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7"/>
  <workbookPr defaultThemeVersion="166925"/>
  <mc:AlternateContent xmlns:mc="http://schemas.openxmlformats.org/markup-compatibility/2006">
    <mc:Choice Requires="x15">
      <x15ac:absPath xmlns:x15ac="http://schemas.microsoft.com/office/spreadsheetml/2010/11/ac" url="/Users/elettra/Dropbox (Personale)/SpaceEconomy_Research/Paper1_SpaceSTARTUPS_Entrepreneurship/DATA_DB_startups/"/>
    </mc:Choice>
  </mc:AlternateContent>
  <xr:revisionPtr revIDLastSave="0" documentId="13_ncr:1_{E333F97A-9B81-9543-8835-4D57657B59E2}" xr6:coauthVersionLast="47" xr6:coauthVersionMax="47" xr10:uidLastSave="{00000000-0000-0000-0000-000000000000}"/>
  <bookViews>
    <workbookView xWindow="0" yWindow="0" windowWidth="28800" windowHeight="18000" activeTab="3" xr2:uid="{C4D6A1B5-B65C-2B46-91EA-C2F5120BF2C9}"/>
  </bookViews>
  <sheets>
    <sheet name="source" sheetId="2" r:id="rId1"/>
    <sheet name="company_info" sheetId="1" r:id="rId2"/>
    <sheet name="investors" sheetId="5" r:id="rId3"/>
    <sheet name="team" sheetId="4" r:id="rId4"/>
    <sheet name="STATA" sheetId="16" r:id="rId5"/>
    <sheet name="note" sheetId="3" r:id="rId6"/>
    <sheet name="TAGS" sheetId="13" r:id="rId7"/>
    <sheet name="INDUSTRIES" sheetId="11" r:id="rId8"/>
    <sheet name="tags_downstream" sheetId="12" r:id="rId9"/>
    <sheet name="tags_upstream" sheetId="6" r:id="rId10"/>
  </sheets>
  <definedNames>
    <definedName name="_xlnm._FilterDatabase" localSheetId="1" hidden="1">company_info!$A$1:$CU$1</definedName>
    <definedName name="_xlnm._FilterDatabase" localSheetId="7" hidden="1">INDUSTRIES!$E$1:$F$1</definedName>
    <definedName name="_xlnm._FilterDatabase" localSheetId="2" hidden="1">investors!$A$1:$IJ$340</definedName>
    <definedName name="_xlnm._FilterDatabase" localSheetId="4" hidden="1">STATA!$A$1:$GX$340</definedName>
    <definedName name="_xlnm._FilterDatabase" localSheetId="6" hidden="1">TAGS!$A$1:$B$1</definedName>
    <definedName name="_xlnm._FilterDatabase" localSheetId="8" hidden="1">tags_downstream!$D$1:$E$1</definedName>
    <definedName name="_xlnm._FilterDatabase" localSheetId="9" hidden="1">tags_upstream!$A$1:$Y$340</definedName>
    <definedName name="_xlnm._FilterDatabase" localSheetId="3" hidden="1">team!$A$1:$FI$340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3" i="5" l="1"/>
  <c r="M4" i="5"/>
  <c r="M5" i="5"/>
  <c r="M6" i="5"/>
  <c r="M7" i="5"/>
  <c r="M8" i="5"/>
  <c r="M9" i="5"/>
  <c r="M10" i="5"/>
  <c r="M11" i="5"/>
  <c r="M12" i="5"/>
  <c r="M13" i="5"/>
  <c r="M14" i="5"/>
  <c r="M15" i="5"/>
  <c r="M16" i="5"/>
  <c r="M17" i="5"/>
  <c r="M18" i="5"/>
  <c r="M19" i="5"/>
  <c r="M20" i="5"/>
  <c r="M21" i="5"/>
  <c r="M22" i="5"/>
  <c r="M23" i="5"/>
  <c r="M24" i="5"/>
  <c r="M25" i="5"/>
  <c r="M26" i="5"/>
  <c r="M27" i="5"/>
  <c r="M28" i="5"/>
  <c r="M29" i="5"/>
  <c r="M30" i="5"/>
  <c r="M31" i="5"/>
  <c r="M32" i="5"/>
  <c r="M33" i="5"/>
  <c r="M34" i="5"/>
  <c r="M35" i="5"/>
  <c r="M36" i="5"/>
  <c r="M37" i="5"/>
  <c r="M38" i="5"/>
  <c r="M39" i="5"/>
  <c r="M40" i="5"/>
  <c r="M41" i="5"/>
  <c r="M42" i="5"/>
  <c r="M43" i="5"/>
  <c r="M44" i="5"/>
  <c r="M45" i="5"/>
  <c r="M46" i="5"/>
  <c r="M47" i="5"/>
  <c r="M48" i="5"/>
  <c r="M49" i="5"/>
  <c r="M50" i="5"/>
  <c r="M51" i="5"/>
  <c r="M52" i="5"/>
  <c r="M53" i="5"/>
  <c r="M54" i="5"/>
  <c r="M55" i="5"/>
  <c r="M56" i="5"/>
  <c r="M57" i="5"/>
  <c r="M58" i="5"/>
  <c r="M59" i="5"/>
  <c r="M60" i="5"/>
  <c r="M61" i="5"/>
  <c r="M62" i="5"/>
  <c r="M63" i="5"/>
  <c r="M64" i="5"/>
  <c r="M65" i="5"/>
  <c r="M66" i="5"/>
  <c r="M67" i="5"/>
  <c r="M68" i="5"/>
  <c r="M69" i="5"/>
  <c r="M70" i="5"/>
  <c r="M71" i="5"/>
  <c r="M72" i="5"/>
  <c r="M73" i="5"/>
  <c r="M74" i="5"/>
  <c r="M75" i="5"/>
  <c r="M76" i="5"/>
  <c r="M77" i="5"/>
  <c r="M78" i="5"/>
  <c r="M79" i="5"/>
  <c r="M80" i="5"/>
  <c r="M81" i="5"/>
  <c r="M82" i="5"/>
  <c r="M83" i="5"/>
  <c r="M84" i="5"/>
  <c r="M85" i="5"/>
  <c r="M86" i="5"/>
  <c r="M87" i="5"/>
  <c r="M88" i="5"/>
  <c r="M89" i="5"/>
  <c r="M90" i="5"/>
  <c r="M91" i="5"/>
  <c r="M92" i="5"/>
  <c r="M93" i="5"/>
  <c r="M94" i="5"/>
  <c r="M95" i="5"/>
  <c r="M96" i="5"/>
  <c r="M97" i="5"/>
  <c r="M98" i="5"/>
  <c r="M99" i="5"/>
  <c r="M100" i="5"/>
  <c r="M101" i="5"/>
  <c r="M102" i="5"/>
  <c r="M103" i="5"/>
  <c r="M104" i="5"/>
  <c r="M105" i="5"/>
  <c r="M106" i="5"/>
  <c r="M107" i="5"/>
  <c r="M108" i="5"/>
  <c r="M109" i="5"/>
  <c r="M110" i="5"/>
  <c r="M111" i="5"/>
  <c r="M112" i="5"/>
  <c r="M113" i="5"/>
  <c r="M114" i="5"/>
  <c r="M115" i="5"/>
  <c r="M116" i="5"/>
  <c r="M117" i="5"/>
  <c r="M118" i="5"/>
  <c r="M119" i="5"/>
  <c r="M120" i="5"/>
  <c r="M121" i="5"/>
  <c r="M122" i="5"/>
  <c r="M123" i="5"/>
  <c r="M124" i="5"/>
  <c r="M125" i="5"/>
  <c r="M126" i="5"/>
  <c r="M127" i="5"/>
  <c r="M128" i="5"/>
  <c r="M129" i="5"/>
  <c r="M130" i="5"/>
  <c r="M131" i="5"/>
  <c r="M132" i="5"/>
  <c r="M133" i="5"/>
  <c r="M134" i="5"/>
  <c r="M135" i="5"/>
  <c r="M136" i="5"/>
  <c r="M137" i="5"/>
  <c r="M138" i="5"/>
  <c r="M139" i="5"/>
  <c r="M140" i="5"/>
  <c r="M141" i="5"/>
  <c r="M142" i="5"/>
  <c r="M143" i="5"/>
  <c r="M144" i="5"/>
  <c r="M145" i="5"/>
  <c r="M146" i="5"/>
  <c r="M147" i="5"/>
  <c r="M148" i="5"/>
  <c r="M149" i="5"/>
  <c r="M150" i="5"/>
  <c r="M151" i="5"/>
  <c r="M152" i="5"/>
  <c r="M153" i="5"/>
  <c r="M154" i="5"/>
  <c r="M155" i="5"/>
  <c r="M156" i="5"/>
  <c r="M157" i="5"/>
  <c r="M158" i="5"/>
  <c r="M159" i="5"/>
  <c r="M160" i="5"/>
  <c r="M161" i="5"/>
  <c r="M162" i="5"/>
  <c r="M163" i="5"/>
  <c r="M164" i="5"/>
  <c r="M165" i="5"/>
  <c r="M166" i="5"/>
  <c r="M167" i="5"/>
  <c r="M168" i="5"/>
  <c r="M169" i="5"/>
  <c r="M170" i="5"/>
  <c r="M171" i="5"/>
  <c r="M172" i="5"/>
  <c r="M173" i="5"/>
  <c r="M174" i="5"/>
  <c r="M175" i="5"/>
  <c r="M176" i="5"/>
  <c r="M177" i="5"/>
  <c r="M178" i="5"/>
  <c r="M179" i="5"/>
  <c r="M180" i="5"/>
  <c r="M181" i="5"/>
  <c r="M182" i="5"/>
  <c r="M183" i="5"/>
  <c r="M184" i="5"/>
  <c r="M185" i="5"/>
  <c r="M186" i="5"/>
  <c r="M187" i="5"/>
  <c r="M188" i="5"/>
  <c r="M189" i="5"/>
  <c r="M190" i="5"/>
  <c r="M191" i="5"/>
  <c r="M192" i="5"/>
  <c r="M193" i="5"/>
  <c r="M194" i="5"/>
  <c r="M195" i="5"/>
  <c r="M196" i="5"/>
  <c r="M197" i="5"/>
  <c r="M198" i="5"/>
  <c r="M199" i="5"/>
  <c r="M200" i="5"/>
  <c r="M201" i="5"/>
  <c r="M202" i="5"/>
  <c r="M203" i="5"/>
  <c r="M204" i="5"/>
  <c r="M205" i="5"/>
  <c r="M206" i="5"/>
  <c r="M207" i="5"/>
  <c r="M208" i="5"/>
  <c r="M209" i="5"/>
  <c r="M210" i="5"/>
  <c r="M211" i="5"/>
  <c r="M212" i="5"/>
  <c r="M213" i="5"/>
  <c r="M214" i="5"/>
  <c r="M215" i="5"/>
  <c r="M216" i="5"/>
  <c r="M217" i="5"/>
  <c r="M218" i="5"/>
  <c r="M219" i="5"/>
  <c r="M220" i="5"/>
  <c r="M221" i="5"/>
  <c r="M222" i="5"/>
  <c r="M223" i="5"/>
  <c r="M224" i="5"/>
  <c r="M225" i="5"/>
  <c r="M226" i="5"/>
  <c r="M227" i="5"/>
  <c r="M228" i="5"/>
  <c r="M229" i="5"/>
  <c r="M230" i="5"/>
  <c r="M231" i="5"/>
  <c r="M232" i="5"/>
  <c r="M233" i="5"/>
  <c r="M234" i="5"/>
  <c r="M235" i="5"/>
  <c r="M236" i="5"/>
  <c r="M237" i="5"/>
  <c r="M238" i="5"/>
  <c r="M239" i="5"/>
  <c r="M240" i="5"/>
  <c r="M241" i="5"/>
  <c r="M242" i="5"/>
  <c r="M243" i="5"/>
  <c r="M244" i="5"/>
  <c r="M245" i="5"/>
  <c r="M246" i="5"/>
  <c r="M247" i="5"/>
  <c r="M248" i="5"/>
  <c r="M249" i="5"/>
  <c r="M250" i="5"/>
  <c r="M251" i="5"/>
  <c r="M252" i="5"/>
  <c r="M253" i="5"/>
  <c r="M254" i="5"/>
  <c r="M255" i="5"/>
  <c r="M256" i="5"/>
  <c r="M257" i="5"/>
  <c r="M258" i="5"/>
  <c r="M259" i="5"/>
  <c r="M260" i="5"/>
  <c r="M261" i="5"/>
  <c r="M262" i="5"/>
  <c r="M263" i="5"/>
  <c r="M264" i="5"/>
  <c r="M265" i="5"/>
  <c r="M266" i="5"/>
  <c r="M267" i="5"/>
  <c r="M268" i="5"/>
  <c r="M269" i="5"/>
  <c r="M270" i="5"/>
  <c r="M271" i="5"/>
  <c r="M272" i="5"/>
  <c r="M273" i="5"/>
  <c r="M274" i="5"/>
  <c r="M275" i="5"/>
  <c r="M276" i="5"/>
  <c r="M277" i="5"/>
  <c r="M278" i="5"/>
  <c r="M279" i="5"/>
  <c r="M280" i="5"/>
  <c r="M281" i="5"/>
  <c r="M282" i="5"/>
  <c r="M283" i="5"/>
  <c r="M284" i="5"/>
  <c r="M285" i="5"/>
  <c r="M286" i="5"/>
  <c r="M287" i="5"/>
  <c r="M288" i="5"/>
  <c r="M289" i="5"/>
  <c r="M290" i="5"/>
  <c r="M291" i="5"/>
  <c r="M292" i="5"/>
  <c r="M293" i="5"/>
  <c r="M294" i="5"/>
  <c r="M295" i="5"/>
  <c r="M296" i="5"/>
  <c r="M297" i="5"/>
  <c r="M298" i="5"/>
  <c r="M299" i="5"/>
  <c r="M300" i="5"/>
  <c r="M301" i="5"/>
  <c r="M302" i="5"/>
  <c r="M303" i="5"/>
  <c r="M304" i="5"/>
  <c r="M305" i="5"/>
  <c r="M306" i="5"/>
  <c r="M307" i="5"/>
  <c r="M308" i="5"/>
  <c r="M309" i="5"/>
  <c r="M310" i="5"/>
  <c r="M311" i="5"/>
  <c r="M312" i="5"/>
  <c r="M313" i="5"/>
  <c r="M314" i="5"/>
  <c r="M315" i="5"/>
  <c r="M316" i="5"/>
  <c r="M317" i="5"/>
  <c r="M318" i="5"/>
  <c r="M319" i="5"/>
  <c r="M320" i="5"/>
  <c r="M321" i="5"/>
  <c r="M322" i="5"/>
  <c r="M323" i="5"/>
  <c r="M324" i="5"/>
  <c r="M325" i="5"/>
  <c r="M326" i="5"/>
  <c r="M327" i="5"/>
  <c r="M328" i="5"/>
  <c r="M329" i="5"/>
  <c r="M330" i="5"/>
  <c r="M331" i="5"/>
  <c r="M332" i="5"/>
  <c r="M333" i="5"/>
  <c r="M334" i="5"/>
  <c r="M335" i="5"/>
  <c r="M336" i="5"/>
  <c r="M337" i="5"/>
  <c r="M338" i="5"/>
  <c r="M339" i="5"/>
  <c r="M340" i="5"/>
  <c r="M2" i="5"/>
  <c r="AF3" i="4"/>
  <c r="AF4" i="4"/>
  <c r="AF5" i="4"/>
  <c r="AF6" i="4"/>
  <c r="AF7" i="4"/>
  <c r="AF8" i="4"/>
  <c r="AF9" i="4"/>
  <c r="AF10" i="4"/>
  <c r="AF11" i="4"/>
  <c r="AF12" i="4"/>
  <c r="AF13" i="4"/>
  <c r="AF14" i="4"/>
  <c r="AF15" i="4"/>
  <c r="AF16" i="4"/>
  <c r="AF17" i="4"/>
  <c r="AF18" i="4"/>
  <c r="AF19" i="4"/>
  <c r="AF20" i="4"/>
  <c r="AF21" i="4"/>
  <c r="AF22" i="4"/>
  <c r="AF23" i="4"/>
  <c r="AF24" i="4"/>
  <c r="AF25" i="4"/>
  <c r="AF26" i="4"/>
  <c r="AF27" i="4"/>
  <c r="AF28" i="4"/>
  <c r="AF29" i="4"/>
  <c r="AF30" i="4"/>
  <c r="AF31" i="4"/>
  <c r="AF32" i="4"/>
  <c r="AF33" i="4"/>
  <c r="AF34" i="4"/>
  <c r="AF35" i="4"/>
  <c r="AF36" i="4"/>
  <c r="AF37" i="4"/>
  <c r="AF38" i="4"/>
  <c r="AF39" i="4"/>
  <c r="AF40" i="4"/>
  <c r="AF41" i="4"/>
  <c r="AF42" i="4"/>
  <c r="AF43" i="4"/>
  <c r="AF44" i="4"/>
  <c r="AF45" i="4"/>
  <c r="AF46" i="4"/>
  <c r="AF47" i="4"/>
  <c r="AF48" i="4"/>
  <c r="AF49" i="4"/>
  <c r="AF50" i="4"/>
  <c r="AF51" i="4"/>
  <c r="AF52" i="4"/>
  <c r="AF53" i="4"/>
  <c r="AF54" i="4"/>
  <c r="AF55" i="4"/>
  <c r="AF56" i="4"/>
  <c r="AF57" i="4"/>
  <c r="AF58" i="4"/>
  <c r="AF59" i="4"/>
  <c r="AF60" i="4"/>
  <c r="AF61" i="4"/>
  <c r="AF62" i="4"/>
  <c r="AF63" i="4"/>
  <c r="AF64" i="4"/>
  <c r="AF65" i="4"/>
  <c r="AF66" i="4"/>
  <c r="AF67" i="4"/>
  <c r="AF68" i="4"/>
  <c r="AF69" i="4"/>
  <c r="AF70" i="4"/>
  <c r="AF71" i="4"/>
  <c r="AF72" i="4"/>
  <c r="AF73" i="4"/>
  <c r="AF74" i="4"/>
  <c r="AF75" i="4"/>
  <c r="AF76" i="4"/>
  <c r="AF77" i="4"/>
  <c r="AF78" i="4"/>
  <c r="AF79" i="4"/>
  <c r="AF80" i="4"/>
  <c r="AF81" i="4"/>
  <c r="AF82" i="4"/>
  <c r="AF83" i="4"/>
  <c r="AF84" i="4"/>
  <c r="AF85" i="4"/>
  <c r="AF86" i="4"/>
  <c r="AF87" i="4"/>
  <c r="AF88" i="4"/>
  <c r="AF89" i="4"/>
  <c r="AF90" i="4"/>
  <c r="AF91" i="4"/>
  <c r="AF92" i="4"/>
  <c r="AF93" i="4"/>
  <c r="AF94" i="4"/>
  <c r="AF95" i="4"/>
  <c r="AF96" i="4"/>
  <c r="AF97" i="4"/>
  <c r="AF98" i="4"/>
  <c r="AF99" i="4"/>
  <c r="AF100" i="4"/>
  <c r="AF101" i="4"/>
  <c r="AF102" i="4"/>
  <c r="AF103" i="4"/>
  <c r="AF104" i="4"/>
  <c r="AF105" i="4"/>
  <c r="AF106" i="4"/>
  <c r="AF107" i="4"/>
  <c r="AF108" i="4"/>
  <c r="AF109" i="4"/>
  <c r="AF110" i="4"/>
  <c r="AF111" i="4"/>
  <c r="AF112" i="4"/>
  <c r="AF113" i="4"/>
  <c r="AF114" i="4"/>
  <c r="AF115" i="4"/>
  <c r="AF116" i="4"/>
  <c r="AF117" i="4"/>
  <c r="AF118" i="4"/>
  <c r="AF119" i="4"/>
  <c r="AF120" i="4"/>
  <c r="AF121" i="4"/>
  <c r="AF122" i="4"/>
  <c r="AF123" i="4"/>
  <c r="AF124" i="4"/>
  <c r="AF125" i="4"/>
  <c r="AF126" i="4"/>
  <c r="AF127" i="4"/>
  <c r="AF128" i="4"/>
  <c r="AF129" i="4"/>
  <c r="AF130" i="4"/>
  <c r="AF131" i="4"/>
  <c r="AF132" i="4"/>
  <c r="AF133" i="4"/>
  <c r="AF134" i="4"/>
  <c r="AF135" i="4"/>
  <c r="AF136" i="4"/>
  <c r="AF137" i="4"/>
  <c r="AF138" i="4"/>
  <c r="AF139" i="4"/>
  <c r="AF140" i="4"/>
  <c r="AF141" i="4"/>
  <c r="AF142" i="4"/>
  <c r="AF143" i="4"/>
  <c r="AF144" i="4"/>
  <c r="AF145" i="4"/>
  <c r="AF146" i="4"/>
  <c r="AF147" i="4"/>
  <c r="AF148" i="4"/>
  <c r="AF149" i="4"/>
  <c r="AF150" i="4"/>
  <c r="AF151" i="4"/>
  <c r="AF152" i="4"/>
  <c r="AF153" i="4"/>
  <c r="AF154" i="4"/>
  <c r="AF155" i="4"/>
  <c r="AF156" i="4"/>
  <c r="AF157" i="4"/>
  <c r="AF158" i="4"/>
  <c r="AF159" i="4"/>
  <c r="AF160" i="4"/>
  <c r="AF161" i="4"/>
  <c r="AF162" i="4"/>
  <c r="AF163" i="4"/>
  <c r="AF164" i="4"/>
  <c r="AF165" i="4"/>
  <c r="AF166" i="4"/>
  <c r="AF167" i="4"/>
  <c r="AF168" i="4"/>
  <c r="AF169" i="4"/>
  <c r="AF170" i="4"/>
  <c r="AF171" i="4"/>
  <c r="AF172" i="4"/>
  <c r="AF173" i="4"/>
  <c r="AF174" i="4"/>
  <c r="AF175" i="4"/>
  <c r="AF176" i="4"/>
  <c r="AF177" i="4"/>
  <c r="AF178" i="4"/>
  <c r="AF179" i="4"/>
  <c r="AF180" i="4"/>
  <c r="AF181" i="4"/>
  <c r="AF182" i="4"/>
  <c r="AF183" i="4"/>
  <c r="AF184" i="4"/>
  <c r="AF185" i="4"/>
  <c r="AF186" i="4"/>
  <c r="AF187" i="4"/>
  <c r="AF188" i="4"/>
  <c r="AF189" i="4"/>
  <c r="AF190" i="4"/>
  <c r="AF191" i="4"/>
  <c r="AF192" i="4"/>
  <c r="AF193" i="4"/>
  <c r="AF194" i="4"/>
  <c r="AF195" i="4"/>
  <c r="AF196" i="4"/>
  <c r="AF197" i="4"/>
  <c r="AF198" i="4"/>
  <c r="AF199" i="4"/>
  <c r="AF200" i="4"/>
  <c r="AF201" i="4"/>
  <c r="AF202" i="4"/>
  <c r="AF203" i="4"/>
  <c r="AF204" i="4"/>
  <c r="AF205" i="4"/>
  <c r="AF206" i="4"/>
  <c r="AF207" i="4"/>
  <c r="AF208" i="4"/>
  <c r="AF209" i="4"/>
  <c r="AF210" i="4"/>
  <c r="AF211" i="4"/>
  <c r="AF212" i="4"/>
  <c r="AF213" i="4"/>
  <c r="AF214" i="4"/>
  <c r="AF215" i="4"/>
  <c r="AF216" i="4"/>
  <c r="AF217" i="4"/>
  <c r="AF218" i="4"/>
  <c r="AF219" i="4"/>
  <c r="AF220" i="4"/>
  <c r="AF221" i="4"/>
  <c r="AF222" i="4"/>
  <c r="AF223" i="4"/>
  <c r="AF224" i="4"/>
  <c r="AF225" i="4"/>
  <c r="AF226" i="4"/>
  <c r="AF227" i="4"/>
  <c r="AF228" i="4"/>
  <c r="AF229" i="4"/>
  <c r="AF230" i="4"/>
  <c r="AF231" i="4"/>
  <c r="AF232" i="4"/>
  <c r="AF233" i="4"/>
  <c r="AF234" i="4"/>
  <c r="AF235" i="4"/>
  <c r="AF236" i="4"/>
  <c r="AF237" i="4"/>
  <c r="AF238" i="4"/>
  <c r="AF239" i="4"/>
  <c r="AF240" i="4"/>
  <c r="AF241" i="4"/>
  <c r="AF242" i="4"/>
  <c r="AF243" i="4"/>
  <c r="AF244" i="4"/>
  <c r="AF245" i="4"/>
  <c r="AF246" i="4"/>
  <c r="AF247" i="4"/>
  <c r="AF248" i="4"/>
  <c r="AF249" i="4"/>
  <c r="AF250" i="4"/>
  <c r="AF251" i="4"/>
  <c r="AF252" i="4"/>
  <c r="AF253" i="4"/>
  <c r="AF254" i="4"/>
  <c r="AF255" i="4"/>
  <c r="AF256" i="4"/>
  <c r="AF257" i="4"/>
  <c r="AF258" i="4"/>
  <c r="AF259" i="4"/>
  <c r="AF260" i="4"/>
  <c r="AF261" i="4"/>
  <c r="AF262" i="4"/>
  <c r="AF263" i="4"/>
  <c r="AF264" i="4"/>
  <c r="AF265" i="4"/>
  <c r="AF266" i="4"/>
  <c r="AF267" i="4"/>
  <c r="AF268" i="4"/>
  <c r="AF269" i="4"/>
  <c r="AF270" i="4"/>
  <c r="AF271" i="4"/>
  <c r="AF272" i="4"/>
  <c r="AF273" i="4"/>
  <c r="AF274" i="4"/>
  <c r="AF275" i="4"/>
  <c r="AF276" i="4"/>
  <c r="AF277" i="4"/>
  <c r="AF278" i="4"/>
  <c r="AF279" i="4"/>
  <c r="AF280" i="4"/>
  <c r="AF281" i="4"/>
  <c r="AF282" i="4"/>
  <c r="AF283" i="4"/>
  <c r="AF284" i="4"/>
  <c r="AF285" i="4"/>
  <c r="AF286" i="4"/>
  <c r="AF287" i="4"/>
  <c r="AF288" i="4"/>
  <c r="AF289" i="4"/>
  <c r="AF290" i="4"/>
  <c r="AF291" i="4"/>
  <c r="AF292" i="4"/>
  <c r="AF293" i="4"/>
  <c r="AF294" i="4"/>
  <c r="AF295" i="4"/>
  <c r="AF296" i="4"/>
  <c r="AF297" i="4"/>
  <c r="AF298" i="4"/>
  <c r="AF299" i="4"/>
  <c r="AF300" i="4"/>
  <c r="AF301" i="4"/>
  <c r="AF302" i="4"/>
  <c r="AF303" i="4"/>
  <c r="AF304" i="4"/>
  <c r="AF305" i="4"/>
  <c r="AF306" i="4"/>
  <c r="AF307" i="4"/>
  <c r="AF308" i="4"/>
  <c r="AF309" i="4"/>
  <c r="AF310" i="4"/>
  <c r="AF311" i="4"/>
  <c r="AF312" i="4"/>
  <c r="AF313" i="4"/>
  <c r="AF314" i="4"/>
  <c r="AF315" i="4"/>
  <c r="AF316" i="4"/>
  <c r="AF317" i="4"/>
  <c r="AF318" i="4"/>
  <c r="AF319" i="4"/>
  <c r="AF320" i="4"/>
  <c r="AF321" i="4"/>
  <c r="AF322" i="4"/>
  <c r="AF323" i="4"/>
  <c r="AF324" i="4"/>
  <c r="AF325" i="4"/>
  <c r="AF326" i="4"/>
  <c r="AF327" i="4"/>
  <c r="AF328" i="4"/>
  <c r="AF329" i="4"/>
  <c r="AF330" i="4"/>
  <c r="AF331" i="4"/>
  <c r="AF332" i="4"/>
  <c r="AF333" i="4"/>
  <c r="AF334" i="4"/>
  <c r="AF335" i="4"/>
  <c r="AF336" i="4"/>
  <c r="AF337" i="4"/>
  <c r="AF338" i="4"/>
  <c r="AF339" i="4"/>
  <c r="AF340" i="4"/>
  <c r="AF2" i="4"/>
  <c r="DX2" i="4"/>
  <c r="DX29" i="4"/>
  <c r="DX30" i="4"/>
  <c r="DX31" i="4"/>
  <c r="DX32" i="4"/>
  <c r="DX33" i="4"/>
  <c r="DX34" i="4"/>
  <c r="DX35" i="4"/>
  <c r="DX36" i="4"/>
  <c r="DX37" i="4"/>
  <c r="DX38" i="4"/>
  <c r="DX39" i="4"/>
  <c r="DX40" i="4"/>
  <c r="DX41" i="4"/>
  <c r="DX42" i="4"/>
  <c r="DX43" i="4"/>
  <c r="DX44" i="4"/>
  <c r="DX45" i="4"/>
  <c r="DX46" i="4"/>
  <c r="DX47" i="4"/>
  <c r="DX48" i="4"/>
  <c r="DX49" i="4"/>
  <c r="DX50" i="4"/>
  <c r="DX51" i="4"/>
  <c r="DX52" i="4"/>
  <c r="DX53" i="4"/>
  <c r="DX54" i="4"/>
  <c r="DX55" i="4"/>
  <c r="DX56" i="4"/>
  <c r="DX57" i="4"/>
  <c r="DX58" i="4"/>
  <c r="DX59" i="4"/>
  <c r="DX60" i="4"/>
  <c r="DX61" i="4"/>
  <c r="DX62" i="4"/>
  <c r="DX63" i="4"/>
  <c r="DX64" i="4"/>
  <c r="DX65" i="4"/>
  <c r="DX66" i="4"/>
  <c r="DX67" i="4"/>
  <c r="DX68" i="4"/>
  <c r="DX69" i="4"/>
  <c r="DX70" i="4"/>
  <c r="DX71" i="4"/>
  <c r="DX72" i="4"/>
  <c r="DX73" i="4"/>
  <c r="DX74" i="4"/>
  <c r="DX75" i="4"/>
  <c r="DX76" i="4"/>
  <c r="DX77" i="4"/>
  <c r="DX78" i="4"/>
  <c r="DX79" i="4"/>
  <c r="DX80" i="4"/>
  <c r="DX81" i="4"/>
  <c r="DX82" i="4"/>
  <c r="DX83" i="4"/>
  <c r="DX84" i="4"/>
  <c r="DX85" i="4"/>
  <c r="DX86" i="4"/>
  <c r="DX87" i="4"/>
  <c r="DX88" i="4"/>
  <c r="DX89" i="4"/>
  <c r="DX90" i="4"/>
  <c r="DX91" i="4"/>
  <c r="DX92" i="4"/>
  <c r="DX93" i="4"/>
  <c r="DX94" i="4"/>
  <c r="DX95" i="4"/>
  <c r="DX96" i="4"/>
  <c r="DX97" i="4"/>
  <c r="DX98" i="4"/>
  <c r="DX99" i="4"/>
  <c r="DX100" i="4"/>
  <c r="DX101" i="4"/>
  <c r="DX102" i="4"/>
  <c r="DX103" i="4"/>
  <c r="DX104" i="4"/>
  <c r="DX105" i="4"/>
  <c r="DX106" i="4"/>
  <c r="DX107" i="4"/>
  <c r="DX108" i="4"/>
  <c r="DX109" i="4"/>
  <c r="DX110" i="4"/>
  <c r="DX111" i="4"/>
  <c r="DX112" i="4"/>
  <c r="DX113" i="4"/>
  <c r="DX114" i="4"/>
  <c r="DX115" i="4"/>
  <c r="DX116" i="4"/>
  <c r="DX117" i="4"/>
  <c r="DX118" i="4"/>
  <c r="DX119" i="4"/>
  <c r="DX120" i="4"/>
  <c r="DX121" i="4"/>
  <c r="DX122" i="4"/>
  <c r="DX123" i="4"/>
  <c r="DX124" i="4"/>
  <c r="DX125" i="4"/>
  <c r="DX126" i="4"/>
  <c r="DX127" i="4"/>
  <c r="DX128" i="4"/>
  <c r="DX129" i="4"/>
  <c r="DX130" i="4"/>
  <c r="DX131" i="4"/>
  <c r="DX132" i="4"/>
  <c r="DX133" i="4"/>
  <c r="DX134" i="4"/>
  <c r="DX135" i="4"/>
  <c r="DX136" i="4"/>
  <c r="DX137" i="4"/>
  <c r="DX138" i="4"/>
  <c r="DX139" i="4"/>
  <c r="DX140" i="4"/>
  <c r="DX141" i="4"/>
  <c r="DX142" i="4"/>
  <c r="DX143" i="4"/>
  <c r="DX144" i="4"/>
  <c r="DX145" i="4"/>
  <c r="DX146" i="4"/>
  <c r="DX147" i="4"/>
  <c r="DX148" i="4"/>
  <c r="DX149" i="4"/>
  <c r="DX150" i="4"/>
  <c r="DX151" i="4"/>
  <c r="DX152" i="4"/>
  <c r="DX153" i="4"/>
  <c r="DX154" i="4"/>
  <c r="DX155" i="4"/>
  <c r="DX156" i="4"/>
  <c r="DX157" i="4"/>
  <c r="DX158" i="4"/>
  <c r="DX159" i="4"/>
  <c r="DX160" i="4"/>
  <c r="DX161" i="4"/>
  <c r="DX162" i="4"/>
  <c r="DX163" i="4"/>
  <c r="DX164" i="4"/>
  <c r="DX165" i="4"/>
  <c r="DX166" i="4"/>
  <c r="DX167" i="4"/>
  <c r="DX168" i="4"/>
  <c r="DX169" i="4"/>
  <c r="DX170" i="4"/>
  <c r="DX171" i="4"/>
  <c r="DX172" i="4"/>
  <c r="DX173" i="4"/>
  <c r="DX174" i="4"/>
  <c r="DX175" i="4"/>
  <c r="DX176" i="4"/>
  <c r="DX177" i="4"/>
  <c r="DX178" i="4"/>
  <c r="DX179" i="4"/>
  <c r="DX180" i="4"/>
  <c r="DX181" i="4"/>
  <c r="DX182" i="4"/>
  <c r="DX183" i="4"/>
  <c r="DX184" i="4"/>
  <c r="DX185" i="4"/>
  <c r="DX186" i="4"/>
  <c r="DX187" i="4"/>
  <c r="DX188" i="4"/>
  <c r="DX189" i="4"/>
  <c r="DX190" i="4"/>
  <c r="DX191" i="4"/>
  <c r="DX192" i="4"/>
  <c r="DX193" i="4"/>
  <c r="DX194" i="4"/>
  <c r="DX195" i="4"/>
  <c r="DX196" i="4"/>
  <c r="DX197" i="4"/>
  <c r="DX198" i="4"/>
  <c r="DX199" i="4"/>
  <c r="DX200" i="4"/>
  <c r="DX201" i="4"/>
  <c r="DX202" i="4"/>
  <c r="DX203" i="4"/>
  <c r="DX204" i="4"/>
  <c r="DX205" i="4"/>
  <c r="DX206" i="4"/>
  <c r="DX207" i="4"/>
  <c r="DX208" i="4"/>
  <c r="DX209" i="4"/>
  <c r="DX210" i="4"/>
  <c r="DX211" i="4"/>
  <c r="DX212" i="4"/>
  <c r="DX213" i="4"/>
  <c r="DX214" i="4"/>
  <c r="DX215" i="4"/>
  <c r="DX216" i="4"/>
  <c r="DX217" i="4"/>
  <c r="DX218" i="4"/>
  <c r="DX219" i="4"/>
  <c r="DX220" i="4"/>
  <c r="DX221" i="4"/>
  <c r="DX222" i="4"/>
  <c r="DX223" i="4"/>
  <c r="DX224" i="4"/>
  <c r="DX225" i="4"/>
  <c r="DX226" i="4"/>
  <c r="DX227" i="4"/>
  <c r="DX228" i="4"/>
  <c r="DX229" i="4"/>
  <c r="DX230" i="4"/>
  <c r="DX231" i="4"/>
  <c r="DX232" i="4"/>
  <c r="DX233" i="4"/>
  <c r="DX234" i="4"/>
  <c r="DX235" i="4"/>
  <c r="DX236" i="4"/>
  <c r="DX237" i="4"/>
  <c r="DX238" i="4"/>
  <c r="DX239" i="4"/>
  <c r="DX240" i="4"/>
  <c r="DX241" i="4"/>
  <c r="DX242" i="4"/>
  <c r="DX243" i="4"/>
  <c r="DX244" i="4"/>
  <c r="DX245" i="4"/>
  <c r="DX246" i="4"/>
  <c r="DX247" i="4"/>
  <c r="DX248" i="4"/>
  <c r="DX249" i="4"/>
  <c r="DX250" i="4"/>
  <c r="DX251" i="4"/>
  <c r="DX252" i="4"/>
  <c r="DX253" i="4"/>
  <c r="DX254" i="4"/>
  <c r="DX255" i="4"/>
  <c r="DX256" i="4"/>
  <c r="DX257" i="4"/>
  <c r="DX258" i="4"/>
  <c r="DX259" i="4"/>
  <c r="DX260" i="4"/>
  <c r="DX261" i="4"/>
  <c r="DX262" i="4"/>
  <c r="DX263" i="4"/>
  <c r="DX264" i="4"/>
  <c r="DX265" i="4"/>
  <c r="DX266" i="4"/>
  <c r="DX267" i="4"/>
  <c r="DX268" i="4"/>
  <c r="DX269" i="4"/>
  <c r="DX270" i="4"/>
  <c r="DX271" i="4"/>
  <c r="DX272" i="4"/>
  <c r="DX273" i="4"/>
  <c r="DX274" i="4"/>
  <c r="DX275" i="4"/>
  <c r="DX276" i="4"/>
  <c r="DX277" i="4"/>
  <c r="DX278" i="4"/>
  <c r="DX279" i="4"/>
  <c r="DX280" i="4"/>
  <c r="DX281" i="4"/>
  <c r="DX282" i="4"/>
  <c r="DX283" i="4"/>
  <c r="DX284" i="4"/>
  <c r="DX285" i="4"/>
  <c r="DX286" i="4"/>
  <c r="DX287" i="4"/>
  <c r="DX288" i="4"/>
  <c r="DX289" i="4"/>
  <c r="DX290" i="4"/>
  <c r="DX291" i="4"/>
  <c r="DX292" i="4"/>
  <c r="DX293" i="4"/>
  <c r="DX294" i="4"/>
  <c r="DX295" i="4"/>
  <c r="DX296" i="4"/>
  <c r="DX297" i="4"/>
  <c r="DX298" i="4"/>
  <c r="DX299" i="4"/>
  <c r="DX300" i="4"/>
  <c r="DX301" i="4"/>
  <c r="DX302" i="4"/>
  <c r="DX303" i="4"/>
  <c r="DX304" i="4"/>
  <c r="DX305" i="4"/>
  <c r="DX306" i="4"/>
  <c r="DX307" i="4"/>
  <c r="DX308" i="4"/>
  <c r="DX309" i="4"/>
  <c r="DX310" i="4"/>
  <c r="DX311" i="4"/>
  <c r="DX312" i="4"/>
  <c r="DX313" i="4"/>
  <c r="DX314" i="4"/>
  <c r="DX315" i="4"/>
  <c r="DX316" i="4"/>
  <c r="DX317" i="4"/>
  <c r="DX318" i="4"/>
  <c r="DX319" i="4"/>
  <c r="DX320" i="4"/>
  <c r="DX321" i="4"/>
  <c r="DX322" i="4"/>
  <c r="DX323" i="4"/>
  <c r="DX324" i="4"/>
  <c r="DX325" i="4"/>
  <c r="DX326" i="4"/>
  <c r="DX327" i="4"/>
  <c r="DX328" i="4"/>
  <c r="DX329" i="4"/>
  <c r="DX330" i="4"/>
  <c r="DX331" i="4"/>
  <c r="DX332" i="4"/>
  <c r="DX333" i="4"/>
  <c r="DX334" i="4"/>
  <c r="DX335" i="4"/>
  <c r="DX336" i="4"/>
  <c r="DX337" i="4"/>
  <c r="DX338" i="4"/>
  <c r="DX339" i="4"/>
  <c r="DX3" i="4"/>
  <c r="DX4" i="4"/>
  <c r="DX5" i="4"/>
  <c r="DX6" i="4"/>
  <c r="DX7" i="4"/>
  <c r="DX8" i="4"/>
  <c r="DX9" i="4"/>
  <c r="DX10" i="4"/>
  <c r="DX11" i="4"/>
  <c r="DX12" i="4"/>
  <c r="DX13" i="4"/>
  <c r="DX14" i="4"/>
  <c r="DX15" i="4"/>
  <c r="DX16" i="4"/>
  <c r="DX17" i="4"/>
  <c r="DX18" i="4"/>
  <c r="DX19" i="4"/>
  <c r="DX20" i="4"/>
  <c r="DX21" i="4"/>
  <c r="DX22" i="4"/>
  <c r="DX23" i="4"/>
  <c r="DX24" i="4"/>
  <c r="DX25" i="4"/>
  <c r="DX26" i="4"/>
  <c r="DX27" i="4"/>
  <c r="DX28" i="4"/>
  <c r="T3" i="5"/>
  <c r="T4" i="5"/>
  <c r="T5" i="5"/>
  <c r="T6" i="5"/>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38" i="5"/>
  <c r="T39" i="5"/>
  <c r="T40" i="5"/>
  <c r="T41" i="5"/>
  <c r="T42" i="5"/>
  <c r="T43" i="5"/>
  <c r="T44" i="5"/>
  <c r="T45" i="5"/>
  <c r="T46" i="5"/>
  <c r="T47" i="5"/>
  <c r="T48" i="5"/>
  <c r="T49" i="5"/>
  <c r="T50" i="5"/>
  <c r="T51" i="5"/>
  <c r="T52" i="5"/>
  <c r="T53" i="5"/>
  <c r="T54" i="5"/>
  <c r="T55" i="5"/>
  <c r="T56" i="5"/>
  <c r="T57" i="5"/>
  <c r="T58" i="5"/>
  <c r="T59" i="5"/>
  <c r="T60" i="5"/>
  <c r="T61" i="5"/>
  <c r="T62" i="5"/>
  <c r="T63" i="5"/>
  <c r="T64" i="5"/>
  <c r="T65" i="5"/>
  <c r="T66" i="5"/>
  <c r="T67" i="5"/>
  <c r="T68" i="5"/>
  <c r="T69" i="5"/>
  <c r="T70" i="5"/>
  <c r="T71" i="5"/>
  <c r="T72" i="5"/>
  <c r="T73" i="5"/>
  <c r="T74" i="5"/>
  <c r="T75" i="5"/>
  <c r="T76" i="5"/>
  <c r="T77" i="5"/>
  <c r="T78" i="5"/>
  <c r="T79" i="5"/>
  <c r="T80" i="5"/>
  <c r="T81" i="5"/>
  <c r="T82" i="5"/>
  <c r="T83" i="5"/>
  <c r="T84" i="5"/>
  <c r="T85" i="5"/>
  <c r="T86" i="5"/>
  <c r="T87" i="5"/>
  <c r="T88" i="5"/>
  <c r="T89" i="5"/>
  <c r="T90" i="5"/>
  <c r="T91" i="5"/>
  <c r="T92" i="5"/>
  <c r="T93" i="5"/>
  <c r="T94" i="5"/>
  <c r="T95" i="5"/>
  <c r="T96" i="5"/>
  <c r="T97" i="5"/>
  <c r="T98" i="5"/>
  <c r="T99" i="5"/>
  <c r="T100" i="5"/>
  <c r="T101" i="5"/>
  <c r="T102" i="5"/>
  <c r="T103" i="5"/>
  <c r="T104" i="5"/>
  <c r="T105" i="5"/>
  <c r="T106" i="5"/>
  <c r="T107" i="5"/>
  <c r="T108" i="5"/>
  <c r="T109" i="5"/>
  <c r="T110" i="5"/>
  <c r="T111" i="5"/>
  <c r="T112" i="5"/>
  <c r="T113" i="5"/>
  <c r="T114" i="5"/>
  <c r="T115" i="5"/>
  <c r="T116" i="5"/>
  <c r="T117" i="5"/>
  <c r="T118" i="5"/>
  <c r="T119" i="5"/>
  <c r="T120" i="5"/>
  <c r="T121" i="5"/>
  <c r="T122" i="5"/>
  <c r="T123" i="5"/>
  <c r="T124" i="5"/>
  <c r="T125" i="5"/>
  <c r="T126" i="5"/>
  <c r="T127" i="5"/>
  <c r="T128" i="5"/>
  <c r="T129" i="5"/>
  <c r="T130" i="5"/>
  <c r="T131" i="5"/>
  <c r="T132" i="5"/>
  <c r="T133" i="5"/>
  <c r="T134" i="5"/>
  <c r="T135" i="5"/>
  <c r="T136" i="5"/>
  <c r="T137" i="5"/>
  <c r="T138" i="5"/>
  <c r="T139" i="5"/>
  <c r="T140" i="5"/>
  <c r="T141" i="5"/>
  <c r="T142" i="5"/>
  <c r="T143" i="5"/>
  <c r="T144" i="5"/>
  <c r="T145" i="5"/>
  <c r="T146" i="5"/>
  <c r="T147" i="5"/>
  <c r="T148" i="5"/>
  <c r="T149" i="5"/>
  <c r="T150" i="5"/>
  <c r="T151" i="5"/>
  <c r="T152" i="5"/>
  <c r="T153" i="5"/>
  <c r="T154" i="5"/>
  <c r="T155" i="5"/>
  <c r="T156" i="5"/>
  <c r="T157" i="5"/>
  <c r="T158" i="5"/>
  <c r="T159" i="5"/>
  <c r="T160" i="5"/>
  <c r="T161" i="5"/>
  <c r="T162" i="5"/>
  <c r="T163" i="5"/>
  <c r="T164" i="5"/>
  <c r="T165" i="5"/>
  <c r="T166" i="5"/>
  <c r="T167" i="5"/>
  <c r="T168" i="5"/>
  <c r="T169" i="5"/>
  <c r="T170" i="5"/>
  <c r="T171" i="5"/>
  <c r="T172" i="5"/>
  <c r="T173" i="5"/>
  <c r="T174" i="5"/>
  <c r="T175" i="5"/>
  <c r="T176" i="5"/>
  <c r="T177" i="5"/>
  <c r="T178" i="5"/>
  <c r="T179" i="5"/>
  <c r="T180" i="5"/>
  <c r="T181" i="5"/>
  <c r="T182" i="5"/>
  <c r="T183" i="5"/>
  <c r="T184" i="5"/>
  <c r="T185" i="5"/>
  <c r="T186" i="5"/>
  <c r="T187" i="5"/>
  <c r="T188" i="5"/>
  <c r="T189" i="5"/>
  <c r="T190" i="5"/>
  <c r="T191" i="5"/>
  <c r="T192" i="5"/>
  <c r="T193" i="5"/>
  <c r="T194" i="5"/>
  <c r="T195" i="5"/>
  <c r="T196" i="5"/>
  <c r="T197" i="5"/>
  <c r="T198" i="5"/>
  <c r="T199" i="5"/>
  <c r="T200" i="5"/>
  <c r="T201" i="5"/>
  <c r="T202" i="5"/>
  <c r="T203" i="5"/>
  <c r="T204" i="5"/>
  <c r="T205" i="5"/>
  <c r="T206" i="5"/>
  <c r="T207" i="5"/>
  <c r="T208" i="5"/>
  <c r="T209" i="5"/>
  <c r="T210" i="5"/>
  <c r="T211" i="5"/>
  <c r="T212" i="5"/>
  <c r="T213" i="5"/>
  <c r="T214" i="5"/>
  <c r="T215" i="5"/>
  <c r="T216" i="5"/>
  <c r="T217" i="5"/>
  <c r="T218" i="5"/>
  <c r="T219" i="5"/>
  <c r="T220" i="5"/>
  <c r="T221" i="5"/>
  <c r="T222" i="5"/>
  <c r="T223" i="5"/>
  <c r="T224" i="5"/>
  <c r="T225" i="5"/>
  <c r="T226" i="5"/>
  <c r="T227" i="5"/>
  <c r="T228" i="5"/>
  <c r="T229" i="5"/>
  <c r="T230" i="5"/>
  <c r="T231" i="5"/>
  <c r="T232" i="5"/>
  <c r="T233" i="5"/>
  <c r="T234" i="5"/>
  <c r="T235" i="5"/>
  <c r="T236" i="5"/>
  <c r="T237" i="5"/>
  <c r="T238" i="5"/>
  <c r="T239" i="5"/>
  <c r="T240" i="5"/>
  <c r="T241" i="5"/>
  <c r="T242" i="5"/>
  <c r="T243" i="5"/>
  <c r="T244" i="5"/>
  <c r="T245" i="5"/>
  <c r="T246" i="5"/>
  <c r="T247" i="5"/>
  <c r="T248" i="5"/>
  <c r="T249" i="5"/>
  <c r="T250" i="5"/>
  <c r="T251" i="5"/>
  <c r="T252" i="5"/>
  <c r="T253" i="5"/>
  <c r="T254" i="5"/>
  <c r="T255" i="5"/>
  <c r="T256" i="5"/>
  <c r="T257" i="5"/>
  <c r="T258" i="5"/>
  <c r="T259" i="5"/>
  <c r="T260" i="5"/>
  <c r="T261" i="5"/>
  <c r="T262" i="5"/>
  <c r="T263" i="5"/>
  <c r="T264" i="5"/>
  <c r="T265" i="5"/>
  <c r="T266" i="5"/>
  <c r="T267" i="5"/>
  <c r="T268" i="5"/>
  <c r="T269" i="5"/>
  <c r="T270" i="5"/>
  <c r="T271" i="5"/>
  <c r="T272" i="5"/>
  <c r="T273" i="5"/>
  <c r="T274" i="5"/>
  <c r="T275" i="5"/>
  <c r="T276" i="5"/>
  <c r="T277" i="5"/>
  <c r="T278" i="5"/>
  <c r="T279" i="5"/>
  <c r="T280" i="5"/>
  <c r="T281" i="5"/>
  <c r="T282" i="5"/>
  <c r="T283" i="5"/>
  <c r="T284" i="5"/>
  <c r="T285" i="5"/>
  <c r="T286" i="5"/>
  <c r="T287" i="5"/>
  <c r="T288" i="5"/>
  <c r="T289" i="5"/>
  <c r="T290" i="5"/>
  <c r="T291" i="5"/>
  <c r="T292" i="5"/>
  <c r="T293" i="5"/>
  <c r="T294" i="5"/>
  <c r="T295" i="5"/>
  <c r="T296" i="5"/>
  <c r="T297" i="5"/>
  <c r="T298" i="5"/>
  <c r="T299" i="5"/>
  <c r="T300" i="5"/>
  <c r="T301" i="5"/>
  <c r="T302" i="5"/>
  <c r="T303" i="5"/>
  <c r="T304" i="5"/>
  <c r="T305" i="5"/>
  <c r="T306" i="5"/>
  <c r="T307" i="5"/>
  <c r="T308" i="5"/>
  <c r="T309" i="5"/>
  <c r="T310" i="5"/>
  <c r="T311" i="5"/>
  <c r="T312" i="5"/>
  <c r="T313" i="5"/>
  <c r="T314" i="5"/>
  <c r="T315" i="5"/>
  <c r="T316" i="5"/>
  <c r="T317" i="5"/>
  <c r="T318" i="5"/>
  <c r="T319" i="5"/>
  <c r="T320" i="5"/>
  <c r="T321" i="5"/>
  <c r="T322" i="5"/>
  <c r="T323" i="5"/>
  <c r="T324" i="5"/>
  <c r="T325" i="5"/>
  <c r="T326" i="5"/>
  <c r="T327" i="5"/>
  <c r="T328" i="5"/>
  <c r="T329" i="5"/>
  <c r="T330" i="5"/>
  <c r="T331" i="5"/>
  <c r="T332" i="5"/>
  <c r="T333" i="5"/>
  <c r="T334" i="5"/>
  <c r="T335" i="5"/>
  <c r="T336" i="5"/>
  <c r="T337" i="5"/>
  <c r="T338" i="5"/>
  <c r="T339" i="5"/>
  <c r="T340" i="5"/>
  <c r="T2" i="5"/>
  <c r="S3" i="5"/>
  <c r="S4" i="5"/>
  <c r="S5" i="5"/>
  <c r="S6" i="5"/>
  <c r="S7" i="5"/>
  <c r="S8" i="5"/>
  <c r="S9" i="5"/>
  <c r="S10" i="5"/>
  <c r="S11" i="5"/>
  <c r="S12" i="5"/>
  <c r="S13" i="5"/>
  <c r="S14" i="5"/>
  <c r="S15" i="5"/>
  <c r="S16" i="5"/>
  <c r="S17" i="5"/>
  <c r="S18" i="5"/>
  <c r="S19" i="5"/>
  <c r="S20" i="5"/>
  <c r="S21" i="5"/>
  <c r="S22" i="5"/>
  <c r="S23" i="5"/>
  <c r="S24" i="5"/>
  <c r="S25" i="5"/>
  <c r="S26" i="5"/>
  <c r="S27" i="5"/>
  <c r="S28" i="5"/>
  <c r="S29" i="5"/>
  <c r="S30" i="5"/>
  <c r="S31" i="5"/>
  <c r="S32" i="5"/>
  <c r="S33" i="5"/>
  <c r="S34" i="5"/>
  <c r="S35" i="5"/>
  <c r="S36" i="5"/>
  <c r="S37" i="5"/>
  <c r="S38" i="5"/>
  <c r="S39" i="5"/>
  <c r="S40" i="5"/>
  <c r="S41" i="5"/>
  <c r="S42" i="5"/>
  <c r="S43" i="5"/>
  <c r="S44" i="5"/>
  <c r="S45" i="5"/>
  <c r="S46" i="5"/>
  <c r="S47" i="5"/>
  <c r="S48" i="5"/>
  <c r="S49" i="5"/>
  <c r="S50" i="5"/>
  <c r="S51" i="5"/>
  <c r="S52" i="5"/>
  <c r="S53" i="5"/>
  <c r="S54" i="5"/>
  <c r="S55" i="5"/>
  <c r="S56" i="5"/>
  <c r="S57" i="5"/>
  <c r="S58" i="5"/>
  <c r="S59" i="5"/>
  <c r="S60" i="5"/>
  <c r="S61" i="5"/>
  <c r="S62" i="5"/>
  <c r="S63" i="5"/>
  <c r="S64" i="5"/>
  <c r="S65" i="5"/>
  <c r="S66" i="5"/>
  <c r="S67" i="5"/>
  <c r="S68" i="5"/>
  <c r="S69" i="5"/>
  <c r="S70" i="5"/>
  <c r="S71" i="5"/>
  <c r="S72" i="5"/>
  <c r="S73" i="5"/>
  <c r="S74" i="5"/>
  <c r="S75" i="5"/>
  <c r="S76" i="5"/>
  <c r="S77" i="5"/>
  <c r="S78" i="5"/>
  <c r="S79" i="5"/>
  <c r="S80" i="5"/>
  <c r="S81" i="5"/>
  <c r="S82" i="5"/>
  <c r="S83" i="5"/>
  <c r="S84" i="5"/>
  <c r="S85" i="5"/>
  <c r="S86" i="5"/>
  <c r="S87" i="5"/>
  <c r="S88" i="5"/>
  <c r="S89" i="5"/>
  <c r="S90" i="5"/>
  <c r="S91" i="5"/>
  <c r="S92" i="5"/>
  <c r="S93" i="5"/>
  <c r="S94" i="5"/>
  <c r="S95" i="5"/>
  <c r="S96" i="5"/>
  <c r="S97" i="5"/>
  <c r="S98" i="5"/>
  <c r="S99" i="5"/>
  <c r="S100" i="5"/>
  <c r="S101" i="5"/>
  <c r="S102" i="5"/>
  <c r="S103" i="5"/>
  <c r="S104" i="5"/>
  <c r="S105" i="5"/>
  <c r="S106" i="5"/>
  <c r="S107" i="5"/>
  <c r="S108" i="5"/>
  <c r="S109" i="5"/>
  <c r="S110" i="5"/>
  <c r="S111" i="5"/>
  <c r="S112" i="5"/>
  <c r="S113" i="5"/>
  <c r="S114" i="5"/>
  <c r="S115" i="5"/>
  <c r="S116" i="5"/>
  <c r="S117" i="5"/>
  <c r="S118" i="5"/>
  <c r="S119" i="5"/>
  <c r="S120" i="5"/>
  <c r="S121" i="5"/>
  <c r="S122" i="5"/>
  <c r="S123" i="5"/>
  <c r="S124" i="5"/>
  <c r="S125" i="5"/>
  <c r="S126" i="5"/>
  <c r="S127" i="5"/>
  <c r="S128" i="5"/>
  <c r="S129" i="5"/>
  <c r="S130" i="5"/>
  <c r="S131" i="5"/>
  <c r="S132" i="5"/>
  <c r="S133" i="5"/>
  <c r="S134" i="5"/>
  <c r="S135" i="5"/>
  <c r="S136" i="5"/>
  <c r="S137" i="5"/>
  <c r="S138" i="5"/>
  <c r="S139" i="5"/>
  <c r="S140" i="5"/>
  <c r="S141" i="5"/>
  <c r="S142" i="5"/>
  <c r="S143" i="5"/>
  <c r="S144" i="5"/>
  <c r="S145" i="5"/>
  <c r="S146" i="5"/>
  <c r="S147" i="5"/>
  <c r="S148" i="5"/>
  <c r="S149" i="5"/>
  <c r="S150" i="5"/>
  <c r="S151" i="5"/>
  <c r="S152" i="5"/>
  <c r="S153" i="5"/>
  <c r="S154" i="5"/>
  <c r="S155" i="5"/>
  <c r="S156" i="5"/>
  <c r="S157" i="5"/>
  <c r="S158" i="5"/>
  <c r="S159" i="5"/>
  <c r="S160" i="5"/>
  <c r="S161" i="5"/>
  <c r="S162" i="5"/>
  <c r="S163" i="5"/>
  <c r="S164" i="5"/>
  <c r="S165" i="5"/>
  <c r="S166" i="5"/>
  <c r="S167" i="5"/>
  <c r="S168" i="5"/>
  <c r="S169" i="5"/>
  <c r="S170" i="5"/>
  <c r="S171" i="5"/>
  <c r="S172" i="5"/>
  <c r="S173" i="5"/>
  <c r="S174" i="5"/>
  <c r="S175" i="5"/>
  <c r="S176" i="5"/>
  <c r="S177" i="5"/>
  <c r="S178" i="5"/>
  <c r="S179" i="5"/>
  <c r="S180" i="5"/>
  <c r="S181" i="5"/>
  <c r="S182" i="5"/>
  <c r="S183" i="5"/>
  <c r="S184" i="5"/>
  <c r="S185" i="5"/>
  <c r="S186" i="5"/>
  <c r="S187" i="5"/>
  <c r="S188" i="5"/>
  <c r="S189" i="5"/>
  <c r="S190" i="5"/>
  <c r="S191" i="5"/>
  <c r="S192" i="5"/>
  <c r="S193" i="5"/>
  <c r="S194" i="5"/>
  <c r="S195" i="5"/>
  <c r="S196" i="5"/>
  <c r="S197" i="5"/>
  <c r="S198" i="5"/>
  <c r="S199" i="5"/>
  <c r="S200" i="5"/>
  <c r="S201" i="5"/>
  <c r="S202" i="5"/>
  <c r="S203" i="5"/>
  <c r="S204" i="5"/>
  <c r="S205" i="5"/>
  <c r="S206" i="5"/>
  <c r="S207" i="5"/>
  <c r="S208" i="5"/>
  <c r="S209" i="5"/>
  <c r="S210" i="5"/>
  <c r="S211" i="5"/>
  <c r="S212" i="5"/>
  <c r="S213" i="5"/>
  <c r="S214" i="5"/>
  <c r="S215" i="5"/>
  <c r="S216" i="5"/>
  <c r="S217" i="5"/>
  <c r="S218" i="5"/>
  <c r="S219" i="5"/>
  <c r="S220" i="5"/>
  <c r="S221" i="5"/>
  <c r="S222" i="5"/>
  <c r="S223" i="5"/>
  <c r="S224" i="5"/>
  <c r="S225" i="5"/>
  <c r="S226" i="5"/>
  <c r="S227" i="5"/>
  <c r="S228" i="5"/>
  <c r="S229" i="5"/>
  <c r="S230" i="5"/>
  <c r="S231" i="5"/>
  <c r="S232" i="5"/>
  <c r="S233" i="5"/>
  <c r="S234" i="5"/>
  <c r="S235" i="5"/>
  <c r="S236" i="5"/>
  <c r="S237" i="5"/>
  <c r="S238" i="5"/>
  <c r="S239" i="5"/>
  <c r="S240" i="5"/>
  <c r="S241" i="5"/>
  <c r="S242" i="5"/>
  <c r="S243" i="5"/>
  <c r="S244" i="5"/>
  <c r="S245" i="5"/>
  <c r="S246" i="5"/>
  <c r="S247" i="5"/>
  <c r="S248" i="5"/>
  <c r="S249" i="5"/>
  <c r="S250" i="5"/>
  <c r="S251" i="5"/>
  <c r="S252" i="5"/>
  <c r="S253" i="5"/>
  <c r="S254" i="5"/>
  <c r="S255" i="5"/>
  <c r="S256" i="5"/>
  <c r="S257" i="5"/>
  <c r="S258" i="5"/>
  <c r="S259" i="5"/>
  <c r="S260" i="5"/>
  <c r="S261" i="5"/>
  <c r="S262" i="5"/>
  <c r="S263" i="5"/>
  <c r="S264" i="5"/>
  <c r="S265" i="5"/>
  <c r="S266" i="5"/>
  <c r="S267" i="5"/>
  <c r="S268" i="5"/>
  <c r="S269" i="5"/>
  <c r="S270" i="5"/>
  <c r="S271" i="5"/>
  <c r="S272" i="5"/>
  <c r="S273" i="5"/>
  <c r="S274" i="5"/>
  <c r="S275" i="5"/>
  <c r="S276" i="5"/>
  <c r="S277" i="5"/>
  <c r="S278" i="5"/>
  <c r="S279" i="5"/>
  <c r="S280" i="5"/>
  <c r="S281" i="5"/>
  <c r="S282" i="5"/>
  <c r="S283" i="5"/>
  <c r="S284" i="5"/>
  <c r="S285" i="5"/>
  <c r="S286" i="5"/>
  <c r="S287" i="5"/>
  <c r="S288" i="5"/>
  <c r="S289" i="5"/>
  <c r="S290" i="5"/>
  <c r="S291" i="5"/>
  <c r="S292" i="5"/>
  <c r="S293" i="5"/>
  <c r="S294" i="5"/>
  <c r="S295" i="5"/>
  <c r="S296" i="5"/>
  <c r="S297" i="5"/>
  <c r="S298" i="5"/>
  <c r="S299" i="5"/>
  <c r="S300" i="5"/>
  <c r="S301" i="5"/>
  <c r="S302" i="5"/>
  <c r="S303" i="5"/>
  <c r="S304" i="5"/>
  <c r="S305" i="5"/>
  <c r="S306" i="5"/>
  <c r="S307" i="5"/>
  <c r="S308" i="5"/>
  <c r="S309" i="5"/>
  <c r="S310" i="5"/>
  <c r="S311" i="5"/>
  <c r="S312" i="5"/>
  <c r="S313" i="5"/>
  <c r="S314" i="5"/>
  <c r="S315" i="5"/>
  <c r="S316" i="5"/>
  <c r="S317" i="5"/>
  <c r="S318" i="5"/>
  <c r="S319" i="5"/>
  <c r="S320" i="5"/>
  <c r="S321" i="5"/>
  <c r="S322" i="5"/>
  <c r="S323" i="5"/>
  <c r="S324" i="5"/>
  <c r="S325" i="5"/>
  <c r="S326" i="5"/>
  <c r="S327" i="5"/>
  <c r="S328" i="5"/>
  <c r="S329" i="5"/>
  <c r="S330" i="5"/>
  <c r="S331" i="5"/>
  <c r="S332" i="5"/>
  <c r="S333" i="5"/>
  <c r="S334" i="5"/>
  <c r="S335" i="5"/>
  <c r="S336" i="5"/>
  <c r="S337" i="5"/>
  <c r="S338" i="5"/>
  <c r="S339" i="5"/>
  <c r="S340" i="5"/>
  <c r="S2" i="5"/>
  <c r="O3" i="5"/>
  <c r="O4" i="5"/>
  <c r="O5" i="5"/>
  <c r="O6" i="5"/>
  <c r="O7" i="5"/>
  <c r="O8" i="5"/>
  <c r="O9" i="5"/>
  <c r="O10" i="5"/>
  <c r="O11" i="5"/>
  <c r="O12" i="5"/>
  <c r="O13" i="5"/>
  <c r="O14" i="5"/>
  <c r="O15" i="5"/>
  <c r="O16" i="5"/>
  <c r="O17" i="5"/>
  <c r="O18" i="5"/>
  <c r="O19" i="5"/>
  <c r="O20" i="5"/>
  <c r="O21" i="5"/>
  <c r="O22" i="5"/>
  <c r="O23" i="5"/>
  <c r="O24" i="5"/>
  <c r="O25" i="5"/>
  <c r="O26" i="5"/>
  <c r="O27" i="5"/>
  <c r="O28" i="5"/>
  <c r="O29" i="5"/>
  <c r="O30" i="5"/>
  <c r="O31" i="5"/>
  <c r="O32" i="5"/>
  <c r="O33" i="5"/>
  <c r="O34" i="5"/>
  <c r="O35" i="5"/>
  <c r="O36" i="5"/>
  <c r="O37" i="5"/>
  <c r="O38" i="5"/>
  <c r="O39" i="5"/>
  <c r="O40" i="5"/>
  <c r="O41" i="5"/>
  <c r="O42" i="5"/>
  <c r="O43" i="5"/>
  <c r="O44" i="5"/>
  <c r="O45" i="5"/>
  <c r="O46" i="5"/>
  <c r="O47" i="5"/>
  <c r="O48" i="5"/>
  <c r="O49" i="5"/>
  <c r="O50" i="5"/>
  <c r="O51" i="5"/>
  <c r="O52" i="5"/>
  <c r="O53" i="5"/>
  <c r="O54" i="5"/>
  <c r="O55" i="5"/>
  <c r="O56" i="5"/>
  <c r="O57" i="5"/>
  <c r="O58" i="5"/>
  <c r="O59" i="5"/>
  <c r="O60" i="5"/>
  <c r="O61" i="5"/>
  <c r="O62" i="5"/>
  <c r="O63" i="5"/>
  <c r="O64" i="5"/>
  <c r="O65" i="5"/>
  <c r="O66" i="5"/>
  <c r="O67" i="5"/>
  <c r="O68" i="5"/>
  <c r="O69" i="5"/>
  <c r="O70" i="5"/>
  <c r="O71" i="5"/>
  <c r="O72" i="5"/>
  <c r="O73" i="5"/>
  <c r="O74" i="5"/>
  <c r="O75" i="5"/>
  <c r="O76" i="5"/>
  <c r="O77" i="5"/>
  <c r="O78" i="5"/>
  <c r="O79" i="5"/>
  <c r="O80" i="5"/>
  <c r="O81" i="5"/>
  <c r="O82" i="5"/>
  <c r="O83" i="5"/>
  <c r="O84" i="5"/>
  <c r="O85" i="5"/>
  <c r="O86" i="5"/>
  <c r="O87" i="5"/>
  <c r="O88" i="5"/>
  <c r="O89" i="5"/>
  <c r="O90" i="5"/>
  <c r="O91" i="5"/>
  <c r="O92" i="5"/>
  <c r="O93" i="5"/>
  <c r="O94" i="5"/>
  <c r="O95" i="5"/>
  <c r="O96" i="5"/>
  <c r="O97" i="5"/>
  <c r="O98" i="5"/>
  <c r="O99" i="5"/>
  <c r="O100" i="5"/>
  <c r="O101" i="5"/>
  <c r="O102" i="5"/>
  <c r="O103" i="5"/>
  <c r="O104" i="5"/>
  <c r="O105" i="5"/>
  <c r="O106" i="5"/>
  <c r="O107" i="5"/>
  <c r="O108" i="5"/>
  <c r="O109" i="5"/>
  <c r="O110" i="5"/>
  <c r="O111" i="5"/>
  <c r="O112" i="5"/>
  <c r="O113" i="5"/>
  <c r="O114" i="5"/>
  <c r="O115" i="5"/>
  <c r="O116" i="5"/>
  <c r="O117" i="5"/>
  <c r="O118" i="5"/>
  <c r="O119" i="5"/>
  <c r="O120" i="5"/>
  <c r="O121" i="5"/>
  <c r="O122" i="5"/>
  <c r="O123" i="5"/>
  <c r="O124" i="5"/>
  <c r="O125" i="5"/>
  <c r="O126" i="5"/>
  <c r="O127" i="5"/>
  <c r="O128" i="5"/>
  <c r="O129" i="5"/>
  <c r="O130" i="5"/>
  <c r="O131" i="5"/>
  <c r="O132" i="5"/>
  <c r="O133" i="5"/>
  <c r="O134" i="5"/>
  <c r="O135" i="5"/>
  <c r="O136" i="5"/>
  <c r="O137" i="5"/>
  <c r="O138" i="5"/>
  <c r="O139" i="5"/>
  <c r="O140" i="5"/>
  <c r="O141" i="5"/>
  <c r="O142" i="5"/>
  <c r="O143" i="5"/>
  <c r="O144" i="5"/>
  <c r="O145" i="5"/>
  <c r="O146" i="5"/>
  <c r="O147" i="5"/>
  <c r="O148" i="5"/>
  <c r="O149" i="5"/>
  <c r="O150" i="5"/>
  <c r="O151" i="5"/>
  <c r="O152" i="5"/>
  <c r="O153" i="5"/>
  <c r="O154" i="5"/>
  <c r="O155" i="5"/>
  <c r="O156" i="5"/>
  <c r="O157" i="5"/>
  <c r="O158" i="5"/>
  <c r="O159" i="5"/>
  <c r="O160" i="5"/>
  <c r="O161" i="5"/>
  <c r="O162" i="5"/>
  <c r="O163" i="5"/>
  <c r="O164" i="5"/>
  <c r="O165" i="5"/>
  <c r="O166" i="5"/>
  <c r="O167" i="5"/>
  <c r="O168" i="5"/>
  <c r="O169" i="5"/>
  <c r="O170" i="5"/>
  <c r="O171" i="5"/>
  <c r="O172" i="5"/>
  <c r="O173" i="5"/>
  <c r="O174" i="5"/>
  <c r="O175" i="5"/>
  <c r="O176" i="5"/>
  <c r="O177" i="5"/>
  <c r="O178" i="5"/>
  <c r="O179" i="5"/>
  <c r="O180" i="5"/>
  <c r="O181" i="5"/>
  <c r="O182" i="5"/>
  <c r="O183" i="5"/>
  <c r="O184" i="5"/>
  <c r="O185" i="5"/>
  <c r="O186" i="5"/>
  <c r="O187" i="5"/>
  <c r="O188" i="5"/>
  <c r="O189" i="5"/>
  <c r="O190" i="5"/>
  <c r="O191" i="5"/>
  <c r="O192" i="5"/>
  <c r="O193" i="5"/>
  <c r="O194" i="5"/>
  <c r="O195" i="5"/>
  <c r="O196" i="5"/>
  <c r="O197" i="5"/>
  <c r="O198" i="5"/>
  <c r="O199" i="5"/>
  <c r="O200" i="5"/>
  <c r="O201" i="5"/>
  <c r="O202" i="5"/>
  <c r="O203" i="5"/>
  <c r="O204" i="5"/>
  <c r="O205" i="5"/>
  <c r="O206" i="5"/>
  <c r="O207" i="5"/>
  <c r="O208" i="5"/>
  <c r="O209" i="5"/>
  <c r="O210" i="5"/>
  <c r="O211" i="5"/>
  <c r="O212" i="5"/>
  <c r="O213" i="5"/>
  <c r="O214" i="5"/>
  <c r="O215" i="5"/>
  <c r="O216" i="5"/>
  <c r="O217" i="5"/>
  <c r="O218" i="5"/>
  <c r="O219" i="5"/>
  <c r="O220" i="5"/>
  <c r="O221" i="5"/>
  <c r="O222" i="5"/>
  <c r="O223" i="5"/>
  <c r="O224" i="5"/>
  <c r="O225" i="5"/>
  <c r="O226" i="5"/>
  <c r="O227" i="5"/>
  <c r="O228" i="5"/>
  <c r="O229" i="5"/>
  <c r="O230" i="5"/>
  <c r="O231" i="5"/>
  <c r="O232" i="5"/>
  <c r="O233" i="5"/>
  <c r="O234" i="5"/>
  <c r="O235" i="5"/>
  <c r="O236" i="5"/>
  <c r="O237" i="5"/>
  <c r="O238" i="5"/>
  <c r="O239" i="5"/>
  <c r="O240" i="5"/>
  <c r="O241" i="5"/>
  <c r="O242" i="5"/>
  <c r="O243" i="5"/>
  <c r="O244" i="5"/>
  <c r="O245" i="5"/>
  <c r="O246" i="5"/>
  <c r="O247" i="5"/>
  <c r="O248" i="5"/>
  <c r="O249" i="5"/>
  <c r="O250" i="5"/>
  <c r="O251" i="5"/>
  <c r="O252" i="5"/>
  <c r="O253" i="5"/>
  <c r="O254" i="5"/>
  <c r="O255" i="5"/>
  <c r="O256" i="5"/>
  <c r="O257" i="5"/>
  <c r="O258" i="5"/>
  <c r="O259" i="5"/>
  <c r="O260" i="5"/>
  <c r="O261" i="5"/>
  <c r="O262" i="5"/>
  <c r="O263" i="5"/>
  <c r="O264" i="5"/>
  <c r="O265" i="5"/>
  <c r="O266" i="5"/>
  <c r="O267" i="5"/>
  <c r="O268" i="5"/>
  <c r="O269" i="5"/>
  <c r="O270" i="5"/>
  <c r="O271" i="5"/>
  <c r="O272" i="5"/>
  <c r="O273" i="5"/>
  <c r="O274" i="5"/>
  <c r="O275" i="5"/>
  <c r="O276" i="5"/>
  <c r="O277" i="5"/>
  <c r="O278" i="5"/>
  <c r="O279" i="5"/>
  <c r="O280" i="5"/>
  <c r="O281" i="5"/>
  <c r="O282" i="5"/>
  <c r="O283" i="5"/>
  <c r="O284" i="5"/>
  <c r="O285" i="5"/>
  <c r="O286" i="5"/>
  <c r="O287" i="5"/>
  <c r="O288" i="5"/>
  <c r="O289" i="5"/>
  <c r="O290" i="5"/>
  <c r="O291" i="5"/>
  <c r="O292" i="5"/>
  <c r="O293" i="5"/>
  <c r="O294" i="5"/>
  <c r="O295" i="5"/>
  <c r="O296" i="5"/>
  <c r="O297" i="5"/>
  <c r="O298" i="5"/>
  <c r="O299" i="5"/>
  <c r="O300" i="5"/>
  <c r="O301" i="5"/>
  <c r="O302" i="5"/>
  <c r="O303" i="5"/>
  <c r="O304" i="5"/>
  <c r="O305" i="5"/>
  <c r="O306" i="5"/>
  <c r="O307" i="5"/>
  <c r="O308" i="5"/>
  <c r="O309" i="5"/>
  <c r="O310" i="5"/>
  <c r="O311" i="5"/>
  <c r="O312" i="5"/>
  <c r="O313" i="5"/>
  <c r="O314" i="5"/>
  <c r="O315" i="5"/>
  <c r="O316" i="5"/>
  <c r="O317" i="5"/>
  <c r="O318" i="5"/>
  <c r="O319" i="5"/>
  <c r="O320" i="5"/>
  <c r="O321" i="5"/>
  <c r="O322" i="5"/>
  <c r="O323" i="5"/>
  <c r="O324" i="5"/>
  <c r="O325" i="5"/>
  <c r="O326" i="5"/>
  <c r="O327" i="5"/>
  <c r="O328" i="5"/>
  <c r="O329" i="5"/>
  <c r="O330" i="5"/>
  <c r="O331" i="5"/>
  <c r="O332" i="5"/>
  <c r="O333" i="5"/>
  <c r="O334" i="5"/>
  <c r="O335" i="5"/>
  <c r="O336" i="5"/>
  <c r="O337" i="5"/>
  <c r="O338" i="5"/>
  <c r="O339" i="5"/>
  <c r="O340" i="5"/>
  <c r="O2" i="5"/>
  <c r="U3" i="5"/>
  <c r="U4" i="5"/>
  <c r="U5" i="5"/>
  <c r="U6" i="5"/>
  <c r="U7" i="5"/>
  <c r="U8" i="5"/>
  <c r="U9" i="5"/>
  <c r="U10" i="5"/>
  <c r="U11" i="5"/>
  <c r="U12" i="5"/>
  <c r="U13" i="5"/>
  <c r="U14" i="5"/>
  <c r="U15" i="5"/>
  <c r="U16" i="5"/>
  <c r="U17" i="5"/>
  <c r="U18" i="5"/>
  <c r="U19" i="5"/>
  <c r="U20" i="5"/>
  <c r="U21" i="5"/>
  <c r="U22" i="5"/>
  <c r="U23" i="5"/>
  <c r="U24" i="5"/>
  <c r="U25" i="5"/>
  <c r="U26" i="5"/>
  <c r="U27" i="5"/>
  <c r="U28" i="5"/>
  <c r="U29" i="5"/>
  <c r="U30" i="5"/>
  <c r="U31" i="5"/>
  <c r="U32" i="5"/>
  <c r="U33" i="5"/>
  <c r="U34" i="5"/>
  <c r="U35" i="5"/>
  <c r="U36" i="5"/>
  <c r="U37" i="5"/>
  <c r="U38" i="5"/>
  <c r="U39" i="5"/>
  <c r="U40" i="5"/>
  <c r="U41" i="5"/>
  <c r="U42" i="5"/>
  <c r="U43" i="5"/>
  <c r="U44" i="5"/>
  <c r="U45" i="5"/>
  <c r="U46" i="5"/>
  <c r="U47" i="5"/>
  <c r="U48" i="5"/>
  <c r="U49" i="5"/>
  <c r="U50" i="5"/>
  <c r="U51" i="5"/>
  <c r="U52" i="5"/>
  <c r="U53" i="5"/>
  <c r="U54" i="5"/>
  <c r="U55" i="5"/>
  <c r="U56" i="5"/>
  <c r="U57" i="5"/>
  <c r="U58" i="5"/>
  <c r="U59" i="5"/>
  <c r="U60" i="5"/>
  <c r="U61" i="5"/>
  <c r="U62" i="5"/>
  <c r="U63" i="5"/>
  <c r="U64" i="5"/>
  <c r="U65" i="5"/>
  <c r="U66" i="5"/>
  <c r="U67" i="5"/>
  <c r="U68" i="5"/>
  <c r="U69" i="5"/>
  <c r="U70" i="5"/>
  <c r="U71" i="5"/>
  <c r="U72" i="5"/>
  <c r="U73" i="5"/>
  <c r="U74" i="5"/>
  <c r="U75" i="5"/>
  <c r="U76" i="5"/>
  <c r="U77" i="5"/>
  <c r="U78" i="5"/>
  <c r="U79" i="5"/>
  <c r="U80" i="5"/>
  <c r="U81" i="5"/>
  <c r="U82" i="5"/>
  <c r="U83" i="5"/>
  <c r="U84" i="5"/>
  <c r="U85" i="5"/>
  <c r="U86" i="5"/>
  <c r="U87" i="5"/>
  <c r="U88" i="5"/>
  <c r="U89" i="5"/>
  <c r="U90" i="5"/>
  <c r="U91" i="5"/>
  <c r="U92" i="5"/>
  <c r="U93" i="5"/>
  <c r="U94" i="5"/>
  <c r="U95" i="5"/>
  <c r="U96" i="5"/>
  <c r="U97" i="5"/>
  <c r="U98" i="5"/>
  <c r="U99" i="5"/>
  <c r="U100" i="5"/>
  <c r="U101" i="5"/>
  <c r="U102" i="5"/>
  <c r="U103" i="5"/>
  <c r="U104" i="5"/>
  <c r="U105" i="5"/>
  <c r="U106" i="5"/>
  <c r="U107" i="5"/>
  <c r="U108" i="5"/>
  <c r="U109" i="5"/>
  <c r="U110" i="5"/>
  <c r="U111" i="5"/>
  <c r="U112" i="5"/>
  <c r="U113" i="5"/>
  <c r="U114" i="5"/>
  <c r="U115" i="5"/>
  <c r="U116" i="5"/>
  <c r="U117" i="5"/>
  <c r="U118" i="5"/>
  <c r="U119" i="5"/>
  <c r="U120" i="5"/>
  <c r="U121" i="5"/>
  <c r="U122" i="5"/>
  <c r="U123" i="5"/>
  <c r="U124" i="5"/>
  <c r="U125" i="5"/>
  <c r="U126" i="5"/>
  <c r="U127" i="5"/>
  <c r="U128" i="5"/>
  <c r="U129" i="5"/>
  <c r="U130" i="5"/>
  <c r="U131" i="5"/>
  <c r="U132" i="5"/>
  <c r="U133" i="5"/>
  <c r="U134" i="5"/>
  <c r="U135" i="5"/>
  <c r="U136" i="5"/>
  <c r="U137" i="5"/>
  <c r="U138" i="5"/>
  <c r="U139" i="5"/>
  <c r="U140" i="5"/>
  <c r="U141" i="5"/>
  <c r="U142" i="5"/>
  <c r="U143" i="5"/>
  <c r="U144" i="5"/>
  <c r="U145" i="5"/>
  <c r="U146" i="5"/>
  <c r="U147" i="5"/>
  <c r="U148" i="5"/>
  <c r="U149" i="5"/>
  <c r="U150" i="5"/>
  <c r="U151" i="5"/>
  <c r="U152" i="5"/>
  <c r="U153" i="5"/>
  <c r="U154" i="5"/>
  <c r="U155" i="5"/>
  <c r="U156" i="5"/>
  <c r="U157" i="5"/>
  <c r="U158" i="5"/>
  <c r="U159" i="5"/>
  <c r="U160" i="5"/>
  <c r="U161" i="5"/>
  <c r="U162" i="5"/>
  <c r="U163" i="5"/>
  <c r="U164" i="5"/>
  <c r="U165" i="5"/>
  <c r="U166" i="5"/>
  <c r="U167" i="5"/>
  <c r="U168" i="5"/>
  <c r="U169" i="5"/>
  <c r="U170" i="5"/>
  <c r="U171" i="5"/>
  <c r="U172" i="5"/>
  <c r="U173" i="5"/>
  <c r="U174" i="5"/>
  <c r="U175" i="5"/>
  <c r="U176" i="5"/>
  <c r="U177" i="5"/>
  <c r="U178" i="5"/>
  <c r="U179" i="5"/>
  <c r="U180" i="5"/>
  <c r="U181" i="5"/>
  <c r="U182" i="5"/>
  <c r="U183" i="5"/>
  <c r="U184" i="5"/>
  <c r="U185" i="5"/>
  <c r="U186" i="5"/>
  <c r="U187" i="5"/>
  <c r="U188" i="5"/>
  <c r="U189" i="5"/>
  <c r="U190" i="5"/>
  <c r="U191" i="5"/>
  <c r="U192" i="5"/>
  <c r="U193" i="5"/>
  <c r="U194" i="5"/>
  <c r="U195" i="5"/>
  <c r="U196" i="5"/>
  <c r="U197" i="5"/>
  <c r="U198" i="5"/>
  <c r="U199" i="5"/>
  <c r="U200" i="5"/>
  <c r="U201" i="5"/>
  <c r="U202" i="5"/>
  <c r="U203" i="5"/>
  <c r="U204" i="5"/>
  <c r="U205" i="5"/>
  <c r="U206" i="5"/>
  <c r="U207" i="5"/>
  <c r="U208" i="5"/>
  <c r="U209" i="5"/>
  <c r="U210" i="5"/>
  <c r="U211" i="5"/>
  <c r="U212" i="5"/>
  <c r="U213" i="5"/>
  <c r="U214" i="5"/>
  <c r="U215" i="5"/>
  <c r="U216" i="5"/>
  <c r="U217" i="5"/>
  <c r="U218" i="5"/>
  <c r="U219" i="5"/>
  <c r="U220" i="5"/>
  <c r="U221" i="5"/>
  <c r="U222" i="5"/>
  <c r="U223" i="5"/>
  <c r="U224" i="5"/>
  <c r="U225" i="5"/>
  <c r="U226" i="5"/>
  <c r="U227" i="5"/>
  <c r="U228" i="5"/>
  <c r="U229" i="5"/>
  <c r="U230" i="5"/>
  <c r="U231" i="5"/>
  <c r="U232" i="5"/>
  <c r="U233" i="5"/>
  <c r="U234" i="5"/>
  <c r="U235" i="5"/>
  <c r="U236" i="5"/>
  <c r="U237" i="5"/>
  <c r="U238" i="5"/>
  <c r="U239" i="5"/>
  <c r="U240" i="5"/>
  <c r="U241" i="5"/>
  <c r="U242" i="5"/>
  <c r="U243" i="5"/>
  <c r="U244" i="5"/>
  <c r="U245" i="5"/>
  <c r="U246" i="5"/>
  <c r="U247" i="5"/>
  <c r="U248" i="5"/>
  <c r="U249" i="5"/>
  <c r="U250" i="5"/>
  <c r="U251" i="5"/>
  <c r="U252" i="5"/>
  <c r="U253" i="5"/>
  <c r="U254" i="5"/>
  <c r="U255" i="5"/>
  <c r="U256" i="5"/>
  <c r="U257" i="5"/>
  <c r="U258" i="5"/>
  <c r="U259" i="5"/>
  <c r="U260" i="5"/>
  <c r="U261" i="5"/>
  <c r="U262" i="5"/>
  <c r="U263" i="5"/>
  <c r="U264" i="5"/>
  <c r="U265" i="5"/>
  <c r="U266" i="5"/>
  <c r="U267" i="5"/>
  <c r="U268" i="5"/>
  <c r="U269" i="5"/>
  <c r="U270" i="5"/>
  <c r="U271" i="5"/>
  <c r="U272" i="5"/>
  <c r="U273" i="5"/>
  <c r="U274" i="5"/>
  <c r="U275" i="5"/>
  <c r="U276" i="5"/>
  <c r="U277" i="5"/>
  <c r="U278" i="5"/>
  <c r="U279" i="5"/>
  <c r="U280" i="5"/>
  <c r="U281" i="5"/>
  <c r="U282" i="5"/>
  <c r="U283" i="5"/>
  <c r="U284" i="5"/>
  <c r="U285" i="5"/>
  <c r="U286" i="5"/>
  <c r="U287" i="5"/>
  <c r="U288" i="5"/>
  <c r="U289" i="5"/>
  <c r="U290" i="5"/>
  <c r="U291" i="5"/>
  <c r="U292" i="5"/>
  <c r="U293" i="5"/>
  <c r="U294" i="5"/>
  <c r="U295" i="5"/>
  <c r="U296" i="5"/>
  <c r="U297" i="5"/>
  <c r="U298" i="5"/>
  <c r="U299" i="5"/>
  <c r="U300" i="5"/>
  <c r="U301" i="5"/>
  <c r="U302" i="5"/>
  <c r="U303" i="5"/>
  <c r="U304" i="5"/>
  <c r="U305" i="5"/>
  <c r="U306" i="5"/>
  <c r="U307" i="5"/>
  <c r="U308" i="5"/>
  <c r="U309" i="5"/>
  <c r="U310" i="5"/>
  <c r="U311" i="5"/>
  <c r="U312" i="5"/>
  <c r="U313" i="5"/>
  <c r="U314" i="5"/>
  <c r="U315" i="5"/>
  <c r="U316" i="5"/>
  <c r="U317" i="5"/>
  <c r="U318" i="5"/>
  <c r="U319" i="5"/>
  <c r="U320" i="5"/>
  <c r="U321" i="5"/>
  <c r="U322" i="5"/>
  <c r="U323" i="5"/>
  <c r="U324" i="5"/>
  <c r="U325" i="5"/>
  <c r="U326" i="5"/>
  <c r="U327" i="5"/>
  <c r="U328" i="5"/>
  <c r="U329" i="5"/>
  <c r="U330" i="5"/>
  <c r="U331" i="5"/>
  <c r="U332" i="5"/>
  <c r="U333" i="5"/>
  <c r="U334" i="5"/>
  <c r="U335" i="5"/>
  <c r="U336" i="5"/>
  <c r="U337" i="5"/>
  <c r="U338" i="5"/>
  <c r="U339" i="5"/>
  <c r="U340" i="5"/>
  <c r="U2" i="5"/>
  <c r="R3" i="5"/>
  <c r="R4" i="5"/>
  <c r="R5" i="5"/>
  <c r="R6" i="5"/>
  <c r="R7" i="5"/>
  <c r="R8" i="5"/>
  <c r="R9" i="5"/>
  <c r="R10" i="5"/>
  <c r="R11" i="5"/>
  <c r="R12" i="5"/>
  <c r="R13" i="5"/>
  <c r="R14" i="5"/>
  <c r="R15" i="5"/>
  <c r="R16" i="5"/>
  <c r="R17" i="5"/>
  <c r="R18" i="5"/>
  <c r="R19" i="5"/>
  <c r="R20" i="5"/>
  <c r="R21" i="5"/>
  <c r="R22" i="5"/>
  <c r="R23" i="5"/>
  <c r="R24" i="5"/>
  <c r="R25" i="5"/>
  <c r="R26" i="5"/>
  <c r="R27" i="5"/>
  <c r="R28" i="5"/>
  <c r="R29" i="5"/>
  <c r="R30" i="5"/>
  <c r="R31" i="5"/>
  <c r="R32" i="5"/>
  <c r="R33" i="5"/>
  <c r="R34" i="5"/>
  <c r="R35" i="5"/>
  <c r="R36" i="5"/>
  <c r="R37" i="5"/>
  <c r="R38" i="5"/>
  <c r="R39" i="5"/>
  <c r="R40" i="5"/>
  <c r="R41" i="5"/>
  <c r="R42" i="5"/>
  <c r="R43" i="5"/>
  <c r="R44" i="5"/>
  <c r="R45" i="5"/>
  <c r="R46" i="5"/>
  <c r="R47" i="5"/>
  <c r="R48" i="5"/>
  <c r="R49" i="5"/>
  <c r="R50" i="5"/>
  <c r="R51" i="5"/>
  <c r="R52" i="5"/>
  <c r="R53" i="5"/>
  <c r="R54" i="5"/>
  <c r="R55" i="5"/>
  <c r="R56" i="5"/>
  <c r="R57" i="5"/>
  <c r="R58" i="5"/>
  <c r="R59" i="5"/>
  <c r="R60" i="5"/>
  <c r="R61" i="5"/>
  <c r="R62" i="5"/>
  <c r="R63" i="5"/>
  <c r="R64" i="5"/>
  <c r="R65" i="5"/>
  <c r="R66" i="5"/>
  <c r="R67" i="5"/>
  <c r="R68" i="5"/>
  <c r="R69" i="5"/>
  <c r="R70" i="5"/>
  <c r="R71" i="5"/>
  <c r="R72" i="5"/>
  <c r="R73" i="5"/>
  <c r="R74" i="5"/>
  <c r="R75" i="5"/>
  <c r="R76" i="5"/>
  <c r="R77" i="5"/>
  <c r="R78" i="5"/>
  <c r="R79" i="5"/>
  <c r="R80" i="5"/>
  <c r="R81" i="5"/>
  <c r="R82" i="5"/>
  <c r="R83" i="5"/>
  <c r="R84" i="5"/>
  <c r="R85" i="5"/>
  <c r="R86" i="5"/>
  <c r="R87" i="5"/>
  <c r="R88" i="5"/>
  <c r="R89" i="5"/>
  <c r="R90" i="5"/>
  <c r="R91" i="5"/>
  <c r="R92" i="5"/>
  <c r="R93" i="5"/>
  <c r="R94" i="5"/>
  <c r="R95" i="5"/>
  <c r="R96" i="5"/>
  <c r="R97" i="5"/>
  <c r="R98" i="5"/>
  <c r="R99" i="5"/>
  <c r="R100" i="5"/>
  <c r="R101" i="5"/>
  <c r="R102" i="5"/>
  <c r="R103" i="5"/>
  <c r="R104" i="5"/>
  <c r="R105" i="5"/>
  <c r="R106" i="5"/>
  <c r="R107" i="5"/>
  <c r="R108" i="5"/>
  <c r="R109" i="5"/>
  <c r="R110" i="5"/>
  <c r="R111" i="5"/>
  <c r="R112" i="5"/>
  <c r="R113" i="5"/>
  <c r="R114" i="5"/>
  <c r="R115" i="5"/>
  <c r="R116" i="5"/>
  <c r="R117" i="5"/>
  <c r="R118" i="5"/>
  <c r="R119" i="5"/>
  <c r="R120" i="5"/>
  <c r="R121" i="5"/>
  <c r="R122" i="5"/>
  <c r="R123" i="5"/>
  <c r="R124" i="5"/>
  <c r="R125" i="5"/>
  <c r="R126" i="5"/>
  <c r="R127" i="5"/>
  <c r="R128" i="5"/>
  <c r="R129" i="5"/>
  <c r="R130" i="5"/>
  <c r="R131" i="5"/>
  <c r="R132" i="5"/>
  <c r="R133" i="5"/>
  <c r="R134" i="5"/>
  <c r="R135" i="5"/>
  <c r="R136" i="5"/>
  <c r="R137" i="5"/>
  <c r="R138" i="5"/>
  <c r="R139" i="5"/>
  <c r="R140" i="5"/>
  <c r="R141" i="5"/>
  <c r="R142" i="5"/>
  <c r="R143" i="5"/>
  <c r="R144" i="5"/>
  <c r="R145" i="5"/>
  <c r="R146" i="5"/>
  <c r="R147" i="5"/>
  <c r="R148" i="5"/>
  <c r="R149" i="5"/>
  <c r="R150" i="5"/>
  <c r="R151" i="5"/>
  <c r="R152" i="5"/>
  <c r="R153" i="5"/>
  <c r="R154" i="5"/>
  <c r="R155" i="5"/>
  <c r="R156" i="5"/>
  <c r="R157" i="5"/>
  <c r="R158" i="5"/>
  <c r="R159" i="5"/>
  <c r="R160" i="5"/>
  <c r="R161" i="5"/>
  <c r="R162" i="5"/>
  <c r="R163" i="5"/>
  <c r="R164" i="5"/>
  <c r="R165" i="5"/>
  <c r="R166" i="5"/>
  <c r="R167" i="5"/>
  <c r="R168" i="5"/>
  <c r="R169" i="5"/>
  <c r="R170" i="5"/>
  <c r="R171" i="5"/>
  <c r="R172" i="5"/>
  <c r="R173" i="5"/>
  <c r="R174" i="5"/>
  <c r="R175" i="5"/>
  <c r="R176" i="5"/>
  <c r="R177" i="5"/>
  <c r="R178" i="5"/>
  <c r="R179" i="5"/>
  <c r="R180" i="5"/>
  <c r="R181" i="5"/>
  <c r="R182" i="5"/>
  <c r="R183" i="5"/>
  <c r="R184" i="5"/>
  <c r="R185" i="5"/>
  <c r="R186" i="5"/>
  <c r="R187" i="5"/>
  <c r="R188" i="5"/>
  <c r="R189" i="5"/>
  <c r="R190" i="5"/>
  <c r="R191" i="5"/>
  <c r="R192" i="5"/>
  <c r="R193" i="5"/>
  <c r="R194" i="5"/>
  <c r="R195" i="5"/>
  <c r="R196" i="5"/>
  <c r="R197" i="5"/>
  <c r="R198" i="5"/>
  <c r="R199" i="5"/>
  <c r="R200" i="5"/>
  <c r="R201" i="5"/>
  <c r="R202" i="5"/>
  <c r="R203" i="5"/>
  <c r="R204" i="5"/>
  <c r="R205" i="5"/>
  <c r="R206" i="5"/>
  <c r="R207" i="5"/>
  <c r="R208" i="5"/>
  <c r="R209" i="5"/>
  <c r="R210" i="5"/>
  <c r="R211" i="5"/>
  <c r="R212" i="5"/>
  <c r="R213" i="5"/>
  <c r="R214" i="5"/>
  <c r="R215" i="5"/>
  <c r="R216" i="5"/>
  <c r="R217" i="5"/>
  <c r="R218" i="5"/>
  <c r="R219" i="5"/>
  <c r="R220" i="5"/>
  <c r="R221" i="5"/>
  <c r="R222" i="5"/>
  <c r="R223" i="5"/>
  <c r="R224" i="5"/>
  <c r="R225" i="5"/>
  <c r="R226" i="5"/>
  <c r="R227" i="5"/>
  <c r="R228" i="5"/>
  <c r="R229" i="5"/>
  <c r="R230" i="5"/>
  <c r="R231" i="5"/>
  <c r="R232" i="5"/>
  <c r="R233" i="5"/>
  <c r="R234" i="5"/>
  <c r="R235" i="5"/>
  <c r="R236" i="5"/>
  <c r="R237" i="5"/>
  <c r="R238" i="5"/>
  <c r="R239" i="5"/>
  <c r="R240" i="5"/>
  <c r="R241" i="5"/>
  <c r="R242" i="5"/>
  <c r="R243" i="5"/>
  <c r="R244" i="5"/>
  <c r="R245" i="5"/>
  <c r="R246" i="5"/>
  <c r="R247" i="5"/>
  <c r="R248" i="5"/>
  <c r="R249" i="5"/>
  <c r="R250" i="5"/>
  <c r="R251" i="5"/>
  <c r="R252" i="5"/>
  <c r="R253" i="5"/>
  <c r="R254" i="5"/>
  <c r="R255" i="5"/>
  <c r="R256" i="5"/>
  <c r="R257" i="5"/>
  <c r="R258" i="5"/>
  <c r="R259" i="5"/>
  <c r="R260" i="5"/>
  <c r="R261" i="5"/>
  <c r="R262" i="5"/>
  <c r="R263" i="5"/>
  <c r="R264" i="5"/>
  <c r="R265" i="5"/>
  <c r="R266" i="5"/>
  <c r="R267" i="5"/>
  <c r="R268" i="5"/>
  <c r="R269" i="5"/>
  <c r="R270" i="5"/>
  <c r="R271" i="5"/>
  <c r="R272" i="5"/>
  <c r="R273" i="5"/>
  <c r="R274" i="5"/>
  <c r="R275" i="5"/>
  <c r="R276" i="5"/>
  <c r="R277" i="5"/>
  <c r="R278" i="5"/>
  <c r="R279" i="5"/>
  <c r="R280" i="5"/>
  <c r="R281" i="5"/>
  <c r="R282" i="5"/>
  <c r="R283" i="5"/>
  <c r="R284" i="5"/>
  <c r="R285" i="5"/>
  <c r="R286" i="5"/>
  <c r="R287" i="5"/>
  <c r="R288" i="5"/>
  <c r="R289" i="5"/>
  <c r="R290" i="5"/>
  <c r="R291" i="5"/>
  <c r="R292" i="5"/>
  <c r="R293" i="5"/>
  <c r="R294" i="5"/>
  <c r="R295" i="5"/>
  <c r="R296" i="5"/>
  <c r="R297" i="5"/>
  <c r="R298" i="5"/>
  <c r="R299" i="5"/>
  <c r="R300" i="5"/>
  <c r="R301" i="5"/>
  <c r="R302" i="5"/>
  <c r="R303" i="5"/>
  <c r="R304" i="5"/>
  <c r="R305" i="5"/>
  <c r="R306" i="5"/>
  <c r="R307" i="5"/>
  <c r="R308" i="5"/>
  <c r="R309" i="5"/>
  <c r="R310" i="5"/>
  <c r="R311" i="5"/>
  <c r="R312" i="5"/>
  <c r="R313" i="5"/>
  <c r="R314" i="5"/>
  <c r="R315" i="5"/>
  <c r="R316" i="5"/>
  <c r="R317" i="5"/>
  <c r="R318" i="5"/>
  <c r="R319" i="5"/>
  <c r="R320" i="5"/>
  <c r="R321" i="5"/>
  <c r="R322" i="5"/>
  <c r="R323" i="5"/>
  <c r="R324" i="5"/>
  <c r="R325" i="5"/>
  <c r="R326" i="5"/>
  <c r="R327" i="5"/>
  <c r="R328" i="5"/>
  <c r="R329" i="5"/>
  <c r="R330" i="5"/>
  <c r="R331" i="5"/>
  <c r="R332" i="5"/>
  <c r="R333" i="5"/>
  <c r="R334" i="5"/>
  <c r="R335" i="5"/>
  <c r="R336" i="5"/>
  <c r="R337" i="5"/>
  <c r="R338" i="5"/>
  <c r="R339" i="5"/>
  <c r="R340" i="5"/>
  <c r="R2" i="5"/>
  <c r="J2" i="5"/>
  <c r="H28" i="5"/>
  <c r="H29" i="5"/>
  <c r="H30" i="5"/>
  <c r="H31" i="5"/>
  <c r="H32" i="5"/>
  <c r="H33" i="5"/>
  <c r="H34" i="5"/>
  <c r="H35" i="5"/>
  <c r="H36" i="5"/>
  <c r="H37" i="5"/>
  <c r="H38" i="5"/>
  <c r="H39" i="5"/>
  <c r="H40" i="5"/>
  <c r="H41" i="5"/>
  <c r="H42" i="5"/>
  <c r="H43" i="5"/>
  <c r="H44" i="5"/>
  <c r="H45" i="5"/>
  <c r="H46" i="5"/>
  <c r="H47" i="5"/>
  <c r="H48" i="5"/>
  <c r="H49" i="5"/>
  <c r="H50" i="5"/>
  <c r="H51" i="5"/>
  <c r="H52" i="5"/>
  <c r="H54" i="5"/>
  <c r="H55" i="5"/>
  <c r="H56" i="5"/>
  <c r="H58" i="5"/>
  <c r="H59" i="5"/>
  <c r="H60" i="5"/>
  <c r="H61" i="5"/>
  <c r="H62" i="5"/>
  <c r="H63" i="5"/>
  <c r="H64" i="5"/>
  <c r="H65" i="5"/>
  <c r="H66" i="5"/>
  <c r="H67" i="5"/>
  <c r="H68" i="5"/>
  <c r="H69" i="5"/>
  <c r="H70" i="5"/>
  <c r="H71" i="5"/>
  <c r="H72" i="5"/>
  <c r="H73" i="5"/>
  <c r="H74" i="5"/>
  <c r="H75" i="5"/>
  <c r="H76" i="5"/>
  <c r="H77" i="5"/>
  <c r="H78" i="5"/>
  <c r="H79" i="5"/>
  <c r="H80" i="5"/>
  <c r="H81" i="5"/>
  <c r="H82" i="5"/>
  <c r="H83" i="5"/>
  <c r="H84" i="5"/>
  <c r="H85" i="5"/>
  <c r="H86" i="5"/>
  <c r="H87" i="5"/>
  <c r="H88" i="5"/>
  <c r="H89" i="5"/>
  <c r="H90" i="5"/>
  <c r="H91" i="5"/>
  <c r="H92" i="5"/>
  <c r="H93" i="5"/>
  <c r="H94" i="5"/>
  <c r="H95" i="5"/>
  <c r="H96" i="5"/>
  <c r="H97" i="5"/>
  <c r="H98" i="5"/>
  <c r="H99" i="5"/>
  <c r="H100" i="5"/>
  <c r="H101" i="5"/>
  <c r="H102" i="5"/>
  <c r="H103" i="5"/>
  <c r="H104" i="5"/>
  <c r="H105" i="5"/>
  <c r="H106" i="5"/>
  <c r="H107" i="5"/>
  <c r="H108" i="5"/>
  <c r="H109" i="5"/>
  <c r="H110" i="5"/>
  <c r="H111" i="5"/>
  <c r="H112" i="5"/>
  <c r="H113" i="5"/>
  <c r="H114" i="5"/>
  <c r="H115" i="5"/>
  <c r="H116" i="5"/>
  <c r="H117" i="5"/>
  <c r="H118" i="5"/>
  <c r="H119" i="5"/>
  <c r="H120" i="5"/>
  <c r="H121" i="5"/>
  <c r="H122" i="5"/>
  <c r="H123" i="5"/>
  <c r="H124" i="5"/>
  <c r="H125" i="5"/>
  <c r="H126" i="5"/>
  <c r="H127" i="5"/>
  <c r="H128" i="5"/>
  <c r="H129" i="5"/>
  <c r="H130" i="5"/>
  <c r="H131" i="5"/>
  <c r="H132" i="5"/>
  <c r="H133" i="5"/>
  <c r="H134" i="5"/>
  <c r="H135" i="5"/>
  <c r="H136" i="5"/>
  <c r="H137" i="5"/>
  <c r="H138" i="5"/>
  <c r="H139" i="5"/>
  <c r="H140" i="5"/>
  <c r="H141" i="5"/>
  <c r="H142" i="5"/>
  <c r="H143" i="5"/>
  <c r="H144" i="5"/>
  <c r="H145" i="5"/>
  <c r="H146" i="5"/>
  <c r="H147" i="5"/>
  <c r="H148" i="5"/>
  <c r="H149" i="5"/>
  <c r="H150" i="5"/>
  <c r="H151" i="5"/>
  <c r="H152" i="5"/>
  <c r="H153" i="5"/>
  <c r="H154" i="5"/>
  <c r="H155" i="5"/>
  <c r="H156" i="5"/>
  <c r="H157" i="5"/>
  <c r="H158" i="5"/>
  <c r="H159" i="5"/>
  <c r="H160" i="5"/>
  <c r="H161" i="5"/>
  <c r="H162" i="5"/>
  <c r="H163" i="5"/>
  <c r="H164" i="5"/>
  <c r="H165" i="5"/>
  <c r="H166" i="5"/>
  <c r="H167" i="5"/>
  <c r="H168" i="5"/>
  <c r="H169" i="5"/>
  <c r="H170" i="5"/>
  <c r="H171" i="5"/>
  <c r="H172" i="5"/>
  <c r="H173" i="5"/>
  <c r="H174" i="5"/>
  <c r="H175" i="5"/>
  <c r="H176" i="5"/>
  <c r="H177" i="5"/>
  <c r="H178" i="5"/>
  <c r="H179" i="5"/>
  <c r="H180" i="5"/>
  <c r="H181" i="5"/>
  <c r="H182" i="5"/>
  <c r="H183" i="5"/>
  <c r="H184" i="5"/>
  <c r="H185" i="5"/>
  <c r="H186" i="5"/>
  <c r="H187" i="5"/>
  <c r="H188" i="5"/>
  <c r="H189" i="5"/>
  <c r="H190" i="5"/>
  <c r="H191" i="5"/>
  <c r="H192" i="5"/>
  <c r="H193" i="5"/>
  <c r="H195" i="5"/>
  <c r="H196" i="5"/>
  <c r="H197" i="5"/>
  <c r="H198" i="5"/>
  <c r="H199" i="5"/>
  <c r="H200" i="5"/>
  <c r="H201" i="5"/>
  <c r="H202" i="5"/>
  <c r="H203" i="5"/>
  <c r="H204" i="5"/>
  <c r="H205" i="5"/>
  <c r="H207" i="5"/>
  <c r="H208" i="5"/>
  <c r="H209" i="5"/>
  <c r="H210" i="5"/>
  <c r="H211" i="5"/>
  <c r="H212" i="5"/>
  <c r="H213" i="5"/>
  <c r="H214" i="5"/>
  <c r="H215" i="5"/>
  <c r="H216" i="5"/>
  <c r="H217" i="5"/>
  <c r="H218" i="5"/>
  <c r="H219" i="5"/>
  <c r="H220" i="5"/>
  <c r="H221" i="5"/>
  <c r="H222" i="5"/>
  <c r="H223" i="5"/>
  <c r="H225" i="5"/>
  <c r="H226" i="5"/>
  <c r="H227" i="5"/>
  <c r="H228" i="5"/>
  <c r="H229" i="5"/>
  <c r="H230" i="5"/>
  <c r="H231" i="5"/>
  <c r="H232" i="5"/>
  <c r="H233" i="5"/>
  <c r="H234" i="5"/>
  <c r="H235" i="5"/>
  <c r="H236" i="5"/>
  <c r="H237" i="5"/>
  <c r="H238" i="5"/>
  <c r="H239" i="5"/>
  <c r="H240" i="5"/>
  <c r="H241" i="5"/>
  <c r="H242" i="5"/>
  <c r="H243" i="5"/>
  <c r="H244" i="5"/>
  <c r="H245" i="5"/>
  <c r="H246" i="5"/>
  <c r="H247" i="5"/>
  <c r="H248" i="5"/>
  <c r="H249" i="5"/>
  <c r="H250" i="5"/>
  <c r="H251" i="5"/>
  <c r="H252" i="5"/>
  <c r="H253" i="5"/>
  <c r="H254" i="5"/>
  <c r="H255" i="5"/>
  <c r="H256" i="5"/>
  <c r="H257" i="5"/>
  <c r="H258" i="5"/>
  <c r="H259" i="5"/>
  <c r="H260" i="5"/>
  <c r="H261" i="5"/>
  <c r="H262" i="5"/>
  <c r="H263" i="5"/>
  <c r="H264" i="5"/>
  <c r="H265" i="5"/>
  <c r="H266" i="5"/>
  <c r="H267" i="5"/>
  <c r="H270" i="5"/>
  <c r="H271" i="5"/>
  <c r="H273" i="5"/>
  <c r="H274" i="5"/>
  <c r="H275" i="5"/>
  <c r="H276" i="5"/>
  <c r="H277" i="5"/>
  <c r="H278" i="5"/>
  <c r="H279" i="5"/>
  <c r="H280" i="5"/>
  <c r="H281" i="5"/>
  <c r="H282" i="5"/>
  <c r="H283" i="5"/>
  <c r="H284" i="5"/>
  <c r="H285" i="5"/>
  <c r="H286" i="5"/>
  <c r="H287" i="5"/>
  <c r="H288" i="5"/>
  <c r="H289" i="5"/>
  <c r="H290" i="5"/>
  <c r="H291" i="5"/>
  <c r="H292" i="5"/>
  <c r="H293" i="5"/>
  <c r="H294" i="5"/>
  <c r="H295" i="5"/>
  <c r="H296" i="5"/>
  <c r="H297" i="5"/>
  <c r="H298" i="5"/>
  <c r="H300" i="5"/>
  <c r="H301" i="5"/>
  <c r="H302" i="5"/>
  <c r="H303" i="5"/>
  <c r="H305" i="5"/>
  <c r="H306" i="5"/>
  <c r="H307" i="5"/>
  <c r="H309" i="5"/>
  <c r="H310" i="5"/>
  <c r="H311" i="5"/>
  <c r="H312" i="5"/>
  <c r="H313" i="5"/>
  <c r="H314" i="5"/>
  <c r="H315" i="5"/>
  <c r="H316" i="5"/>
  <c r="H318" i="5"/>
  <c r="H319" i="5"/>
  <c r="H320" i="5"/>
  <c r="H321" i="5"/>
  <c r="H322" i="5"/>
  <c r="H323" i="5"/>
  <c r="H324" i="5"/>
  <c r="H325" i="5"/>
  <c r="H326" i="5"/>
  <c r="H327" i="5"/>
  <c r="H328" i="5"/>
  <c r="H329" i="5"/>
  <c r="H330" i="5"/>
  <c r="H331" i="5"/>
  <c r="H332" i="5"/>
  <c r="H333" i="5"/>
  <c r="H334" i="5"/>
  <c r="H335" i="5"/>
  <c r="H336" i="5"/>
  <c r="H337" i="5"/>
  <c r="H338" i="5"/>
  <c r="H339" i="5"/>
  <c r="H340" i="5"/>
  <c r="H3" i="5"/>
  <c r="H4" i="5"/>
  <c r="H5" i="5"/>
  <c r="H6" i="5"/>
  <c r="H7" i="5"/>
  <c r="H8" i="5"/>
  <c r="H9" i="5"/>
  <c r="H10" i="5"/>
  <c r="H11" i="5"/>
  <c r="H12" i="5"/>
  <c r="H13" i="5"/>
  <c r="H14" i="5"/>
  <c r="H15" i="5"/>
  <c r="H16" i="5"/>
  <c r="H17" i="5"/>
  <c r="H18" i="5"/>
  <c r="H19" i="5"/>
  <c r="H20" i="5"/>
  <c r="H21" i="5"/>
  <c r="H22" i="5"/>
  <c r="H23" i="5"/>
  <c r="H24" i="5"/>
  <c r="H25" i="5"/>
  <c r="H26" i="5"/>
  <c r="H27" i="5"/>
  <c r="I3" i="4"/>
  <c r="L3" i="5"/>
  <c r="L4" i="5"/>
  <c r="L5" i="5"/>
  <c r="L6" i="5"/>
  <c r="L7" i="5"/>
  <c r="L8" i="5"/>
  <c r="L9" i="5"/>
  <c r="L10" i="5"/>
  <c r="L11" i="5"/>
  <c r="L12" i="5"/>
  <c r="L13" i="5"/>
  <c r="L14" i="5"/>
  <c r="L15" i="5"/>
  <c r="L16" i="5"/>
  <c r="L17" i="5"/>
  <c r="L18" i="5"/>
  <c r="L19" i="5"/>
  <c r="L20" i="5"/>
  <c r="L21" i="5"/>
  <c r="L22" i="5"/>
  <c r="L23" i="5"/>
  <c r="L24" i="5"/>
  <c r="L25" i="5"/>
  <c r="L26" i="5"/>
  <c r="L27" i="5"/>
  <c r="L28" i="5"/>
  <c r="L29" i="5"/>
  <c r="L30" i="5"/>
  <c r="L31" i="5"/>
  <c r="L32" i="5"/>
  <c r="L33" i="5"/>
  <c r="L34" i="5"/>
  <c r="L35" i="5"/>
  <c r="L36" i="5"/>
  <c r="L37" i="5"/>
  <c r="L38" i="5"/>
  <c r="L39" i="5"/>
  <c r="L40" i="5"/>
  <c r="L41" i="5"/>
  <c r="L42" i="5"/>
  <c r="L43" i="5"/>
  <c r="L44" i="5"/>
  <c r="L45" i="5"/>
  <c r="L46" i="5"/>
  <c r="L47" i="5"/>
  <c r="L48" i="5"/>
  <c r="L49" i="5"/>
  <c r="L50" i="5"/>
  <c r="L51" i="5"/>
  <c r="L52" i="5"/>
  <c r="L53" i="5"/>
  <c r="L54" i="5"/>
  <c r="L55" i="5"/>
  <c r="L56" i="5"/>
  <c r="L57" i="5"/>
  <c r="L58" i="5"/>
  <c r="L59" i="5"/>
  <c r="L60" i="5"/>
  <c r="L61" i="5"/>
  <c r="L62" i="5"/>
  <c r="L63" i="5"/>
  <c r="L64" i="5"/>
  <c r="L65" i="5"/>
  <c r="L66" i="5"/>
  <c r="L67" i="5"/>
  <c r="L68" i="5"/>
  <c r="L69" i="5"/>
  <c r="L70" i="5"/>
  <c r="L71" i="5"/>
  <c r="L72" i="5"/>
  <c r="L73" i="5"/>
  <c r="L74" i="5"/>
  <c r="L75" i="5"/>
  <c r="L76" i="5"/>
  <c r="L77" i="5"/>
  <c r="L78" i="5"/>
  <c r="L79" i="5"/>
  <c r="L80" i="5"/>
  <c r="L81" i="5"/>
  <c r="L82" i="5"/>
  <c r="L83" i="5"/>
  <c r="L84" i="5"/>
  <c r="L85" i="5"/>
  <c r="L86" i="5"/>
  <c r="L87" i="5"/>
  <c r="L88" i="5"/>
  <c r="L89" i="5"/>
  <c r="L90" i="5"/>
  <c r="L91" i="5"/>
  <c r="L92" i="5"/>
  <c r="L93" i="5"/>
  <c r="L94" i="5"/>
  <c r="L95" i="5"/>
  <c r="L96" i="5"/>
  <c r="L97" i="5"/>
  <c r="L98" i="5"/>
  <c r="L99" i="5"/>
  <c r="L100" i="5"/>
  <c r="L101" i="5"/>
  <c r="L102" i="5"/>
  <c r="L103" i="5"/>
  <c r="L104" i="5"/>
  <c r="L105" i="5"/>
  <c r="L106" i="5"/>
  <c r="L107" i="5"/>
  <c r="L108" i="5"/>
  <c r="L109" i="5"/>
  <c r="L110" i="5"/>
  <c r="L111" i="5"/>
  <c r="L112" i="5"/>
  <c r="L113" i="5"/>
  <c r="L114" i="5"/>
  <c r="L115" i="5"/>
  <c r="L116" i="5"/>
  <c r="L117" i="5"/>
  <c r="L118" i="5"/>
  <c r="L119" i="5"/>
  <c r="L120" i="5"/>
  <c r="L121" i="5"/>
  <c r="L122" i="5"/>
  <c r="L123" i="5"/>
  <c r="L124" i="5"/>
  <c r="L125" i="5"/>
  <c r="L126" i="5"/>
  <c r="L127" i="5"/>
  <c r="L128" i="5"/>
  <c r="L129" i="5"/>
  <c r="L130" i="5"/>
  <c r="L131" i="5"/>
  <c r="L132" i="5"/>
  <c r="L133" i="5"/>
  <c r="L134" i="5"/>
  <c r="L135" i="5"/>
  <c r="L136" i="5"/>
  <c r="L137" i="5"/>
  <c r="L138" i="5"/>
  <c r="L139" i="5"/>
  <c r="L140" i="5"/>
  <c r="L141" i="5"/>
  <c r="L142" i="5"/>
  <c r="L143" i="5"/>
  <c r="L144" i="5"/>
  <c r="L145" i="5"/>
  <c r="L146" i="5"/>
  <c r="L147" i="5"/>
  <c r="L148" i="5"/>
  <c r="L149" i="5"/>
  <c r="L150" i="5"/>
  <c r="L151" i="5"/>
  <c r="L152" i="5"/>
  <c r="L153" i="5"/>
  <c r="L154" i="5"/>
  <c r="L155" i="5"/>
  <c r="L156" i="5"/>
  <c r="L157" i="5"/>
  <c r="L158" i="5"/>
  <c r="L159" i="5"/>
  <c r="L160" i="5"/>
  <c r="L161" i="5"/>
  <c r="L162" i="5"/>
  <c r="L163" i="5"/>
  <c r="L164" i="5"/>
  <c r="L165" i="5"/>
  <c r="L166" i="5"/>
  <c r="L167" i="5"/>
  <c r="L168" i="5"/>
  <c r="L169" i="5"/>
  <c r="L170" i="5"/>
  <c r="L171" i="5"/>
  <c r="L172" i="5"/>
  <c r="L173" i="5"/>
  <c r="L174" i="5"/>
  <c r="L175" i="5"/>
  <c r="L176" i="5"/>
  <c r="L177" i="5"/>
  <c r="L178" i="5"/>
  <c r="L179" i="5"/>
  <c r="L180" i="5"/>
  <c r="L181" i="5"/>
  <c r="L182" i="5"/>
  <c r="L183" i="5"/>
  <c r="L184" i="5"/>
  <c r="L185" i="5"/>
  <c r="L186" i="5"/>
  <c r="L187" i="5"/>
  <c r="L188" i="5"/>
  <c r="L189" i="5"/>
  <c r="L190" i="5"/>
  <c r="L191" i="5"/>
  <c r="L192" i="5"/>
  <c r="L193" i="5"/>
  <c r="L194" i="5"/>
  <c r="L195" i="5"/>
  <c r="L196" i="5"/>
  <c r="L197" i="5"/>
  <c r="L198" i="5"/>
  <c r="L199" i="5"/>
  <c r="L200" i="5"/>
  <c r="L201" i="5"/>
  <c r="L202" i="5"/>
  <c r="L203" i="5"/>
  <c r="L204" i="5"/>
  <c r="L205" i="5"/>
  <c r="L206" i="5"/>
  <c r="L207" i="5"/>
  <c r="L208" i="5"/>
  <c r="L209" i="5"/>
  <c r="L210" i="5"/>
  <c r="L211" i="5"/>
  <c r="L212" i="5"/>
  <c r="L213" i="5"/>
  <c r="L214" i="5"/>
  <c r="L215" i="5"/>
  <c r="L216" i="5"/>
  <c r="L217" i="5"/>
  <c r="L218" i="5"/>
  <c r="L219" i="5"/>
  <c r="L220" i="5"/>
  <c r="L221" i="5"/>
  <c r="L222" i="5"/>
  <c r="L223" i="5"/>
  <c r="L224" i="5"/>
  <c r="L225" i="5"/>
  <c r="L226" i="5"/>
  <c r="L227" i="5"/>
  <c r="L228" i="5"/>
  <c r="L229" i="5"/>
  <c r="L230" i="5"/>
  <c r="L231" i="5"/>
  <c r="L232" i="5"/>
  <c r="L233" i="5"/>
  <c r="L234" i="5"/>
  <c r="L235" i="5"/>
  <c r="L236" i="5"/>
  <c r="L237" i="5"/>
  <c r="L238" i="5"/>
  <c r="L239" i="5"/>
  <c r="L240" i="5"/>
  <c r="L241" i="5"/>
  <c r="L242" i="5"/>
  <c r="L243" i="5"/>
  <c r="L244" i="5"/>
  <c r="L245" i="5"/>
  <c r="L246" i="5"/>
  <c r="L247" i="5"/>
  <c r="L248" i="5"/>
  <c r="L249" i="5"/>
  <c r="L250" i="5"/>
  <c r="L251" i="5"/>
  <c r="L252" i="5"/>
  <c r="L253" i="5"/>
  <c r="L254" i="5"/>
  <c r="L255" i="5"/>
  <c r="L256" i="5"/>
  <c r="L257" i="5"/>
  <c r="L258" i="5"/>
  <c r="L259" i="5"/>
  <c r="L260" i="5"/>
  <c r="L261" i="5"/>
  <c r="L262" i="5"/>
  <c r="L263" i="5"/>
  <c r="L264" i="5"/>
  <c r="L265" i="5"/>
  <c r="L266" i="5"/>
  <c r="L267" i="5"/>
  <c r="L268" i="5"/>
  <c r="L269" i="5"/>
  <c r="L270" i="5"/>
  <c r="L271" i="5"/>
  <c r="L272" i="5"/>
  <c r="L273" i="5"/>
  <c r="L274" i="5"/>
  <c r="L275" i="5"/>
  <c r="L276" i="5"/>
  <c r="L277" i="5"/>
  <c r="L278" i="5"/>
  <c r="L279" i="5"/>
  <c r="L280" i="5"/>
  <c r="L281" i="5"/>
  <c r="L282" i="5"/>
  <c r="L283" i="5"/>
  <c r="L284" i="5"/>
  <c r="L285" i="5"/>
  <c r="L286" i="5"/>
  <c r="L287" i="5"/>
  <c r="L288" i="5"/>
  <c r="L289" i="5"/>
  <c r="L290" i="5"/>
  <c r="L291" i="5"/>
  <c r="L292" i="5"/>
  <c r="L293" i="5"/>
  <c r="L294" i="5"/>
  <c r="L295" i="5"/>
  <c r="L296" i="5"/>
  <c r="L297" i="5"/>
  <c r="L298" i="5"/>
  <c r="L299" i="5"/>
  <c r="L300" i="5"/>
  <c r="L301" i="5"/>
  <c r="L302" i="5"/>
  <c r="L303" i="5"/>
  <c r="L304" i="5"/>
  <c r="L305" i="5"/>
  <c r="L306" i="5"/>
  <c r="L307" i="5"/>
  <c r="L308" i="5"/>
  <c r="L309" i="5"/>
  <c r="L310" i="5"/>
  <c r="L311" i="5"/>
  <c r="L312" i="5"/>
  <c r="L313" i="5"/>
  <c r="L314" i="5"/>
  <c r="L315" i="5"/>
  <c r="L316" i="5"/>
  <c r="L317" i="5"/>
  <c r="L318" i="5"/>
  <c r="L319" i="5"/>
  <c r="L320" i="5"/>
  <c r="L321" i="5"/>
  <c r="L322" i="5"/>
  <c r="L323" i="5"/>
  <c r="L324" i="5"/>
  <c r="L325" i="5"/>
  <c r="L326" i="5"/>
  <c r="L327" i="5"/>
  <c r="L328" i="5"/>
  <c r="L329" i="5"/>
  <c r="L330" i="5"/>
  <c r="L331" i="5"/>
  <c r="L332" i="5"/>
  <c r="L333" i="5"/>
  <c r="L334" i="5"/>
  <c r="L335" i="5"/>
  <c r="L336" i="5"/>
  <c r="L337" i="5"/>
  <c r="L338" i="5"/>
  <c r="L339" i="5"/>
  <c r="L340" i="5"/>
  <c r="L2" i="5"/>
  <c r="J3" i="5"/>
  <c r="J4" i="5"/>
  <c r="J5" i="5"/>
  <c r="J6" i="5"/>
  <c r="J7" i="5"/>
  <c r="J8" i="5"/>
  <c r="J9" i="5"/>
  <c r="J10" i="5"/>
  <c r="J11" i="5"/>
  <c r="J12" i="5"/>
  <c r="J13" i="5"/>
  <c r="J14" i="5"/>
  <c r="J15" i="5"/>
  <c r="J16" i="5"/>
  <c r="J17" i="5"/>
  <c r="J18" i="5"/>
  <c r="J19" i="5"/>
  <c r="J20" i="5"/>
  <c r="J21" i="5"/>
  <c r="J22" i="5"/>
  <c r="J23" i="5"/>
  <c r="J24" i="5"/>
  <c r="J25" i="5"/>
  <c r="J26" i="5"/>
  <c r="J27" i="5"/>
  <c r="J28" i="5"/>
  <c r="J29" i="5"/>
  <c r="J30" i="5"/>
  <c r="J31" i="5"/>
  <c r="J32" i="5"/>
  <c r="J33" i="5"/>
  <c r="J34" i="5"/>
  <c r="J35" i="5"/>
  <c r="J36" i="5"/>
  <c r="J37" i="5"/>
  <c r="J38" i="5"/>
  <c r="J39" i="5"/>
  <c r="J40" i="5"/>
  <c r="J41" i="5"/>
  <c r="J42" i="5"/>
  <c r="J43" i="5"/>
  <c r="J44" i="5"/>
  <c r="J45" i="5"/>
  <c r="J46" i="5"/>
  <c r="J47" i="5"/>
  <c r="J48" i="5"/>
  <c r="J49" i="5"/>
  <c r="J50" i="5"/>
  <c r="J51" i="5"/>
  <c r="J52" i="5"/>
  <c r="J53" i="5"/>
  <c r="J54" i="5"/>
  <c r="J55" i="5"/>
  <c r="J56" i="5"/>
  <c r="J57" i="5"/>
  <c r="J58" i="5"/>
  <c r="J59" i="5"/>
  <c r="J60" i="5"/>
  <c r="J61" i="5"/>
  <c r="J62" i="5"/>
  <c r="J63" i="5"/>
  <c r="J64" i="5"/>
  <c r="J65" i="5"/>
  <c r="J66" i="5"/>
  <c r="J67" i="5"/>
  <c r="J68" i="5"/>
  <c r="J69" i="5"/>
  <c r="J70" i="5"/>
  <c r="J71" i="5"/>
  <c r="J72" i="5"/>
  <c r="J73" i="5"/>
  <c r="J74" i="5"/>
  <c r="J75" i="5"/>
  <c r="J76" i="5"/>
  <c r="J77" i="5"/>
  <c r="J78" i="5"/>
  <c r="J79" i="5"/>
  <c r="J80" i="5"/>
  <c r="J81" i="5"/>
  <c r="J82" i="5"/>
  <c r="J83" i="5"/>
  <c r="J84" i="5"/>
  <c r="J85" i="5"/>
  <c r="J86" i="5"/>
  <c r="J87" i="5"/>
  <c r="J88" i="5"/>
  <c r="J89" i="5"/>
  <c r="J90" i="5"/>
  <c r="J91" i="5"/>
  <c r="J92" i="5"/>
  <c r="J93" i="5"/>
  <c r="J94" i="5"/>
  <c r="J95" i="5"/>
  <c r="J96" i="5"/>
  <c r="J97" i="5"/>
  <c r="J98" i="5"/>
  <c r="J99" i="5"/>
  <c r="J100" i="5"/>
  <c r="J101" i="5"/>
  <c r="J102" i="5"/>
  <c r="J103" i="5"/>
  <c r="J104" i="5"/>
  <c r="J105" i="5"/>
  <c r="J106" i="5"/>
  <c r="J107" i="5"/>
  <c r="J108" i="5"/>
  <c r="J109" i="5"/>
  <c r="J110" i="5"/>
  <c r="J111" i="5"/>
  <c r="J112" i="5"/>
  <c r="J113" i="5"/>
  <c r="J114" i="5"/>
  <c r="J115" i="5"/>
  <c r="J116" i="5"/>
  <c r="J117" i="5"/>
  <c r="J118" i="5"/>
  <c r="J119" i="5"/>
  <c r="J120" i="5"/>
  <c r="J121" i="5"/>
  <c r="J122" i="5"/>
  <c r="J123" i="5"/>
  <c r="J124" i="5"/>
  <c r="J125" i="5"/>
  <c r="J126" i="5"/>
  <c r="J127" i="5"/>
  <c r="J128" i="5"/>
  <c r="J129" i="5"/>
  <c r="J130" i="5"/>
  <c r="J131" i="5"/>
  <c r="J132" i="5"/>
  <c r="J133" i="5"/>
  <c r="J134" i="5"/>
  <c r="J135" i="5"/>
  <c r="J136" i="5"/>
  <c r="J137" i="5"/>
  <c r="J138" i="5"/>
  <c r="J139" i="5"/>
  <c r="J140" i="5"/>
  <c r="J141" i="5"/>
  <c r="J142" i="5"/>
  <c r="J143" i="5"/>
  <c r="J144" i="5"/>
  <c r="J145" i="5"/>
  <c r="J146" i="5"/>
  <c r="J147" i="5"/>
  <c r="J148" i="5"/>
  <c r="J149" i="5"/>
  <c r="J150" i="5"/>
  <c r="J151" i="5"/>
  <c r="J152" i="5"/>
  <c r="J153" i="5"/>
  <c r="J154" i="5"/>
  <c r="J155" i="5"/>
  <c r="J156" i="5"/>
  <c r="J157" i="5"/>
  <c r="J158" i="5"/>
  <c r="J159" i="5"/>
  <c r="J160" i="5"/>
  <c r="J161" i="5"/>
  <c r="J162" i="5"/>
  <c r="J163" i="5"/>
  <c r="J164" i="5"/>
  <c r="J165" i="5"/>
  <c r="J166" i="5"/>
  <c r="J167" i="5"/>
  <c r="J168" i="5"/>
  <c r="J169" i="5"/>
  <c r="J170" i="5"/>
  <c r="J171" i="5"/>
  <c r="J172" i="5"/>
  <c r="J173" i="5"/>
  <c r="J174" i="5"/>
  <c r="J175" i="5"/>
  <c r="J176" i="5"/>
  <c r="J177" i="5"/>
  <c r="J178" i="5"/>
  <c r="J179" i="5"/>
  <c r="J180" i="5"/>
  <c r="J181" i="5"/>
  <c r="J182" i="5"/>
  <c r="J183" i="5"/>
  <c r="J184" i="5"/>
  <c r="J185" i="5"/>
  <c r="J186" i="5"/>
  <c r="J187" i="5"/>
  <c r="J188" i="5"/>
  <c r="J189" i="5"/>
  <c r="J190" i="5"/>
  <c r="J191" i="5"/>
  <c r="J192" i="5"/>
  <c r="J193" i="5"/>
  <c r="J194" i="5"/>
  <c r="J195" i="5"/>
  <c r="J196" i="5"/>
  <c r="J197" i="5"/>
  <c r="J198" i="5"/>
  <c r="J199" i="5"/>
  <c r="J200" i="5"/>
  <c r="J201" i="5"/>
  <c r="J202" i="5"/>
  <c r="J203" i="5"/>
  <c r="J204" i="5"/>
  <c r="J205" i="5"/>
  <c r="J206" i="5"/>
  <c r="J207" i="5"/>
  <c r="J208" i="5"/>
  <c r="J209" i="5"/>
  <c r="J210" i="5"/>
  <c r="J211" i="5"/>
  <c r="J212" i="5"/>
  <c r="J213" i="5"/>
  <c r="J214" i="5"/>
  <c r="J215" i="5"/>
  <c r="J216" i="5"/>
  <c r="J217" i="5"/>
  <c r="J218" i="5"/>
  <c r="J219" i="5"/>
  <c r="J220" i="5"/>
  <c r="J221" i="5"/>
  <c r="J222" i="5"/>
  <c r="J223" i="5"/>
  <c r="J224" i="5"/>
  <c r="J225" i="5"/>
  <c r="J226" i="5"/>
  <c r="J227" i="5"/>
  <c r="J228" i="5"/>
  <c r="J229" i="5"/>
  <c r="J230" i="5"/>
  <c r="J231" i="5"/>
  <c r="J232" i="5"/>
  <c r="J233" i="5"/>
  <c r="J234" i="5"/>
  <c r="J235" i="5"/>
  <c r="J236" i="5"/>
  <c r="J237" i="5"/>
  <c r="J238" i="5"/>
  <c r="J239" i="5"/>
  <c r="J240" i="5"/>
  <c r="J241" i="5"/>
  <c r="J242" i="5"/>
  <c r="J243" i="5"/>
  <c r="J244" i="5"/>
  <c r="J245" i="5"/>
  <c r="J246" i="5"/>
  <c r="J247" i="5"/>
  <c r="J248" i="5"/>
  <c r="J249" i="5"/>
  <c r="J250" i="5"/>
  <c r="J251" i="5"/>
  <c r="J252" i="5"/>
  <c r="J253" i="5"/>
  <c r="J254" i="5"/>
  <c r="J255" i="5"/>
  <c r="J256" i="5"/>
  <c r="J257" i="5"/>
  <c r="J258" i="5"/>
  <c r="J259" i="5"/>
  <c r="J260" i="5"/>
  <c r="J261" i="5"/>
  <c r="J262" i="5"/>
  <c r="J263" i="5"/>
  <c r="J264" i="5"/>
  <c r="J265" i="5"/>
  <c r="J266" i="5"/>
  <c r="J267" i="5"/>
  <c r="J268" i="5"/>
  <c r="J269" i="5"/>
  <c r="J270" i="5"/>
  <c r="J271" i="5"/>
  <c r="J272" i="5"/>
  <c r="J273" i="5"/>
  <c r="J274" i="5"/>
  <c r="J275" i="5"/>
  <c r="J276" i="5"/>
  <c r="J277" i="5"/>
  <c r="J278" i="5"/>
  <c r="J279" i="5"/>
  <c r="J280" i="5"/>
  <c r="J281" i="5"/>
  <c r="J282" i="5"/>
  <c r="J283" i="5"/>
  <c r="J284" i="5"/>
  <c r="J285" i="5"/>
  <c r="J286" i="5"/>
  <c r="J287" i="5"/>
  <c r="J288" i="5"/>
  <c r="J289" i="5"/>
  <c r="J290" i="5"/>
  <c r="J291" i="5"/>
  <c r="J292" i="5"/>
  <c r="J293" i="5"/>
  <c r="J294" i="5"/>
  <c r="J295" i="5"/>
  <c r="J296" i="5"/>
  <c r="J297" i="5"/>
  <c r="J298" i="5"/>
  <c r="J299" i="5"/>
  <c r="J300" i="5"/>
  <c r="J301" i="5"/>
  <c r="J302" i="5"/>
  <c r="J303" i="5"/>
  <c r="J304" i="5"/>
  <c r="J305" i="5"/>
  <c r="J306" i="5"/>
  <c r="J307" i="5"/>
  <c r="J308" i="5"/>
  <c r="J309" i="5"/>
  <c r="J310" i="5"/>
  <c r="J311" i="5"/>
  <c r="J312" i="5"/>
  <c r="J313" i="5"/>
  <c r="J314" i="5"/>
  <c r="J315" i="5"/>
  <c r="J316" i="5"/>
  <c r="J317" i="5"/>
  <c r="J318" i="5"/>
  <c r="J319" i="5"/>
  <c r="J320" i="5"/>
  <c r="J321" i="5"/>
  <c r="J322" i="5"/>
  <c r="J323" i="5"/>
  <c r="J324" i="5"/>
  <c r="J325" i="5"/>
  <c r="J326" i="5"/>
  <c r="J327" i="5"/>
  <c r="J328" i="5"/>
  <c r="J329" i="5"/>
  <c r="J330" i="5"/>
  <c r="J331" i="5"/>
  <c r="J332" i="5"/>
  <c r="J333" i="5"/>
  <c r="J334" i="5"/>
  <c r="J335" i="5"/>
  <c r="J336" i="5"/>
  <c r="J337" i="5"/>
  <c r="J338" i="5"/>
  <c r="J339" i="5"/>
  <c r="J340" i="5"/>
  <c r="AD3" i="5"/>
  <c r="AD4" i="5"/>
  <c r="AD5" i="5"/>
  <c r="AD6" i="5"/>
  <c r="AD7" i="5"/>
  <c r="AD8" i="5"/>
  <c r="AD9" i="5"/>
  <c r="AD10" i="5"/>
  <c r="AD11" i="5"/>
  <c r="AD12" i="5"/>
  <c r="AD13" i="5"/>
  <c r="AD14" i="5"/>
  <c r="AD15" i="5"/>
  <c r="AD16" i="5"/>
  <c r="AD17" i="5"/>
  <c r="AD18" i="5"/>
  <c r="AD19" i="5"/>
  <c r="AD20" i="5"/>
  <c r="AD21" i="5"/>
  <c r="AD22" i="5"/>
  <c r="AD23" i="5"/>
  <c r="AD24" i="5"/>
  <c r="AD25" i="5"/>
  <c r="AD26" i="5"/>
  <c r="AD27" i="5"/>
  <c r="AD28" i="5"/>
  <c r="AD29" i="5"/>
  <c r="AD30" i="5"/>
  <c r="AD31" i="5"/>
  <c r="AD32" i="5"/>
  <c r="AD33" i="5"/>
  <c r="AD34" i="5"/>
  <c r="AD35" i="5"/>
  <c r="AD36" i="5"/>
  <c r="AD37" i="5"/>
  <c r="AD38" i="5"/>
  <c r="AD39" i="5"/>
  <c r="AD40" i="5"/>
  <c r="AD41" i="5"/>
  <c r="AD42" i="5"/>
  <c r="AD43" i="5"/>
  <c r="AD44" i="5"/>
  <c r="AD45" i="5"/>
  <c r="AD46" i="5"/>
  <c r="AD47" i="5"/>
  <c r="AD48" i="5"/>
  <c r="AD49" i="5"/>
  <c r="AD50" i="5"/>
  <c r="AD51" i="5"/>
  <c r="AD52" i="5"/>
  <c r="AD53" i="5"/>
  <c r="AD54" i="5"/>
  <c r="AD55" i="5"/>
  <c r="AD56" i="5"/>
  <c r="AD57" i="5"/>
  <c r="AD58" i="5"/>
  <c r="AD59" i="5"/>
  <c r="AD60" i="5"/>
  <c r="AD61" i="5"/>
  <c r="AD62" i="5"/>
  <c r="AD63" i="5"/>
  <c r="AD64" i="5"/>
  <c r="AD65" i="5"/>
  <c r="AD66" i="5"/>
  <c r="AD67" i="5"/>
  <c r="AD68" i="5"/>
  <c r="AD69" i="5"/>
  <c r="AD70" i="5"/>
  <c r="AD71" i="5"/>
  <c r="AD72" i="5"/>
  <c r="AD73" i="5"/>
  <c r="AD74" i="5"/>
  <c r="AD75" i="5"/>
  <c r="AD76" i="5"/>
  <c r="AD77" i="5"/>
  <c r="AD78" i="5"/>
  <c r="AD79" i="5"/>
  <c r="AD80" i="5"/>
  <c r="AD81" i="5"/>
  <c r="AD82" i="5"/>
  <c r="AD83" i="5"/>
  <c r="AD84" i="5"/>
  <c r="AD85" i="5"/>
  <c r="AD86" i="5"/>
  <c r="AD87" i="5"/>
  <c r="AD88" i="5"/>
  <c r="AD89" i="5"/>
  <c r="AD90" i="5"/>
  <c r="AD91" i="5"/>
  <c r="AD92" i="5"/>
  <c r="AD93" i="5"/>
  <c r="AD94" i="5"/>
  <c r="AD95" i="5"/>
  <c r="AD96" i="5"/>
  <c r="AD97" i="5"/>
  <c r="AD98" i="5"/>
  <c r="AD99" i="5"/>
  <c r="AD100" i="5"/>
  <c r="AD101" i="5"/>
  <c r="AD102" i="5"/>
  <c r="AD103" i="5"/>
  <c r="AD104" i="5"/>
  <c r="AD105" i="5"/>
  <c r="AD106" i="5"/>
  <c r="AD107" i="5"/>
  <c r="AD108" i="5"/>
  <c r="AD109" i="5"/>
  <c r="AD110" i="5"/>
  <c r="AD111" i="5"/>
  <c r="AD112" i="5"/>
  <c r="AD113" i="5"/>
  <c r="AD114" i="5"/>
  <c r="AD115" i="5"/>
  <c r="AD116" i="5"/>
  <c r="AD117" i="5"/>
  <c r="AD118" i="5"/>
  <c r="AD119" i="5"/>
  <c r="AD120" i="5"/>
  <c r="AD121" i="5"/>
  <c r="AD122" i="5"/>
  <c r="AD123" i="5"/>
  <c r="AD124" i="5"/>
  <c r="AD125" i="5"/>
  <c r="AD126" i="5"/>
  <c r="AD127" i="5"/>
  <c r="AD128" i="5"/>
  <c r="AD129" i="5"/>
  <c r="AD130" i="5"/>
  <c r="AD131" i="5"/>
  <c r="AD132" i="5"/>
  <c r="AD133" i="5"/>
  <c r="AD134" i="5"/>
  <c r="AD135" i="5"/>
  <c r="AD136" i="5"/>
  <c r="AD137" i="5"/>
  <c r="AD138" i="5"/>
  <c r="AD139" i="5"/>
  <c r="AD140" i="5"/>
  <c r="AD141" i="5"/>
  <c r="AD142" i="5"/>
  <c r="AD143" i="5"/>
  <c r="AD144" i="5"/>
  <c r="AD145" i="5"/>
  <c r="AD146" i="5"/>
  <c r="AD147" i="5"/>
  <c r="AD148" i="5"/>
  <c r="AD149" i="5"/>
  <c r="AD150" i="5"/>
  <c r="AD151" i="5"/>
  <c r="AD152" i="5"/>
  <c r="AD153" i="5"/>
  <c r="AD154" i="5"/>
  <c r="AD155" i="5"/>
  <c r="AD156" i="5"/>
  <c r="AD157" i="5"/>
  <c r="AD158" i="5"/>
  <c r="AD159" i="5"/>
  <c r="AD160" i="5"/>
  <c r="AD161" i="5"/>
  <c r="AD162" i="5"/>
  <c r="AD163" i="5"/>
  <c r="AD164" i="5"/>
  <c r="AD165" i="5"/>
  <c r="AD166" i="5"/>
  <c r="AD167" i="5"/>
  <c r="AD168" i="5"/>
  <c r="AD169" i="5"/>
  <c r="AD170" i="5"/>
  <c r="AD171" i="5"/>
  <c r="AD172" i="5"/>
  <c r="AD173" i="5"/>
  <c r="AD174" i="5"/>
  <c r="AD175" i="5"/>
  <c r="AD176" i="5"/>
  <c r="AD177" i="5"/>
  <c r="AD178" i="5"/>
  <c r="AD179" i="5"/>
  <c r="AD180" i="5"/>
  <c r="AD181" i="5"/>
  <c r="AD182" i="5"/>
  <c r="AD183" i="5"/>
  <c r="AD184" i="5"/>
  <c r="AD185" i="5"/>
  <c r="AD186" i="5"/>
  <c r="AD187" i="5"/>
  <c r="AD188" i="5"/>
  <c r="AD189" i="5"/>
  <c r="AD190" i="5"/>
  <c r="AD191" i="5"/>
  <c r="AD192" i="5"/>
  <c r="AD193" i="5"/>
  <c r="AD194" i="5"/>
  <c r="AD195" i="5"/>
  <c r="AD196" i="5"/>
  <c r="AD197" i="5"/>
  <c r="AD198" i="5"/>
  <c r="AD199" i="5"/>
  <c r="AD200" i="5"/>
  <c r="AD201" i="5"/>
  <c r="AD202" i="5"/>
  <c r="AD203" i="5"/>
  <c r="AD204" i="5"/>
  <c r="AD205" i="5"/>
  <c r="AD206" i="5"/>
  <c r="AD207" i="5"/>
  <c r="AD208" i="5"/>
  <c r="AD209" i="5"/>
  <c r="AD210" i="5"/>
  <c r="AD211" i="5"/>
  <c r="AD212" i="5"/>
  <c r="AD213" i="5"/>
  <c r="AD214" i="5"/>
  <c r="AD215" i="5"/>
  <c r="AD216" i="5"/>
  <c r="AD217" i="5"/>
  <c r="AD218" i="5"/>
  <c r="AD219" i="5"/>
  <c r="AD220" i="5"/>
  <c r="AD221" i="5"/>
  <c r="AD222" i="5"/>
  <c r="AD223" i="5"/>
  <c r="AD224" i="5"/>
  <c r="AD225" i="5"/>
  <c r="AD226" i="5"/>
  <c r="AD227" i="5"/>
  <c r="AD228" i="5"/>
  <c r="AD229" i="5"/>
  <c r="AD230" i="5"/>
  <c r="AD231" i="5"/>
  <c r="AD232" i="5"/>
  <c r="AD233" i="5"/>
  <c r="AD234" i="5"/>
  <c r="AD235" i="5"/>
  <c r="AD236" i="5"/>
  <c r="AD237" i="5"/>
  <c r="AD238" i="5"/>
  <c r="AD239" i="5"/>
  <c r="AD240" i="5"/>
  <c r="AD241" i="5"/>
  <c r="AD242" i="5"/>
  <c r="AD243" i="5"/>
  <c r="AD244" i="5"/>
  <c r="AD245" i="5"/>
  <c r="AD246" i="5"/>
  <c r="AD247" i="5"/>
  <c r="AD248" i="5"/>
  <c r="AD249" i="5"/>
  <c r="AD250" i="5"/>
  <c r="AD251" i="5"/>
  <c r="AD252" i="5"/>
  <c r="AD253" i="5"/>
  <c r="AD254" i="5"/>
  <c r="AD255" i="5"/>
  <c r="AD256" i="5"/>
  <c r="AD257" i="5"/>
  <c r="AD258" i="5"/>
  <c r="AD259" i="5"/>
  <c r="AD260" i="5"/>
  <c r="AD261" i="5"/>
  <c r="AD262" i="5"/>
  <c r="AD263" i="5"/>
  <c r="AD264" i="5"/>
  <c r="AD265" i="5"/>
  <c r="AD266" i="5"/>
  <c r="AD267" i="5"/>
  <c r="AD268" i="5"/>
  <c r="AD269" i="5"/>
  <c r="AD270" i="5"/>
  <c r="AD271" i="5"/>
  <c r="AD272" i="5"/>
  <c r="AD273" i="5"/>
  <c r="AD274" i="5"/>
  <c r="AD275" i="5"/>
  <c r="AD276" i="5"/>
  <c r="AD277" i="5"/>
  <c r="AD278" i="5"/>
  <c r="AD279" i="5"/>
  <c r="AD280" i="5"/>
  <c r="AD281" i="5"/>
  <c r="AD282" i="5"/>
  <c r="AD283" i="5"/>
  <c r="AD284" i="5"/>
  <c r="AD285" i="5"/>
  <c r="AD286" i="5"/>
  <c r="AD287" i="5"/>
  <c r="AD288" i="5"/>
  <c r="AD289" i="5"/>
  <c r="AD290" i="5"/>
  <c r="AD291" i="5"/>
  <c r="AD292" i="5"/>
  <c r="AD293" i="5"/>
  <c r="AD294" i="5"/>
  <c r="AD295" i="5"/>
  <c r="AD296" i="5"/>
  <c r="AD297" i="5"/>
  <c r="AD298" i="5"/>
  <c r="AD299" i="5"/>
  <c r="AD300" i="5"/>
  <c r="AD301" i="5"/>
  <c r="AD302" i="5"/>
  <c r="AD303" i="5"/>
  <c r="AD304" i="5"/>
  <c r="AD305" i="5"/>
  <c r="AD306" i="5"/>
  <c r="AD307" i="5"/>
  <c r="AD308" i="5"/>
  <c r="AD309" i="5"/>
  <c r="AD310" i="5"/>
  <c r="AD311" i="5"/>
  <c r="AD312" i="5"/>
  <c r="AD313" i="5"/>
  <c r="AD314" i="5"/>
  <c r="AD315" i="5"/>
  <c r="AD316" i="5"/>
  <c r="AD317" i="5"/>
  <c r="AD318" i="5"/>
  <c r="AD319" i="5"/>
  <c r="AD320" i="5"/>
  <c r="AD321" i="5"/>
  <c r="AD322" i="5"/>
  <c r="AD323" i="5"/>
  <c r="AD324" i="5"/>
  <c r="AD325" i="5"/>
  <c r="AD326" i="5"/>
  <c r="AD327" i="5"/>
  <c r="AD328" i="5"/>
  <c r="AD329" i="5"/>
  <c r="AD330" i="5"/>
  <c r="AD331" i="5"/>
  <c r="AD332" i="5"/>
  <c r="AD333" i="5"/>
  <c r="AD334" i="5"/>
  <c r="AD335" i="5"/>
  <c r="AD336" i="5"/>
  <c r="AD337" i="5"/>
  <c r="AD338" i="5"/>
  <c r="AD339" i="5"/>
  <c r="AD340" i="5"/>
  <c r="AD2" i="5"/>
  <c r="AC2" i="5"/>
  <c r="AC3" i="5"/>
  <c r="AC4" i="5"/>
  <c r="AC5" i="5"/>
  <c r="AC6" i="5"/>
  <c r="AC7" i="5"/>
  <c r="AC8" i="5"/>
  <c r="AC9" i="5"/>
  <c r="AC10" i="5"/>
  <c r="AC11" i="5"/>
  <c r="AC12" i="5"/>
  <c r="AC13" i="5"/>
  <c r="AC14" i="5"/>
  <c r="AC15" i="5"/>
  <c r="AC16" i="5"/>
  <c r="AC17" i="5"/>
  <c r="AC18" i="5"/>
  <c r="AC19" i="5"/>
  <c r="AC20" i="5"/>
  <c r="AC21" i="5"/>
  <c r="AC22" i="5"/>
  <c r="AC23" i="5"/>
  <c r="AC24" i="5"/>
  <c r="AC25" i="5"/>
  <c r="AC26" i="5"/>
  <c r="AC27" i="5"/>
  <c r="AC28" i="5"/>
  <c r="AC29" i="5"/>
  <c r="AC30" i="5"/>
  <c r="AC31" i="5"/>
  <c r="AC32" i="5"/>
  <c r="AC33" i="5"/>
  <c r="AC34" i="5"/>
  <c r="AC35" i="5"/>
  <c r="AC36" i="5"/>
  <c r="AC37" i="5"/>
  <c r="AC38" i="5"/>
  <c r="AC39" i="5"/>
  <c r="AC40" i="5"/>
  <c r="AC41" i="5"/>
  <c r="AC42" i="5"/>
  <c r="AC43" i="5"/>
  <c r="AC44" i="5"/>
  <c r="AC45" i="5"/>
  <c r="AC46" i="5"/>
  <c r="AC47" i="5"/>
  <c r="AC48" i="5"/>
  <c r="AC49" i="5"/>
  <c r="AC50" i="5"/>
  <c r="AC51" i="5"/>
  <c r="AC52" i="5"/>
  <c r="AC53" i="5"/>
  <c r="AC54" i="5"/>
  <c r="AC55" i="5"/>
  <c r="AC56" i="5"/>
  <c r="AC57" i="5"/>
  <c r="AC58" i="5"/>
  <c r="AC59" i="5"/>
  <c r="AC60" i="5"/>
  <c r="AC61" i="5"/>
  <c r="AC62" i="5"/>
  <c r="AC63" i="5"/>
  <c r="AC64" i="5"/>
  <c r="AC65" i="5"/>
  <c r="AC66" i="5"/>
  <c r="AC67" i="5"/>
  <c r="AC68" i="5"/>
  <c r="AC69" i="5"/>
  <c r="AC70" i="5"/>
  <c r="AC71" i="5"/>
  <c r="AC72" i="5"/>
  <c r="AC73" i="5"/>
  <c r="AC74" i="5"/>
  <c r="AC75" i="5"/>
  <c r="AC76" i="5"/>
  <c r="AC77" i="5"/>
  <c r="AC78" i="5"/>
  <c r="AC79" i="5"/>
  <c r="AC80" i="5"/>
  <c r="AC81" i="5"/>
  <c r="AC82" i="5"/>
  <c r="AC83" i="5"/>
  <c r="AC84" i="5"/>
  <c r="AC85" i="5"/>
  <c r="AC86" i="5"/>
  <c r="AC87" i="5"/>
  <c r="AC88" i="5"/>
  <c r="AC89" i="5"/>
  <c r="AC90" i="5"/>
  <c r="AC91" i="5"/>
  <c r="AC92" i="5"/>
  <c r="AC93" i="5"/>
  <c r="AC94" i="5"/>
  <c r="AC95" i="5"/>
  <c r="AC96" i="5"/>
  <c r="AC97" i="5"/>
  <c r="AC98" i="5"/>
  <c r="AC99" i="5"/>
  <c r="AC100" i="5"/>
  <c r="AC101" i="5"/>
  <c r="AC102" i="5"/>
  <c r="AC103" i="5"/>
  <c r="AC104" i="5"/>
  <c r="AC105" i="5"/>
  <c r="AC106" i="5"/>
  <c r="AC107" i="5"/>
  <c r="AC108" i="5"/>
  <c r="AC109" i="5"/>
  <c r="AC110" i="5"/>
  <c r="AC111" i="5"/>
  <c r="AC112" i="5"/>
  <c r="AC113" i="5"/>
  <c r="AC114" i="5"/>
  <c r="AC115" i="5"/>
  <c r="AC116" i="5"/>
  <c r="AC117" i="5"/>
  <c r="AC118" i="5"/>
  <c r="AC119" i="5"/>
  <c r="AC120" i="5"/>
  <c r="AC121" i="5"/>
  <c r="AC122" i="5"/>
  <c r="AC123" i="5"/>
  <c r="AC124" i="5"/>
  <c r="AC125" i="5"/>
  <c r="AC126" i="5"/>
  <c r="AC127" i="5"/>
  <c r="AC128" i="5"/>
  <c r="AC129" i="5"/>
  <c r="AC130" i="5"/>
  <c r="AC131" i="5"/>
  <c r="AC132" i="5"/>
  <c r="AC133" i="5"/>
  <c r="AC134" i="5"/>
  <c r="AC135" i="5"/>
  <c r="AC136" i="5"/>
  <c r="AC137" i="5"/>
  <c r="AC138" i="5"/>
  <c r="AC139" i="5"/>
  <c r="AC140" i="5"/>
  <c r="AC141" i="5"/>
  <c r="AC142" i="5"/>
  <c r="AC143" i="5"/>
  <c r="AC144" i="5"/>
  <c r="AC145" i="5"/>
  <c r="AC146" i="5"/>
  <c r="AC147" i="5"/>
  <c r="AC148" i="5"/>
  <c r="AC149" i="5"/>
  <c r="AC150" i="5"/>
  <c r="AC151" i="5"/>
  <c r="AC152" i="5"/>
  <c r="AC153" i="5"/>
  <c r="AC154" i="5"/>
  <c r="AC155" i="5"/>
  <c r="AC156" i="5"/>
  <c r="AC157" i="5"/>
  <c r="AC158" i="5"/>
  <c r="AC159" i="5"/>
  <c r="AC160" i="5"/>
  <c r="AC161" i="5"/>
  <c r="AC162" i="5"/>
  <c r="AC163" i="5"/>
  <c r="AC164" i="5"/>
  <c r="AC165" i="5"/>
  <c r="AC166" i="5"/>
  <c r="AC167" i="5"/>
  <c r="AC168" i="5"/>
  <c r="AC169" i="5"/>
  <c r="AC170" i="5"/>
  <c r="AC171" i="5"/>
  <c r="AC172" i="5"/>
  <c r="AC173" i="5"/>
  <c r="AC174" i="5"/>
  <c r="AC175" i="5"/>
  <c r="AC176" i="5"/>
  <c r="AC177" i="5"/>
  <c r="AC178" i="5"/>
  <c r="AC179" i="5"/>
  <c r="AC180" i="5"/>
  <c r="AC181" i="5"/>
  <c r="AC182" i="5"/>
  <c r="AC183" i="5"/>
  <c r="AC184" i="5"/>
  <c r="AC185" i="5"/>
  <c r="AC186" i="5"/>
  <c r="AC187" i="5"/>
  <c r="AC188" i="5"/>
  <c r="AC189" i="5"/>
  <c r="AC190" i="5"/>
  <c r="AC191" i="5"/>
  <c r="AC192" i="5"/>
  <c r="AC193" i="5"/>
  <c r="AC194" i="5"/>
  <c r="AC195" i="5"/>
  <c r="AC196" i="5"/>
  <c r="AC197" i="5"/>
  <c r="AC198" i="5"/>
  <c r="AC199" i="5"/>
  <c r="AC200" i="5"/>
  <c r="AC201" i="5"/>
  <c r="AC202" i="5"/>
  <c r="AC203" i="5"/>
  <c r="AC204" i="5"/>
  <c r="AC205" i="5"/>
  <c r="AC206" i="5"/>
  <c r="AC207" i="5"/>
  <c r="AC208" i="5"/>
  <c r="AC209" i="5"/>
  <c r="AC210" i="5"/>
  <c r="AC211" i="5"/>
  <c r="AC212" i="5"/>
  <c r="AC213" i="5"/>
  <c r="AC214" i="5"/>
  <c r="AC215" i="5"/>
  <c r="AC216" i="5"/>
  <c r="AC217" i="5"/>
  <c r="AC218" i="5"/>
  <c r="AC219" i="5"/>
  <c r="AC220" i="5"/>
  <c r="AC221" i="5"/>
  <c r="AC222" i="5"/>
  <c r="AC223" i="5"/>
  <c r="AC224" i="5"/>
  <c r="AC225" i="5"/>
  <c r="AC226" i="5"/>
  <c r="AC227" i="5"/>
  <c r="AC228" i="5"/>
  <c r="AC229" i="5"/>
  <c r="AC230" i="5"/>
  <c r="AC231" i="5"/>
  <c r="AC232" i="5"/>
  <c r="AC233" i="5"/>
  <c r="AC234" i="5"/>
  <c r="AC235" i="5"/>
  <c r="AC236" i="5"/>
  <c r="AC237" i="5"/>
  <c r="AC238" i="5"/>
  <c r="AC239" i="5"/>
  <c r="AC240" i="5"/>
  <c r="AC241" i="5"/>
  <c r="AC242" i="5"/>
  <c r="AC243" i="5"/>
  <c r="AC244" i="5"/>
  <c r="AC245" i="5"/>
  <c r="AC246" i="5"/>
  <c r="AC247" i="5"/>
  <c r="AC248" i="5"/>
  <c r="AC249" i="5"/>
  <c r="AC250" i="5"/>
  <c r="AC251" i="5"/>
  <c r="AC252" i="5"/>
  <c r="AC253" i="5"/>
  <c r="AC254" i="5"/>
  <c r="AC255" i="5"/>
  <c r="AC256" i="5"/>
  <c r="AC257" i="5"/>
  <c r="AC258" i="5"/>
  <c r="AC259" i="5"/>
  <c r="AC260" i="5"/>
  <c r="AC261" i="5"/>
  <c r="AC262" i="5"/>
  <c r="AC263" i="5"/>
  <c r="AC264" i="5"/>
  <c r="AC265" i="5"/>
  <c r="AC266" i="5"/>
  <c r="AC267" i="5"/>
  <c r="AC268" i="5"/>
  <c r="AC269" i="5"/>
  <c r="AC270" i="5"/>
  <c r="AC271" i="5"/>
  <c r="AC272" i="5"/>
  <c r="AC273" i="5"/>
  <c r="AC274" i="5"/>
  <c r="AC275" i="5"/>
  <c r="AC276" i="5"/>
  <c r="AC277" i="5"/>
  <c r="AC278" i="5"/>
  <c r="AC279" i="5"/>
  <c r="AC280" i="5"/>
  <c r="AC281" i="5"/>
  <c r="AC282" i="5"/>
  <c r="AC283" i="5"/>
  <c r="AC284" i="5"/>
  <c r="AC285" i="5"/>
  <c r="AC286" i="5"/>
  <c r="AC287" i="5"/>
  <c r="AC288" i="5"/>
  <c r="AC289" i="5"/>
  <c r="AC290" i="5"/>
  <c r="AC291" i="5"/>
  <c r="AC292" i="5"/>
  <c r="AC293" i="5"/>
  <c r="AC294" i="5"/>
  <c r="AC295" i="5"/>
  <c r="AC296" i="5"/>
  <c r="AC297" i="5"/>
  <c r="AC298" i="5"/>
  <c r="AC299" i="5"/>
  <c r="AC300" i="5"/>
  <c r="AC301" i="5"/>
  <c r="AC302" i="5"/>
  <c r="AC303" i="5"/>
  <c r="AC304" i="5"/>
  <c r="AC305" i="5"/>
  <c r="AC306" i="5"/>
  <c r="AC307" i="5"/>
  <c r="AC308" i="5"/>
  <c r="AC309" i="5"/>
  <c r="AC310" i="5"/>
  <c r="AC311" i="5"/>
  <c r="AC312" i="5"/>
  <c r="AC313" i="5"/>
  <c r="AC314" i="5"/>
  <c r="AC315" i="5"/>
  <c r="AC316" i="5"/>
  <c r="AC317" i="5"/>
  <c r="AC318" i="5"/>
  <c r="AC319" i="5"/>
  <c r="AC320" i="5"/>
  <c r="AC321" i="5"/>
  <c r="AC322" i="5"/>
  <c r="AC323" i="5"/>
  <c r="AC324" i="5"/>
  <c r="AC325" i="5"/>
  <c r="AC326" i="5"/>
  <c r="AC327" i="5"/>
  <c r="AC328" i="5"/>
  <c r="AC329" i="5"/>
  <c r="AC330" i="5"/>
  <c r="AC331" i="5"/>
  <c r="AC332" i="5"/>
  <c r="AC333" i="5"/>
  <c r="AC334" i="5"/>
  <c r="AC335" i="5"/>
  <c r="AC336" i="5"/>
  <c r="AC337" i="5"/>
  <c r="AC338" i="5"/>
  <c r="AC339" i="5"/>
  <c r="AC340" i="5"/>
  <c r="AB3" i="5"/>
  <c r="AB4"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AB316" i="5"/>
  <c r="AB317" i="5"/>
  <c r="AB318" i="5"/>
  <c r="AB319" i="5"/>
  <c r="AB320" i="5"/>
  <c r="AB321" i="5"/>
  <c r="AB322" i="5"/>
  <c r="AB323" i="5"/>
  <c r="AB324" i="5"/>
  <c r="AB325" i="5"/>
  <c r="AB326" i="5"/>
  <c r="AB327" i="5"/>
  <c r="AB328" i="5"/>
  <c r="AB329" i="5"/>
  <c r="AB330" i="5"/>
  <c r="AB331" i="5"/>
  <c r="AB332" i="5"/>
  <c r="AB333" i="5"/>
  <c r="AB334" i="5"/>
  <c r="AB335" i="5"/>
  <c r="AB336" i="5"/>
  <c r="AB337" i="5"/>
  <c r="AB338" i="5"/>
  <c r="AB339" i="5"/>
  <c r="AB340" i="5"/>
  <c r="AB2" i="5"/>
  <c r="AA2" i="5"/>
  <c r="AA3" i="5"/>
  <c r="AA4" i="5"/>
  <c r="AA5" i="5"/>
  <c r="AA6" i="5"/>
  <c r="AA7" i="5"/>
  <c r="AA8" i="5"/>
  <c r="AA9" i="5"/>
  <c r="AA10" i="5"/>
  <c r="AA11" i="5"/>
  <c r="AA12" i="5"/>
  <c r="AA13" i="5"/>
  <c r="AA14" i="5"/>
  <c r="AA15" i="5"/>
  <c r="AA16" i="5"/>
  <c r="AA17" i="5"/>
  <c r="AA18" i="5"/>
  <c r="AA19" i="5"/>
  <c r="AA20" i="5"/>
  <c r="AA21" i="5"/>
  <c r="AA22" i="5"/>
  <c r="AA23" i="5"/>
  <c r="AA24" i="5"/>
  <c r="AA25" i="5"/>
  <c r="AA26" i="5"/>
  <c r="AA27" i="5"/>
  <c r="AA28" i="5"/>
  <c r="AA29" i="5"/>
  <c r="AA30" i="5"/>
  <c r="AA31" i="5"/>
  <c r="AA32" i="5"/>
  <c r="AA33" i="5"/>
  <c r="AA34" i="5"/>
  <c r="AA35" i="5"/>
  <c r="AA36" i="5"/>
  <c r="AA37" i="5"/>
  <c r="AA38" i="5"/>
  <c r="AA39" i="5"/>
  <c r="AA40" i="5"/>
  <c r="AA41" i="5"/>
  <c r="AA42" i="5"/>
  <c r="AA43" i="5"/>
  <c r="AA44" i="5"/>
  <c r="AA45" i="5"/>
  <c r="AA46" i="5"/>
  <c r="AA47" i="5"/>
  <c r="AA48" i="5"/>
  <c r="AA49" i="5"/>
  <c r="AA50" i="5"/>
  <c r="AA51" i="5"/>
  <c r="AA52" i="5"/>
  <c r="AA53" i="5"/>
  <c r="AA54" i="5"/>
  <c r="AA55" i="5"/>
  <c r="AA56" i="5"/>
  <c r="AA57" i="5"/>
  <c r="AA58" i="5"/>
  <c r="AA59" i="5"/>
  <c r="AA60" i="5"/>
  <c r="AA61" i="5"/>
  <c r="AA62" i="5"/>
  <c r="AA63" i="5"/>
  <c r="AA64" i="5"/>
  <c r="AA65" i="5"/>
  <c r="AA66" i="5"/>
  <c r="AA67" i="5"/>
  <c r="AA68" i="5"/>
  <c r="AA69" i="5"/>
  <c r="AA70" i="5"/>
  <c r="AA71" i="5"/>
  <c r="AA72" i="5"/>
  <c r="AA73" i="5"/>
  <c r="AA74" i="5"/>
  <c r="AA75" i="5"/>
  <c r="AA76" i="5"/>
  <c r="AA77" i="5"/>
  <c r="AA78" i="5"/>
  <c r="AA79" i="5"/>
  <c r="AA80" i="5"/>
  <c r="AA81" i="5"/>
  <c r="AA82" i="5"/>
  <c r="AA83" i="5"/>
  <c r="AA84" i="5"/>
  <c r="AA85" i="5"/>
  <c r="AA86" i="5"/>
  <c r="AA87" i="5"/>
  <c r="AA88" i="5"/>
  <c r="AA89" i="5"/>
  <c r="AA90" i="5"/>
  <c r="AA91" i="5"/>
  <c r="AA92" i="5"/>
  <c r="AA93" i="5"/>
  <c r="AA94" i="5"/>
  <c r="AA95" i="5"/>
  <c r="AA96" i="5"/>
  <c r="AA97" i="5"/>
  <c r="AA98" i="5"/>
  <c r="AA99" i="5"/>
  <c r="AA100" i="5"/>
  <c r="AA101" i="5"/>
  <c r="AA102" i="5"/>
  <c r="AA103" i="5"/>
  <c r="AA104" i="5"/>
  <c r="AA105" i="5"/>
  <c r="AA106" i="5"/>
  <c r="AA107" i="5"/>
  <c r="AA108" i="5"/>
  <c r="AA109" i="5"/>
  <c r="AA110" i="5"/>
  <c r="AA111" i="5"/>
  <c r="AA112" i="5"/>
  <c r="AA113" i="5"/>
  <c r="AA114" i="5"/>
  <c r="AA115" i="5"/>
  <c r="AA116" i="5"/>
  <c r="AA117" i="5"/>
  <c r="AA118" i="5"/>
  <c r="AA119" i="5"/>
  <c r="AA120" i="5"/>
  <c r="AA121" i="5"/>
  <c r="AA122" i="5"/>
  <c r="AA123" i="5"/>
  <c r="AA124" i="5"/>
  <c r="AA125" i="5"/>
  <c r="AA126" i="5"/>
  <c r="AA127" i="5"/>
  <c r="AA128" i="5"/>
  <c r="AA129" i="5"/>
  <c r="AA130" i="5"/>
  <c r="AA131" i="5"/>
  <c r="AA132" i="5"/>
  <c r="AA133" i="5"/>
  <c r="AA134" i="5"/>
  <c r="AA135" i="5"/>
  <c r="AA136" i="5"/>
  <c r="AA137" i="5"/>
  <c r="AA138" i="5"/>
  <c r="AA139" i="5"/>
  <c r="AA140" i="5"/>
  <c r="AA141" i="5"/>
  <c r="AA142" i="5"/>
  <c r="AA143" i="5"/>
  <c r="AA144" i="5"/>
  <c r="AA145" i="5"/>
  <c r="AA146" i="5"/>
  <c r="AA147" i="5"/>
  <c r="AA148" i="5"/>
  <c r="AA149" i="5"/>
  <c r="AA150" i="5"/>
  <c r="AA151" i="5"/>
  <c r="AA152" i="5"/>
  <c r="AA153" i="5"/>
  <c r="AA154" i="5"/>
  <c r="AA155" i="5"/>
  <c r="AA156" i="5"/>
  <c r="AA157" i="5"/>
  <c r="AA158" i="5"/>
  <c r="AA159" i="5"/>
  <c r="AA160" i="5"/>
  <c r="AA161" i="5"/>
  <c r="AA162" i="5"/>
  <c r="AA163" i="5"/>
  <c r="AA164" i="5"/>
  <c r="AA165" i="5"/>
  <c r="AA166" i="5"/>
  <c r="AA167" i="5"/>
  <c r="AA168" i="5"/>
  <c r="AA169" i="5"/>
  <c r="AA170" i="5"/>
  <c r="AA171" i="5"/>
  <c r="AA172" i="5"/>
  <c r="AA173" i="5"/>
  <c r="AA174" i="5"/>
  <c r="AA175" i="5"/>
  <c r="AA176" i="5"/>
  <c r="AA177" i="5"/>
  <c r="AA178" i="5"/>
  <c r="AA179" i="5"/>
  <c r="AA180" i="5"/>
  <c r="AA181" i="5"/>
  <c r="AA182" i="5"/>
  <c r="AA183" i="5"/>
  <c r="AA184" i="5"/>
  <c r="AA185" i="5"/>
  <c r="AA186" i="5"/>
  <c r="AA187" i="5"/>
  <c r="AA188" i="5"/>
  <c r="AA189" i="5"/>
  <c r="AA190" i="5"/>
  <c r="AA191" i="5"/>
  <c r="AA192" i="5"/>
  <c r="AA193" i="5"/>
  <c r="AA194" i="5"/>
  <c r="AA195" i="5"/>
  <c r="AA196" i="5"/>
  <c r="AA197" i="5"/>
  <c r="AA198" i="5"/>
  <c r="AA199" i="5"/>
  <c r="AA200" i="5"/>
  <c r="AA201" i="5"/>
  <c r="AA202" i="5"/>
  <c r="AA203" i="5"/>
  <c r="AA204" i="5"/>
  <c r="AA205" i="5"/>
  <c r="AA206" i="5"/>
  <c r="AA207" i="5"/>
  <c r="AA208" i="5"/>
  <c r="AA209" i="5"/>
  <c r="AA210" i="5"/>
  <c r="AA211" i="5"/>
  <c r="AA212" i="5"/>
  <c r="AA213" i="5"/>
  <c r="AA214" i="5"/>
  <c r="AA215" i="5"/>
  <c r="AA216" i="5"/>
  <c r="AA217" i="5"/>
  <c r="AA218" i="5"/>
  <c r="AA219" i="5"/>
  <c r="AA220" i="5"/>
  <c r="AA221" i="5"/>
  <c r="AA222" i="5"/>
  <c r="AA223" i="5"/>
  <c r="AA224" i="5"/>
  <c r="AA225" i="5"/>
  <c r="AA226" i="5"/>
  <c r="AA227" i="5"/>
  <c r="AA228" i="5"/>
  <c r="AA229" i="5"/>
  <c r="AA230" i="5"/>
  <c r="AA231" i="5"/>
  <c r="AA232" i="5"/>
  <c r="AA233" i="5"/>
  <c r="AA234" i="5"/>
  <c r="AA235" i="5"/>
  <c r="AA236" i="5"/>
  <c r="AA237" i="5"/>
  <c r="AA238" i="5"/>
  <c r="AA239" i="5"/>
  <c r="AA240" i="5"/>
  <c r="AA241" i="5"/>
  <c r="AA242" i="5"/>
  <c r="AA243" i="5"/>
  <c r="AA244" i="5"/>
  <c r="AA245" i="5"/>
  <c r="AA246" i="5"/>
  <c r="AA247" i="5"/>
  <c r="AA248" i="5"/>
  <c r="AA249" i="5"/>
  <c r="AA250" i="5"/>
  <c r="AA251" i="5"/>
  <c r="AA252" i="5"/>
  <c r="AA253" i="5"/>
  <c r="AA254" i="5"/>
  <c r="AA255" i="5"/>
  <c r="AA256" i="5"/>
  <c r="AA257" i="5"/>
  <c r="AA258" i="5"/>
  <c r="AA259" i="5"/>
  <c r="AA260" i="5"/>
  <c r="AA261" i="5"/>
  <c r="AA262" i="5"/>
  <c r="AA263" i="5"/>
  <c r="AA264" i="5"/>
  <c r="AA265" i="5"/>
  <c r="AA266" i="5"/>
  <c r="AA267" i="5"/>
  <c r="AA268" i="5"/>
  <c r="AA269" i="5"/>
  <c r="AA270" i="5"/>
  <c r="AA271" i="5"/>
  <c r="AA272" i="5"/>
  <c r="AA273" i="5"/>
  <c r="AA274" i="5"/>
  <c r="AA275" i="5"/>
  <c r="AA276" i="5"/>
  <c r="AA277" i="5"/>
  <c r="AA278" i="5"/>
  <c r="AA279" i="5"/>
  <c r="AA280" i="5"/>
  <c r="AA281" i="5"/>
  <c r="AA282" i="5"/>
  <c r="AA283" i="5"/>
  <c r="AA284" i="5"/>
  <c r="AA285" i="5"/>
  <c r="AA286" i="5"/>
  <c r="AA287" i="5"/>
  <c r="AA288" i="5"/>
  <c r="AA289" i="5"/>
  <c r="AA290" i="5"/>
  <c r="AA291" i="5"/>
  <c r="AA292" i="5"/>
  <c r="AA293" i="5"/>
  <c r="AA294" i="5"/>
  <c r="AA295" i="5"/>
  <c r="AA296" i="5"/>
  <c r="AA297" i="5"/>
  <c r="AA298" i="5"/>
  <c r="AA299" i="5"/>
  <c r="AA300" i="5"/>
  <c r="AA301" i="5"/>
  <c r="AA302" i="5"/>
  <c r="AA303" i="5"/>
  <c r="AA304" i="5"/>
  <c r="AA305" i="5"/>
  <c r="AA306" i="5"/>
  <c r="AA307" i="5"/>
  <c r="AA308" i="5"/>
  <c r="AA309" i="5"/>
  <c r="AA310" i="5"/>
  <c r="AA311" i="5"/>
  <c r="AA312" i="5"/>
  <c r="AA313" i="5"/>
  <c r="AA314" i="5"/>
  <c r="AA315" i="5"/>
  <c r="AA316" i="5"/>
  <c r="AA317" i="5"/>
  <c r="AA318" i="5"/>
  <c r="AA319" i="5"/>
  <c r="AA320" i="5"/>
  <c r="AA321" i="5"/>
  <c r="AA322" i="5"/>
  <c r="AA323" i="5"/>
  <c r="AA324" i="5"/>
  <c r="AA325" i="5"/>
  <c r="AA326" i="5"/>
  <c r="AA327" i="5"/>
  <c r="AA328" i="5"/>
  <c r="AA329" i="5"/>
  <c r="AA330" i="5"/>
  <c r="AA331" i="5"/>
  <c r="AA332" i="5"/>
  <c r="AA333" i="5"/>
  <c r="AA334" i="5"/>
  <c r="AA335" i="5"/>
  <c r="AA336" i="5"/>
  <c r="AA337" i="5"/>
  <c r="AA338" i="5"/>
  <c r="AA339" i="5"/>
  <c r="AA340" i="5"/>
  <c r="Z2" i="5"/>
  <c r="Z3" i="5"/>
  <c r="Z4" i="5"/>
  <c r="Z5" i="5"/>
  <c r="Z6" i="5"/>
  <c r="Z7" i="5"/>
  <c r="Z8" i="5"/>
  <c r="Z9" i="5"/>
  <c r="Z10" i="5"/>
  <c r="Z11" i="5"/>
  <c r="Z12" i="5"/>
  <c r="Z13" i="5"/>
  <c r="Z14" i="5"/>
  <c r="Z15" i="5"/>
  <c r="Z16" i="5"/>
  <c r="Z17" i="5"/>
  <c r="Z18" i="5"/>
  <c r="Z19" i="5"/>
  <c r="Z20" i="5"/>
  <c r="Z21" i="5"/>
  <c r="Z22" i="5"/>
  <c r="Z23" i="5"/>
  <c r="Z24" i="5"/>
  <c r="Z25" i="5"/>
  <c r="Z26" i="5"/>
  <c r="Z27" i="5"/>
  <c r="Z28" i="5"/>
  <c r="Z29" i="5"/>
  <c r="Z30" i="5"/>
  <c r="Z31" i="5"/>
  <c r="Z32" i="5"/>
  <c r="Z33" i="5"/>
  <c r="Z34" i="5"/>
  <c r="Z35" i="5"/>
  <c r="Z36" i="5"/>
  <c r="Z37" i="5"/>
  <c r="Z38" i="5"/>
  <c r="Z39" i="5"/>
  <c r="Z40" i="5"/>
  <c r="Z41" i="5"/>
  <c r="Z42" i="5"/>
  <c r="Z43" i="5"/>
  <c r="Z44" i="5"/>
  <c r="Z45" i="5"/>
  <c r="Z46" i="5"/>
  <c r="Z47" i="5"/>
  <c r="Z48" i="5"/>
  <c r="Z49" i="5"/>
  <c r="Z50" i="5"/>
  <c r="Z51" i="5"/>
  <c r="Z52" i="5"/>
  <c r="Z53" i="5"/>
  <c r="Z54" i="5"/>
  <c r="Z55" i="5"/>
  <c r="Z56" i="5"/>
  <c r="Z57" i="5"/>
  <c r="Z58" i="5"/>
  <c r="Z59" i="5"/>
  <c r="Z60" i="5"/>
  <c r="Z61" i="5"/>
  <c r="Z62" i="5"/>
  <c r="Z63" i="5"/>
  <c r="Z64" i="5"/>
  <c r="Z65" i="5"/>
  <c r="Z66" i="5"/>
  <c r="Z67" i="5"/>
  <c r="Z68" i="5"/>
  <c r="Z69" i="5"/>
  <c r="Z70" i="5"/>
  <c r="Z71" i="5"/>
  <c r="Z72" i="5"/>
  <c r="Z73" i="5"/>
  <c r="Z74" i="5"/>
  <c r="Z75" i="5"/>
  <c r="Z76" i="5"/>
  <c r="Z77" i="5"/>
  <c r="Z78" i="5"/>
  <c r="Z79" i="5"/>
  <c r="Z80" i="5"/>
  <c r="Z81" i="5"/>
  <c r="Z82" i="5"/>
  <c r="Z83" i="5"/>
  <c r="Z84" i="5"/>
  <c r="Z85" i="5"/>
  <c r="Z86" i="5"/>
  <c r="Z87" i="5"/>
  <c r="Z88" i="5"/>
  <c r="Z89" i="5"/>
  <c r="Z90" i="5"/>
  <c r="Z91" i="5"/>
  <c r="Z92" i="5"/>
  <c r="Z93" i="5"/>
  <c r="Z94" i="5"/>
  <c r="Z95" i="5"/>
  <c r="Z96" i="5"/>
  <c r="Z97" i="5"/>
  <c r="Z98" i="5"/>
  <c r="Z99" i="5"/>
  <c r="Z100" i="5"/>
  <c r="Z101" i="5"/>
  <c r="Z102" i="5"/>
  <c r="Z103" i="5"/>
  <c r="Z104" i="5"/>
  <c r="Z105" i="5"/>
  <c r="Z106" i="5"/>
  <c r="Z107" i="5"/>
  <c r="Z108" i="5"/>
  <c r="Z109" i="5"/>
  <c r="Z110" i="5"/>
  <c r="Z111" i="5"/>
  <c r="Z112" i="5"/>
  <c r="Z113" i="5"/>
  <c r="Z114" i="5"/>
  <c r="Z115" i="5"/>
  <c r="Z116" i="5"/>
  <c r="Z117" i="5"/>
  <c r="Z118" i="5"/>
  <c r="Z119" i="5"/>
  <c r="Z120" i="5"/>
  <c r="Z121" i="5"/>
  <c r="Z122" i="5"/>
  <c r="Z123" i="5"/>
  <c r="Z124" i="5"/>
  <c r="Z125" i="5"/>
  <c r="Z126" i="5"/>
  <c r="Z127" i="5"/>
  <c r="Z128" i="5"/>
  <c r="Z129" i="5"/>
  <c r="Z130" i="5"/>
  <c r="Z131" i="5"/>
  <c r="Z132" i="5"/>
  <c r="Z133" i="5"/>
  <c r="Z134" i="5"/>
  <c r="Z135" i="5"/>
  <c r="Z136" i="5"/>
  <c r="Z137" i="5"/>
  <c r="Z138" i="5"/>
  <c r="Z139" i="5"/>
  <c r="Z140" i="5"/>
  <c r="Z141" i="5"/>
  <c r="Z142" i="5"/>
  <c r="Z143" i="5"/>
  <c r="Z144" i="5"/>
  <c r="Z145" i="5"/>
  <c r="Z146" i="5"/>
  <c r="Z147" i="5"/>
  <c r="Z148" i="5"/>
  <c r="Z149" i="5"/>
  <c r="Z150" i="5"/>
  <c r="Z151" i="5"/>
  <c r="Z152" i="5"/>
  <c r="Z153" i="5"/>
  <c r="Z154" i="5"/>
  <c r="Z155" i="5"/>
  <c r="Z156" i="5"/>
  <c r="Z157" i="5"/>
  <c r="Z158" i="5"/>
  <c r="Z159" i="5"/>
  <c r="Z160" i="5"/>
  <c r="Z161" i="5"/>
  <c r="Z162" i="5"/>
  <c r="Z163" i="5"/>
  <c r="Z164" i="5"/>
  <c r="Z165" i="5"/>
  <c r="Z166" i="5"/>
  <c r="Z167" i="5"/>
  <c r="Z168" i="5"/>
  <c r="Z169" i="5"/>
  <c r="Z170" i="5"/>
  <c r="Z171" i="5"/>
  <c r="Z172" i="5"/>
  <c r="Z173" i="5"/>
  <c r="Z174" i="5"/>
  <c r="Z175" i="5"/>
  <c r="Z176" i="5"/>
  <c r="Z177" i="5"/>
  <c r="Z178" i="5"/>
  <c r="Z179" i="5"/>
  <c r="Z180" i="5"/>
  <c r="Z181" i="5"/>
  <c r="Z182" i="5"/>
  <c r="Z183" i="5"/>
  <c r="Z184" i="5"/>
  <c r="Z185" i="5"/>
  <c r="Z186" i="5"/>
  <c r="Z187" i="5"/>
  <c r="Z188" i="5"/>
  <c r="Z189" i="5"/>
  <c r="Z190" i="5"/>
  <c r="Z191" i="5"/>
  <c r="Z192" i="5"/>
  <c r="Z193" i="5"/>
  <c r="Z194" i="5"/>
  <c r="Z195" i="5"/>
  <c r="Z196" i="5"/>
  <c r="Z197" i="5"/>
  <c r="Z198" i="5"/>
  <c r="Z199" i="5"/>
  <c r="Z200" i="5"/>
  <c r="Z201" i="5"/>
  <c r="Z202" i="5"/>
  <c r="Z203" i="5"/>
  <c r="Z204" i="5"/>
  <c r="Z205" i="5"/>
  <c r="Z206" i="5"/>
  <c r="Z207" i="5"/>
  <c r="Z208" i="5"/>
  <c r="Z209" i="5"/>
  <c r="Z210" i="5"/>
  <c r="Z211" i="5"/>
  <c r="Z212" i="5"/>
  <c r="Z213" i="5"/>
  <c r="Z214" i="5"/>
  <c r="Z215" i="5"/>
  <c r="Z216" i="5"/>
  <c r="Z217" i="5"/>
  <c r="Z218" i="5"/>
  <c r="Z219" i="5"/>
  <c r="Z220" i="5"/>
  <c r="Z221" i="5"/>
  <c r="Z222" i="5"/>
  <c r="Z223" i="5"/>
  <c r="Z224" i="5"/>
  <c r="Z225" i="5"/>
  <c r="Z226" i="5"/>
  <c r="Z227" i="5"/>
  <c r="Z228" i="5"/>
  <c r="Z229" i="5"/>
  <c r="Z230" i="5"/>
  <c r="Z231" i="5"/>
  <c r="Z232" i="5"/>
  <c r="Z233" i="5"/>
  <c r="Z234" i="5"/>
  <c r="Z235" i="5"/>
  <c r="Z236" i="5"/>
  <c r="Z237" i="5"/>
  <c r="Z238" i="5"/>
  <c r="Z239" i="5"/>
  <c r="Z240" i="5"/>
  <c r="Z241" i="5"/>
  <c r="Z242" i="5"/>
  <c r="Z243" i="5"/>
  <c r="Z244" i="5"/>
  <c r="Z245" i="5"/>
  <c r="Z246" i="5"/>
  <c r="Z247" i="5"/>
  <c r="Z248" i="5"/>
  <c r="Z249" i="5"/>
  <c r="Z250" i="5"/>
  <c r="Z251" i="5"/>
  <c r="Z252" i="5"/>
  <c r="Z253" i="5"/>
  <c r="Z254" i="5"/>
  <c r="Z255" i="5"/>
  <c r="Z256" i="5"/>
  <c r="Z257" i="5"/>
  <c r="Z258" i="5"/>
  <c r="Z259" i="5"/>
  <c r="Z260" i="5"/>
  <c r="Z261" i="5"/>
  <c r="Z262" i="5"/>
  <c r="Z263" i="5"/>
  <c r="Z264" i="5"/>
  <c r="Z265" i="5"/>
  <c r="Z266" i="5"/>
  <c r="Z267" i="5"/>
  <c r="Z268" i="5"/>
  <c r="Z269" i="5"/>
  <c r="Z270" i="5"/>
  <c r="Z271" i="5"/>
  <c r="Z272" i="5"/>
  <c r="Z273" i="5"/>
  <c r="Z274" i="5"/>
  <c r="Z275" i="5"/>
  <c r="Z276" i="5"/>
  <c r="Z277" i="5"/>
  <c r="Z278" i="5"/>
  <c r="Z279" i="5"/>
  <c r="Z280" i="5"/>
  <c r="Z281" i="5"/>
  <c r="Z282" i="5"/>
  <c r="Z283" i="5"/>
  <c r="Z284" i="5"/>
  <c r="Z285" i="5"/>
  <c r="Z286" i="5"/>
  <c r="Z287" i="5"/>
  <c r="Z288" i="5"/>
  <c r="Z289" i="5"/>
  <c r="Z290" i="5"/>
  <c r="Z291" i="5"/>
  <c r="Z292" i="5"/>
  <c r="Z293" i="5"/>
  <c r="Z294" i="5"/>
  <c r="Z295" i="5"/>
  <c r="Z296" i="5"/>
  <c r="Z297" i="5"/>
  <c r="Z298" i="5"/>
  <c r="Z299" i="5"/>
  <c r="Z300" i="5"/>
  <c r="Z301" i="5"/>
  <c r="Z302" i="5"/>
  <c r="Z303" i="5"/>
  <c r="Z304" i="5"/>
  <c r="Z305" i="5"/>
  <c r="Z306" i="5"/>
  <c r="Z307" i="5"/>
  <c r="Z308" i="5"/>
  <c r="Z309" i="5"/>
  <c r="Z310" i="5"/>
  <c r="Z311" i="5"/>
  <c r="Z312" i="5"/>
  <c r="Z313" i="5"/>
  <c r="Z314" i="5"/>
  <c r="Z315" i="5"/>
  <c r="Z316" i="5"/>
  <c r="Z317" i="5"/>
  <c r="Z318" i="5"/>
  <c r="Z319" i="5"/>
  <c r="Z320" i="5"/>
  <c r="Z321" i="5"/>
  <c r="Z322" i="5"/>
  <c r="Z323" i="5"/>
  <c r="Z324" i="5"/>
  <c r="Z325" i="5"/>
  <c r="Z326" i="5"/>
  <c r="Z327" i="5"/>
  <c r="Z328" i="5"/>
  <c r="Z329" i="5"/>
  <c r="Z330" i="5"/>
  <c r="Z331" i="5"/>
  <c r="Z332" i="5"/>
  <c r="Z333" i="5"/>
  <c r="Z334" i="5"/>
  <c r="Z335" i="5"/>
  <c r="Z336" i="5"/>
  <c r="Z337" i="5"/>
  <c r="Z338" i="5"/>
  <c r="Z339" i="5"/>
  <c r="Z340" i="5"/>
  <c r="Y2" i="5"/>
  <c r="Y3" i="5"/>
  <c r="Y4" i="5"/>
  <c r="Y5" i="5"/>
  <c r="Y6" i="5"/>
  <c r="Y7" i="5"/>
  <c r="Y8" i="5"/>
  <c r="Y9" i="5"/>
  <c r="Y10" i="5"/>
  <c r="Y11" i="5"/>
  <c r="Y12" i="5"/>
  <c r="Y13" i="5"/>
  <c r="Y14" i="5"/>
  <c r="Y15" i="5"/>
  <c r="Y16" i="5"/>
  <c r="Y17" i="5"/>
  <c r="Y18" i="5"/>
  <c r="Y19" i="5"/>
  <c r="Y20" i="5"/>
  <c r="Y21" i="5"/>
  <c r="Y22" i="5"/>
  <c r="Y23" i="5"/>
  <c r="Y24" i="5"/>
  <c r="Y25" i="5"/>
  <c r="Y26" i="5"/>
  <c r="Y27" i="5"/>
  <c r="Y28" i="5"/>
  <c r="Y29" i="5"/>
  <c r="Y30" i="5"/>
  <c r="Y31" i="5"/>
  <c r="Y32" i="5"/>
  <c r="Y33" i="5"/>
  <c r="Y34" i="5"/>
  <c r="Y35" i="5"/>
  <c r="Y36" i="5"/>
  <c r="Y37" i="5"/>
  <c r="Y38" i="5"/>
  <c r="Y39" i="5"/>
  <c r="Y40" i="5"/>
  <c r="Y41" i="5"/>
  <c r="Y42" i="5"/>
  <c r="Y43" i="5"/>
  <c r="Y44" i="5"/>
  <c r="Y45" i="5"/>
  <c r="Y46" i="5"/>
  <c r="Y47" i="5"/>
  <c r="Y48" i="5"/>
  <c r="Y49" i="5"/>
  <c r="Y50" i="5"/>
  <c r="Y51" i="5"/>
  <c r="Y52" i="5"/>
  <c r="Y53" i="5"/>
  <c r="Y54" i="5"/>
  <c r="Y55" i="5"/>
  <c r="Y56" i="5"/>
  <c r="Y57" i="5"/>
  <c r="Y58" i="5"/>
  <c r="Y59" i="5"/>
  <c r="Y60" i="5"/>
  <c r="Y61" i="5"/>
  <c r="Y62" i="5"/>
  <c r="Y63" i="5"/>
  <c r="Y64" i="5"/>
  <c r="Y65" i="5"/>
  <c r="Y66" i="5"/>
  <c r="Y67" i="5"/>
  <c r="Y68" i="5"/>
  <c r="Y69" i="5"/>
  <c r="Y70" i="5"/>
  <c r="Y71" i="5"/>
  <c r="Y72" i="5"/>
  <c r="Y73" i="5"/>
  <c r="Y74" i="5"/>
  <c r="Y75" i="5"/>
  <c r="Y76" i="5"/>
  <c r="Y77" i="5"/>
  <c r="Y78" i="5"/>
  <c r="Y79" i="5"/>
  <c r="Y80" i="5"/>
  <c r="Y81" i="5"/>
  <c r="Y82" i="5"/>
  <c r="Y83" i="5"/>
  <c r="Y84" i="5"/>
  <c r="Y85" i="5"/>
  <c r="Y86" i="5"/>
  <c r="Y87" i="5"/>
  <c r="Y88" i="5"/>
  <c r="Y89" i="5"/>
  <c r="Y90" i="5"/>
  <c r="Y91" i="5"/>
  <c r="Y92" i="5"/>
  <c r="Y93" i="5"/>
  <c r="Y94" i="5"/>
  <c r="Y95" i="5"/>
  <c r="Y96" i="5"/>
  <c r="Y97" i="5"/>
  <c r="Y98" i="5"/>
  <c r="Y99" i="5"/>
  <c r="Y100" i="5"/>
  <c r="Y101" i="5"/>
  <c r="Y102" i="5"/>
  <c r="Y103" i="5"/>
  <c r="Y104" i="5"/>
  <c r="Y105" i="5"/>
  <c r="Y106" i="5"/>
  <c r="Y107" i="5"/>
  <c r="Y108" i="5"/>
  <c r="Y109" i="5"/>
  <c r="Y110" i="5"/>
  <c r="Y111" i="5"/>
  <c r="Y112" i="5"/>
  <c r="Y113" i="5"/>
  <c r="Y114" i="5"/>
  <c r="Y115" i="5"/>
  <c r="Y116" i="5"/>
  <c r="Y117" i="5"/>
  <c r="Y118" i="5"/>
  <c r="Y119" i="5"/>
  <c r="Y120" i="5"/>
  <c r="Y121" i="5"/>
  <c r="Y122" i="5"/>
  <c r="Y123" i="5"/>
  <c r="Y124" i="5"/>
  <c r="Y125" i="5"/>
  <c r="Y126" i="5"/>
  <c r="Y127" i="5"/>
  <c r="Y128" i="5"/>
  <c r="Y129" i="5"/>
  <c r="Y130" i="5"/>
  <c r="Y131" i="5"/>
  <c r="Y132" i="5"/>
  <c r="Y133" i="5"/>
  <c r="Y134" i="5"/>
  <c r="Y135" i="5"/>
  <c r="Y136" i="5"/>
  <c r="Y137" i="5"/>
  <c r="Y138" i="5"/>
  <c r="Y139" i="5"/>
  <c r="Y140" i="5"/>
  <c r="Y141" i="5"/>
  <c r="Y142" i="5"/>
  <c r="Y143" i="5"/>
  <c r="Y144" i="5"/>
  <c r="Y145" i="5"/>
  <c r="Y146" i="5"/>
  <c r="Y147" i="5"/>
  <c r="Y148" i="5"/>
  <c r="Y149" i="5"/>
  <c r="Y150" i="5"/>
  <c r="Y151" i="5"/>
  <c r="Y152" i="5"/>
  <c r="Y153" i="5"/>
  <c r="Y154" i="5"/>
  <c r="Y155" i="5"/>
  <c r="Y156" i="5"/>
  <c r="Y157" i="5"/>
  <c r="Y158" i="5"/>
  <c r="Y159" i="5"/>
  <c r="Y160" i="5"/>
  <c r="Y161" i="5"/>
  <c r="Y162" i="5"/>
  <c r="Y163" i="5"/>
  <c r="Y164" i="5"/>
  <c r="Y165" i="5"/>
  <c r="Y166" i="5"/>
  <c r="Y167" i="5"/>
  <c r="Y168" i="5"/>
  <c r="Y169" i="5"/>
  <c r="Y170" i="5"/>
  <c r="Y171" i="5"/>
  <c r="Y172" i="5"/>
  <c r="Y173" i="5"/>
  <c r="Y174" i="5"/>
  <c r="Y175" i="5"/>
  <c r="Y176" i="5"/>
  <c r="Y177" i="5"/>
  <c r="Y178" i="5"/>
  <c r="Y179" i="5"/>
  <c r="Y180" i="5"/>
  <c r="Y181" i="5"/>
  <c r="Y182" i="5"/>
  <c r="Y183" i="5"/>
  <c r="Y184" i="5"/>
  <c r="Y185" i="5"/>
  <c r="Y186" i="5"/>
  <c r="Y187" i="5"/>
  <c r="Y188" i="5"/>
  <c r="Y189" i="5"/>
  <c r="Y190" i="5"/>
  <c r="Y191" i="5"/>
  <c r="Y192" i="5"/>
  <c r="Y193" i="5"/>
  <c r="Y194" i="5"/>
  <c r="Y195" i="5"/>
  <c r="Y196" i="5"/>
  <c r="Y197" i="5"/>
  <c r="Y198" i="5"/>
  <c r="Y199" i="5"/>
  <c r="Y200" i="5"/>
  <c r="Y201" i="5"/>
  <c r="Y202" i="5"/>
  <c r="Y203" i="5"/>
  <c r="Y204" i="5"/>
  <c r="Y205" i="5"/>
  <c r="Y206" i="5"/>
  <c r="Y207" i="5"/>
  <c r="Y208" i="5"/>
  <c r="Y209" i="5"/>
  <c r="Y210" i="5"/>
  <c r="Y211" i="5"/>
  <c r="Y212" i="5"/>
  <c r="Y213" i="5"/>
  <c r="Y214" i="5"/>
  <c r="Y215" i="5"/>
  <c r="Y216" i="5"/>
  <c r="Y217" i="5"/>
  <c r="Y218" i="5"/>
  <c r="Y219" i="5"/>
  <c r="Y220" i="5"/>
  <c r="Y221" i="5"/>
  <c r="Y222" i="5"/>
  <c r="Y223" i="5"/>
  <c r="Y224" i="5"/>
  <c r="Y225" i="5"/>
  <c r="Y226" i="5"/>
  <c r="Y227" i="5"/>
  <c r="Y228" i="5"/>
  <c r="Y229" i="5"/>
  <c r="Y230" i="5"/>
  <c r="Y231" i="5"/>
  <c r="Y232" i="5"/>
  <c r="Y233" i="5"/>
  <c r="Y234" i="5"/>
  <c r="Y235" i="5"/>
  <c r="Y236" i="5"/>
  <c r="Y237" i="5"/>
  <c r="Y238" i="5"/>
  <c r="Y239" i="5"/>
  <c r="Y240" i="5"/>
  <c r="Y241" i="5"/>
  <c r="Y242" i="5"/>
  <c r="Y243" i="5"/>
  <c r="Y244" i="5"/>
  <c r="Y245" i="5"/>
  <c r="Y246" i="5"/>
  <c r="Y247" i="5"/>
  <c r="Y248" i="5"/>
  <c r="Y249" i="5"/>
  <c r="Y250" i="5"/>
  <c r="Y251" i="5"/>
  <c r="Y252" i="5"/>
  <c r="Y253" i="5"/>
  <c r="Y254" i="5"/>
  <c r="Y255" i="5"/>
  <c r="Y256" i="5"/>
  <c r="Y257" i="5"/>
  <c r="Y258" i="5"/>
  <c r="Y259" i="5"/>
  <c r="Y260" i="5"/>
  <c r="Y261" i="5"/>
  <c r="Y262" i="5"/>
  <c r="Y263" i="5"/>
  <c r="Y264" i="5"/>
  <c r="Y265" i="5"/>
  <c r="Y266" i="5"/>
  <c r="Y267" i="5"/>
  <c r="Y268" i="5"/>
  <c r="Y269" i="5"/>
  <c r="Y270" i="5"/>
  <c r="Y271" i="5"/>
  <c r="Y272" i="5"/>
  <c r="Y273" i="5"/>
  <c r="Y274" i="5"/>
  <c r="Y275" i="5"/>
  <c r="Y276" i="5"/>
  <c r="Y277" i="5"/>
  <c r="Y278" i="5"/>
  <c r="Y279" i="5"/>
  <c r="Y280" i="5"/>
  <c r="Y281" i="5"/>
  <c r="Y282" i="5"/>
  <c r="Y283" i="5"/>
  <c r="Y284" i="5"/>
  <c r="Y285" i="5"/>
  <c r="Y286" i="5"/>
  <c r="Y287" i="5"/>
  <c r="Y288" i="5"/>
  <c r="Y289" i="5"/>
  <c r="Y290" i="5"/>
  <c r="Y291" i="5"/>
  <c r="Y292" i="5"/>
  <c r="Y293" i="5"/>
  <c r="Y294" i="5"/>
  <c r="Y295" i="5"/>
  <c r="Y296" i="5"/>
  <c r="Y297" i="5"/>
  <c r="Y298" i="5"/>
  <c r="Y299" i="5"/>
  <c r="Y300" i="5"/>
  <c r="Y301" i="5"/>
  <c r="Y302" i="5"/>
  <c r="Y303" i="5"/>
  <c r="Y304" i="5"/>
  <c r="Y305" i="5"/>
  <c r="Y306" i="5"/>
  <c r="Y307" i="5"/>
  <c r="Y308" i="5"/>
  <c r="Y309" i="5"/>
  <c r="Y310" i="5"/>
  <c r="Y311" i="5"/>
  <c r="Y312" i="5"/>
  <c r="Y313" i="5"/>
  <c r="Y314" i="5"/>
  <c r="Y315" i="5"/>
  <c r="Y316" i="5"/>
  <c r="Y317" i="5"/>
  <c r="Y318" i="5"/>
  <c r="Y319" i="5"/>
  <c r="Y320" i="5"/>
  <c r="Y321" i="5"/>
  <c r="Y322" i="5"/>
  <c r="Y323" i="5"/>
  <c r="Y324" i="5"/>
  <c r="Y325" i="5"/>
  <c r="Y326" i="5"/>
  <c r="Y327" i="5"/>
  <c r="Y328" i="5"/>
  <c r="Y329" i="5"/>
  <c r="Y330" i="5"/>
  <c r="Y331" i="5"/>
  <c r="Y332" i="5"/>
  <c r="Y333" i="5"/>
  <c r="Y334" i="5"/>
  <c r="Y335" i="5"/>
  <c r="Y336" i="5"/>
  <c r="Y337" i="5"/>
  <c r="Y338" i="5"/>
  <c r="Y339" i="5"/>
  <c r="Y340" i="5"/>
  <c r="X2" i="5"/>
  <c r="X3" i="5"/>
  <c r="X4" i="5"/>
  <c r="X5" i="5"/>
  <c r="X6" i="5"/>
  <c r="X7" i="5"/>
  <c r="X8" i="5"/>
  <c r="X9" i="5"/>
  <c r="X10" i="5"/>
  <c r="X11" i="5"/>
  <c r="X12" i="5"/>
  <c r="X13" i="5"/>
  <c r="X14" i="5"/>
  <c r="X15" i="5"/>
  <c r="X16" i="5"/>
  <c r="X17" i="5"/>
  <c r="X18" i="5"/>
  <c r="X19" i="5"/>
  <c r="X20" i="5"/>
  <c r="X21" i="5"/>
  <c r="X22" i="5"/>
  <c r="X23" i="5"/>
  <c r="X24" i="5"/>
  <c r="X25" i="5"/>
  <c r="X26" i="5"/>
  <c r="X27" i="5"/>
  <c r="X28" i="5"/>
  <c r="X29" i="5"/>
  <c r="X30" i="5"/>
  <c r="X31" i="5"/>
  <c r="X32" i="5"/>
  <c r="X33" i="5"/>
  <c r="X34" i="5"/>
  <c r="X35" i="5"/>
  <c r="X36" i="5"/>
  <c r="X37" i="5"/>
  <c r="X38" i="5"/>
  <c r="X39" i="5"/>
  <c r="X40" i="5"/>
  <c r="X41" i="5"/>
  <c r="X42" i="5"/>
  <c r="X43" i="5"/>
  <c r="X44" i="5"/>
  <c r="X45" i="5"/>
  <c r="X46" i="5"/>
  <c r="X47" i="5"/>
  <c r="X48" i="5"/>
  <c r="X49" i="5"/>
  <c r="X50" i="5"/>
  <c r="X51" i="5"/>
  <c r="X52" i="5"/>
  <c r="X53" i="5"/>
  <c r="X54" i="5"/>
  <c r="X55" i="5"/>
  <c r="X56" i="5"/>
  <c r="X57" i="5"/>
  <c r="X58" i="5"/>
  <c r="X59" i="5"/>
  <c r="X60" i="5"/>
  <c r="X61" i="5"/>
  <c r="X62" i="5"/>
  <c r="X63" i="5"/>
  <c r="X64" i="5"/>
  <c r="X65" i="5"/>
  <c r="X66" i="5"/>
  <c r="X67" i="5"/>
  <c r="X68" i="5"/>
  <c r="X69" i="5"/>
  <c r="X70" i="5"/>
  <c r="X71" i="5"/>
  <c r="X72" i="5"/>
  <c r="X73" i="5"/>
  <c r="X74" i="5"/>
  <c r="X75" i="5"/>
  <c r="X76" i="5"/>
  <c r="X77" i="5"/>
  <c r="X78" i="5"/>
  <c r="X79" i="5"/>
  <c r="X80" i="5"/>
  <c r="X81" i="5"/>
  <c r="X82" i="5"/>
  <c r="X83" i="5"/>
  <c r="X84" i="5"/>
  <c r="X85" i="5"/>
  <c r="X86" i="5"/>
  <c r="X87" i="5"/>
  <c r="X88" i="5"/>
  <c r="X89" i="5"/>
  <c r="X90" i="5"/>
  <c r="X91" i="5"/>
  <c r="X92" i="5"/>
  <c r="X93" i="5"/>
  <c r="X94" i="5"/>
  <c r="X95" i="5"/>
  <c r="X96" i="5"/>
  <c r="X97" i="5"/>
  <c r="X98" i="5"/>
  <c r="X99" i="5"/>
  <c r="X100" i="5"/>
  <c r="X101" i="5"/>
  <c r="X102" i="5"/>
  <c r="X103" i="5"/>
  <c r="X104" i="5"/>
  <c r="X105" i="5"/>
  <c r="X106" i="5"/>
  <c r="X107" i="5"/>
  <c r="X108" i="5"/>
  <c r="X109" i="5"/>
  <c r="X110" i="5"/>
  <c r="X111" i="5"/>
  <c r="X112" i="5"/>
  <c r="X113" i="5"/>
  <c r="X114" i="5"/>
  <c r="X115" i="5"/>
  <c r="X116" i="5"/>
  <c r="X117" i="5"/>
  <c r="X118" i="5"/>
  <c r="X119" i="5"/>
  <c r="X120" i="5"/>
  <c r="X121" i="5"/>
  <c r="X122" i="5"/>
  <c r="X123" i="5"/>
  <c r="X124" i="5"/>
  <c r="X125" i="5"/>
  <c r="X126" i="5"/>
  <c r="X127" i="5"/>
  <c r="X128" i="5"/>
  <c r="X129" i="5"/>
  <c r="X130" i="5"/>
  <c r="X131" i="5"/>
  <c r="X132" i="5"/>
  <c r="X133" i="5"/>
  <c r="X134" i="5"/>
  <c r="X135" i="5"/>
  <c r="X136" i="5"/>
  <c r="X137" i="5"/>
  <c r="X138" i="5"/>
  <c r="X139" i="5"/>
  <c r="X140" i="5"/>
  <c r="X141" i="5"/>
  <c r="X142" i="5"/>
  <c r="X143" i="5"/>
  <c r="X144" i="5"/>
  <c r="X145" i="5"/>
  <c r="X146" i="5"/>
  <c r="X147" i="5"/>
  <c r="X148" i="5"/>
  <c r="X149" i="5"/>
  <c r="X150" i="5"/>
  <c r="X151" i="5"/>
  <c r="X152" i="5"/>
  <c r="X153" i="5"/>
  <c r="X154" i="5"/>
  <c r="X155" i="5"/>
  <c r="X156" i="5"/>
  <c r="X157" i="5"/>
  <c r="X158" i="5"/>
  <c r="X159" i="5"/>
  <c r="X160" i="5"/>
  <c r="X161" i="5"/>
  <c r="X162" i="5"/>
  <c r="X163" i="5"/>
  <c r="X164" i="5"/>
  <c r="X165" i="5"/>
  <c r="X166" i="5"/>
  <c r="X167" i="5"/>
  <c r="X168" i="5"/>
  <c r="X169" i="5"/>
  <c r="X170" i="5"/>
  <c r="X171" i="5"/>
  <c r="X172" i="5"/>
  <c r="X173" i="5"/>
  <c r="X174" i="5"/>
  <c r="X175" i="5"/>
  <c r="X176" i="5"/>
  <c r="X177" i="5"/>
  <c r="X178" i="5"/>
  <c r="X179" i="5"/>
  <c r="X180" i="5"/>
  <c r="X181" i="5"/>
  <c r="X182" i="5"/>
  <c r="X183" i="5"/>
  <c r="X184" i="5"/>
  <c r="X185" i="5"/>
  <c r="X186" i="5"/>
  <c r="X187" i="5"/>
  <c r="X188" i="5"/>
  <c r="X189" i="5"/>
  <c r="X190" i="5"/>
  <c r="X191" i="5"/>
  <c r="X192" i="5"/>
  <c r="X193" i="5"/>
  <c r="X194" i="5"/>
  <c r="X195" i="5"/>
  <c r="X196" i="5"/>
  <c r="X197" i="5"/>
  <c r="X198" i="5"/>
  <c r="X199" i="5"/>
  <c r="X200" i="5"/>
  <c r="X201" i="5"/>
  <c r="X202" i="5"/>
  <c r="X203" i="5"/>
  <c r="X204" i="5"/>
  <c r="X205" i="5"/>
  <c r="X206" i="5"/>
  <c r="X207" i="5"/>
  <c r="X208" i="5"/>
  <c r="X209" i="5"/>
  <c r="X210" i="5"/>
  <c r="X211" i="5"/>
  <c r="X212" i="5"/>
  <c r="X213" i="5"/>
  <c r="X214" i="5"/>
  <c r="X215" i="5"/>
  <c r="X216" i="5"/>
  <c r="X217" i="5"/>
  <c r="X218" i="5"/>
  <c r="X219" i="5"/>
  <c r="X220" i="5"/>
  <c r="X221" i="5"/>
  <c r="X222" i="5"/>
  <c r="X223" i="5"/>
  <c r="X224" i="5"/>
  <c r="X225" i="5"/>
  <c r="X226" i="5"/>
  <c r="X227" i="5"/>
  <c r="X228" i="5"/>
  <c r="X229" i="5"/>
  <c r="X230" i="5"/>
  <c r="X231" i="5"/>
  <c r="X232" i="5"/>
  <c r="X233" i="5"/>
  <c r="X234" i="5"/>
  <c r="X235" i="5"/>
  <c r="X236" i="5"/>
  <c r="X237" i="5"/>
  <c r="X238" i="5"/>
  <c r="X239" i="5"/>
  <c r="X240" i="5"/>
  <c r="X241" i="5"/>
  <c r="X242" i="5"/>
  <c r="X243" i="5"/>
  <c r="X244" i="5"/>
  <c r="X245" i="5"/>
  <c r="X246" i="5"/>
  <c r="X247" i="5"/>
  <c r="X248" i="5"/>
  <c r="X249" i="5"/>
  <c r="X250" i="5"/>
  <c r="X251" i="5"/>
  <c r="X252" i="5"/>
  <c r="X253" i="5"/>
  <c r="X254" i="5"/>
  <c r="X255" i="5"/>
  <c r="X256" i="5"/>
  <c r="X257" i="5"/>
  <c r="X258" i="5"/>
  <c r="X259" i="5"/>
  <c r="X260" i="5"/>
  <c r="X261" i="5"/>
  <c r="X262" i="5"/>
  <c r="X263" i="5"/>
  <c r="X264" i="5"/>
  <c r="X265" i="5"/>
  <c r="X266" i="5"/>
  <c r="X267" i="5"/>
  <c r="X268" i="5"/>
  <c r="X269" i="5"/>
  <c r="X270" i="5"/>
  <c r="X271" i="5"/>
  <c r="X272" i="5"/>
  <c r="X273" i="5"/>
  <c r="X274" i="5"/>
  <c r="X275" i="5"/>
  <c r="X276" i="5"/>
  <c r="X277" i="5"/>
  <c r="X278" i="5"/>
  <c r="X279" i="5"/>
  <c r="X280" i="5"/>
  <c r="X281" i="5"/>
  <c r="X282" i="5"/>
  <c r="X283" i="5"/>
  <c r="X284" i="5"/>
  <c r="X285" i="5"/>
  <c r="X286" i="5"/>
  <c r="X287" i="5"/>
  <c r="X288" i="5"/>
  <c r="X289" i="5"/>
  <c r="X290" i="5"/>
  <c r="X291" i="5"/>
  <c r="X292" i="5"/>
  <c r="X293" i="5"/>
  <c r="X294" i="5"/>
  <c r="X295" i="5"/>
  <c r="X296" i="5"/>
  <c r="X297" i="5"/>
  <c r="X298" i="5"/>
  <c r="X299" i="5"/>
  <c r="X300" i="5"/>
  <c r="X301" i="5"/>
  <c r="X302" i="5"/>
  <c r="X303" i="5"/>
  <c r="X304" i="5"/>
  <c r="X305" i="5"/>
  <c r="X306" i="5"/>
  <c r="X307" i="5"/>
  <c r="X308" i="5"/>
  <c r="X309" i="5"/>
  <c r="X310" i="5"/>
  <c r="X311" i="5"/>
  <c r="X312" i="5"/>
  <c r="X313" i="5"/>
  <c r="X314" i="5"/>
  <c r="X315" i="5"/>
  <c r="X316" i="5"/>
  <c r="X317" i="5"/>
  <c r="X318" i="5"/>
  <c r="X319" i="5"/>
  <c r="X320" i="5"/>
  <c r="X321" i="5"/>
  <c r="X322" i="5"/>
  <c r="X323" i="5"/>
  <c r="X324" i="5"/>
  <c r="X325" i="5"/>
  <c r="X326" i="5"/>
  <c r="X327" i="5"/>
  <c r="X328" i="5"/>
  <c r="X329" i="5"/>
  <c r="X330" i="5"/>
  <c r="X331" i="5"/>
  <c r="X332" i="5"/>
  <c r="X333" i="5"/>
  <c r="X334" i="5"/>
  <c r="X335" i="5"/>
  <c r="X336" i="5"/>
  <c r="X337" i="5"/>
  <c r="X338" i="5"/>
  <c r="X339" i="5"/>
  <c r="X340" i="5"/>
  <c r="W3" i="5"/>
  <c r="W4" i="5"/>
  <c r="W5" i="5"/>
  <c r="W6" i="5"/>
  <c r="W7" i="5"/>
  <c r="W8" i="5"/>
  <c r="W9" i="5"/>
  <c r="W10" i="5"/>
  <c r="W11" i="5"/>
  <c r="W12" i="5"/>
  <c r="W13" i="5"/>
  <c r="W14" i="5"/>
  <c r="W15" i="5"/>
  <c r="W16" i="5"/>
  <c r="W17" i="5"/>
  <c r="W18" i="5"/>
  <c r="W19" i="5"/>
  <c r="W20" i="5"/>
  <c r="W21" i="5"/>
  <c r="W22" i="5"/>
  <c r="W23" i="5"/>
  <c r="W24" i="5"/>
  <c r="W25" i="5"/>
  <c r="W26" i="5"/>
  <c r="W27" i="5"/>
  <c r="W28" i="5"/>
  <c r="W29" i="5"/>
  <c r="W30" i="5"/>
  <c r="W31" i="5"/>
  <c r="W32" i="5"/>
  <c r="W33" i="5"/>
  <c r="W34" i="5"/>
  <c r="W35" i="5"/>
  <c r="W36" i="5"/>
  <c r="W37" i="5"/>
  <c r="W38" i="5"/>
  <c r="W39" i="5"/>
  <c r="W40" i="5"/>
  <c r="W41" i="5"/>
  <c r="W42" i="5"/>
  <c r="W43" i="5"/>
  <c r="W44" i="5"/>
  <c r="W45" i="5"/>
  <c r="W46" i="5"/>
  <c r="W47" i="5"/>
  <c r="W48" i="5"/>
  <c r="W49" i="5"/>
  <c r="W50" i="5"/>
  <c r="W51" i="5"/>
  <c r="W52" i="5"/>
  <c r="W53" i="5"/>
  <c r="W54" i="5"/>
  <c r="W55" i="5"/>
  <c r="W56" i="5"/>
  <c r="W57" i="5"/>
  <c r="W58" i="5"/>
  <c r="W59" i="5"/>
  <c r="W60" i="5"/>
  <c r="W61" i="5"/>
  <c r="W62" i="5"/>
  <c r="W63" i="5"/>
  <c r="W64" i="5"/>
  <c r="W65" i="5"/>
  <c r="W66" i="5"/>
  <c r="W67" i="5"/>
  <c r="W68" i="5"/>
  <c r="W69" i="5"/>
  <c r="W70" i="5"/>
  <c r="W71" i="5"/>
  <c r="W72" i="5"/>
  <c r="W73" i="5"/>
  <c r="W74" i="5"/>
  <c r="W75" i="5"/>
  <c r="W76" i="5"/>
  <c r="W77" i="5"/>
  <c r="W78" i="5"/>
  <c r="W79" i="5"/>
  <c r="W80" i="5"/>
  <c r="W81" i="5"/>
  <c r="W82" i="5"/>
  <c r="W83" i="5"/>
  <c r="W84" i="5"/>
  <c r="W85" i="5"/>
  <c r="W86" i="5"/>
  <c r="W87" i="5"/>
  <c r="W88" i="5"/>
  <c r="W89" i="5"/>
  <c r="W90" i="5"/>
  <c r="W91" i="5"/>
  <c r="W92" i="5"/>
  <c r="W93" i="5"/>
  <c r="W94" i="5"/>
  <c r="W95" i="5"/>
  <c r="W96" i="5"/>
  <c r="W97" i="5"/>
  <c r="W98" i="5"/>
  <c r="W99" i="5"/>
  <c r="W100" i="5"/>
  <c r="W101" i="5"/>
  <c r="W102" i="5"/>
  <c r="W103" i="5"/>
  <c r="W104" i="5"/>
  <c r="W105" i="5"/>
  <c r="W106" i="5"/>
  <c r="W107" i="5"/>
  <c r="W108" i="5"/>
  <c r="W109" i="5"/>
  <c r="W110" i="5"/>
  <c r="W111" i="5"/>
  <c r="W112" i="5"/>
  <c r="W113" i="5"/>
  <c r="W114" i="5"/>
  <c r="W115" i="5"/>
  <c r="W116" i="5"/>
  <c r="W117" i="5"/>
  <c r="W118" i="5"/>
  <c r="W119" i="5"/>
  <c r="W120" i="5"/>
  <c r="W121" i="5"/>
  <c r="W122" i="5"/>
  <c r="W123" i="5"/>
  <c r="W124" i="5"/>
  <c r="W125" i="5"/>
  <c r="W126" i="5"/>
  <c r="W127" i="5"/>
  <c r="W128" i="5"/>
  <c r="W129" i="5"/>
  <c r="W130" i="5"/>
  <c r="W131" i="5"/>
  <c r="W132" i="5"/>
  <c r="W133" i="5"/>
  <c r="W134" i="5"/>
  <c r="W135" i="5"/>
  <c r="W136" i="5"/>
  <c r="W137" i="5"/>
  <c r="W138" i="5"/>
  <c r="W139" i="5"/>
  <c r="W140" i="5"/>
  <c r="W141" i="5"/>
  <c r="W142" i="5"/>
  <c r="W143" i="5"/>
  <c r="W144" i="5"/>
  <c r="W145" i="5"/>
  <c r="W146" i="5"/>
  <c r="W147" i="5"/>
  <c r="W148" i="5"/>
  <c r="W149" i="5"/>
  <c r="W150" i="5"/>
  <c r="W151" i="5"/>
  <c r="W152" i="5"/>
  <c r="W153" i="5"/>
  <c r="W154" i="5"/>
  <c r="W155" i="5"/>
  <c r="W156" i="5"/>
  <c r="W157" i="5"/>
  <c r="W158" i="5"/>
  <c r="W159" i="5"/>
  <c r="W160" i="5"/>
  <c r="W161" i="5"/>
  <c r="W162" i="5"/>
  <c r="W163" i="5"/>
  <c r="W164" i="5"/>
  <c r="W165" i="5"/>
  <c r="W166" i="5"/>
  <c r="W167" i="5"/>
  <c r="W168" i="5"/>
  <c r="W169" i="5"/>
  <c r="W170" i="5"/>
  <c r="W171" i="5"/>
  <c r="W172" i="5"/>
  <c r="W173" i="5"/>
  <c r="W174" i="5"/>
  <c r="W175" i="5"/>
  <c r="W176" i="5"/>
  <c r="W177" i="5"/>
  <c r="W178" i="5"/>
  <c r="W179" i="5"/>
  <c r="W180" i="5"/>
  <c r="W181" i="5"/>
  <c r="W182" i="5"/>
  <c r="W183" i="5"/>
  <c r="W184" i="5"/>
  <c r="W185" i="5"/>
  <c r="W186" i="5"/>
  <c r="W187" i="5"/>
  <c r="W188" i="5"/>
  <c r="W189" i="5"/>
  <c r="W190" i="5"/>
  <c r="W191" i="5"/>
  <c r="W192" i="5"/>
  <c r="W193" i="5"/>
  <c r="W194" i="5"/>
  <c r="W195" i="5"/>
  <c r="W196" i="5"/>
  <c r="W197" i="5"/>
  <c r="W198" i="5"/>
  <c r="W199" i="5"/>
  <c r="W200" i="5"/>
  <c r="W201" i="5"/>
  <c r="W202" i="5"/>
  <c r="W203" i="5"/>
  <c r="W204" i="5"/>
  <c r="W205" i="5"/>
  <c r="W206" i="5"/>
  <c r="W207" i="5"/>
  <c r="W208" i="5"/>
  <c r="W209" i="5"/>
  <c r="W210" i="5"/>
  <c r="W211" i="5"/>
  <c r="W212" i="5"/>
  <c r="W213" i="5"/>
  <c r="W214" i="5"/>
  <c r="W215" i="5"/>
  <c r="W216" i="5"/>
  <c r="W217" i="5"/>
  <c r="W218" i="5"/>
  <c r="W219" i="5"/>
  <c r="W220" i="5"/>
  <c r="W221" i="5"/>
  <c r="W222" i="5"/>
  <c r="W223" i="5"/>
  <c r="W224" i="5"/>
  <c r="W225" i="5"/>
  <c r="W226" i="5"/>
  <c r="W227" i="5"/>
  <c r="W228" i="5"/>
  <c r="W229" i="5"/>
  <c r="W230" i="5"/>
  <c r="W231" i="5"/>
  <c r="W232" i="5"/>
  <c r="W233" i="5"/>
  <c r="W234" i="5"/>
  <c r="W235" i="5"/>
  <c r="W236" i="5"/>
  <c r="W237" i="5"/>
  <c r="W238" i="5"/>
  <c r="W239" i="5"/>
  <c r="W240" i="5"/>
  <c r="W241" i="5"/>
  <c r="W242" i="5"/>
  <c r="W243" i="5"/>
  <c r="W244" i="5"/>
  <c r="W245" i="5"/>
  <c r="W246" i="5"/>
  <c r="W247" i="5"/>
  <c r="W248" i="5"/>
  <c r="W249" i="5"/>
  <c r="W250" i="5"/>
  <c r="W251" i="5"/>
  <c r="W252" i="5"/>
  <c r="W253" i="5"/>
  <c r="W254" i="5"/>
  <c r="W255" i="5"/>
  <c r="W256" i="5"/>
  <c r="W257" i="5"/>
  <c r="W258" i="5"/>
  <c r="W259" i="5"/>
  <c r="W260" i="5"/>
  <c r="W261" i="5"/>
  <c r="W262" i="5"/>
  <c r="W263" i="5"/>
  <c r="W264" i="5"/>
  <c r="W265" i="5"/>
  <c r="W266" i="5"/>
  <c r="W267" i="5"/>
  <c r="W268" i="5"/>
  <c r="W269" i="5"/>
  <c r="W270" i="5"/>
  <c r="W271" i="5"/>
  <c r="W272" i="5"/>
  <c r="W273" i="5"/>
  <c r="W274" i="5"/>
  <c r="W275" i="5"/>
  <c r="W276" i="5"/>
  <c r="W277" i="5"/>
  <c r="W278" i="5"/>
  <c r="W279" i="5"/>
  <c r="W280" i="5"/>
  <c r="W281" i="5"/>
  <c r="W282" i="5"/>
  <c r="W283" i="5"/>
  <c r="W284" i="5"/>
  <c r="W285" i="5"/>
  <c r="W286" i="5"/>
  <c r="W287" i="5"/>
  <c r="W288" i="5"/>
  <c r="W289" i="5"/>
  <c r="W290" i="5"/>
  <c r="W291" i="5"/>
  <c r="W292" i="5"/>
  <c r="W293" i="5"/>
  <c r="W294" i="5"/>
  <c r="W295" i="5"/>
  <c r="W296" i="5"/>
  <c r="W297" i="5"/>
  <c r="W298" i="5"/>
  <c r="W299" i="5"/>
  <c r="W300" i="5"/>
  <c r="W301" i="5"/>
  <c r="W302" i="5"/>
  <c r="W303" i="5"/>
  <c r="W304" i="5"/>
  <c r="W305" i="5"/>
  <c r="W306" i="5"/>
  <c r="W307" i="5"/>
  <c r="W308" i="5"/>
  <c r="W309" i="5"/>
  <c r="W310" i="5"/>
  <c r="W311" i="5"/>
  <c r="W312" i="5"/>
  <c r="W313" i="5"/>
  <c r="W314" i="5"/>
  <c r="W315" i="5"/>
  <c r="W316" i="5"/>
  <c r="W317" i="5"/>
  <c r="W318" i="5"/>
  <c r="W319" i="5"/>
  <c r="W320" i="5"/>
  <c r="W321" i="5"/>
  <c r="W322" i="5"/>
  <c r="W323" i="5"/>
  <c r="W324" i="5"/>
  <c r="W325" i="5"/>
  <c r="W326" i="5"/>
  <c r="W327" i="5"/>
  <c r="W328" i="5"/>
  <c r="W329" i="5"/>
  <c r="W330" i="5"/>
  <c r="W331" i="5"/>
  <c r="W332" i="5"/>
  <c r="W333" i="5"/>
  <c r="W334" i="5"/>
  <c r="W335" i="5"/>
  <c r="W336" i="5"/>
  <c r="W337" i="5"/>
  <c r="W338" i="5"/>
  <c r="W339" i="5"/>
  <c r="W340" i="5"/>
  <c r="W2" i="5"/>
  <c r="DX340" i="4"/>
  <c r="BX340" i="4"/>
  <c r="AN340" i="4"/>
  <c r="J340" i="4"/>
  <c r="I340" i="4"/>
  <c r="G340" i="4"/>
  <c r="BX339" i="4"/>
  <c r="BY339" i="4" s="1"/>
  <c r="J339" i="4"/>
  <c r="I339" i="4"/>
  <c r="G339" i="4"/>
  <c r="BX338" i="4"/>
  <c r="BY338" i="4" s="1"/>
  <c r="J338" i="4"/>
  <c r="I338" i="4"/>
  <c r="G338" i="4"/>
  <c r="BX337" i="4"/>
  <c r="AN337" i="4"/>
  <c r="J337" i="4"/>
  <c r="I337" i="4"/>
  <c r="G337" i="4"/>
  <c r="BX336" i="4"/>
  <c r="AN336" i="4"/>
  <c r="J336" i="4"/>
  <c r="I336" i="4"/>
  <c r="G336" i="4"/>
  <c r="BX335" i="4"/>
  <c r="BY335" i="4" s="1"/>
  <c r="J335" i="4"/>
  <c r="I335" i="4"/>
  <c r="G335" i="4"/>
  <c r="BX334" i="4"/>
  <c r="J334" i="4"/>
  <c r="I334" i="4"/>
  <c r="G334" i="4"/>
  <c r="BX333" i="4"/>
  <c r="BY333" i="4" s="1"/>
  <c r="J333" i="4"/>
  <c r="I333" i="4"/>
  <c r="G333" i="4"/>
  <c r="BX332" i="4"/>
  <c r="BY332" i="4" s="1"/>
  <c r="J332" i="4"/>
  <c r="I332" i="4"/>
  <c r="G332" i="4"/>
  <c r="BX331" i="4"/>
  <c r="BY331" i="4" s="1"/>
  <c r="J331" i="4"/>
  <c r="I331" i="4"/>
  <c r="G331" i="4"/>
  <c r="BX330" i="4"/>
  <c r="BY330" i="4" s="1"/>
  <c r="J330" i="4"/>
  <c r="I330" i="4"/>
  <c r="G330" i="4"/>
  <c r="BX329" i="4"/>
  <c r="AN329" i="4"/>
  <c r="J329" i="4"/>
  <c r="I329" i="4"/>
  <c r="G329" i="4"/>
  <c r="BX328" i="4"/>
  <c r="BY328" i="4" s="1"/>
  <c r="J328" i="4"/>
  <c r="I328" i="4"/>
  <c r="G328" i="4"/>
  <c r="BX327" i="4"/>
  <c r="BY327" i="4" s="1"/>
  <c r="J327" i="4"/>
  <c r="I327" i="4"/>
  <c r="G327" i="4"/>
  <c r="BX326" i="4"/>
  <c r="BY326" i="4" s="1"/>
  <c r="J326" i="4"/>
  <c r="I326" i="4"/>
  <c r="G326" i="4"/>
  <c r="BX325" i="4"/>
  <c r="BY325" i="4" s="1"/>
  <c r="J325" i="4"/>
  <c r="I325" i="4"/>
  <c r="G325" i="4"/>
  <c r="BX324" i="4"/>
  <c r="AN324" i="4"/>
  <c r="J324" i="4"/>
  <c r="I324" i="4"/>
  <c r="G324" i="4"/>
  <c r="BX323" i="4"/>
  <c r="J323" i="4"/>
  <c r="I323" i="4"/>
  <c r="G323" i="4"/>
  <c r="BX322" i="4"/>
  <c r="AN322" i="4"/>
  <c r="J322" i="4"/>
  <c r="I322" i="4"/>
  <c r="G322" i="4"/>
  <c r="BX321" i="4"/>
  <c r="BY321" i="4" s="1"/>
  <c r="J321" i="4"/>
  <c r="I321" i="4"/>
  <c r="G321" i="4"/>
  <c r="BX320" i="4"/>
  <c r="AN320" i="4"/>
  <c r="J320" i="4"/>
  <c r="I320" i="4"/>
  <c r="G320" i="4"/>
  <c r="BX319" i="4"/>
  <c r="J319" i="4"/>
  <c r="I319" i="4"/>
  <c r="G319" i="4"/>
  <c r="BX318" i="4"/>
  <c r="J318" i="4"/>
  <c r="I318" i="4"/>
  <c r="G318" i="4"/>
  <c r="BX317" i="4"/>
  <c r="J317" i="4"/>
  <c r="I317" i="4"/>
  <c r="G317" i="4"/>
  <c r="BX316" i="4"/>
  <c r="AN316" i="4"/>
  <c r="J316" i="4"/>
  <c r="I316" i="4"/>
  <c r="G316" i="4"/>
  <c r="BX315" i="4"/>
  <c r="BY315" i="4" s="1"/>
  <c r="J315" i="4"/>
  <c r="I315" i="4"/>
  <c r="G315" i="4"/>
  <c r="BX314" i="4"/>
  <c r="BY314" i="4" s="1"/>
  <c r="J314" i="4"/>
  <c r="I314" i="4"/>
  <c r="G314" i="4"/>
  <c r="BX313" i="4"/>
  <c r="BY313" i="4" s="1"/>
  <c r="J313" i="4"/>
  <c r="I313" i="4"/>
  <c r="G313" i="4"/>
  <c r="BX312" i="4"/>
  <c r="BY312" i="4" s="1"/>
  <c r="J312" i="4"/>
  <c r="I312" i="4"/>
  <c r="G312" i="4"/>
  <c r="BX311" i="4"/>
  <c r="BY311" i="4" s="1"/>
  <c r="J311" i="4"/>
  <c r="I311" i="4"/>
  <c r="G311" i="4"/>
  <c r="BX310" i="4"/>
  <c r="BY310" i="4" s="1"/>
  <c r="J310" i="4"/>
  <c r="I310" i="4"/>
  <c r="G310" i="4"/>
  <c r="BX309" i="4"/>
  <c r="BY309" i="4" s="1"/>
  <c r="J309" i="4"/>
  <c r="I309" i="4"/>
  <c r="G309" i="4"/>
  <c r="BX308" i="4"/>
  <c r="BY308" i="4" s="1"/>
  <c r="J308" i="4"/>
  <c r="I308" i="4"/>
  <c r="G308" i="4"/>
  <c r="BX307" i="4"/>
  <c r="BY307" i="4" s="1"/>
  <c r="J307" i="4"/>
  <c r="I307" i="4"/>
  <c r="G307" i="4"/>
  <c r="BX306" i="4"/>
  <c r="BY306" i="4" s="1"/>
  <c r="J306" i="4"/>
  <c r="I306" i="4"/>
  <c r="G306" i="4"/>
  <c r="BX305" i="4"/>
  <c r="BY305" i="4" s="1"/>
  <c r="J305" i="4"/>
  <c r="I305" i="4"/>
  <c r="G305" i="4"/>
  <c r="BX304" i="4"/>
  <c r="J304" i="4"/>
  <c r="I304" i="4"/>
  <c r="G304" i="4"/>
  <c r="BX303" i="4"/>
  <c r="BY303" i="4" s="1"/>
  <c r="J303" i="4"/>
  <c r="I303" i="4"/>
  <c r="G303" i="4"/>
  <c r="BX302" i="4"/>
  <c r="BY302" i="4" s="1"/>
  <c r="J302" i="4"/>
  <c r="I302" i="4"/>
  <c r="G302" i="4"/>
  <c r="BX301" i="4"/>
  <c r="BY301" i="4" s="1"/>
  <c r="J301" i="4"/>
  <c r="I301" i="4"/>
  <c r="G301" i="4"/>
  <c r="BX300" i="4"/>
  <c r="BY300" i="4" s="1"/>
  <c r="J300" i="4"/>
  <c r="I300" i="4"/>
  <c r="G300" i="4"/>
  <c r="BX299" i="4"/>
  <c r="J299" i="4"/>
  <c r="I299" i="4"/>
  <c r="G299" i="4"/>
  <c r="BX298" i="4"/>
  <c r="J298" i="4"/>
  <c r="I298" i="4"/>
  <c r="G298" i="4"/>
  <c r="BX297" i="4"/>
  <c r="BY297" i="4" s="1"/>
  <c r="J297" i="4"/>
  <c r="I297" i="4"/>
  <c r="G297" i="4"/>
  <c r="BX296" i="4"/>
  <c r="BY296" i="4" s="1"/>
  <c r="J296" i="4"/>
  <c r="I296" i="4"/>
  <c r="G296" i="4"/>
  <c r="BX295" i="4"/>
  <c r="J295" i="4"/>
  <c r="I295" i="4"/>
  <c r="G295" i="4"/>
  <c r="BX294" i="4"/>
  <c r="J294" i="4"/>
  <c r="I294" i="4"/>
  <c r="G294" i="4"/>
  <c r="BX293" i="4"/>
  <c r="AN293" i="4"/>
  <c r="J293" i="4"/>
  <c r="I293" i="4"/>
  <c r="G293" i="4"/>
  <c r="BX292" i="4"/>
  <c r="J292" i="4"/>
  <c r="I292" i="4"/>
  <c r="G292" i="4"/>
  <c r="BX291" i="4"/>
  <c r="J291" i="4"/>
  <c r="I291" i="4"/>
  <c r="G291" i="4"/>
  <c r="BX290" i="4"/>
  <c r="AN290" i="4"/>
  <c r="J290" i="4"/>
  <c r="I290" i="4"/>
  <c r="G290" i="4"/>
  <c r="BX289" i="4"/>
  <c r="AN289" i="4"/>
  <c r="J289" i="4"/>
  <c r="I289" i="4"/>
  <c r="G289" i="4"/>
  <c r="BX288" i="4"/>
  <c r="BY288" i="4" s="1"/>
  <c r="J288" i="4"/>
  <c r="I288" i="4"/>
  <c r="G288" i="4"/>
  <c r="BX287" i="4"/>
  <c r="BY287" i="4" s="1"/>
  <c r="J287" i="4"/>
  <c r="I287" i="4"/>
  <c r="G287" i="4"/>
  <c r="BX286" i="4"/>
  <c r="BY286" i="4" s="1"/>
  <c r="J286" i="4"/>
  <c r="I286" i="4"/>
  <c r="G286" i="4"/>
  <c r="BX285" i="4"/>
  <c r="BY285" i="4" s="1"/>
  <c r="J285" i="4"/>
  <c r="I285" i="4"/>
  <c r="G285" i="4"/>
  <c r="BX284" i="4"/>
  <c r="BY284" i="4" s="1"/>
  <c r="J284" i="4"/>
  <c r="I284" i="4"/>
  <c r="G284" i="4"/>
  <c r="BX283" i="4"/>
  <c r="AN283" i="4"/>
  <c r="J283" i="4"/>
  <c r="I283" i="4"/>
  <c r="G283" i="4"/>
  <c r="BX282" i="4"/>
  <c r="AN282" i="4"/>
  <c r="J282" i="4"/>
  <c r="I282" i="4"/>
  <c r="G282" i="4"/>
  <c r="BX281" i="4"/>
  <c r="AN281" i="4"/>
  <c r="J281" i="4"/>
  <c r="I281" i="4"/>
  <c r="G281" i="4"/>
  <c r="BX280" i="4"/>
  <c r="J280" i="4"/>
  <c r="I280" i="4"/>
  <c r="G280" i="4"/>
  <c r="BX279" i="4"/>
  <c r="BY279" i="4" s="1"/>
  <c r="J279" i="4"/>
  <c r="I279" i="4"/>
  <c r="G279" i="4"/>
  <c r="BX278" i="4"/>
  <c r="J278" i="4"/>
  <c r="I278" i="4"/>
  <c r="G278" i="4"/>
  <c r="BX277" i="4"/>
  <c r="BY277" i="4" s="1"/>
  <c r="J277" i="4"/>
  <c r="I277" i="4"/>
  <c r="G277" i="4"/>
  <c r="BX276" i="4"/>
  <c r="AN276" i="4"/>
  <c r="J276" i="4"/>
  <c r="I276" i="4"/>
  <c r="G276" i="4"/>
  <c r="BX275" i="4"/>
  <c r="AN275" i="4"/>
  <c r="J275" i="4"/>
  <c r="I275" i="4"/>
  <c r="G275" i="4"/>
  <c r="BX274" i="4"/>
  <c r="AN274" i="4"/>
  <c r="J274" i="4"/>
  <c r="I274" i="4"/>
  <c r="G274" i="4"/>
  <c r="BX273" i="4"/>
  <c r="BY273" i="4" s="1"/>
  <c r="J273" i="4"/>
  <c r="I273" i="4"/>
  <c r="G273" i="4"/>
  <c r="BX272" i="4"/>
  <c r="AN272" i="4"/>
  <c r="J272" i="4"/>
  <c r="I272" i="4"/>
  <c r="G272" i="4"/>
  <c r="BX271" i="4"/>
  <c r="AN271" i="4"/>
  <c r="J271" i="4"/>
  <c r="I271" i="4"/>
  <c r="G271" i="4"/>
  <c r="BX270" i="4"/>
  <c r="BY270" i="4" s="1"/>
  <c r="J270" i="4"/>
  <c r="I270" i="4"/>
  <c r="G270" i="4"/>
  <c r="BX269" i="4"/>
  <c r="AN269" i="4"/>
  <c r="J269" i="4"/>
  <c r="I269" i="4"/>
  <c r="G269" i="4"/>
  <c r="BX268" i="4"/>
  <c r="BY268" i="4" s="1"/>
  <c r="J268" i="4"/>
  <c r="I268" i="4"/>
  <c r="G268" i="4"/>
  <c r="BX267" i="4"/>
  <c r="AN267" i="4"/>
  <c r="J267" i="4"/>
  <c r="I267" i="4"/>
  <c r="G267" i="4"/>
  <c r="BX266" i="4"/>
  <c r="BY266" i="4" s="1"/>
  <c r="J266" i="4"/>
  <c r="I266" i="4"/>
  <c r="G266" i="4"/>
  <c r="BX265" i="4"/>
  <c r="BY265" i="4" s="1"/>
  <c r="J265" i="4"/>
  <c r="I265" i="4"/>
  <c r="G265" i="4"/>
  <c r="BX264" i="4"/>
  <c r="BY264" i="4" s="1"/>
  <c r="J264" i="4"/>
  <c r="I264" i="4"/>
  <c r="G264" i="4"/>
  <c r="BX263" i="4"/>
  <c r="BY263" i="4" s="1"/>
  <c r="J263" i="4"/>
  <c r="I263" i="4"/>
  <c r="G263" i="4"/>
  <c r="BX262" i="4"/>
  <c r="BY262" i="4" s="1"/>
  <c r="J262" i="4"/>
  <c r="I262" i="4"/>
  <c r="G262" i="4"/>
  <c r="BX261" i="4"/>
  <c r="AN261" i="4"/>
  <c r="J261" i="4"/>
  <c r="I261" i="4"/>
  <c r="G261" i="4"/>
  <c r="BX260" i="4"/>
  <c r="BY260" i="4" s="1"/>
  <c r="J260" i="4"/>
  <c r="I260" i="4"/>
  <c r="G260" i="4"/>
  <c r="BX259" i="4"/>
  <c r="AN259" i="4"/>
  <c r="J259" i="4"/>
  <c r="I259" i="4"/>
  <c r="G259" i="4"/>
  <c r="BX258" i="4"/>
  <c r="BY258" i="4" s="1"/>
  <c r="J258" i="4"/>
  <c r="I258" i="4"/>
  <c r="G258" i="4"/>
  <c r="BX257" i="4"/>
  <c r="J257" i="4"/>
  <c r="I257" i="4"/>
  <c r="G257" i="4"/>
  <c r="BX256" i="4"/>
  <c r="AN256" i="4"/>
  <c r="J256" i="4"/>
  <c r="I256" i="4"/>
  <c r="G256" i="4"/>
  <c r="BX255" i="4"/>
  <c r="BY255" i="4" s="1"/>
  <c r="J255" i="4"/>
  <c r="I255" i="4"/>
  <c r="G255" i="4"/>
  <c r="BX254" i="4"/>
  <c r="BY254" i="4" s="1"/>
  <c r="AN254" i="4"/>
  <c r="J254" i="4"/>
  <c r="I254" i="4"/>
  <c r="G254" i="4"/>
  <c r="H254" i="4" s="1"/>
  <c r="BX253" i="4"/>
  <c r="BY253" i="4" s="1"/>
  <c r="AN253" i="4"/>
  <c r="J253" i="4"/>
  <c r="I253" i="4"/>
  <c r="G253" i="4"/>
  <c r="H253" i="4" s="1"/>
  <c r="BX252" i="4"/>
  <c r="BY252" i="4" s="1"/>
  <c r="J252" i="4"/>
  <c r="I252" i="4"/>
  <c r="G252" i="4"/>
  <c r="BX251" i="4"/>
  <c r="BY251" i="4" s="1"/>
  <c r="AN251" i="4"/>
  <c r="J251" i="4"/>
  <c r="I251" i="4"/>
  <c r="G251" i="4"/>
  <c r="H251" i="4" s="1"/>
  <c r="BX250" i="4"/>
  <c r="BY250" i="4" s="1"/>
  <c r="AN250" i="4"/>
  <c r="J250" i="4"/>
  <c r="I250" i="4"/>
  <c r="G250" i="4"/>
  <c r="H250" i="4" s="1"/>
  <c r="BX249" i="4"/>
  <c r="J249" i="4"/>
  <c r="I249" i="4"/>
  <c r="G249" i="4"/>
  <c r="BX248" i="4"/>
  <c r="BY248" i="4" s="1"/>
  <c r="J248" i="4"/>
  <c r="I248" i="4"/>
  <c r="G248" i="4"/>
  <c r="BX247" i="4"/>
  <c r="BY247" i="4" s="1"/>
  <c r="J247" i="4"/>
  <c r="I247" i="4"/>
  <c r="G247" i="4"/>
  <c r="BX246" i="4"/>
  <c r="BY246" i="4" s="1"/>
  <c r="J246" i="4"/>
  <c r="I246" i="4"/>
  <c r="G246" i="4"/>
  <c r="BX245" i="4"/>
  <c r="BY245" i="4" s="1"/>
  <c r="J245" i="4"/>
  <c r="I245" i="4"/>
  <c r="G245" i="4"/>
  <c r="BX244" i="4"/>
  <c r="BY244" i="4" s="1"/>
  <c r="J244" i="4"/>
  <c r="I244" i="4"/>
  <c r="G244" i="4"/>
  <c r="BX243" i="4"/>
  <c r="BY243" i="4" s="1"/>
  <c r="AN243" i="4"/>
  <c r="J243" i="4"/>
  <c r="I243" i="4"/>
  <c r="G243" i="4"/>
  <c r="H243" i="4" s="1"/>
  <c r="BX242" i="4"/>
  <c r="BY242" i="4" s="1"/>
  <c r="AN242" i="4"/>
  <c r="J242" i="4"/>
  <c r="I242" i="4"/>
  <c r="G242" i="4"/>
  <c r="H242" i="4" s="1"/>
  <c r="BX241" i="4"/>
  <c r="BY241" i="4" s="1"/>
  <c r="AN241" i="4"/>
  <c r="J241" i="4"/>
  <c r="I241" i="4"/>
  <c r="G241" i="4"/>
  <c r="H241" i="4" s="1"/>
  <c r="BX240" i="4"/>
  <c r="BY240" i="4" s="1"/>
  <c r="J240" i="4"/>
  <c r="I240" i="4"/>
  <c r="G240" i="4"/>
  <c r="BX239" i="4"/>
  <c r="BY239" i="4" s="1"/>
  <c r="AN239" i="4"/>
  <c r="J239" i="4"/>
  <c r="I239" i="4"/>
  <c r="G239" i="4"/>
  <c r="H239" i="4" s="1"/>
  <c r="BX238" i="4"/>
  <c r="BY238" i="4" s="1"/>
  <c r="AN238" i="4"/>
  <c r="J238" i="4"/>
  <c r="I238" i="4"/>
  <c r="G238" i="4"/>
  <c r="H238" i="4" s="1"/>
  <c r="BX237" i="4"/>
  <c r="BY237" i="4" s="1"/>
  <c r="J237" i="4"/>
  <c r="I237" i="4"/>
  <c r="G237" i="4"/>
  <c r="BX236" i="4"/>
  <c r="BY236" i="4" s="1"/>
  <c r="AN236" i="4"/>
  <c r="J236" i="4"/>
  <c r="I236" i="4"/>
  <c r="G236" i="4"/>
  <c r="H236" i="4" s="1"/>
  <c r="BX235" i="4"/>
  <c r="BY235" i="4" s="1"/>
  <c r="AN235" i="4"/>
  <c r="J235" i="4"/>
  <c r="I235" i="4"/>
  <c r="G235" i="4"/>
  <c r="H235" i="4" s="1"/>
  <c r="BX234" i="4"/>
  <c r="BY234" i="4" s="1"/>
  <c r="J234" i="4"/>
  <c r="I234" i="4"/>
  <c r="G234" i="4"/>
  <c r="BX233" i="4"/>
  <c r="BY233" i="4" s="1"/>
  <c r="AN233" i="4"/>
  <c r="J233" i="4"/>
  <c r="I233" i="4"/>
  <c r="G233" i="4"/>
  <c r="H233" i="4" s="1"/>
  <c r="BX232" i="4"/>
  <c r="BY232" i="4" s="1"/>
  <c r="J232" i="4"/>
  <c r="I232" i="4"/>
  <c r="G232" i="4"/>
  <c r="BX231" i="4"/>
  <c r="J231" i="4"/>
  <c r="I231" i="4"/>
  <c r="G231" i="4"/>
  <c r="BX230" i="4"/>
  <c r="BY230" i="4" s="1"/>
  <c r="J230" i="4"/>
  <c r="I230" i="4"/>
  <c r="G230" i="4"/>
  <c r="BX229" i="4"/>
  <c r="J229" i="4"/>
  <c r="I229" i="4"/>
  <c r="G229" i="4"/>
  <c r="BX228" i="4"/>
  <c r="BY228" i="4" s="1"/>
  <c r="AN228" i="4"/>
  <c r="J228" i="4"/>
  <c r="I228" i="4"/>
  <c r="G228" i="4"/>
  <c r="H228" i="4" s="1"/>
  <c r="BX227" i="4"/>
  <c r="BY227" i="4" s="1"/>
  <c r="AN227" i="4"/>
  <c r="J227" i="4"/>
  <c r="I227" i="4"/>
  <c r="G227" i="4"/>
  <c r="H227" i="4" s="1"/>
  <c r="BX226" i="4"/>
  <c r="BY226" i="4" s="1"/>
  <c r="J226" i="4"/>
  <c r="I226" i="4"/>
  <c r="G226" i="4"/>
  <c r="BX225" i="4"/>
  <c r="BY225" i="4" s="1"/>
  <c r="AN225" i="4"/>
  <c r="J225" i="4"/>
  <c r="I225" i="4"/>
  <c r="G225" i="4"/>
  <c r="H225" i="4" s="1"/>
  <c r="BX224" i="4"/>
  <c r="BY224" i="4" s="1"/>
  <c r="J224" i="4"/>
  <c r="I224" i="4"/>
  <c r="G224" i="4"/>
  <c r="BX223" i="4"/>
  <c r="BY223" i="4" s="1"/>
  <c r="AN223" i="4"/>
  <c r="J223" i="4"/>
  <c r="I223" i="4"/>
  <c r="G223" i="4"/>
  <c r="H223" i="4" s="1"/>
  <c r="BX222" i="4"/>
  <c r="BY222" i="4" s="1"/>
  <c r="J222" i="4"/>
  <c r="I222" i="4"/>
  <c r="G222" i="4"/>
  <c r="BX221" i="4"/>
  <c r="BY221" i="4" s="1"/>
  <c r="J221" i="4"/>
  <c r="I221" i="4"/>
  <c r="G221" i="4"/>
  <c r="BX220" i="4"/>
  <c r="BY220" i="4" s="1"/>
  <c r="J220" i="4"/>
  <c r="I220" i="4"/>
  <c r="G220" i="4"/>
  <c r="BX219" i="4"/>
  <c r="BY219" i="4" s="1"/>
  <c r="AN219" i="4"/>
  <c r="J219" i="4"/>
  <c r="I219" i="4"/>
  <c r="G219" i="4"/>
  <c r="H219" i="4" s="1"/>
  <c r="BX218" i="4"/>
  <c r="BY218" i="4" s="1"/>
  <c r="J218" i="4"/>
  <c r="I218" i="4"/>
  <c r="G218" i="4"/>
  <c r="BX217" i="4"/>
  <c r="J217" i="4"/>
  <c r="I217" i="4"/>
  <c r="G217" i="4"/>
  <c r="BX216" i="4"/>
  <c r="BY216" i="4" s="1"/>
  <c r="J216" i="4"/>
  <c r="I216" i="4"/>
  <c r="G216" i="4"/>
  <c r="BX215" i="4"/>
  <c r="BY215" i="4" s="1"/>
  <c r="AN215" i="4"/>
  <c r="J215" i="4"/>
  <c r="I215" i="4"/>
  <c r="G215" i="4"/>
  <c r="H215" i="4" s="1"/>
  <c r="BX214" i="4"/>
  <c r="BY214" i="4" s="1"/>
  <c r="J214" i="4"/>
  <c r="I214" i="4"/>
  <c r="G214" i="4"/>
  <c r="BX213" i="4"/>
  <c r="BY213" i="4" s="1"/>
  <c r="J213" i="4"/>
  <c r="I213" i="4"/>
  <c r="G213" i="4"/>
  <c r="BX212" i="4"/>
  <c r="BY212" i="4" s="1"/>
  <c r="J212" i="4"/>
  <c r="I212" i="4"/>
  <c r="G212" i="4"/>
  <c r="BX211" i="4"/>
  <c r="BY211" i="4" s="1"/>
  <c r="J211" i="4"/>
  <c r="I211" i="4"/>
  <c r="G211" i="4"/>
  <c r="BX210" i="4"/>
  <c r="BY210" i="4" s="1"/>
  <c r="J210" i="4"/>
  <c r="I210" i="4"/>
  <c r="G210" i="4"/>
  <c r="BX209" i="4"/>
  <c r="BY209" i="4" s="1"/>
  <c r="AN209" i="4"/>
  <c r="J209" i="4"/>
  <c r="I209" i="4"/>
  <c r="G209" i="4"/>
  <c r="H209" i="4" s="1"/>
  <c r="BX208" i="4"/>
  <c r="BY208" i="4" s="1"/>
  <c r="J208" i="4"/>
  <c r="I208" i="4"/>
  <c r="G208" i="4"/>
  <c r="BX207" i="4"/>
  <c r="BY207" i="4" s="1"/>
  <c r="AN207" i="4"/>
  <c r="J207" i="4"/>
  <c r="I207" i="4"/>
  <c r="G207" i="4"/>
  <c r="H207" i="4" s="1"/>
  <c r="BX206" i="4"/>
  <c r="J206" i="4"/>
  <c r="I206" i="4"/>
  <c r="G206" i="4"/>
  <c r="BX205" i="4"/>
  <c r="BY205" i="4" s="1"/>
  <c r="J205" i="4"/>
  <c r="I205" i="4"/>
  <c r="G205" i="4"/>
  <c r="BX204" i="4"/>
  <c r="BY204" i="4" s="1"/>
  <c r="J204" i="4"/>
  <c r="I204" i="4"/>
  <c r="G204" i="4"/>
  <c r="BX203" i="4"/>
  <c r="BY203" i="4" s="1"/>
  <c r="AN203" i="4"/>
  <c r="J203" i="4"/>
  <c r="I203" i="4"/>
  <c r="G203" i="4"/>
  <c r="H203" i="4" s="1"/>
  <c r="BX202" i="4"/>
  <c r="BY202" i="4" s="1"/>
  <c r="J202" i="4"/>
  <c r="I202" i="4"/>
  <c r="G202" i="4"/>
  <c r="BX201" i="4"/>
  <c r="BY201" i="4" s="1"/>
  <c r="J201" i="4"/>
  <c r="I201" i="4"/>
  <c r="G201" i="4"/>
  <c r="BX200" i="4"/>
  <c r="BY200" i="4" s="1"/>
  <c r="AN200" i="4"/>
  <c r="J200" i="4"/>
  <c r="I200" i="4"/>
  <c r="G200" i="4"/>
  <c r="H200" i="4" s="1"/>
  <c r="BX199" i="4"/>
  <c r="BY199" i="4" s="1"/>
  <c r="J199" i="4"/>
  <c r="I199" i="4"/>
  <c r="G199" i="4"/>
  <c r="BX198" i="4"/>
  <c r="BY198" i="4" s="1"/>
  <c r="AN198" i="4"/>
  <c r="J198" i="4"/>
  <c r="I198" i="4"/>
  <c r="G198" i="4"/>
  <c r="H198" i="4" s="1"/>
  <c r="BX197" i="4"/>
  <c r="BY197" i="4" s="1"/>
  <c r="AN197" i="4"/>
  <c r="J197" i="4"/>
  <c r="I197" i="4"/>
  <c r="G197" i="4"/>
  <c r="H197" i="4" s="1"/>
  <c r="BX196" i="4"/>
  <c r="BY196" i="4" s="1"/>
  <c r="AN196" i="4"/>
  <c r="J196" i="4"/>
  <c r="I196" i="4"/>
  <c r="G196" i="4"/>
  <c r="H196" i="4" s="1"/>
  <c r="BX195" i="4"/>
  <c r="BY195" i="4" s="1"/>
  <c r="J195" i="4"/>
  <c r="I195" i="4"/>
  <c r="G195" i="4"/>
  <c r="BX194" i="4"/>
  <c r="J194" i="4"/>
  <c r="I194" i="4"/>
  <c r="G194" i="4"/>
  <c r="BX193" i="4"/>
  <c r="BY193" i="4" s="1"/>
  <c r="AN193" i="4"/>
  <c r="J193" i="4"/>
  <c r="I193" i="4"/>
  <c r="G193" i="4"/>
  <c r="H193" i="4" s="1"/>
  <c r="BX192" i="4"/>
  <c r="BY192" i="4" s="1"/>
  <c r="AN192" i="4"/>
  <c r="J192" i="4"/>
  <c r="I192" i="4"/>
  <c r="G192" i="4"/>
  <c r="H192" i="4" s="1"/>
  <c r="BX191" i="4"/>
  <c r="BY191" i="4" s="1"/>
  <c r="J191" i="4"/>
  <c r="I191" i="4"/>
  <c r="G191" i="4"/>
  <c r="BX190" i="4"/>
  <c r="BY190" i="4" s="1"/>
  <c r="J190" i="4"/>
  <c r="I190" i="4"/>
  <c r="G190" i="4"/>
  <c r="BX189" i="4"/>
  <c r="BY189" i="4" s="1"/>
  <c r="AN189" i="4"/>
  <c r="J189" i="4"/>
  <c r="I189" i="4"/>
  <c r="G189" i="4"/>
  <c r="H189" i="4" s="1"/>
  <c r="BX188" i="4"/>
  <c r="J188" i="4"/>
  <c r="I188" i="4"/>
  <c r="G188" i="4"/>
  <c r="BX187" i="4"/>
  <c r="J187" i="4"/>
  <c r="I187" i="4"/>
  <c r="G187" i="4"/>
  <c r="BX186" i="4"/>
  <c r="BY186" i="4" s="1"/>
  <c r="AN186" i="4"/>
  <c r="J186" i="4"/>
  <c r="I186" i="4"/>
  <c r="G186" i="4"/>
  <c r="H186" i="4" s="1"/>
  <c r="BX185" i="4"/>
  <c r="J185" i="4"/>
  <c r="I185" i="4"/>
  <c r="G185" i="4"/>
  <c r="BX184" i="4"/>
  <c r="BY184" i="4" s="1"/>
  <c r="J184" i="4"/>
  <c r="I184" i="4"/>
  <c r="G184" i="4"/>
  <c r="BX183" i="4"/>
  <c r="BY183" i="4" s="1"/>
  <c r="AN183" i="4"/>
  <c r="J183" i="4"/>
  <c r="I183" i="4"/>
  <c r="G183" i="4"/>
  <c r="H183" i="4" s="1"/>
  <c r="BX182" i="4"/>
  <c r="BY182" i="4" s="1"/>
  <c r="AN182" i="4"/>
  <c r="J182" i="4"/>
  <c r="I182" i="4"/>
  <c r="G182" i="4"/>
  <c r="H182" i="4" s="1"/>
  <c r="BX181" i="4"/>
  <c r="BY181" i="4" s="1"/>
  <c r="AN181" i="4"/>
  <c r="J181" i="4"/>
  <c r="I181" i="4"/>
  <c r="G181" i="4"/>
  <c r="H181" i="4" s="1"/>
  <c r="BX180" i="4"/>
  <c r="BY180" i="4" s="1"/>
  <c r="J180" i="4"/>
  <c r="I180" i="4"/>
  <c r="G180" i="4"/>
  <c r="BX179" i="4"/>
  <c r="BY179" i="4" s="1"/>
  <c r="J179" i="4"/>
  <c r="I179" i="4"/>
  <c r="G179" i="4"/>
  <c r="BX178" i="4"/>
  <c r="BY178" i="4" s="1"/>
  <c r="AN178" i="4"/>
  <c r="J178" i="4"/>
  <c r="I178" i="4"/>
  <c r="G178" i="4"/>
  <c r="H178" i="4" s="1"/>
  <c r="BX177" i="4"/>
  <c r="BY177" i="4" s="1"/>
  <c r="J177" i="4"/>
  <c r="I177" i="4"/>
  <c r="G177" i="4"/>
  <c r="BX176" i="4"/>
  <c r="BY176" i="4" s="1"/>
  <c r="AN176" i="4"/>
  <c r="J176" i="4"/>
  <c r="I176" i="4"/>
  <c r="G176" i="4"/>
  <c r="H176" i="4" s="1"/>
  <c r="BX175" i="4"/>
  <c r="BY175" i="4" s="1"/>
  <c r="J175" i="4"/>
  <c r="I175" i="4"/>
  <c r="G175" i="4"/>
  <c r="BX174" i="4"/>
  <c r="BY174" i="4" s="1"/>
  <c r="J174" i="4"/>
  <c r="I174" i="4"/>
  <c r="G174" i="4"/>
  <c r="BX173" i="4"/>
  <c r="BY173" i="4" s="1"/>
  <c r="J173" i="4"/>
  <c r="I173" i="4"/>
  <c r="G173" i="4"/>
  <c r="BX172" i="4"/>
  <c r="BY172" i="4" s="1"/>
  <c r="J172" i="4"/>
  <c r="I172" i="4"/>
  <c r="G172" i="4"/>
  <c r="BX171" i="4"/>
  <c r="BY171" i="4" s="1"/>
  <c r="J171" i="4"/>
  <c r="I171" i="4"/>
  <c r="G171" i="4"/>
  <c r="BX170" i="4"/>
  <c r="BY170" i="4" s="1"/>
  <c r="J170" i="4"/>
  <c r="I170" i="4"/>
  <c r="G170" i="4"/>
  <c r="BX169" i="4"/>
  <c r="BY169" i="4" s="1"/>
  <c r="AN169" i="4"/>
  <c r="J169" i="4"/>
  <c r="I169" i="4"/>
  <c r="G169" i="4"/>
  <c r="H169" i="4" s="1"/>
  <c r="BX168" i="4"/>
  <c r="BY168" i="4" s="1"/>
  <c r="AN168" i="4"/>
  <c r="J168" i="4"/>
  <c r="I168" i="4"/>
  <c r="G168" i="4"/>
  <c r="H168" i="4" s="1"/>
  <c r="BX167" i="4"/>
  <c r="BY167" i="4" s="1"/>
  <c r="J167" i="4"/>
  <c r="I167" i="4"/>
  <c r="G167" i="4"/>
  <c r="BX166" i="4"/>
  <c r="J166" i="4"/>
  <c r="I166" i="4"/>
  <c r="G166" i="4"/>
  <c r="BX165" i="4"/>
  <c r="BY165" i="4" s="1"/>
  <c r="J165" i="4"/>
  <c r="I165" i="4"/>
  <c r="G165" i="4"/>
  <c r="BX164" i="4"/>
  <c r="BY164" i="4" s="1"/>
  <c r="J164" i="4"/>
  <c r="I164" i="4"/>
  <c r="G164" i="4"/>
  <c r="BX163" i="4"/>
  <c r="BY163" i="4" s="1"/>
  <c r="AN163" i="4"/>
  <c r="J163" i="4"/>
  <c r="I163" i="4"/>
  <c r="G163" i="4"/>
  <c r="H163" i="4" s="1"/>
  <c r="BX162" i="4"/>
  <c r="BY162" i="4" s="1"/>
  <c r="J162" i="4"/>
  <c r="I162" i="4"/>
  <c r="G162" i="4"/>
  <c r="BX161" i="4"/>
  <c r="BY161" i="4" s="1"/>
  <c r="AN161" i="4"/>
  <c r="J161" i="4"/>
  <c r="I161" i="4"/>
  <c r="G161" i="4"/>
  <c r="H161" i="4" s="1"/>
  <c r="BX160" i="4"/>
  <c r="BY160" i="4" s="1"/>
  <c r="AN160" i="4"/>
  <c r="J160" i="4"/>
  <c r="I160" i="4"/>
  <c r="G160" i="4"/>
  <c r="H160" i="4" s="1"/>
  <c r="BX159" i="4"/>
  <c r="BY159" i="4" s="1"/>
  <c r="AN159" i="4"/>
  <c r="J159" i="4"/>
  <c r="I159" i="4"/>
  <c r="G159" i="4"/>
  <c r="H159" i="4" s="1"/>
  <c r="BX158" i="4"/>
  <c r="BY158" i="4" s="1"/>
  <c r="J158" i="4"/>
  <c r="I158" i="4"/>
  <c r="G158" i="4"/>
  <c r="BX157" i="4"/>
  <c r="BY157" i="4" s="1"/>
  <c r="J157" i="4"/>
  <c r="I157" i="4"/>
  <c r="G157" i="4"/>
  <c r="BX156" i="4"/>
  <c r="BY156" i="4" s="1"/>
  <c r="AN156" i="4"/>
  <c r="J156" i="4"/>
  <c r="I156" i="4"/>
  <c r="G156" i="4"/>
  <c r="H156" i="4" s="1"/>
  <c r="BX155" i="4"/>
  <c r="BY155" i="4" s="1"/>
  <c r="J155" i="4"/>
  <c r="I155" i="4"/>
  <c r="G155" i="4"/>
  <c r="BX154" i="4"/>
  <c r="BY154" i="4" s="1"/>
  <c r="J154" i="4"/>
  <c r="I154" i="4"/>
  <c r="G154" i="4"/>
  <c r="BX153" i="4"/>
  <c r="BY153" i="4" s="1"/>
  <c r="J153" i="4"/>
  <c r="I153" i="4"/>
  <c r="G153" i="4"/>
  <c r="BX152" i="4"/>
  <c r="BY152" i="4" s="1"/>
  <c r="J152" i="4"/>
  <c r="I152" i="4"/>
  <c r="G152" i="4"/>
  <c r="BX151" i="4"/>
  <c r="BY151" i="4" s="1"/>
  <c r="J151" i="4"/>
  <c r="I151" i="4"/>
  <c r="G151" i="4"/>
  <c r="BX150" i="4"/>
  <c r="BY150" i="4" s="1"/>
  <c r="AN150" i="4"/>
  <c r="J150" i="4"/>
  <c r="I150" i="4"/>
  <c r="G150" i="4"/>
  <c r="H150" i="4" s="1"/>
  <c r="BX149" i="4"/>
  <c r="BY149" i="4" s="1"/>
  <c r="J149" i="4"/>
  <c r="I149" i="4"/>
  <c r="G149" i="4"/>
  <c r="BX148" i="4"/>
  <c r="BY148" i="4" s="1"/>
  <c r="J148" i="4"/>
  <c r="I148" i="4"/>
  <c r="G148" i="4"/>
  <c r="BX147" i="4"/>
  <c r="BY147" i="4" s="1"/>
  <c r="J147" i="4"/>
  <c r="I147" i="4"/>
  <c r="G147" i="4"/>
  <c r="BX146" i="4"/>
  <c r="BY146" i="4" s="1"/>
  <c r="J146" i="4"/>
  <c r="I146" i="4"/>
  <c r="G146" i="4"/>
  <c r="BX145" i="4"/>
  <c r="BY145" i="4" s="1"/>
  <c r="J145" i="4"/>
  <c r="I145" i="4"/>
  <c r="G145" i="4"/>
  <c r="BX144" i="4"/>
  <c r="J144" i="4"/>
  <c r="I144" i="4"/>
  <c r="G144" i="4"/>
  <c r="BX143" i="4"/>
  <c r="BY143" i="4" s="1"/>
  <c r="J143" i="4"/>
  <c r="I143" i="4"/>
  <c r="G143" i="4"/>
  <c r="BX142" i="4"/>
  <c r="BY142" i="4" s="1"/>
  <c r="J142" i="4"/>
  <c r="I142" i="4"/>
  <c r="G142" i="4"/>
  <c r="BX141" i="4"/>
  <c r="BY141" i="4" s="1"/>
  <c r="AN141" i="4"/>
  <c r="J141" i="4"/>
  <c r="I141" i="4"/>
  <c r="G141" i="4"/>
  <c r="H141" i="4" s="1"/>
  <c r="BX140" i="4"/>
  <c r="BY140" i="4" s="1"/>
  <c r="J140" i="4"/>
  <c r="I140" i="4"/>
  <c r="G140" i="4"/>
  <c r="BX139" i="4"/>
  <c r="BY139" i="4" s="1"/>
  <c r="AN139" i="4"/>
  <c r="J139" i="4"/>
  <c r="I139" i="4"/>
  <c r="G139" i="4"/>
  <c r="H139" i="4" s="1"/>
  <c r="BX138" i="4"/>
  <c r="BY138" i="4" s="1"/>
  <c r="J138" i="4"/>
  <c r="I138" i="4"/>
  <c r="G138" i="4"/>
  <c r="BX137" i="4"/>
  <c r="BY137" i="4" s="1"/>
  <c r="J137" i="4"/>
  <c r="I137" i="4"/>
  <c r="G137" i="4"/>
  <c r="BX136" i="4"/>
  <c r="BY136" i="4" s="1"/>
  <c r="J136" i="4"/>
  <c r="I136" i="4"/>
  <c r="G136" i="4"/>
  <c r="BX135" i="4"/>
  <c r="BY135" i="4" s="1"/>
  <c r="AN135" i="4"/>
  <c r="J135" i="4"/>
  <c r="I135" i="4"/>
  <c r="G135" i="4"/>
  <c r="H135" i="4" s="1"/>
  <c r="BX134" i="4"/>
  <c r="BY134" i="4" s="1"/>
  <c r="J134" i="4"/>
  <c r="I134" i="4"/>
  <c r="G134" i="4"/>
  <c r="BX133" i="4"/>
  <c r="BY133" i="4" s="1"/>
  <c r="J133" i="4"/>
  <c r="I133" i="4"/>
  <c r="G133" i="4"/>
  <c r="BX132" i="4"/>
  <c r="BY132" i="4" s="1"/>
  <c r="J132" i="4"/>
  <c r="I132" i="4"/>
  <c r="G132" i="4"/>
  <c r="BX131" i="4"/>
  <c r="BY131" i="4" s="1"/>
  <c r="AN131" i="4"/>
  <c r="J131" i="4"/>
  <c r="I131" i="4"/>
  <c r="G131" i="4"/>
  <c r="H131" i="4" s="1"/>
  <c r="BX130" i="4"/>
  <c r="BY130" i="4" s="1"/>
  <c r="AN130" i="4"/>
  <c r="J130" i="4"/>
  <c r="I130" i="4"/>
  <c r="G130" i="4"/>
  <c r="H130" i="4" s="1"/>
  <c r="BX129" i="4"/>
  <c r="BY129" i="4" s="1"/>
  <c r="J129" i="4"/>
  <c r="I129" i="4"/>
  <c r="G129" i="4"/>
  <c r="BX128" i="4"/>
  <c r="J128" i="4"/>
  <c r="I128" i="4"/>
  <c r="G128" i="4"/>
  <c r="BX127" i="4"/>
  <c r="BY127" i="4" s="1"/>
  <c r="AN127" i="4"/>
  <c r="J127" i="4"/>
  <c r="I127" i="4"/>
  <c r="G127" i="4"/>
  <c r="H127" i="4" s="1"/>
  <c r="BX126" i="4"/>
  <c r="BY126" i="4" s="1"/>
  <c r="AN126" i="4"/>
  <c r="J126" i="4"/>
  <c r="I126" i="4"/>
  <c r="G126" i="4"/>
  <c r="H126" i="4" s="1"/>
  <c r="BX125" i="4"/>
  <c r="BY125" i="4" s="1"/>
  <c r="AN125" i="4"/>
  <c r="J125" i="4"/>
  <c r="I125" i="4"/>
  <c r="G125" i="4"/>
  <c r="H125" i="4" s="1"/>
  <c r="BX124" i="4"/>
  <c r="BY124" i="4" s="1"/>
  <c r="J124" i="4"/>
  <c r="I124" i="4"/>
  <c r="G124" i="4"/>
  <c r="BX123" i="4"/>
  <c r="BY123" i="4" s="1"/>
  <c r="AN123" i="4"/>
  <c r="J123" i="4"/>
  <c r="I123" i="4"/>
  <c r="G123" i="4"/>
  <c r="H123" i="4" s="1"/>
  <c r="BX122" i="4"/>
  <c r="BY122" i="4" s="1"/>
  <c r="AN122" i="4"/>
  <c r="J122" i="4"/>
  <c r="I122" i="4"/>
  <c r="G122" i="4"/>
  <c r="H122" i="4" s="1"/>
  <c r="BX121" i="4"/>
  <c r="BY121" i="4" s="1"/>
  <c r="AN121" i="4"/>
  <c r="J121" i="4"/>
  <c r="I121" i="4"/>
  <c r="G121" i="4"/>
  <c r="H121" i="4" s="1"/>
  <c r="BX120" i="4"/>
  <c r="BY120" i="4" s="1"/>
  <c r="AN120" i="4"/>
  <c r="J120" i="4"/>
  <c r="I120" i="4"/>
  <c r="G120" i="4"/>
  <c r="H120" i="4" s="1"/>
  <c r="BX119" i="4"/>
  <c r="BY119" i="4" s="1"/>
  <c r="AN119" i="4"/>
  <c r="J119" i="4"/>
  <c r="I119" i="4"/>
  <c r="G119" i="4"/>
  <c r="H119" i="4" s="1"/>
  <c r="BX118" i="4"/>
  <c r="BY118" i="4" s="1"/>
  <c r="J118" i="4"/>
  <c r="I118" i="4"/>
  <c r="G118" i="4"/>
  <c r="BX117" i="4"/>
  <c r="BY117" i="4" s="1"/>
  <c r="AN117" i="4"/>
  <c r="J117" i="4"/>
  <c r="I117" i="4"/>
  <c r="G117" i="4"/>
  <c r="H117" i="4" s="1"/>
  <c r="BX116" i="4"/>
  <c r="BY116" i="4" s="1"/>
  <c r="J116" i="4"/>
  <c r="I116" i="4"/>
  <c r="G116" i="4"/>
  <c r="BX115" i="4"/>
  <c r="BY115" i="4" s="1"/>
  <c r="J115" i="4"/>
  <c r="I115" i="4"/>
  <c r="G115" i="4"/>
  <c r="BX114" i="4"/>
  <c r="BY114" i="4" s="1"/>
  <c r="J114" i="4"/>
  <c r="I114" i="4"/>
  <c r="G114" i="4"/>
  <c r="BX113" i="4"/>
  <c r="BY113" i="4" s="1"/>
  <c r="AN113" i="4"/>
  <c r="J113" i="4"/>
  <c r="I113" i="4"/>
  <c r="G113" i="4"/>
  <c r="H113" i="4" s="1"/>
  <c r="BX112" i="4"/>
  <c r="BY112" i="4" s="1"/>
  <c r="AN112" i="4"/>
  <c r="J112" i="4"/>
  <c r="I112" i="4"/>
  <c r="G112" i="4"/>
  <c r="H112" i="4" s="1"/>
  <c r="BX111" i="4"/>
  <c r="BY111" i="4" s="1"/>
  <c r="AN111" i="4"/>
  <c r="J111" i="4"/>
  <c r="I111" i="4"/>
  <c r="G111" i="4"/>
  <c r="H111" i="4" s="1"/>
  <c r="BX110" i="4"/>
  <c r="BY110" i="4" s="1"/>
  <c r="AN110" i="4"/>
  <c r="J110" i="4"/>
  <c r="I110" i="4"/>
  <c r="G110" i="4"/>
  <c r="H110" i="4" s="1"/>
  <c r="BX109" i="4"/>
  <c r="BY109" i="4" s="1"/>
  <c r="J109" i="4"/>
  <c r="I109" i="4"/>
  <c r="G109" i="4"/>
  <c r="BX108" i="4"/>
  <c r="BY108" i="4" s="1"/>
  <c r="AN108" i="4"/>
  <c r="J108" i="4"/>
  <c r="I108" i="4"/>
  <c r="G108" i="4"/>
  <c r="H108" i="4" s="1"/>
  <c r="BX107" i="4"/>
  <c r="BY107" i="4" s="1"/>
  <c r="J107" i="4"/>
  <c r="I107" i="4"/>
  <c r="G107" i="4"/>
  <c r="BX106" i="4"/>
  <c r="BY106" i="4" s="1"/>
  <c r="AN106" i="4"/>
  <c r="J106" i="4"/>
  <c r="I106" i="4"/>
  <c r="G106" i="4"/>
  <c r="H106" i="4" s="1"/>
  <c r="BX105" i="4"/>
  <c r="BY105" i="4" s="1"/>
  <c r="AN105" i="4"/>
  <c r="J105" i="4"/>
  <c r="I105" i="4"/>
  <c r="G105" i="4"/>
  <c r="H105" i="4" s="1"/>
  <c r="BX104" i="4"/>
  <c r="BY104" i="4" s="1"/>
  <c r="J104" i="4"/>
  <c r="I104" i="4"/>
  <c r="G104" i="4"/>
  <c r="BX103" i="4"/>
  <c r="BY103" i="4" s="1"/>
  <c r="J103" i="4"/>
  <c r="I103" i="4"/>
  <c r="G103" i="4"/>
  <c r="BX102" i="4"/>
  <c r="BY102" i="4" s="1"/>
  <c r="J102" i="4"/>
  <c r="I102" i="4"/>
  <c r="G102" i="4"/>
  <c r="BX101" i="4"/>
  <c r="BY101" i="4" s="1"/>
  <c r="J101" i="4"/>
  <c r="I101" i="4"/>
  <c r="G101" i="4"/>
  <c r="BX100" i="4"/>
  <c r="BY100" i="4" s="1"/>
  <c r="AN100" i="4"/>
  <c r="J100" i="4"/>
  <c r="I100" i="4"/>
  <c r="G100" i="4"/>
  <c r="H100" i="4" s="1"/>
  <c r="BX99" i="4"/>
  <c r="BY99" i="4" s="1"/>
  <c r="AN99" i="4"/>
  <c r="J99" i="4"/>
  <c r="I99" i="4"/>
  <c r="G99" i="4"/>
  <c r="H99" i="4" s="1"/>
  <c r="BX98" i="4"/>
  <c r="BY98" i="4" s="1"/>
  <c r="AN98" i="4"/>
  <c r="J98" i="4"/>
  <c r="I98" i="4"/>
  <c r="G98" i="4"/>
  <c r="H98" i="4" s="1"/>
  <c r="BX97" i="4"/>
  <c r="BY97" i="4" s="1"/>
  <c r="AN97" i="4"/>
  <c r="J97" i="4"/>
  <c r="I97" i="4"/>
  <c r="G97" i="4"/>
  <c r="H97" i="4" s="1"/>
  <c r="BX96" i="4"/>
  <c r="BY96" i="4" s="1"/>
  <c r="AN96" i="4"/>
  <c r="J96" i="4"/>
  <c r="I96" i="4"/>
  <c r="G96" i="4"/>
  <c r="H96" i="4" s="1"/>
  <c r="BX95" i="4"/>
  <c r="BY95" i="4" s="1"/>
  <c r="AN95" i="4"/>
  <c r="J95" i="4"/>
  <c r="I95" i="4"/>
  <c r="G95" i="4"/>
  <c r="H95" i="4" s="1"/>
  <c r="BX94" i="4"/>
  <c r="BY94" i="4" s="1"/>
  <c r="AN94" i="4"/>
  <c r="J94" i="4"/>
  <c r="I94" i="4"/>
  <c r="G94" i="4"/>
  <c r="H94" i="4" s="1"/>
  <c r="BX93" i="4"/>
  <c r="BY93" i="4" s="1"/>
  <c r="AN93" i="4"/>
  <c r="J93" i="4"/>
  <c r="I93" i="4"/>
  <c r="G93" i="4"/>
  <c r="H93" i="4" s="1"/>
  <c r="BX92" i="4"/>
  <c r="BY92" i="4" s="1"/>
  <c r="J92" i="4"/>
  <c r="I92" i="4"/>
  <c r="G92" i="4"/>
  <c r="BX91" i="4"/>
  <c r="BY91" i="4" s="1"/>
  <c r="AN91" i="4"/>
  <c r="J91" i="4"/>
  <c r="I91" i="4"/>
  <c r="G91" i="4"/>
  <c r="H91" i="4" s="1"/>
  <c r="BX90" i="4"/>
  <c r="BY90" i="4" s="1"/>
  <c r="AN90" i="4"/>
  <c r="J90" i="4"/>
  <c r="I90" i="4"/>
  <c r="G90" i="4"/>
  <c r="H90" i="4" s="1"/>
  <c r="BX89" i="4"/>
  <c r="BY89" i="4" s="1"/>
  <c r="J89" i="4"/>
  <c r="I89" i="4"/>
  <c r="G89" i="4"/>
  <c r="BX88" i="4"/>
  <c r="BY88" i="4" s="1"/>
  <c r="AN88" i="4"/>
  <c r="J88" i="4"/>
  <c r="I88" i="4"/>
  <c r="G88" i="4"/>
  <c r="H88" i="4" s="1"/>
  <c r="BX87" i="4"/>
  <c r="BY87" i="4" s="1"/>
  <c r="J87" i="4"/>
  <c r="I87" i="4"/>
  <c r="G87" i="4"/>
  <c r="BX86" i="4"/>
  <c r="BY86" i="4" s="1"/>
  <c r="J86" i="4"/>
  <c r="I86" i="4"/>
  <c r="G86" i="4"/>
  <c r="BX85" i="4"/>
  <c r="BY85" i="4" s="1"/>
  <c r="AN85" i="4"/>
  <c r="J85" i="4"/>
  <c r="I85" i="4"/>
  <c r="G85" i="4"/>
  <c r="H85" i="4" s="1"/>
  <c r="BX84" i="4"/>
  <c r="BY84" i="4" s="1"/>
  <c r="AN84" i="4"/>
  <c r="J84" i="4"/>
  <c r="I84" i="4"/>
  <c r="G84" i="4"/>
  <c r="H84" i="4" s="1"/>
  <c r="BX83" i="4"/>
  <c r="BY83" i="4" s="1"/>
  <c r="J83" i="4"/>
  <c r="I83" i="4"/>
  <c r="G83" i="4"/>
  <c r="BX82" i="4"/>
  <c r="BY82" i="4" s="1"/>
  <c r="AN82" i="4"/>
  <c r="J82" i="4"/>
  <c r="I82" i="4"/>
  <c r="G82" i="4"/>
  <c r="H82" i="4" s="1"/>
  <c r="BX81" i="4"/>
  <c r="BY81" i="4" s="1"/>
  <c r="AN81" i="4"/>
  <c r="J81" i="4"/>
  <c r="I81" i="4"/>
  <c r="G81" i="4"/>
  <c r="H81" i="4" s="1"/>
  <c r="BX80" i="4"/>
  <c r="BY80" i="4" s="1"/>
  <c r="AN80" i="4"/>
  <c r="J80" i="4"/>
  <c r="I80" i="4"/>
  <c r="G80" i="4"/>
  <c r="H80" i="4" s="1"/>
  <c r="BX79" i="4"/>
  <c r="BY79" i="4" s="1"/>
  <c r="J79" i="4"/>
  <c r="I79" i="4"/>
  <c r="G79" i="4"/>
  <c r="BX78" i="4"/>
  <c r="BY78" i="4" s="1"/>
  <c r="J78" i="4"/>
  <c r="I78" i="4"/>
  <c r="G78" i="4"/>
  <c r="BX77" i="4"/>
  <c r="BY77" i="4" s="1"/>
  <c r="AN77" i="4"/>
  <c r="J77" i="4"/>
  <c r="I77" i="4"/>
  <c r="G77" i="4"/>
  <c r="H77" i="4" s="1"/>
  <c r="BX76" i="4"/>
  <c r="BY76" i="4" s="1"/>
  <c r="J76" i="4"/>
  <c r="I76" i="4"/>
  <c r="G76" i="4"/>
  <c r="BX75" i="4"/>
  <c r="J75" i="4"/>
  <c r="I75" i="4"/>
  <c r="G75" i="4"/>
  <c r="BX74" i="4"/>
  <c r="BY74" i="4" s="1"/>
  <c r="AN74" i="4"/>
  <c r="J74" i="4"/>
  <c r="I74" i="4"/>
  <c r="G74" i="4"/>
  <c r="H74" i="4" s="1"/>
  <c r="BX73" i="4"/>
  <c r="BY73" i="4" s="1"/>
  <c r="AN73" i="4"/>
  <c r="J73" i="4"/>
  <c r="I73" i="4"/>
  <c r="G73" i="4"/>
  <c r="H73" i="4" s="1"/>
  <c r="BX72" i="4"/>
  <c r="BY72" i="4" s="1"/>
  <c r="J72" i="4"/>
  <c r="I72" i="4"/>
  <c r="G72" i="4"/>
  <c r="BX71" i="4"/>
  <c r="BY71" i="4" s="1"/>
  <c r="AN71" i="4"/>
  <c r="J71" i="4"/>
  <c r="I71" i="4"/>
  <c r="G71" i="4"/>
  <c r="H71" i="4" s="1"/>
  <c r="BX70" i="4"/>
  <c r="BY70" i="4" s="1"/>
  <c r="J70" i="4"/>
  <c r="I70" i="4"/>
  <c r="G70" i="4"/>
  <c r="BX69" i="4"/>
  <c r="BY69" i="4" s="1"/>
  <c r="AN69" i="4"/>
  <c r="J69" i="4"/>
  <c r="I69" i="4"/>
  <c r="G69" i="4"/>
  <c r="H69" i="4" s="1"/>
  <c r="BX68" i="4"/>
  <c r="BY68" i="4" s="1"/>
  <c r="J68" i="4"/>
  <c r="I68" i="4"/>
  <c r="G68" i="4"/>
  <c r="BX67" i="4"/>
  <c r="BY67" i="4" s="1"/>
  <c r="AN67" i="4"/>
  <c r="J67" i="4"/>
  <c r="I67" i="4"/>
  <c r="G67" i="4"/>
  <c r="H67" i="4" s="1"/>
  <c r="BX66" i="4"/>
  <c r="BY66" i="4" s="1"/>
  <c r="J66" i="4"/>
  <c r="I66" i="4"/>
  <c r="G66" i="4"/>
  <c r="BX65" i="4"/>
  <c r="BY65" i="4" s="1"/>
  <c r="J65" i="4"/>
  <c r="I65" i="4"/>
  <c r="G65" i="4"/>
  <c r="BX64" i="4"/>
  <c r="J64" i="4"/>
  <c r="I64" i="4"/>
  <c r="G64" i="4"/>
  <c r="BX63" i="4"/>
  <c r="BY63" i="4" s="1"/>
  <c r="AN63" i="4"/>
  <c r="J63" i="4"/>
  <c r="I63" i="4"/>
  <c r="G63" i="4"/>
  <c r="H63" i="4" s="1"/>
  <c r="BX62" i="4"/>
  <c r="BY62" i="4" s="1"/>
  <c r="J62" i="4"/>
  <c r="I62" i="4"/>
  <c r="G62" i="4"/>
  <c r="BX61" i="4"/>
  <c r="BY61" i="4" s="1"/>
  <c r="J61" i="4"/>
  <c r="I61" i="4"/>
  <c r="G61" i="4"/>
  <c r="BX60" i="4"/>
  <c r="BY60" i="4" s="1"/>
  <c r="AN60" i="4"/>
  <c r="J60" i="4"/>
  <c r="I60" i="4"/>
  <c r="G60" i="4"/>
  <c r="H60" i="4" s="1"/>
  <c r="BX59" i="4"/>
  <c r="BY59" i="4" s="1"/>
  <c r="J59" i="4"/>
  <c r="I59" i="4"/>
  <c r="G59" i="4"/>
  <c r="BX58" i="4"/>
  <c r="BY58" i="4" s="1"/>
  <c r="J58" i="4"/>
  <c r="I58" i="4"/>
  <c r="G58" i="4"/>
  <c r="BX57" i="4"/>
  <c r="BY57" i="4" s="1"/>
  <c r="J57" i="4"/>
  <c r="I57" i="4"/>
  <c r="G57" i="4"/>
  <c r="BX56" i="4"/>
  <c r="BY56" i="4" s="1"/>
  <c r="J56" i="4"/>
  <c r="I56" i="4"/>
  <c r="G56" i="4"/>
  <c r="BX55" i="4"/>
  <c r="BY55" i="4" s="1"/>
  <c r="AN55" i="4"/>
  <c r="J55" i="4"/>
  <c r="I55" i="4"/>
  <c r="G55" i="4"/>
  <c r="H55" i="4" s="1"/>
  <c r="BX54" i="4"/>
  <c r="BY54" i="4" s="1"/>
  <c r="AN54" i="4"/>
  <c r="J54" i="4"/>
  <c r="I54" i="4"/>
  <c r="G54" i="4"/>
  <c r="H54" i="4" s="1"/>
  <c r="BX53" i="4"/>
  <c r="BY53" i="4" s="1"/>
  <c r="AN53" i="4"/>
  <c r="J53" i="4"/>
  <c r="I53" i="4"/>
  <c r="G53" i="4"/>
  <c r="H53" i="4" s="1"/>
  <c r="BX52" i="4"/>
  <c r="BY52" i="4" s="1"/>
  <c r="J52" i="4"/>
  <c r="I52" i="4"/>
  <c r="G52" i="4"/>
  <c r="BX51" i="4"/>
  <c r="BY51" i="4" s="1"/>
  <c r="J51" i="4"/>
  <c r="I51" i="4"/>
  <c r="G51" i="4"/>
  <c r="BX50" i="4"/>
  <c r="BY50" i="4" s="1"/>
  <c r="AN50" i="4"/>
  <c r="J50" i="4"/>
  <c r="I50" i="4"/>
  <c r="G50" i="4"/>
  <c r="H50" i="4" s="1"/>
  <c r="BX49" i="4"/>
  <c r="BY49" i="4" s="1"/>
  <c r="J49" i="4"/>
  <c r="I49" i="4"/>
  <c r="G49" i="4"/>
  <c r="BX48" i="4"/>
  <c r="BY48" i="4" s="1"/>
  <c r="J48" i="4"/>
  <c r="I48" i="4"/>
  <c r="G48" i="4"/>
  <c r="BX47" i="4"/>
  <c r="BY47" i="4" s="1"/>
  <c r="J47" i="4"/>
  <c r="I47" i="4"/>
  <c r="G47" i="4"/>
  <c r="BX46" i="4"/>
  <c r="BY46" i="4" s="1"/>
  <c r="AN46" i="4"/>
  <c r="J46" i="4"/>
  <c r="I46" i="4"/>
  <c r="G46" i="4"/>
  <c r="H46" i="4" s="1"/>
  <c r="BX45" i="4"/>
  <c r="BY45" i="4" s="1"/>
  <c r="J45" i="4"/>
  <c r="I45" i="4"/>
  <c r="G45" i="4"/>
  <c r="BX44" i="4"/>
  <c r="BY44" i="4" s="1"/>
  <c r="J44" i="4"/>
  <c r="I44" i="4"/>
  <c r="G44" i="4"/>
  <c r="BX43" i="4"/>
  <c r="BY43" i="4" s="1"/>
  <c r="AN43" i="4"/>
  <c r="J43" i="4"/>
  <c r="I43" i="4"/>
  <c r="G43" i="4"/>
  <c r="H43" i="4" s="1"/>
  <c r="BX42" i="4"/>
  <c r="BY42" i="4" s="1"/>
  <c r="J42" i="4"/>
  <c r="I42" i="4"/>
  <c r="G42" i="4"/>
  <c r="BX41" i="4"/>
  <c r="BY41" i="4" s="1"/>
  <c r="AN41" i="4"/>
  <c r="J41" i="4"/>
  <c r="I41" i="4"/>
  <c r="G41" i="4"/>
  <c r="H41" i="4" s="1"/>
  <c r="BX40" i="4"/>
  <c r="BY40" i="4" s="1"/>
  <c r="AN40" i="4"/>
  <c r="J40" i="4"/>
  <c r="I40" i="4"/>
  <c r="G40" i="4"/>
  <c r="H40" i="4" s="1"/>
  <c r="BX39" i="4"/>
  <c r="BY39" i="4" s="1"/>
  <c r="J39" i="4"/>
  <c r="I39" i="4"/>
  <c r="G39" i="4"/>
  <c r="BX38" i="4"/>
  <c r="BY38" i="4" s="1"/>
  <c r="J38" i="4"/>
  <c r="I38" i="4"/>
  <c r="G38" i="4"/>
  <c r="BX37" i="4"/>
  <c r="BY37" i="4" s="1"/>
  <c r="AN37" i="4"/>
  <c r="J37" i="4"/>
  <c r="I37" i="4"/>
  <c r="G37" i="4"/>
  <c r="H37" i="4" s="1"/>
  <c r="BX36" i="4"/>
  <c r="J36" i="4"/>
  <c r="I36" i="4"/>
  <c r="G36" i="4"/>
  <c r="BX35" i="4"/>
  <c r="BY35" i="4" s="1"/>
  <c r="AN35" i="4"/>
  <c r="J35" i="4"/>
  <c r="I35" i="4"/>
  <c r="G35" i="4"/>
  <c r="H35" i="4" s="1"/>
  <c r="BX34" i="4"/>
  <c r="BY34" i="4" s="1"/>
  <c r="AN34" i="4"/>
  <c r="J34" i="4"/>
  <c r="I34" i="4"/>
  <c r="G34" i="4"/>
  <c r="H34" i="4" s="1"/>
  <c r="BX33" i="4"/>
  <c r="BY33" i="4" s="1"/>
  <c r="AN33" i="4"/>
  <c r="J33" i="4"/>
  <c r="I33" i="4"/>
  <c r="G33" i="4"/>
  <c r="H33" i="4" s="1"/>
  <c r="BX32" i="4"/>
  <c r="BY32" i="4" s="1"/>
  <c r="AN32" i="4"/>
  <c r="J32" i="4"/>
  <c r="I32" i="4"/>
  <c r="G32" i="4"/>
  <c r="H32" i="4" s="1"/>
  <c r="BX31" i="4"/>
  <c r="BY31" i="4" s="1"/>
  <c r="J31" i="4"/>
  <c r="I31" i="4"/>
  <c r="G31" i="4"/>
  <c r="BX30" i="4"/>
  <c r="BY30" i="4" s="1"/>
  <c r="J30" i="4"/>
  <c r="I30" i="4"/>
  <c r="G30" i="4"/>
  <c r="BX29" i="4"/>
  <c r="BY29" i="4" s="1"/>
  <c r="AN29" i="4"/>
  <c r="J29" i="4"/>
  <c r="I29" i="4"/>
  <c r="G29" i="4"/>
  <c r="H29" i="4" s="1"/>
  <c r="BX28" i="4"/>
  <c r="BY28" i="4" s="1"/>
  <c r="J28" i="4"/>
  <c r="I28" i="4"/>
  <c r="G28" i="4"/>
  <c r="BX27" i="4"/>
  <c r="BY27" i="4" s="1"/>
  <c r="J27" i="4"/>
  <c r="I27" i="4"/>
  <c r="G27" i="4"/>
  <c r="BX26" i="4"/>
  <c r="BY26" i="4" s="1"/>
  <c r="J26" i="4"/>
  <c r="I26" i="4"/>
  <c r="G26" i="4"/>
  <c r="BX25" i="4"/>
  <c r="BY25" i="4" s="1"/>
  <c r="J25" i="4"/>
  <c r="I25" i="4"/>
  <c r="G25" i="4"/>
  <c r="BX24" i="4"/>
  <c r="BY24" i="4" s="1"/>
  <c r="AN24" i="4"/>
  <c r="J24" i="4"/>
  <c r="I24" i="4"/>
  <c r="G24" i="4"/>
  <c r="H24" i="4" s="1"/>
  <c r="BX23" i="4"/>
  <c r="BY23" i="4" s="1"/>
  <c r="J23" i="4"/>
  <c r="I23" i="4"/>
  <c r="G23" i="4"/>
  <c r="BX22" i="4"/>
  <c r="BY22" i="4" s="1"/>
  <c r="J22" i="4"/>
  <c r="I22" i="4"/>
  <c r="G22" i="4"/>
  <c r="BX21" i="4"/>
  <c r="BY21" i="4" s="1"/>
  <c r="AN21" i="4"/>
  <c r="J21" i="4"/>
  <c r="I21" i="4"/>
  <c r="G21" i="4"/>
  <c r="H21" i="4" s="1"/>
  <c r="BX20" i="4"/>
  <c r="BY20" i="4" s="1"/>
  <c r="J20" i="4"/>
  <c r="I20" i="4"/>
  <c r="G20" i="4"/>
  <c r="BX19" i="4"/>
  <c r="BY19" i="4" s="1"/>
  <c r="J19" i="4"/>
  <c r="I19" i="4"/>
  <c r="G19" i="4"/>
  <c r="BX18" i="4"/>
  <c r="BY18" i="4" s="1"/>
  <c r="J18" i="4"/>
  <c r="I18" i="4"/>
  <c r="G18" i="4"/>
  <c r="BX17" i="4"/>
  <c r="BY17" i="4" s="1"/>
  <c r="J17" i="4"/>
  <c r="I17" i="4"/>
  <c r="G17" i="4"/>
  <c r="BX16" i="4"/>
  <c r="BY16" i="4" s="1"/>
  <c r="AN16" i="4"/>
  <c r="J16" i="4"/>
  <c r="I16" i="4"/>
  <c r="G16" i="4"/>
  <c r="H16" i="4" s="1"/>
  <c r="BX15" i="4"/>
  <c r="BY15" i="4" s="1"/>
  <c r="AN15" i="4"/>
  <c r="J15" i="4"/>
  <c r="I15" i="4"/>
  <c r="G15" i="4"/>
  <c r="H15" i="4" s="1"/>
  <c r="BX14" i="4"/>
  <c r="BY14" i="4" s="1"/>
  <c r="AN14" i="4"/>
  <c r="J14" i="4"/>
  <c r="I14" i="4"/>
  <c r="G14" i="4"/>
  <c r="H14" i="4" s="1"/>
  <c r="BX13" i="4"/>
  <c r="BY13" i="4" s="1"/>
  <c r="AN13" i="4"/>
  <c r="J13" i="4"/>
  <c r="I13" i="4"/>
  <c r="G13" i="4"/>
  <c r="H13" i="4" s="1"/>
  <c r="BX12" i="4"/>
  <c r="J12" i="4"/>
  <c r="I12" i="4"/>
  <c r="G12" i="4"/>
  <c r="BX11" i="4"/>
  <c r="BY11" i="4" s="1"/>
  <c r="J11" i="4"/>
  <c r="I11" i="4"/>
  <c r="G11" i="4"/>
  <c r="BX10" i="4"/>
  <c r="BY10" i="4" s="1"/>
  <c r="J10" i="4"/>
  <c r="I10" i="4"/>
  <c r="G10" i="4"/>
  <c r="BX9" i="4"/>
  <c r="BY9" i="4" s="1"/>
  <c r="AN9" i="4"/>
  <c r="J9" i="4"/>
  <c r="I9" i="4"/>
  <c r="G9" i="4"/>
  <c r="H9" i="4" s="1"/>
  <c r="BX8" i="4"/>
  <c r="BY8" i="4" s="1"/>
  <c r="J8" i="4"/>
  <c r="I8" i="4"/>
  <c r="G8" i="4"/>
  <c r="BX7" i="4"/>
  <c r="BY7" i="4" s="1"/>
  <c r="J7" i="4"/>
  <c r="I7" i="4"/>
  <c r="G7" i="4"/>
  <c r="BX6" i="4"/>
  <c r="BY6" i="4" s="1"/>
  <c r="AN6" i="4"/>
  <c r="J6" i="4"/>
  <c r="I6" i="4"/>
  <c r="G6" i="4"/>
  <c r="H6" i="4" s="1"/>
  <c r="BX5" i="4"/>
  <c r="BY5" i="4" s="1"/>
  <c r="J5" i="4"/>
  <c r="I5" i="4"/>
  <c r="G5" i="4"/>
  <c r="BX4" i="4"/>
  <c r="BY4" i="4" s="1"/>
  <c r="AN4" i="4"/>
  <c r="J4" i="4"/>
  <c r="I4" i="4"/>
  <c r="G4" i="4"/>
  <c r="H4" i="4" s="1"/>
  <c r="BX3" i="4"/>
  <c r="BY3" i="4" s="1"/>
  <c r="AN3" i="4"/>
  <c r="J3" i="4"/>
  <c r="G3" i="4"/>
  <c r="BX2" i="4"/>
  <c r="BY2" i="4" s="1"/>
  <c r="J2" i="4"/>
  <c r="I2" i="4"/>
  <c r="G2" i="4"/>
  <c r="H2" i="5"/>
  <c r="Q3" i="5"/>
  <c r="Q4" i="5"/>
  <c r="Q5" i="5"/>
  <c r="Q6" i="5"/>
  <c r="Q7" i="5"/>
  <c r="Q8" i="5"/>
  <c r="Q9" i="5"/>
  <c r="Q10" i="5"/>
  <c r="Q11" i="5"/>
  <c r="Q12" i="5"/>
  <c r="Q13" i="5"/>
  <c r="Q14" i="5"/>
  <c r="Q15" i="5"/>
  <c r="Q16" i="5"/>
  <c r="Q17" i="5"/>
  <c r="Q18" i="5"/>
  <c r="Q19" i="5"/>
  <c r="Q20" i="5"/>
  <c r="Q21" i="5"/>
  <c r="Q22" i="5"/>
  <c r="Q23" i="5"/>
  <c r="Q24" i="5"/>
  <c r="Q25" i="5"/>
  <c r="Q26" i="5"/>
  <c r="Q27" i="5"/>
  <c r="Q28" i="5"/>
  <c r="Q29" i="5"/>
  <c r="Q30" i="5"/>
  <c r="Q31" i="5"/>
  <c r="Q32" i="5"/>
  <c r="Q33" i="5"/>
  <c r="Q34" i="5"/>
  <c r="Q35" i="5"/>
  <c r="Q36" i="5"/>
  <c r="Q37" i="5"/>
  <c r="Q38" i="5"/>
  <c r="Q39" i="5"/>
  <c r="Q40" i="5"/>
  <c r="Q41" i="5"/>
  <c r="Q42" i="5"/>
  <c r="Q43" i="5"/>
  <c r="Q44" i="5"/>
  <c r="Q45" i="5"/>
  <c r="Q46" i="5"/>
  <c r="Q47" i="5"/>
  <c r="Q48" i="5"/>
  <c r="Q49" i="5"/>
  <c r="Q50" i="5"/>
  <c r="Q51" i="5"/>
  <c r="Q52" i="5"/>
  <c r="Q53" i="5"/>
  <c r="Q54" i="5"/>
  <c r="Q55" i="5"/>
  <c r="Q56" i="5"/>
  <c r="Q57" i="5"/>
  <c r="Q58" i="5"/>
  <c r="Q59" i="5"/>
  <c r="Q60" i="5"/>
  <c r="Q61" i="5"/>
  <c r="Q62" i="5"/>
  <c r="Q63" i="5"/>
  <c r="Q64" i="5"/>
  <c r="Q65" i="5"/>
  <c r="Q66" i="5"/>
  <c r="Q67" i="5"/>
  <c r="Q68" i="5"/>
  <c r="Q69" i="5"/>
  <c r="Q70" i="5"/>
  <c r="Q71" i="5"/>
  <c r="Q72" i="5"/>
  <c r="Q73" i="5"/>
  <c r="Q74" i="5"/>
  <c r="Q75" i="5"/>
  <c r="Q76" i="5"/>
  <c r="Q77" i="5"/>
  <c r="Q78" i="5"/>
  <c r="Q79" i="5"/>
  <c r="Q80" i="5"/>
  <c r="Q81" i="5"/>
  <c r="Q82" i="5"/>
  <c r="Q83" i="5"/>
  <c r="Q84" i="5"/>
  <c r="Q85" i="5"/>
  <c r="Q86" i="5"/>
  <c r="Q87" i="5"/>
  <c r="Q88" i="5"/>
  <c r="Q89" i="5"/>
  <c r="Q90" i="5"/>
  <c r="Q91" i="5"/>
  <c r="Q92" i="5"/>
  <c r="Q93" i="5"/>
  <c r="Q94" i="5"/>
  <c r="Q95" i="5"/>
  <c r="Q96" i="5"/>
  <c r="Q97" i="5"/>
  <c r="Q98" i="5"/>
  <c r="Q99" i="5"/>
  <c r="Q100" i="5"/>
  <c r="Q101" i="5"/>
  <c r="Q102" i="5"/>
  <c r="Q103" i="5"/>
  <c r="Q104" i="5"/>
  <c r="Q105" i="5"/>
  <c r="Q106" i="5"/>
  <c r="Q107" i="5"/>
  <c r="Q108" i="5"/>
  <c r="Q109" i="5"/>
  <c r="Q110" i="5"/>
  <c r="Q111" i="5"/>
  <c r="Q112" i="5"/>
  <c r="Q113" i="5"/>
  <c r="Q114" i="5"/>
  <c r="Q115" i="5"/>
  <c r="Q116" i="5"/>
  <c r="Q117" i="5"/>
  <c r="Q118" i="5"/>
  <c r="Q119" i="5"/>
  <c r="Q120" i="5"/>
  <c r="Q121" i="5"/>
  <c r="Q122" i="5"/>
  <c r="Q123" i="5"/>
  <c r="Q124" i="5"/>
  <c r="Q125" i="5"/>
  <c r="Q126" i="5"/>
  <c r="Q127" i="5"/>
  <c r="Q128" i="5"/>
  <c r="Q129" i="5"/>
  <c r="Q130" i="5"/>
  <c r="Q131" i="5"/>
  <c r="Q132" i="5"/>
  <c r="Q133" i="5"/>
  <c r="Q134" i="5"/>
  <c r="Q135" i="5"/>
  <c r="Q136" i="5"/>
  <c r="Q137" i="5"/>
  <c r="Q138" i="5"/>
  <c r="Q139" i="5"/>
  <c r="Q140" i="5"/>
  <c r="Q141" i="5"/>
  <c r="Q142" i="5"/>
  <c r="Q143" i="5"/>
  <c r="Q144" i="5"/>
  <c r="Q145" i="5"/>
  <c r="Q146" i="5"/>
  <c r="Q147" i="5"/>
  <c r="Q148" i="5"/>
  <c r="Q149" i="5"/>
  <c r="Q150" i="5"/>
  <c r="Q151" i="5"/>
  <c r="Q152" i="5"/>
  <c r="Q153" i="5"/>
  <c r="Q154" i="5"/>
  <c r="Q155" i="5"/>
  <c r="Q156" i="5"/>
  <c r="Q157" i="5"/>
  <c r="Q158" i="5"/>
  <c r="Q159" i="5"/>
  <c r="Q160" i="5"/>
  <c r="Q161" i="5"/>
  <c r="Q162" i="5"/>
  <c r="Q163" i="5"/>
  <c r="Q164" i="5"/>
  <c r="Q165" i="5"/>
  <c r="Q166" i="5"/>
  <c r="Q167" i="5"/>
  <c r="Q168" i="5"/>
  <c r="Q169" i="5"/>
  <c r="Q170" i="5"/>
  <c r="Q171" i="5"/>
  <c r="Q172" i="5"/>
  <c r="Q173" i="5"/>
  <c r="Q174" i="5"/>
  <c r="Q175" i="5"/>
  <c r="Q176" i="5"/>
  <c r="Q177" i="5"/>
  <c r="Q178" i="5"/>
  <c r="Q179" i="5"/>
  <c r="Q180" i="5"/>
  <c r="Q181" i="5"/>
  <c r="Q182" i="5"/>
  <c r="Q183" i="5"/>
  <c r="Q184" i="5"/>
  <c r="Q185" i="5"/>
  <c r="Q186" i="5"/>
  <c r="Q187" i="5"/>
  <c r="Q188" i="5"/>
  <c r="Q189" i="5"/>
  <c r="Q190" i="5"/>
  <c r="Q191" i="5"/>
  <c r="Q192" i="5"/>
  <c r="Q193" i="5"/>
  <c r="Q194" i="5"/>
  <c r="Q195" i="5"/>
  <c r="Q196" i="5"/>
  <c r="Q197" i="5"/>
  <c r="Q198" i="5"/>
  <c r="Q199" i="5"/>
  <c r="Q200" i="5"/>
  <c r="Q201" i="5"/>
  <c r="Q202" i="5"/>
  <c r="Q203" i="5"/>
  <c r="Q204" i="5"/>
  <c r="Q205" i="5"/>
  <c r="Q206" i="5"/>
  <c r="Q207" i="5"/>
  <c r="Q208" i="5"/>
  <c r="Q209" i="5"/>
  <c r="Q210" i="5"/>
  <c r="Q211" i="5"/>
  <c r="Q212" i="5"/>
  <c r="Q213" i="5"/>
  <c r="Q214" i="5"/>
  <c r="Q215" i="5"/>
  <c r="Q216" i="5"/>
  <c r="Q217" i="5"/>
  <c r="Q218" i="5"/>
  <c r="Q219" i="5"/>
  <c r="Q220" i="5"/>
  <c r="Q221" i="5"/>
  <c r="Q222" i="5"/>
  <c r="Q223" i="5"/>
  <c r="Q224" i="5"/>
  <c r="Q225" i="5"/>
  <c r="Q226" i="5"/>
  <c r="Q227" i="5"/>
  <c r="Q228" i="5"/>
  <c r="Q229" i="5"/>
  <c r="Q230" i="5"/>
  <c r="Q231" i="5"/>
  <c r="Q232" i="5"/>
  <c r="Q233" i="5"/>
  <c r="Q234" i="5"/>
  <c r="Q235" i="5"/>
  <c r="Q236" i="5"/>
  <c r="Q237" i="5"/>
  <c r="Q238" i="5"/>
  <c r="Q239" i="5"/>
  <c r="Q240" i="5"/>
  <c r="Q241" i="5"/>
  <c r="Q242" i="5"/>
  <c r="Q243" i="5"/>
  <c r="Q244" i="5"/>
  <c r="Q245" i="5"/>
  <c r="Q246" i="5"/>
  <c r="Q247" i="5"/>
  <c r="Q248" i="5"/>
  <c r="Q249" i="5"/>
  <c r="Q250" i="5"/>
  <c r="Q251" i="5"/>
  <c r="Q252" i="5"/>
  <c r="Q253" i="5"/>
  <c r="Q254" i="5"/>
  <c r="Q255" i="5"/>
  <c r="Q256" i="5"/>
  <c r="Q257" i="5"/>
  <c r="Q258" i="5"/>
  <c r="Q259" i="5"/>
  <c r="Q260" i="5"/>
  <c r="Q261" i="5"/>
  <c r="Q262" i="5"/>
  <c r="Q263" i="5"/>
  <c r="Q264" i="5"/>
  <c r="Q265" i="5"/>
  <c r="Q266" i="5"/>
  <c r="Q267" i="5"/>
  <c r="Q268" i="5"/>
  <c r="Q269" i="5"/>
  <c r="Q270" i="5"/>
  <c r="Q271" i="5"/>
  <c r="Q272" i="5"/>
  <c r="Q273" i="5"/>
  <c r="Q274" i="5"/>
  <c r="Q275" i="5"/>
  <c r="Q276" i="5"/>
  <c r="Q277" i="5"/>
  <c r="Q278" i="5"/>
  <c r="Q279" i="5"/>
  <c r="Q280" i="5"/>
  <c r="Q281" i="5"/>
  <c r="Q282" i="5"/>
  <c r="Q283" i="5"/>
  <c r="Q284" i="5"/>
  <c r="Q285" i="5"/>
  <c r="Q286" i="5"/>
  <c r="Q287" i="5"/>
  <c r="Q288" i="5"/>
  <c r="Q289" i="5"/>
  <c r="Q290" i="5"/>
  <c r="Q291" i="5"/>
  <c r="Q292" i="5"/>
  <c r="Q293" i="5"/>
  <c r="Q294" i="5"/>
  <c r="Q295" i="5"/>
  <c r="Q296" i="5"/>
  <c r="Q297" i="5"/>
  <c r="Q298" i="5"/>
  <c r="Q299" i="5"/>
  <c r="Q300" i="5"/>
  <c r="Q301" i="5"/>
  <c r="Q302" i="5"/>
  <c r="Q303" i="5"/>
  <c r="Q304" i="5"/>
  <c r="Q305" i="5"/>
  <c r="Q306" i="5"/>
  <c r="Q307" i="5"/>
  <c r="Q308" i="5"/>
  <c r="Q309" i="5"/>
  <c r="Q310" i="5"/>
  <c r="Q311" i="5"/>
  <c r="Q312" i="5"/>
  <c r="Q313" i="5"/>
  <c r="Q314" i="5"/>
  <c r="Q315" i="5"/>
  <c r="Q316" i="5"/>
  <c r="Q317" i="5"/>
  <c r="Q318" i="5"/>
  <c r="Q319" i="5"/>
  <c r="Q320" i="5"/>
  <c r="Q321" i="5"/>
  <c r="Q322" i="5"/>
  <c r="Q323" i="5"/>
  <c r="Q324" i="5"/>
  <c r="Q325" i="5"/>
  <c r="Q326" i="5"/>
  <c r="Q327" i="5"/>
  <c r="Q328" i="5"/>
  <c r="Q329" i="5"/>
  <c r="Q330" i="5"/>
  <c r="Q331" i="5"/>
  <c r="Q332" i="5"/>
  <c r="Q333" i="5"/>
  <c r="Q334" i="5"/>
  <c r="Q335" i="5"/>
  <c r="Q336" i="5"/>
  <c r="Q337" i="5"/>
  <c r="Q338" i="5"/>
  <c r="Q339" i="5"/>
  <c r="Q340" i="5"/>
  <c r="N3" i="5"/>
  <c r="N4" i="5"/>
  <c r="N5" i="5"/>
  <c r="N6" i="5"/>
  <c r="N7" i="5"/>
  <c r="N8" i="5"/>
  <c r="N9" i="5"/>
  <c r="N10" i="5"/>
  <c r="N11" i="5"/>
  <c r="N12" i="5"/>
  <c r="N13" i="5"/>
  <c r="N14" i="5"/>
  <c r="N15" i="5"/>
  <c r="N16" i="5"/>
  <c r="N17" i="5"/>
  <c r="N18" i="5"/>
  <c r="N19" i="5"/>
  <c r="N20" i="5"/>
  <c r="N21" i="5"/>
  <c r="N22" i="5"/>
  <c r="N23" i="5"/>
  <c r="N24" i="5"/>
  <c r="N25" i="5"/>
  <c r="N26" i="5"/>
  <c r="N27" i="5"/>
  <c r="N28" i="5"/>
  <c r="N29" i="5"/>
  <c r="N30" i="5"/>
  <c r="N31" i="5"/>
  <c r="N32" i="5"/>
  <c r="N33" i="5"/>
  <c r="N34" i="5"/>
  <c r="N35" i="5"/>
  <c r="N36" i="5"/>
  <c r="N37" i="5"/>
  <c r="N38" i="5"/>
  <c r="N39" i="5"/>
  <c r="N40" i="5"/>
  <c r="N41" i="5"/>
  <c r="N42" i="5"/>
  <c r="N43" i="5"/>
  <c r="N44" i="5"/>
  <c r="N45" i="5"/>
  <c r="N46" i="5"/>
  <c r="N47" i="5"/>
  <c r="N48" i="5"/>
  <c r="N49"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N83" i="5"/>
  <c r="N84" i="5"/>
  <c r="N85" i="5"/>
  <c r="N86" i="5"/>
  <c r="N87" i="5"/>
  <c r="N88" i="5"/>
  <c r="N89" i="5"/>
  <c r="N90" i="5"/>
  <c r="N91" i="5"/>
  <c r="N92" i="5"/>
  <c r="N93" i="5"/>
  <c r="N94" i="5"/>
  <c r="N95" i="5"/>
  <c r="N96" i="5"/>
  <c r="N97" i="5"/>
  <c r="N98" i="5"/>
  <c r="N99" i="5"/>
  <c r="N100" i="5"/>
  <c r="N101" i="5"/>
  <c r="N102" i="5"/>
  <c r="N103" i="5"/>
  <c r="N104" i="5"/>
  <c r="N105" i="5"/>
  <c r="N106" i="5"/>
  <c r="N107" i="5"/>
  <c r="N108" i="5"/>
  <c r="N109" i="5"/>
  <c r="N110" i="5"/>
  <c r="N111" i="5"/>
  <c r="N112" i="5"/>
  <c r="N113" i="5"/>
  <c r="N114" i="5"/>
  <c r="N115" i="5"/>
  <c r="N116" i="5"/>
  <c r="N117" i="5"/>
  <c r="N118" i="5"/>
  <c r="N119" i="5"/>
  <c r="N120" i="5"/>
  <c r="N121" i="5"/>
  <c r="N122" i="5"/>
  <c r="N123" i="5"/>
  <c r="N124" i="5"/>
  <c r="N125" i="5"/>
  <c r="N126" i="5"/>
  <c r="N127" i="5"/>
  <c r="N128" i="5"/>
  <c r="N129" i="5"/>
  <c r="N130" i="5"/>
  <c r="N131" i="5"/>
  <c r="N132" i="5"/>
  <c r="N133" i="5"/>
  <c r="N134" i="5"/>
  <c r="N135" i="5"/>
  <c r="N136" i="5"/>
  <c r="N137" i="5"/>
  <c r="N138" i="5"/>
  <c r="N139" i="5"/>
  <c r="N140" i="5"/>
  <c r="N141" i="5"/>
  <c r="N142" i="5"/>
  <c r="N143" i="5"/>
  <c r="N144" i="5"/>
  <c r="N145" i="5"/>
  <c r="N146" i="5"/>
  <c r="N147" i="5"/>
  <c r="N148" i="5"/>
  <c r="N149" i="5"/>
  <c r="N150" i="5"/>
  <c r="N151" i="5"/>
  <c r="N152" i="5"/>
  <c r="N153" i="5"/>
  <c r="N154" i="5"/>
  <c r="N155" i="5"/>
  <c r="N156" i="5"/>
  <c r="N157" i="5"/>
  <c r="N158" i="5"/>
  <c r="N159" i="5"/>
  <c r="N160" i="5"/>
  <c r="N161" i="5"/>
  <c r="N162" i="5"/>
  <c r="N163" i="5"/>
  <c r="N164" i="5"/>
  <c r="N165" i="5"/>
  <c r="N166" i="5"/>
  <c r="N167" i="5"/>
  <c r="N168" i="5"/>
  <c r="N169" i="5"/>
  <c r="N170" i="5"/>
  <c r="N171" i="5"/>
  <c r="N172" i="5"/>
  <c r="N173" i="5"/>
  <c r="N174" i="5"/>
  <c r="N175" i="5"/>
  <c r="N176" i="5"/>
  <c r="N177" i="5"/>
  <c r="N178" i="5"/>
  <c r="N179" i="5"/>
  <c r="N180" i="5"/>
  <c r="N181" i="5"/>
  <c r="N182" i="5"/>
  <c r="N183" i="5"/>
  <c r="N184" i="5"/>
  <c r="N185" i="5"/>
  <c r="N186" i="5"/>
  <c r="N187" i="5"/>
  <c r="N188" i="5"/>
  <c r="N189" i="5"/>
  <c r="N190" i="5"/>
  <c r="N191" i="5"/>
  <c r="N192" i="5"/>
  <c r="N193" i="5"/>
  <c r="N194" i="5"/>
  <c r="N195" i="5"/>
  <c r="N196" i="5"/>
  <c r="N197" i="5"/>
  <c r="N198" i="5"/>
  <c r="N199" i="5"/>
  <c r="N200" i="5"/>
  <c r="N201" i="5"/>
  <c r="N202" i="5"/>
  <c r="N203" i="5"/>
  <c r="N204" i="5"/>
  <c r="N205" i="5"/>
  <c r="N206" i="5"/>
  <c r="N207" i="5"/>
  <c r="N208" i="5"/>
  <c r="N209" i="5"/>
  <c r="N210" i="5"/>
  <c r="N211" i="5"/>
  <c r="N212" i="5"/>
  <c r="N213" i="5"/>
  <c r="N214" i="5"/>
  <c r="N215" i="5"/>
  <c r="N216" i="5"/>
  <c r="N217" i="5"/>
  <c r="N218" i="5"/>
  <c r="N219" i="5"/>
  <c r="N220" i="5"/>
  <c r="N221" i="5"/>
  <c r="N222" i="5"/>
  <c r="N223" i="5"/>
  <c r="N224" i="5"/>
  <c r="N225" i="5"/>
  <c r="N226" i="5"/>
  <c r="N227" i="5"/>
  <c r="N228" i="5"/>
  <c r="N229" i="5"/>
  <c r="N230" i="5"/>
  <c r="N231" i="5"/>
  <c r="N232" i="5"/>
  <c r="N233" i="5"/>
  <c r="N234" i="5"/>
  <c r="N235" i="5"/>
  <c r="N236" i="5"/>
  <c r="N237" i="5"/>
  <c r="N238" i="5"/>
  <c r="N239" i="5"/>
  <c r="N240" i="5"/>
  <c r="N241" i="5"/>
  <c r="N242" i="5"/>
  <c r="N243" i="5"/>
  <c r="N244" i="5"/>
  <c r="N245" i="5"/>
  <c r="N246" i="5"/>
  <c r="N247" i="5"/>
  <c r="N248" i="5"/>
  <c r="N249" i="5"/>
  <c r="N250" i="5"/>
  <c r="N251" i="5"/>
  <c r="N252" i="5"/>
  <c r="N253" i="5"/>
  <c r="N254" i="5"/>
  <c r="N255" i="5"/>
  <c r="N256" i="5"/>
  <c r="N257" i="5"/>
  <c r="N258" i="5"/>
  <c r="N259" i="5"/>
  <c r="N260" i="5"/>
  <c r="N261" i="5"/>
  <c r="N262" i="5"/>
  <c r="N263" i="5"/>
  <c r="N264" i="5"/>
  <c r="N265" i="5"/>
  <c r="N266" i="5"/>
  <c r="N267" i="5"/>
  <c r="N268" i="5"/>
  <c r="N269" i="5"/>
  <c r="N270" i="5"/>
  <c r="N271" i="5"/>
  <c r="N272" i="5"/>
  <c r="N273" i="5"/>
  <c r="N274" i="5"/>
  <c r="N275" i="5"/>
  <c r="N276" i="5"/>
  <c r="N277" i="5"/>
  <c r="N278" i="5"/>
  <c r="N279" i="5"/>
  <c r="N280" i="5"/>
  <c r="N281" i="5"/>
  <c r="N282" i="5"/>
  <c r="N283" i="5"/>
  <c r="N284" i="5"/>
  <c r="N285" i="5"/>
  <c r="N286" i="5"/>
  <c r="N287" i="5"/>
  <c r="N288" i="5"/>
  <c r="N289" i="5"/>
  <c r="N290" i="5"/>
  <c r="N291" i="5"/>
  <c r="N292" i="5"/>
  <c r="N293" i="5"/>
  <c r="N294" i="5"/>
  <c r="N295" i="5"/>
  <c r="N296" i="5"/>
  <c r="N297" i="5"/>
  <c r="N298" i="5"/>
  <c r="N299" i="5"/>
  <c r="N300" i="5"/>
  <c r="N301" i="5"/>
  <c r="N302" i="5"/>
  <c r="N303" i="5"/>
  <c r="N304" i="5"/>
  <c r="N305" i="5"/>
  <c r="N306" i="5"/>
  <c r="N307" i="5"/>
  <c r="N308" i="5"/>
  <c r="N309" i="5"/>
  <c r="N310" i="5"/>
  <c r="N311" i="5"/>
  <c r="N312" i="5"/>
  <c r="N313" i="5"/>
  <c r="N314" i="5"/>
  <c r="N315" i="5"/>
  <c r="N316" i="5"/>
  <c r="N317" i="5"/>
  <c r="N318" i="5"/>
  <c r="N319" i="5"/>
  <c r="N320" i="5"/>
  <c r="N321" i="5"/>
  <c r="N322" i="5"/>
  <c r="N323" i="5"/>
  <c r="N324" i="5"/>
  <c r="N325" i="5"/>
  <c r="N326" i="5"/>
  <c r="N327" i="5"/>
  <c r="N328" i="5"/>
  <c r="N329" i="5"/>
  <c r="N330" i="5"/>
  <c r="N331" i="5"/>
  <c r="N332" i="5"/>
  <c r="N333" i="5"/>
  <c r="N334" i="5"/>
  <c r="N335" i="5"/>
  <c r="N336" i="5"/>
  <c r="N337" i="5"/>
  <c r="N338" i="5"/>
  <c r="N339" i="5"/>
  <c r="N340" i="5"/>
  <c r="Q2" i="5"/>
  <c r="N2" i="5"/>
  <c r="AO267" i="5" a="1"/>
  <c r="AO267" i="5" s="1"/>
  <c r="AI278" i="5" a="1"/>
  <c r="AI278" i="5" s="1"/>
  <c r="H3" i="4" l="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<sst xmlns="http://schemas.openxmlformats.org/spreadsheetml/2006/main" count="119366" uniqueCount="24977">
  <si>
    <t>id</t>
  </si>
  <si>
    <t>NAME</t>
  </si>
  <si>
    <t>PROFILE URL</t>
  </si>
  <si>
    <t>WEBSITE</t>
  </si>
  <si>
    <t>TAGLINE</t>
  </si>
  <si>
    <t>ADDRESS</t>
  </si>
  <si>
    <t>STREET</t>
  </si>
  <si>
    <t>STREET NUMBER</t>
  </si>
  <si>
    <t>STREET AND STREET NUMBER</t>
  </si>
  <si>
    <t>ZIPCODE</t>
  </si>
  <si>
    <t>HQ REGION</t>
  </si>
  <si>
    <t>HQ COUNTRY</t>
  </si>
  <si>
    <t>HQ CITY</t>
  </si>
  <si>
    <t>LATITUDE</t>
  </si>
  <si>
    <t>LONGITUDE</t>
  </si>
  <si>
    <t>LOCATIONS</t>
  </si>
  <si>
    <t>CUSTOM HQ REGIONS</t>
  </si>
  <si>
    <t>TAGS</t>
  </si>
  <si>
    <t>UPSTREAM (1 SI)</t>
  </si>
  <si>
    <t>DOWNSTREAM (1 SI)</t>
  </si>
  <si>
    <t>B2B/B2C</t>
  </si>
  <si>
    <t>REVENUE MODEL</t>
  </si>
  <si>
    <t>LAUNCH YEAR</t>
  </si>
  <si>
    <t>LAUNCH MONTH</t>
  </si>
  <si>
    <t>LAUNCH DATE</t>
  </si>
  <si>
    <t>CLOSING YEAR</t>
  </si>
  <si>
    <t>CLOSING MONTH</t>
  </si>
  <si>
    <t>CLOSING DATE</t>
  </si>
  <si>
    <t>INDUSTRIES</t>
  </si>
  <si>
    <t>SUB INDUSTRIES</t>
  </si>
  <si>
    <t>DELIVERY METHOD</t>
  </si>
  <si>
    <t>GROWTH STAGE</t>
  </si>
  <si>
    <t>YEARLY GROWTH (WEBSITE TRAFFIC ESTIMATE)</t>
  </si>
  <si>
    <t>EMPLOYEES</t>
  </si>
  <si>
    <t>EMPLOYEES LATEST</t>
  </si>
  <si>
    <t>EMPLOYEES (2016,2017,2018,2019,2020,2021,2022,2023)</t>
  </si>
  <si>
    <t>EMPLOYEES IN HQ COUNTRY (2016,2017,2018,2019,2020,2021,2022,2023)</t>
  </si>
  <si>
    <t>LAST KPI DATE</t>
  </si>
  <si>
    <t>PROFIT (2016,2017,2018,2019,2020,2021,2022,2023,2024)</t>
  </si>
  <si>
    <t>PROFIT MARGIN (2015,2016,2017,2018,2019,2020,2021,2022,2023,2024)</t>
  </si>
  <si>
    <t>EBITDA (2016,2017,2018,2019,2020,2021,2022,2023,2024)</t>
  </si>
  <si>
    <t>EBITDA MARGIN (2015,2016,2017,2018,2019,2020,2021,2022,2023,2024)</t>
  </si>
  <si>
    <t>REVENUE (2016,2017,2018,2019,2020,2021,2022,2023,2024)</t>
  </si>
  <si>
    <t>REVENUE GROWTH (2015,2016,2017,2018,2019,2020,2021,2022,2023,2024)</t>
  </si>
  <si>
    <t>R&amp;D MARGIN (2015,2016,2017,2018,2019,2020,2021,2022,2023,2024)</t>
  </si>
  <si>
    <t>FINANCIALS CURRENCY</t>
  </si>
  <si>
    <t>VALUATION</t>
  </si>
  <si>
    <t>VALUATION CURRENCY</t>
  </si>
  <si>
    <t>VALUATION (EUR)</t>
  </si>
  <si>
    <t>VALUATION (USD)</t>
  </si>
  <si>
    <t>VALUATION DATE</t>
  </si>
  <si>
    <t>HISTORICAL VALUATIONS - DATES</t>
  </si>
  <si>
    <t>HISTORICAL VALUATIONS - VALUES EUR M</t>
  </si>
  <si>
    <t>HISTORICAL VALUATIONS - VALUES USD M</t>
  </si>
  <si>
    <t>HISTORICAL VALUATIONS - YEARLY SINCE 2010 (USD M)</t>
  </si>
  <si>
    <t>EV/REVENUE (2017,2018,2019,2020,2021,2022,2023,2024)</t>
  </si>
  <si>
    <t>EV/EBITDA (2017,2018,2019,2020,2021,2022,2023,2024)</t>
  </si>
  <si>
    <t>FACEBOOK LIKES</t>
  </si>
  <si>
    <t>TWITTER FOLLOWERS</t>
  </si>
  <si>
    <t>TWITTER TWEETS</t>
  </si>
  <si>
    <t>TWITTER FAVORITES</t>
  </si>
  <si>
    <t>WEBSITE TRAFFIC ESTIMATE 6 MONTH</t>
  </si>
  <si>
    <t>FACEBOOK LIKES DATES</t>
  </si>
  <si>
    <t>FACEBOOK LIKES VALUES</t>
  </si>
  <si>
    <t>EMPLOYEES DATES</t>
  </si>
  <si>
    <t>EMPLOYEES VALUES</t>
  </si>
  <si>
    <t>TWITTER FOLLOWERS DATES</t>
  </si>
  <si>
    <t>TWITTER FOLLOWERS VALUES</t>
  </si>
  <si>
    <t>ANGELLIST</t>
  </si>
  <si>
    <t>FACEBOOK</t>
  </si>
  <si>
    <t>TWITTER</t>
  </si>
  <si>
    <t>LINKEDIN</t>
  </si>
  <si>
    <t>CRUNCHBASE</t>
  </si>
  <si>
    <t>GOOGLE PLAY LINK</t>
  </si>
  <si>
    <t>ITUNES LINK</t>
  </si>
  <si>
    <t>LOGO</t>
  </si>
  <si>
    <t>LISTS</t>
  </si>
  <si>
    <t>COMPANY STATUS</t>
  </si>
  <si>
    <t>APP DOWNLOADS LATEST ESTIMATE (IOS)</t>
  </si>
  <si>
    <t>APP DOWNLOADS 6 MONTHS ESTIMATE (IOS)</t>
  </si>
  <si>
    <t>APP DOWNLOADS 12 MONTHS ESTIMATE (IOS)</t>
  </si>
  <si>
    <t>APP DOWNLOADS LATEST ESTIMATE (ANDROID)</t>
  </si>
  <si>
    <t>APP DOWNLOADS 6 MONTHS ESTIMATE (ANDROID)</t>
  </si>
  <si>
    <t>APP DOWNLOADS 12 MONTHS ESTIMATE (ANDROID)</t>
  </si>
  <si>
    <t>ALL TAGS</t>
  </si>
  <si>
    <t>WEBSITE TRAFFIC RANK 3/6/12 MONTHS</t>
  </si>
  <si>
    <t>EMPLOYEE RANK 3/6/12 MONTHS</t>
  </si>
  <si>
    <t>APP RANK 3/6/12 MONTHS</t>
  </si>
  <si>
    <t>NUMBER OF ALUMNI FOUNDERS THAT RAISED &gt; 10M</t>
  </si>
  <si>
    <t>TECHNOLOGIES</t>
  </si>
  <si>
    <t>INCOME STREAMS</t>
  </si>
  <si>
    <t>TECH STACK DATA (BY PREDICTLEADS)</t>
  </si>
  <si>
    <t>TRADE REGISTER NUMBER</t>
  </si>
  <si>
    <t>TRADE REGISTER NAME</t>
  </si>
  <si>
    <t>TRADE REGISTER URL</t>
  </si>
  <si>
    <t>SDGS</t>
  </si>
  <si>
    <t>CORE SIDE VALUE</t>
  </si>
  <si>
    <t>YEAR COMPANY BECAME UNICORN</t>
  </si>
  <si>
    <t>YEAR COMPANY BECAME FUTURE UNICORN</t>
  </si>
  <si>
    <t>PIC NUMBER</t>
  </si>
  <si>
    <t>DEALROOM SIGNAL - RATING</t>
  </si>
  <si>
    <t>DEALROOM SIGNAL - COMPLETENESS</t>
  </si>
  <si>
    <t>DEALROOM SIGNAL - FOUNDING TEAM SCORE</t>
  </si>
  <si>
    <t>DEALROOM SIGNAL - GROWTH RATE</t>
  </si>
  <si>
    <t>DEALROOM SIGNAL - TIMING</t>
  </si>
  <si>
    <t>INNOVATION CORPORATE RANK</t>
  </si>
  <si>
    <t>NUMBER OF PATENTS</t>
  </si>
  <si>
    <t>SatSense</t>
  </si>
  <si>
    <t>https://app.dealroom.co/companies/satsense</t>
  </si>
  <si>
    <t>https://www.satsense.com/</t>
  </si>
  <si>
    <t>Provides precise and up-to-date deformation monitoring services using data from satellite radar</t>
  </si>
  <si>
    <t>103 Clarendon Rd, Leeds</t>
  </si>
  <si>
    <t>Clarendon Road</t>
  </si>
  <si>
    <t>103</t>
  </si>
  <si>
    <t>Clarendon Road, 103</t>
  </si>
  <si>
    <t/>
  </si>
  <si>
    <t>Europe</t>
  </si>
  <si>
    <t>United Kingdom</t>
  </si>
  <si>
    <t>Leeds</t>
  </si>
  <si>
    <t>53.8076671</t>
  </si>
  <si>
    <t>-1.560283</t>
  </si>
  <si>
    <t>Europe;United Kingdom;Leeds</t>
  </si>
  <si>
    <t>Yorkshire and the Humber, United Kingdom;Leeds–Bradford Metropolitan Area, United Kingdom;New Palo Alto;Europe incl Israel;European Union + UK;G7;G20;OECD (Organisation for Economic Cooperation and Development);EMEA;ESA Member States;Horizon Europe partner countries;BTCA Members;Western Europe;Europe;Commonwealth of Nations</t>
  </si>
  <si>
    <t>spinout;esa;space tech;esa sme;space downstream;space tech for security and safety</t>
  </si>
  <si>
    <t>business</t>
  </si>
  <si>
    <t>saas</t>
  </si>
  <si>
    <t>2018</t>
  </si>
  <si>
    <t>security;enterprise software</t>
  </si>
  <si>
    <t>early growth</t>
  </si>
  <si>
    <t>33.33333333333333</t>
  </si>
  <si>
    <t>'11-50</t>
  </si>
  <si>
    <t>n/a;n/a;n/a;n/a;n/a;9;15;15</t>
  </si>
  <si>
    <t>n/a;n/a;n/a;n/a;8;8;n/a;n/a</t>
  </si>
  <si>
    <t>2023-06-20T08:42:21+01:00</t>
  </si>
  <si>
    <t>n/a;n/a;n/a;n/a;n/a;;;;n/a</t>
  </si>
  <si>
    <t>n/a;n/a;n/a;n/a;n/a;n/a;;;;n/a</t>
  </si>
  <si>
    <t>n/a;n/a;n/a;n/a;n/a;170000;299000;345000;n/a</t>
  </si>
  <si>
    <t>n/a;n/a;n/a;n/a;n/a;n/a;;76;15;n/a</t>
  </si>
  <si>
    <t>EUR</t>
  </si>
  <si>
    <t>6000000-9000000</t>
  </si>
  <si>
    <t>GBP</t>
  </si>
  <si>
    <t>7200000-10800000</t>
  </si>
  <si>
    <t>7920000-11880000</t>
  </si>
  <si>
    <t>apr/2021</t>
  </si>
  <si>
    <t>6-2018;4-2021</t>
  </si>
  <si>
    <t>3.6-5.4;7.2-10.8</t>
  </si>
  <si>
    <t>4-5.9;7.9-11.9</t>
  </si>
  <si>
    <t>n/a;n/a;n/a;n/a;n/a;n/a;n/a;n/a;5;5;5;9.9;9.9;9.9</t>
  </si>
  <si>
    <t>n/a;n/a;n/a;n/a;;;;n/a</t>
  </si>
  <si>
    <t>310</t>
  </si>
  <si>
    <t>240</t>
  </si>
  <si>
    <t>82</t>
  </si>
  <si>
    <t>180</t>
  </si>
  <si>
    <t>2021-04-16;2021-06-07;2021-09-10;2021-10-15;2021-12-25;2022-01-26;2022-02-18;2022-03-23;2022-04-22;2022-05-21;2022-06-21;2022-07-21;2022-08-20;2022-09-19;2022-10-20;2022-11-20;2022-12-21;2023-01-21;2023-02-14;2023-03-16;2023-04-15;2023-05-15;2023-06-19</t>
  </si>
  <si>
    <t>8;10;11;10;9;9;9;9;11;11;12;13;13;14;15;15;15;15;16;15;15;15;15</t>
  </si>
  <si>
    <t>2021-07-20;2021-08-23;2021-09-30;2021-10-07;2021-11-01;2021-12-01;2022-01-21;2022-02-01;2022-03-04;2022-04-08;2022-05-23;2022-07-12;2022-08-08;2022-09-06;2022-10-01;2022-11-05;2022-12-05;2023-01-10;2023-02-19</t>
  </si>
  <si>
    <t>1;183;184;185;186;195;207;208;216;228;236;244;247;253;256;259;280;293;310</t>
  </si>
  <si>
    <t>https://twitter.com/satsenseltd</t>
  </si>
  <si>
    <t>https://www.linkedin.com/company/satsense-limited</t>
  </si>
  <si>
    <t>https://www.crunchbase.com/organization/satsense</t>
  </si>
  <si>
    <t>https://storage.googleapis.com/dealroom-images-production/d1/MTAwOjEwMDpjb21wYW55QHMzLWV1LXdlc3QtMS5hbWF6b25hd3MuY29tL2RlYWxyb29tLWltYWdlcy8yMDIzLzA2LzE4Lzc4NjhkZDFjZDlhNmVkOGVkNjZlYTk5YWUyOTZhOTkz.png</t>
  </si>
  <si>
    <t>UK Spinouts</t>
  </si>
  <si>
    <t>operational</t>
  </si>
  <si>
    <t>0</t>
  </si>
  <si>
    <t>security;enterprise software;spinout;esa;space tech;esa sme;space downstream;space tech for security and safety;business;saas</t>
  </si>
  <si>
    <t>n/a;n/a;n/a</t>
  </si>
  <si>
    <t>n/a;top half;top 10%</t>
  </si>
  <si>
    <t>commission</t>
  </si>
  <si>
    <t>font awesome;google analytics;google cloud;google font api;google tag manager;highlight.js;hubspot;mysql;nginx;php;piwik;react;requirejs;reveal.js;slick;twitter emoji (twemoji);wp engine;wordpress;yoast seo;jquery;jquery migrate</t>
  </si>
  <si>
    <t>11113295</t>
  </si>
  <si>
    <t>Satsense Limited</t>
  </si>
  <si>
    <t>https://find-and-update.company-information.service.gov.uk/company/11113295</t>
  </si>
  <si>
    <t>17</t>
  </si>
  <si>
    <t>51.2</t>
  </si>
  <si>
    <t>Vert Rotors</t>
  </si>
  <si>
    <t>https://app.dealroom.co/companies/vert_rotors</t>
  </si>
  <si>
    <t>http://vertrotors.com/</t>
  </si>
  <si>
    <t>The most compact, light, low-vibration rotary compressors</t>
  </si>
  <si>
    <t>Unit A1, Gracemount Business Pavilion, Captain's Rd, Edinburgh EH17 8QF, Verenigd Koninkrijk</t>
  </si>
  <si>
    <t>Captain's Road</t>
  </si>
  <si>
    <t>Edinburgh</t>
  </si>
  <si>
    <t>55.903082</t>
  </si>
  <si>
    <t>-3.152303</t>
  </si>
  <si>
    <t>Europe;United Kingdom;Edinburgh</t>
  </si>
  <si>
    <t>Edinburgh, United Kingdom;Scotland;New Palo Alto;Europe incl Israel;European Union + UK;G7;G20;OECD (Organisation for Economic Cooperation and Development);EMEA;ESA Member States;Horizon Europe partner countries;BTCA Members;Western Europe;Europe;Commonwealth of Nations</t>
  </si>
  <si>
    <t>aviation &amp; aerospace;compression;space tech;esa;esa sme;space upstream;materials for space;space vehicles components and payloads</t>
  </si>
  <si>
    <t>manufacturing</t>
  </si>
  <si>
    <t>2013</t>
  </si>
  <si>
    <t>robotics;space</t>
  </si>
  <si>
    <t>online</t>
  </si>
  <si>
    <t>seed</t>
  </si>
  <si>
    <t>126.08695652173914</t>
  </si>
  <si>
    <t>'2-10</t>
  </si>
  <si>
    <t>n/a;n/a;n/a;n/a;22;23;n/a;8</t>
  </si>
  <si>
    <t>n/a;n/a;n/a;n/a;15;17;n/a;n/a</t>
  </si>
  <si>
    <t>2023-06-09T16:03:36+01:00</t>
  </si>
  <si>
    <t>n/a;n/a;n/a;n/a;n/a;n/a;n/a;n/a;n/a</t>
  </si>
  <si>
    <t>n/a;n/a;n/a;n/a;n/a;n/a;n/a;n/a;n/a;n/a</t>
  </si>
  <si>
    <t>7600000-11400000</t>
  </si>
  <si>
    <t>9120000-13680000</t>
  </si>
  <si>
    <t>10032000-15048000</t>
  </si>
  <si>
    <t>dec/2021</t>
  </si>
  <si>
    <t>2-2016;7-2016;8-2017;4-2019;4-2020;12-2021</t>
  </si>
  <si>
    <t>1.1-1.7;7.2-10.8;6.2-9.4;3-4.5;3.6-5.4;9.1-13.7</t>
  </si>
  <si>
    <t>1.3-1.9;7.9-11.9;6.9-10.3;3.3-5;4-5.9;10-15</t>
  </si>
  <si>
    <t>n/a;n/a;n/a;n/a;n/a;n/a;9.9;9.9;9.9;9.9;5;12.5;12.5;12.5</t>
  </si>
  <si>
    <t>n/a;n/a;n/a;n/a;n/a;n/a;n/a;n/a</t>
  </si>
  <si>
    <t>808</t>
  </si>
  <si>
    <t>2791</t>
  </si>
  <si>
    <t>511</t>
  </si>
  <si>
    <t>2900</t>
  </si>
  <si>
    <t>2020-04-30;2020-06-07;2020-09-10;2020-12-08;2021-03-08;2021-06-07;2021-09-10;2021-10-15;2021-12-24;2023-02-14;2023-03-16;2023-04-15;2023-05-16;2023-06-20</t>
  </si>
  <si>
    <t>19;19;20;22;22;20;22;22;23;14;14;14;10;8</t>
  </si>
  <si>
    <t>2021-07-20;2021-08-23;2021-10-05;2021-11-01;2021-12-01;2022-01-21;2022-02-01;2022-03-04;2022-04-09;2022-05-24;2022-07-15;2022-08-09;2022-09-06;2022-10-22;2022-11-02;2023-01-10;2023-02-19</t>
  </si>
  <si>
    <t>794;798;801;801;801;803;805;808;807;806;809;806;810;813;814;812;808</t>
  </si>
  <si>
    <t>https://twitter.com/vertrotors</t>
  </si>
  <si>
    <t>https://www.linkedin.com/company/vertrotors/</t>
  </si>
  <si>
    <t>https://www.crunchbase.com/organization/vert-rotors</t>
  </si>
  <si>
    <t>https://storage.googleapis.com/dealroom-images-production/f3/MTAwOjEwMDpjb21wYW55QHMzLWV1LXdlc3QtMS5hbWF6b25hd3MuY29tL2RlYWxyb29tLWltYWdlcy8yMDIzLzA2LzIwLzdmYWRlNjk0YjY5Mjc0NTEyOTllNGY3MzIwMjg4Nzg2.png</t>
  </si>
  <si>
    <t>APC report companies in scope</t>
  </si>
  <si>
    <t>robotics;space;aviation &amp; aerospace;compression;space tech;esa;esa sme;space upstream;materials for space;space vehicles components and payloads;business;manufacturing</t>
  </si>
  <si>
    <t>top 25%;top 10%;top 10%</t>
  </si>
  <si>
    <t>top 25%;n/a;n/a</t>
  </si>
  <si>
    <t>deep tech</t>
  </si>
  <si>
    <t>backbone.js;bootstrap;cloudflare cdn;dojo;font awesome;google analytics;google font api;google maps;mysql;owl carousel;php;siteground;slick;twitter emoji (twemoji);twitter bootstrap;underscore.js;wordpress;jquery;jquery migrate;prettyphoto</t>
  </si>
  <si>
    <t>SC441152</t>
  </si>
  <si>
    <t>Vert Rotors Uk Limited</t>
  </si>
  <si>
    <t>https://find-and-update.company-information.service.gov.uk/company/SC441152</t>
  </si>
  <si>
    <t>42</t>
  </si>
  <si>
    <t>55.14</t>
  </si>
  <si>
    <t>69.98</t>
  </si>
  <si>
    <t>Sidereus Space Dynamics</t>
  </si>
  <si>
    <t>https://app.dealroom.co/companies/sidereus_space_dynamics_societa_a_responsabilita_limitata</t>
  </si>
  <si>
    <t>https://www.sidereus.space/</t>
  </si>
  <si>
    <t>Sidereus Space Dynamics is an Italian commercial launch vehicle company targeting the deployment of small payloads into LEO, SSO and Polar</t>
  </si>
  <si>
    <t>Via Giovanni Porzio, Vicaria, Municipalità 4, Naples, Napoli, Campania, 80142, Italy</t>
  </si>
  <si>
    <t>Via Giovanni Porzio</t>
  </si>
  <si>
    <t>80142</t>
  </si>
  <si>
    <t>Italy</t>
  </si>
  <si>
    <t>Naples</t>
  </si>
  <si>
    <t>40.8549243</t>
  </si>
  <si>
    <t>14.277424</t>
  </si>
  <si>
    <t>Europe;Italy;Naples</t>
  </si>
  <si>
    <t>Europe incl Israel;EU27;European Union + UK;European Union;G7;G20;OECD (Organisation for Economic Cooperation and Development);EMEA;ESA Member States;Southern Europe (incl. Turkey);Southern Europe;Horizon Europe partner countries;Europe</t>
  </si>
  <si>
    <t>space tech;space upstream;launch vehicles;space transportation</t>
  </si>
  <si>
    <t>2019</t>
  </si>
  <si>
    <t>transportation;space</t>
  </si>
  <si>
    <t>-82.1917808219178</t>
  </si>
  <si>
    <t>n/a;n/a;n/a;n/a;n/a;n/a;9;14</t>
  </si>
  <si>
    <t>2023-06-15T18:44:10+01:00</t>
  </si>
  <si>
    <t>n/a;n/a;n/a;-8205;-15649;-81952;n/a;n/a;n/a</t>
  </si>
  <si>
    <t>n/a;n/a;n/a;n/a;;-62;-126;n/a;n/a;n/a</t>
  </si>
  <si>
    <t>n/a;n/a;n/a;-7927;-14631;-52421;n/a;n/a;n/a</t>
  </si>
  <si>
    <t>n/a;n/a;n/a;n/a;;-58;-80;n/a;n/a;n/a</t>
  </si>
  <si>
    <t>n/a;n/a;n/a;0;25109;65239;n/a;n/a;n/a</t>
  </si>
  <si>
    <t>n/a;n/a;n/a;n/a;;;160;n/a;n/a;n/a</t>
  </si>
  <si>
    <t>n/a;n/a;n/a;n/a;;;;n/a;n/a;n/a</t>
  </si>
  <si>
    <t>6600000-9900000</t>
  </si>
  <si>
    <t>oct/2021</t>
  </si>
  <si>
    <t>10-2021</t>
  </si>
  <si>
    <t>6-9</t>
  </si>
  <si>
    <t>6.6-9.9</t>
  </si>
  <si>
    <t>n/a;n/a;n/a;n/a;n/a;n/a;n/a;n/a;n/a;n/a;n/a;8.3;8.3;8.3</t>
  </si>
  <si>
    <t>n/a;n/a;;;;n/a;n/a;n/a</t>
  </si>
  <si>
    <t>47</t>
  </si>
  <si>
    <t>1</t>
  </si>
  <si>
    <t>7</t>
  </si>
  <si>
    <t>210000</t>
  </si>
  <si>
    <t>2022-05-24;2022-06-04;2022-07-04;2022-08-03;2022-09-02;2022-10-02;2022-11-03;2022-12-03;2023-01-03;2023-02-01;2023-02-14;2023-03-16;2023-04-15;2023-06-19</t>
  </si>
  <si>
    <t>10;10;10;9;11;12;12;9;10;11;11;12;12;14</t>
  </si>
  <si>
    <t>2022-03-18;2022-04-09;2022-05-23;2022-07-14;2022-08-09;2022-09-02;2022-10-08;2022-11-01;2022-12-05;2023-01-10;2023-02-18</t>
  </si>
  <si>
    <t>26;27;32;38;38;39;40;40;40;43;47</t>
  </si>
  <si>
    <t>https://twitter.com/sidereusd</t>
  </si>
  <si>
    <t>https://www.linkedin.com/company/sidereus-space-dynamics-srl/</t>
  </si>
  <si>
    <t>https://storage.googleapis.com/dealroom-images-production/f9/MTAwOjEwMDpjb21wYW55QHMzLWV1LXdlc3QtMS5hbWF6b25hd3MuY29tL2RlYWxyb29tLWltYWdlcy8yMDIzLzA2LzE5LzZjNmQ5ZjU1MGYxNDNmMDIwYjBlM2JjYzUyZWFmZjY5.png</t>
  </si>
  <si>
    <t>Upstream Space Tech startups in Europe</t>
  </si>
  <si>
    <t>transportation;space;space tech;space upstream;launch vehicles;space transportation;business;manufacturing</t>
  </si>
  <si>
    <t>top 25%;top half;top 25%</t>
  </si>
  <si>
    <t>hardware;deep tech</t>
  </si>
  <si>
    <t>c++;google font api;microsoft;microsoft excel;mysql;php;power bi;python;wordpress;yoast seo;jquery</t>
  </si>
  <si>
    <t>64</t>
  </si>
  <si>
    <t>63.61</t>
  </si>
  <si>
    <t>48.87</t>
  </si>
  <si>
    <t>LGN</t>
  </si>
  <si>
    <t>https://app.dealroom.co/companies/lgn</t>
  </si>
  <si>
    <t>https://lgn.ai/</t>
  </si>
  <si>
    <t>Scaling AI infrastructure for globally deployed autonomous systems</t>
  </si>
  <si>
    <t>160 Old St, London EC1V 9BP</t>
  </si>
  <si>
    <t>Old Street</t>
  </si>
  <si>
    <t>160</t>
  </si>
  <si>
    <t>Old Street, 160</t>
  </si>
  <si>
    <t>EC1V 9BP</t>
  </si>
  <si>
    <t>London</t>
  </si>
  <si>
    <t>51.5248176</t>
  </si>
  <si>
    <t>-0.090793</t>
  </si>
  <si>
    <t>Europe;United Kingdom;London</t>
  </si>
  <si>
    <t>Entente Cordiale;Greater London, United Kingdom;New Palo Alto;Europe incl Israel;European Union + UK;G7;G20;OECD (Organisation for Economic Cooperation and Development);EMEA;ESA Member States;Horizon Europe partner countries;BTCA Members;Western Europe;Europe;Commonwealth of Nations</t>
  </si>
  <si>
    <t>space tech;esa bic;esa;space downstream;space tech for mobility;space tech for aviation;novel ai</t>
  </si>
  <si>
    <t>2018, October</t>
  </si>
  <si>
    <t>enterprise software</t>
  </si>
  <si>
    <t>-31.11111111111111</t>
  </si>
  <si>
    <t>n/a;n/a;n/a;n/a;n/a;n/a;13;26</t>
  </si>
  <si>
    <t>2023-06-20T08:28:54+01:00</t>
  </si>
  <si>
    <t>n/a;n/a;n/a;n/a;n/a;n/a;;;n/a</t>
  </si>
  <si>
    <t>n/a;n/a;n/a;n/a;n/a;n/a;n/a;;;n/a</t>
  </si>
  <si>
    <t>n/a;n/a;n/a;n/a;n/a;n/a;299000;780000;n/a</t>
  </si>
  <si>
    <t>n/a;n/a;n/a;n/a;n/a;n/a;n/a;;161;n/a</t>
  </si>
  <si>
    <t>5600000-8400000</t>
  </si>
  <si>
    <t>6720000-10080000</t>
  </si>
  <si>
    <t>7392000-11088000</t>
  </si>
  <si>
    <t>mar/2021</t>
  </si>
  <si>
    <t>10-2019;3-2021</t>
  </si>
  <si>
    <t>2.2-3.4;6.7-10.1</t>
  </si>
  <si>
    <t>2.5-3.7;7.4-11.1</t>
  </si>
  <si>
    <t>n/a;n/a;n/a;n/a;n/a;n/a;n/a;n/a;n/a;3.1;3.1;9.2;9.2;9.2</t>
  </si>
  <si>
    <t>n/a;n/a;n/a;n/a;n/a;;;n/a</t>
  </si>
  <si>
    <t>38</t>
  </si>
  <si>
    <t>16</t>
  </si>
  <si>
    <t>89</t>
  </si>
  <si>
    <t>210</t>
  </si>
  <si>
    <t>2022-03-01;2022-04-04;2022-05-31;2022-06-02;2022-07-02;2022-08-01;2022-08-31;2022-09-30;2022-10-30;2022-11-29;2022-12-30;2023-01-29;2023-02-12;2023-03-14;2023-04-13;2023-05-13;2023-06-15</t>
  </si>
  <si>
    <t>14;13;13;13;13;13;8;9;11;14;13;11;12;11;11;10;26</t>
  </si>
  <si>
    <t>2021-07-20;2022-03-04;2022-04-07;2022-05-18;2022-07-12;2022-08-01;2022-09-06;2022-10-01;2022-11-03;2023-02-17</t>
  </si>
  <si>
    <t>31;34;36;36;36;36;36;36;36;38</t>
  </si>
  <si>
    <t>https://twitter.com/lgn_ai</t>
  </si>
  <si>
    <t>https://www.linkedin.com/company/lgn/</t>
  </si>
  <si>
    <t>https://storage.googleapis.com/dealroom-images-production/e3/MTAwOjEwMDpjb21wYW55QHMzLWV1LXdlc3QtMS5hbWF6b25hd3MuY29tL2RlYWxyb29tLWltYWdlcy8yMDIzLzA2LzE1L2JhZjU5NDQwNjVjODE3ZGMzMGJmOTdhNGNjNjkyMmFj.png</t>
  </si>
  <si>
    <t>European Startup Prize for mobility 2020;Tech Nation: Applied AI 2.0;ESA BIC startups;Top 100 Autonomous Vehicle Sensor Startups to Watch;APC report companies in scope</t>
  </si>
  <si>
    <t>enterprise software;space tech;esa bic;esa;space downstream;space tech for mobility;space tech for aviation;novel ai;business;saas</t>
  </si>
  <si>
    <t>n/a;top half;n/a</t>
  </si>
  <si>
    <t>deep tech;autonomous &amp; sensor tech;artificial intelligence</t>
  </si>
  <si>
    <t>subscription</t>
  </si>
  <si>
    <t>angularjs;amazon web services;bootstrap;docker;google;google cloud;netlify;python;essential;git;jquery</t>
  </si>
  <si>
    <t>11652253</t>
  </si>
  <si>
    <t>Lgn Innovations Limited</t>
  </si>
  <si>
    <t>https://find-and-update.company-information.service.gov.uk/company/11652253</t>
  </si>
  <si>
    <t>70.5</t>
  </si>
  <si>
    <t>Leaf Space</t>
  </si>
  <si>
    <t>https://app.dealroom.co/companies/leaf_space</t>
  </si>
  <si>
    <t>https://leaf.space</t>
  </si>
  <si>
    <t>A global leading service provider in the new, emerging microsatellite market by developing a technology platform providing all basic services required by microsatellite operators</t>
  </si>
  <si>
    <t>Via Cavour, Lomazzo di Sopra, Lomazzo, Como, Lombardy, 22074, Italy</t>
  </si>
  <si>
    <t>Via Cavour</t>
  </si>
  <si>
    <t>22074</t>
  </si>
  <si>
    <t>Lomazzo</t>
  </si>
  <si>
    <t>45.6947981</t>
  </si>
  <si>
    <t>9.0357113</t>
  </si>
  <si>
    <t>Europe;Italy;Lomazzo</t>
  </si>
  <si>
    <t>space;space tech;esa;esa sme;space upstream;ground infrastructure;space utilities;satellites;space exploration;esa bass</t>
  </si>
  <si>
    <t>2014</t>
  </si>
  <si>
    <t>telecom;space</t>
  </si>
  <si>
    <t>-67.05882352941175</t>
  </si>
  <si>
    <t>n/a;n/a;n/a;n/a;29;29;32;38</t>
  </si>
  <si>
    <t>n/a;n/a;n/a;n/a;n/a;28;n/a;n/a</t>
  </si>
  <si>
    <t>2023-06-19T08:13:46+01:00</t>
  </si>
  <si>
    <t>n/a;n/a;-364309;-224899;-961518;-1066672;;;n/a</t>
  </si>
  <si>
    <t>n/a;n/a;n/a;-73;-19;-64;-39;;;n/a</t>
  </si>
  <si>
    <t>n/a;n/a;-329985;-49730;-928542;-860697;;;n/a</t>
  </si>
  <si>
    <t>n/a;n/a;n/a;-67;-4;-62;-31;;;n/a</t>
  </si>
  <si>
    <t>n/a;n/a;495865;1174906;1494652;2759619;3060000;3750000;n/a</t>
  </si>
  <si>
    <t>n/a;n/a;n/a;;137;27;85;11;23;n/a</t>
  </si>
  <si>
    <t>n/a;n/a;n/a;;;;;;;n/a</t>
  </si>
  <si>
    <t>20000000-30000000</t>
  </si>
  <si>
    <t>22000000-33000000</t>
  </si>
  <si>
    <t>jan/2021</t>
  </si>
  <si>
    <t>7-2016;6-2020;1-2021</t>
  </si>
  <si>
    <t>4-6;12-18;20-30</t>
  </si>
  <si>
    <t>4.4-6.6;13.2-19.8;22-33</t>
  </si>
  <si>
    <t>n/a;n/a;n/a;n/a;n/a;n/a;5.5;5.5;5.5;5.5;5.5;27.5;27.5;27.5</t>
  </si>
  <si>
    <t>n/a;;;;;;;n/a</t>
  </si>
  <si>
    <t>2108</t>
  </si>
  <si>
    <t>1742</t>
  </si>
  <si>
    <t>450</t>
  </si>
  <si>
    <t>5300</t>
  </si>
  <si>
    <t>2020-05-31;2020-11-30;2021-05-31;2021-08-04;2021-09-20;2021-11-30;2022-01-23;2022-02-15;2022-03-18;2022-04-19;2022-05-17;2022-05-24;2022-06-16;2022-07-16;2022-08-16;2022-09-15;2022-10-15;2022-11-15;2022-12-15;2023-01-15;2023-02-12;2023-03-14;2023-04-07;2023-06-18</t>
  </si>
  <si>
    <t>25;29;28;28;27;29;26;27;27;30;31;31;31;31;32;32;34;35;32;31;35;33;34;38</t>
  </si>
  <si>
    <t>2016-12-03;2017-02-23;2017-03-14;2017-09-11;2017-09-15;2017-10-16;2017-11-30;2017-12-22;2018-02-12;2018-05-14;2018-08-23;2019-01-16;2019-02-16;2019-03-05;2019-04-28;2019-05-18;2019-06-03;2019-06-23;2019-07-14;2019-08-23;2019-09-09;2019-09-30;2019-10-21;2019-11-11;2019-12-22;2020-05-06;2020-05-24;2020-06-14;2020-07-05;2020-07-26;2020-08-16;2020-09-06;2020-09-27;2020-10-18;2020-11-29;2020-12-20;2021-01-10;2021-01-31;2021-02-21;2021-03-14;2021-07-19;2021-08-22;2021-09-30;2021-10-07;2021-11-01;2021-12-01;2022-01-21;2022-02-01;2022-03-02;2022-04-09;2022-05-25;2022-07-12;2022-08-08;2022-09-28;2022-10-07;2022-11-01;2023-02-19</t>
  </si>
  <si>
    <t>467;515;541;651;656;684;723;743;795;842;951;1132;1172;1188;1217;1223;1230;1237;1251;1283;1294;1316;1316;1346;1372;1451;1458;1470;1492;1592;1630;1646;1656;1660;1681;1694;1692;1718;1746;1759;1844;1857;1863;1864;1862;1877;1903;1910;1927;1956;1981;2004;2019;2035;2037;2034;2108</t>
  </si>
  <si>
    <t>https://twitter.com/leaf_space</t>
  </si>
  <si>
    <t>https://www.linkedin.com/company/leaf-space</t>
  </si>
  <si>
    <t>https://www.crunchbase.com/organization/leafspace/company_financials</t>
  </si>
  <si>
    <t>https://storage.googleapis.com/dealroom-images-production/9c/MTAwOjEwMDpjb21wYW55QHMzLWV1LXdlc3QtMS5hbWF6b25hd3MuY29tL2RlYWxyb29tLWltYWdlcy8yMDIzLzA2LzE4L2EyMjQ4NTFjOGI5ZWYyNzBiOGFmYzQ4YjQ2MDU3ZjJi.png</t>
  </si>
  <si>
    <t>EIC Space and Aerospace companies;Space tech startup landscape;Space Tech by technology;EIC portfolio;Upstream Space Tech startups in Europe;Private Startups with Revenue Prediction</t>
  </si>
  <si>
    <t>telecom;space;space tech;esa;esa sme;space upstream;ground infrastructure;space utilities;satellites;space exploration;esa bass;business;manufacturing</t>
  </si>
  <si>
    <t>n/a;n/a;top half</t>
  </si>
  <si>
    <t>apache;flickity;font awesome;google analytics;google font api;mediaelement.js;modernizr;mysql;onscroll;php;python;twitter emoji (twemoji);wordpress;yoast seo;amcharts;jsdelivr;jquery;jquery migrate;recaptcha;three.js;youtube</t>
  </si>
  <si>
    <t>34</t>
  </si>
  <si>
    <t>72.9</t>
  </si>
  <si>
    <t>10.24</t>
  </si>
  <si>
    <t>SPREE Interactive GmbH</t>
  </si>
  <si>
    <t>https://app.dealroom.co/companies/holodeckvr</t>
  </si>
  <si>
    <t>https://jointhespree.com/</t>
  </si>
  <si>
    <t>Location-based multi-user vr experiences to its customers</t>
  </si>
  <si>
    <t>26 Mandlstraße, 80802 Munich, Bavaria, Germany</t>
  </si>
  <si>
    <t>Mandlstraße</t>
  </si>
  <si>
    <t>26</t>
  </si>
  <si>
    <t>Mandlstraße, 26</t>
  </si>
  <si>
    <t>80802</t>
  </si>
  <si>
    <t>Germany</t>
  </si>
  <si>
    <t>Munich</t>
  </si>
  <si>
    <t>48.1596689</t>
  </si>
  <si>
    <t>11.5917514</t>
  </si>
  <si>
    <t>Europe;Germany;Munich</t>
  </si>
  <si>
    <t>Bavaria;Danube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</si>
  <si>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entertainment;location based;space tech;esa bic;esa;space downstream;immersive technologies;space tech for culture and entertainment</t>
  </si>
  <si>
    <t>2017</t>
  </si>
  <si>
    <t>gaming;event tech</t>
  </si>
  <si>
    <t>16.666666666666664</t>
  </si>
  <si>
    <t>n/a;n/a;n/a;n/a;n/a;n/a;24;22</t>
  </si>
  <si>
    <t>n/a;n/a;n/a;n/a;n/a;n/a;20;n/a</t>
  </si>
  <si>
    <t>2023-06-15T18:51:01+01:00</t>
  </si>
  <si>
    <t>n/a;n/a;n/a;;;n/a;n/a;n/a;n/a</t>
  </si>
  <si>
    <t>n/a;n/a;n/a;n/a;;;n/a;n/a;n/a;n/a</t>
  </si>
  <si>
    <t>n/a;n/a;n/a;300000;950000;n/a;n/a;n/a;n/a</t>
  </si>
  <si>
    <t>n/a;n/a;n/a;n/a;;217;n/a;n/a;n/a;n/a</t>
  </si>
  <si>
    <t>12000000-18000000</t>
  </si>
  <si>
    <t>13200000-19800000</t>
  </si>
  <si>
    <t>may/2019</t>
  </si>
  <si>
    <t>5-2019</t>
  </si>
  <si>
    <t>12-18</t>
  </si>
  <si>
    <t>13.2-19.8</t>
  </si>
  <si>
    <t>n/a;n/a;n/a;n/a;n/a;n/a;n/a;n/a;n/a;16.5;16.5;16.5;16.5;16.5</t>
  </si>
  <si>
    <t>n/a;n/a;;;n/a;n/a;n/a;n/a</t>
  </si>
  <si>
    <t>560</t>
  </si>
  <si>
    <t>357</t>
  </si>
  <si>
    <t>355</t>
  </si>
  <si>
    <t>550</t>
  </si>
  <si>
    <t>2022-03-01;2022-04-12;2022-05-09;2022-06-01;2022-06-08;2022-07-08;2022-07-15;2022-08-07;2022-09-06;2022-10-06;2022-11-05;2022-12-06;2023-01-05;2023-02-13;2023-03-16;2023-04-15;2023-05-15;2023-06-19</t>
  </si>
  <si>
    <t>21;22;21;19;19;23;23;23;23;23;23;24;25;25;23;21;22;22</t>
  </si>
  <si>
    <t>2021-07-20;2021-09-29;2021-10-01;2021-11-02;2021-12-01;2022-01-23;2022-02-01;2022-03-01;2022-04-08;2022-05-14;2022-07-15;2022-08-18;2022-09-08;2022-10-01;2022-11-03;2023-02-18</t>
  </si>
  <si>
    <t>1159;534;534;537;543;545;547;545;545;548;552;555;552;558;559;560</t>
  </si>
  <si>
    <t>https://www.facebook.com/holodeckvr.co</t>
  </si>
  <si>
    <t>https://twitter.com/spreevr</t>
  </si>
  <si>
    <t>https://www.linkedin.com/company/spreevr</t>
  </si>
  <si>
    <t>https://www.crunchbase.com/organization/holodeck-4-0</t>
  </si>
  <si>
    <t>https://storage.googleapis.com/dealroom-images-production/9a/MTAwOjEwMDpjb21wYW55QHMzLWV1LXdlc3QtMS5hbWF6b25hd3MuY29tL2RlYWxyb29tLWltYWdlcy8yMDIzLzA2LzE5LzJkYjc2MTE3ODZlMDJmMjA4MWM0ZTZjMGE5MTFjNzU0.png</t>
  </si>
  <si>
    <t>VR Gaming;Munich female-founded startups &amp; scaleups;ESA BIC startups;Top 100 Gaming Startups to Watch;Top 100 Event Tech Startups to Watch;Top 100 Startups to Watch in Munich;Eurovision 2023</t>
  </si>
  <si>
    <t>gaming;event tech;entertainment;location based;space tech;esa bic;esa;space downstream;immersive technologies;space tech for culture and entertainment;business;manufacturing</t>
  </si>
  <si>
    <t>deep tech;virtual reality</t>
  </si>
  <si>
    <t>facebook;facebook pixel;font awesome;google analytics;google conversion tracking;google font api;google tag manager;gravatar;hubspot;lightbox;php;piwik;ruby;ruby on rails;twitter emoji (twemoji);twitter bootstrap;wordpress;jquery</t>
  </si>
  <si>
    <t>32</t>
  </si>
  <si>
    <t>65.85</t>
  </si>
  <si>
    <t>7.67</t>
  </si>
  <si>
    <t>Skyqraft</t>
  </si>
  <si>
    <t>https://app.dealroom.co/companies/skyqraft</t>
  </si>
  <si>
    <t>http://skyqraft.com</t>
  </si>
  <si>
    <t>An award-winning Swedish technology company using AI to inspect powerlines and other critical infrastructure in a safer, more cost-efficient, and sustainable way</t>
  </si>
  <si>
    <t>64 Kungsgatan, 111 22 Stockholms kommun, Stockholm County, Sweden</t>
  </si>
  <si>
    <t>Kungsgatan</t>
  </si>
  <si>
    <t>Kungsgatan, 64</t>
  </si>
  <si>
    <t>111 22</t>
  </si>
  <si>
    <t>Sweden</t>
  </si>
  <si>
    <t>Stockholms kommun</t>
  </si>
  <si>
    <t>59.334171</t>
  </si>
  <si>
    <t>18.057781</t>
  </si>
  <si>
    <t>Europe;Sweden;Stockholms kommun</t>
  </si>
  <si>
    <t>Greater Stockholm;ScaleCities;Nordics;Europe incl Israel;EU27;European Union + UK;European Union;G20;OECD (Organisation for Economic Cooperation and Development);EMEA;ESA Member States;Horizon Europe partner countries;Europe</t>
  </si>
  <si>
    <t>drones;inspection;autonomous mobility;nordic rising star 2022;space tech;sustainable development goals;esa bic;industrial technology;security and safety;space tech for energy;industrial analytics;climate tech;digital twin;space downstream;esa;risk management;big data &amp;amp; analytics</t>
  </si>
  <si>
    <t>2019, March</t>
  </si>
  <si>
    <t>energy;enterprise software</t>
  </si>
  <si>
    <t>energy providers</t>
  </si>
  <si>
    <t>-95.33333333333334</t>
  </si>
  <si>
    <t>n/a;n/a;n/a;n/a;n/a;n/a;26;25</t>
  </si>
  <si>
    <t>n/a;n/a;n/a;n/a;n/a;n/a;16;n/a</t>
  </si>
  <si>
    <t>2023-06-20T08:42:06+01:00</t>
  </si>
  <si>
    <t>n/a;n/a;n/a;-197763;-278048;-603621;;;n/a</t>
  </si>
  <si>
    <t>n/a;n/a;n/a;n/a;-659;-278;-260;;;n/a</t>
  </si>
  <si>
    <t>n/a;n/a;n/a;-200000;-300000;-592191;;;n/a</t>
  </si>
  <si>
    <t>n/a;n/a;n/a;n/a;-667;-300;-255;;;n/a</t>
  </si>
  <si>
    <t>n/a;n/a;n/a;30000;100000;231816;460000;750000;n/a</t>
  </si>
  <si>
    <t>n/a;n/a;n/a;n/a;;233;132;98;63;n/a</t>
  </si>
  <si>
    <t>n/a;n/a;n/a;n/a;;;;;;n/a</t>
  </si>
  <si>
    <t>8800000-13200000</t>
  </si>
  <si>
    <t>USD</t>
  </si>
  <si>
    <t>8000000-12000000</t>
  </si>
  <si>
    <t>3-2019;1-2020;1-2021</t>
  </si>
  <si>
    <t>0.4-0.6;1.9-2.8;8-12</t>
  </si>
  <si>
    <t>0.4-0.7;2-3.1;8.8-13.2</t>
  </si>
  <si>
    <t>n/a;n/a;n/a;n/a;n/a;n/a;n/a;n/a;n/a;0.6;2.6;11;11;11</t>
  </si>
  <si>
    <t>n/a;n/a;;;;;;n/a</t>
  </si>
  <si>
    <t>31</t>
  </si>
  <si>
    <t>6</t>
  </si>
  <si>
    <t>2</t>
  </si>
  <si>
    <t>19000</t>
  </si>
  <si>
    <t>2022-03-05;2022-03-18;2022-03-26;2022-04-26;2022-05-26;2022-06-26;2022-07-26;2022-08-25;2022-09-24;2022-10-24;2022-11-23;2022-12-24;2023-01-24;2023-02-13;2023-03-16;2023-03-29;2023-04-15;2023-05-15;2023-06-18</t>
  </si>
  <si>
    <t>16;18;19;20;21;21;20;21;22;23;26;26;26;26;24;23;23;25;25</t>
  </si>
  <si>
    <t>2021-07-19;2021-08-22;2021-09-29;2022-03-05;2022-04-07;2022-05-24;2022-07-13;2022-08-01;2022-09-08;2022-10-22;2022-11-02;2022-12-05;2023-02-19</t>
  </si>
  <si>
    <t>373;27;27;29;29;29;29;29;30;31;31;31;31</t>
  </si>
  <si>
    <t>https://twitter.com/skyqraft</t>
  </si>
  <si>
    <t>https://www.linkedin.com/company/skyqraft</t>
  </si>
  <si>
    <t>https://www.crunchbase.com/organization/skyqraft</t>
  </si>
  <si>
    <t>https://storage.googleapis.com/dealroom-images-production/a3/MTAwOjEwMDpjb21wYW55QHMzLWV1LXdlc3QtMS5hbWF6b25hd3MuY29tL2RlYWxyb29tLWltYWdlcy8yMDIzLzA2LzE5LzYyYzU0NWEyOWQ4MjRlODBiMDNmMjVhMzkyMTMwNTkw.png</t>
  </si>
  <si>
    <t>AI for good;ScaleCities Purpose-Driven Startups;FundRight VC Partners Portfolio;Climate tech X Industrial tech;Female-led European Deep Tech - 2021;ESA BIC startups;Top 100 Energy Startups to Watch in Europe;Top 100 Energy Provider Startups to Watch;Nordic Top 1000 Scaleups - 2022</t>
  </si>
  <si>
    <t>energy;enterprise software;drones;inspection;autonomous mobility;nordic rising star 2022;space tech;sustainable development goals;esa bic;industrial technology;security and safety;space tech for energy;industrial analytics;climate tech;digital twin;space downstream;esa;risk management;big data &amp;amp; analytics;business;saas</t>
  </si>
  <si>
    <t>n/a;n/a;top 25%</t>
  </si>
  <si>
    <t>computer vision;big data;autonomous &amp; sensor tech;machine learning;artificial intelligence</t>
  </si>
  <si>
    <t>google cloud;google font api;lo-dash;lodash;polyfill;react;requirejs;tweenmax;wix;zepto;webpack</t>
  </si>
  <si>
    <t>industry innovation and infrastructure (#9);affordable and clean energy (#7)</t>
  </si>
  <si>
    <t>core</t>
  </si>
  <si>
    <t>75.36</t>
  </si>
  <si>
    <t>Nu Quantum</t>
  </si>
  <si>
    <t>https://app.dealroom.co/companies/nu_quantum</t>
  </si>
  <si>
    <t>http://nu-quantum.com/</t>
  </si>
  <si>
    <t>Developing end-to-end quantum cryptography systems, securing communications within and between cities through urban and satellite free-space optical links</t>
  </si>
  <si>
    <t>19 JJ Thomson Ave, Cambridge CB3 0FZ</t>
  </si>
  <si>
    <t>JJ Thomson Avenue</t>
  </si>
  <si>
    <t>19</t>
  </si>
  <si>
    <t>JJ Thomson Avenue, 19</t>
  </si>
  <si>
    <t>CB3 0FZ</t>
  </si>
  <si>
    <t>Cambridge</t>
  </si>
  <si>
    <t>52.209851</t>
  </si>
  <si>
    <t>0.0905547</t>
  </si>
  <si>
    <t>Europe;United Kingdom;Cambridge</t>
  </si>
  <si>
    <t>Oxbridge, United Kingdom;New Palo Alto;East of England, United Kingdom;Cambridgeshire, United Kingdom;Europe incl Israel;European Union + UK;G7;G20;OECD (Organisation for Economic Cooperation and Development);EMEA;ESA Member States;Horizon Europe partner countries;BTCA Members;Western Europe;Europe;Commonwealth of Nations</t>
  </si>
  <si>
    <t>quantum computing;quantum cryptography;space tech;spinout;space upstream;communication / connectivity satellites;satellites;future of computing;photonics tech;semiconductor designers and manufacturers;chips and processors;quantum photonic chips and processors</t>
  </si>
  <si>
    <t>security;semiconductors</t>
  </si>
  <si>
    <t>-62.5</t>
  </si>
  <si>
    <t>n/a;n/a;n/a;n/a;n/a;n/a;25;30</t>
  </si>
  <si>
    <t>2023-03-31T08:23:24+01:00</t>
  </si>
  <si>
    <t>8400000-12600000</t>
  </si>
  <si>
    <t>10080000-15120000</t>
  </si>
  <si>
    <t>11088000-16632000</t>
  </si>
  <si>
    <t>oct/2020</t>
  </si>
  <si>
    <t>10-2019;10-2020</t>
  </si>
  <si>
    <t>3.1-4.6;10.1-15.1</t>
  </si>
  <si>
    <t>3.4-5;11.1-16.6</t>
  </si>
  <si>
    <t>n/a;n/a;n/a;n/a;n/a;n/a;n/a;n/a;n/a;4.2;13.9;13.9;13.9;13.9</t>
  </si>
  <si>
    <t>1092</t>
  </si>
  <si>
    <t>242</t>
  </si>
  <si>
    <t>340</t>
  </si>
  <si>
    <t>1600</t>
  </si>
  <si>
    <t>2022-05-18;2022-05-26;2022-06-26;2022-07-26;2022-08-25;2022-09-24;2022-10-24;2022-11-23;2022-12-24;2023-01-23;2023-02-13;2023-03-15;2023-04-14;2023-05-14;2023-06-17</t>
  </si>
  <si>
    <t>18;18;19;19;20;20;22;25;25;23;25;24;25;27;30</t>
  </si>
  <si>
    <t>2021-07-19;2021-08-23;2021-09-29;2021-10-04;2021-11-02;2021-12-01;2022-01-21;2022-02-01;2022-03-04;2022-04-07;2022-05-24;2022-07-15;2022-08-18;2022-09-07;2022-10-22;2022-11-01;2023-02-19</t>
  </si>
  <si>
    <t>740;759;783;785;803;835;872;883;956;983;1012;1075;1086;1087;1093;1094;1092</t>
  </si>
  <si>
    <t>https://twitter.com/nuquantumltd</t>
  </si>
  <si>
    <t>https://www.linkedin.com/company/nu-quantum</t>
  </si>
  <si>
    <t>https://storage.googleapis.com/dealroom-images-production/82/MTAwOjEwMDpjb21wYW55QHMzLWV1LXdlc3QtMS5hbWF6b25hd3MuY29tL2RlYWxyb29tLWltYWdlcy8yMDIzLzA2LzE3L2JjYzg1OTU3NTA4OWY4OTM4ZjE3YmY4NWViZDczZjQz.png</t>
  </si>
  <si>
    <t>UK Spinouts;Deep tech spinouts;Enabling deep tech;Future of computing startups Europe;Global Quantum Computing startups;UK semiconductor landscape</t>
  </si>
  <si>
    <t>security;semiconductors;quantum computing;quantum cryptography;space tech;spinout;space upstream;communication / connectivity satellites;satellites;future of computing;photonics tech;semiconductor designers and manufacturers;chips and processors;quantum photonic chips and processors;business;manufacturing</t>
  </si>
  <si>
    <t>top 25%;top 25%;top 10%</t>
  </si>
  <si>
    <t>deep tech;hardware;quantum technologies</t>
  </si>
  <si>
    <t>amadeus;apache;cloudflare cdn;elementor;facebook;font awesome;google;google analytics;google font api;labview;linkedin;mysql;node.js;nuxt.js;october;python;slick;swiper slider;twitter;ubuntu;vue.js;wordpress;workable;jquery migrate;recaptcha;scrollreveal</t>
  </si>
  <si>
    <t>11568868</t>
  </si>
  <si>
    <t>Nu Quantum Ltd</t>
  </si>
  <si>
    <t>https://find-and-update.company-information.service.gov.uk/company/11568868</t>
  </si>
  <si>
    <t>68.15</t>
  </si>
  <si>
    <t>8.93</t>
  </si>
  <si>
    <t>Sitemark</t>
  </si>
  <si>
    <t>https://app.dealroom.co/companies/dronegrid</t>
  </si>
  <si>
    <t>https://sitemark.com/</t>
  </si>
  <si>
    <t>Provides software and services to streamline and optimize the engineering, construction, and operation of solar sites</t>
  </si>
  <si>
    <t>11 Gaston Geenslaan, 3001 Leuven, Flemish Brabant, Belgium</t>
  </si>
  <si>
    <t>Gaston Geenslaan</t>
  </si>
  <si>
    <t>11</t>
  </si>
  <si>
    <t>Gaston Geenslaan, 11</t>
  </si>
  <si>
    <t>3001</t>
  </si>
  <si>
    <t>Belgium</t>
  </si>
  <si>
    <t>Leuven</t>
  </si>
  <si>
    <t>50.8650119</t>
  </si>
  <si>
    <t>4.6691501</t>
  </si>
  <si>
    <t>Europe;Belgium;Leuven</t>
  </si>
  <si>
    <t>New Palo Alto;Flanders;Europe incl Israel;EU27;European Union + UK;Benelux;European Union;G20;OECD (Organisation for Economic Cooperation and Development);EMEA;ESA Member States;Horizon Europe partner countries;Western Europe;Europe</t>
  </si>
  <si>
    <t>spinout;industrial drones;drones;aerospace;space tech;construction tech;sustainable development goals;space tech for aviation;solar energy;aviation &amp; aerospace;industrial technology;industrial robotics;industrial analytics;space downstream;climate tech</t>
  </si>
  <si>
    <t>2016, August</t>
  </si>
  <si>
    <t>energy;robotics</t>
  </si>
  <si>
    <t>energy efficiency;clean energy</t>
  </si>
  <si>
    <t>11.428571428571429</t>
  </si>
  <si>
    <t>n/a;7;27;42;49;33;n/a;27</t>
  </si>
  <si>
    <t>2023-06-20T08:18:12+01:00</t>
  </si>
  <si>
    <t>n/a;n/a;;;;;n/a;;n/a</t>
  </si>
  <si>
    <t>n/a;n/a;n/a;;;;;n/a;;n/a</t>
  </si>
  <si>
    <t>n/a;n/a;558000;990000;1440000;1440000;n/a;810000;n/a</t>
  </si>
  <si>
    <t>n/a;n/a;n/a;;77;45;0;n/a;;n/a</t>
  </si>
  <si>
    <t>sep/2019</t>
  </si>
  <si>
    <t>6-2018;9-2019</t>
  </si>
  <si>
    <t>4-6;20-30</t>
  </si>
  <si>
    <t>4.4-6.6;22-33</t>
  </si>
  <si>
    <t>n/a;n/a;n/a;n/a;n/a;n/a;n/a;n/a;5.5;27.5;27.5;27.5;27.5;27.5</t>
  </si>
  <si>
    <t>n/a;;;;;n/a;;n/a</t>
  </si>
  <si>
    <t>396</t>
  </si>
  <si>
    <t>111</t>
  </si>
  <si>
    <t>3800</t>
  </si>
  <si>
    <t>2017-11-30;2018-05-31;2018-07-01;2018-10-01;2018-11-01;2019-01-01;2019-03-01;2019-05-01;2019-06-01;2019-07-01;2019-09-01;2019-10-01;2019-11-01;2019-12-01;2020-01-01;2020-03-01;2020-04-01;2020-05-01;2020-06-01;2020-07-01;2020-09-01;2020-10-01;2020-11-01;2020-12-01;2021-01-01;2021-03-01;2021-04-01;2021-05-01;2021-06-01;2021-09-01;2021-10-01;2021-11-01;2023-02-13;2023-03-16;2023-04-06;2023-06-20</t>
  </si>
  <si>
    <t>7;15;18;26;27;26;28;31;33;33;34;36;40;42;46;48;47;47;48;48;48;46;49;49;50;48;43;43;45;38;35;33;28;27;27;27</t>
  </si>
  <si>
    <t>2017-02-08;2017-03-14;2017-09-11;2017-09-15;2017-10-17;2017-12-01;2017-12-22;2018-02-13;2019-01-16;2019-02-16;2019-03-06;2019-04-03;2019-05-02;2019-05-18;2019-06-04;2019-06-23;2019-07-14;2019-08-23;2019-09-10;2019-09-30;2019-10-21;2019-11-11;2019-12-23;2020-01-13;2020-05-07;2020-05-24;2020-06-14;2020-07-05;2020-07-26;2020-08-16;2020-09-06;2020-09-27;2020-10-18;2020-11-30;2020-12-21;2021-01-10;2021-02-01;2021-02-22;2021-03-14;2021-07-21;2021-08-22;2021-09-29;2021-10-05;2021-11-01;2021-12-01;2022-03-02;2022-04-08;2022-05-23;2022-06-01;2022-07-15;2022-08-09;2022-09-06;2022-10-01;2022-11-03;2023-02-19</t>
  </si>
  <si>
    <t>90;97;111;111;115;121;129;137;1;1;2;3;3;3;2;2;2;2;2;2;2;2;2;2;2;2;2;2;2;2;1;2;2;2;2;2;2;2;2;2;2;2;288;289;290;2;2;2;2;2;2;2;2;2;2</t>
  </si>
  <si>
    <t>https://angel.co/dronegrid</t>
  </si>
  <si>
    <t>https://twitter.com/dronegrid</t>
  </si>
  <si>
    <t>https://www.linkedin.com/company/sitemark/</t>
  </si>
  <si>
    <t>https://www.crunchbase.com/organization/sitemark</t>
  </si>
  <si>
    <t>https://apps.apple.com/app/id1313205335</t>
  </si>
  <si>
    <t>https://storage.googleapis.com/dealroom-images-production/53/MTAwOjEwMDpjb21wYW55QHMzLWV1LXdlc3QtMS5hbWF6b25hd3MuY29tL2RlYWxyb29tLWltYWdlcy8yMDIzLzA2LzIwLzIyY2MyYzVjMWM4YmY1M2QwNmQ1ZjM2OTczOTE2M2M3.png</t>
  </si>
  <si>
    <t>Construction robotics (Europe &amp; Israel);Construction deep tech;Construction robotics;Construction Tech;Industrial robotics;EIC portfolio;Flanders deep tech;Top 50 Flanders Deep Tech 2022;Top 50 Flanders Deep Tech 2023</t>
  </si>
  <si>
    <t>energy;robotics;spinout;industrial drones;drones;aerospace;space tech;construction tech;sustainable development goals;space tech for aviation;solar energy;aviation &amp; aerospace;industrial technology;industrial robotics;industrial analytics;space downstream;climate tech;business;saas</t>
  </si>
  <si>
    <t>top half;n/a;n/a</t>
  </si>
  <si>
    <t>connected device;deep tech;artificial intelligence</t>
  </si>
  <si>
    <t>addthis;amazon web services;azure;breezy hr;bugsnag;cloudflare cdn;docker;drift;facebook;fancybox;font awesome;google;google analytics;google font api;google tag manager;hotjar;hubspot;intercom;linux;linkedin;microsoft;nginx;node.js;php;pardot;piwik;python;react;slick;tensorflow;twitter emoji (twemoji);twitter;w3 total cache;wordpress;yoast seo;essential;jquery;schema.org;marketo</t>
  </si>
  <si>
    <t>0660.967.106</t>
  </si>
  <si>
    <t>affordable and clean energy (#7)</t>
  </si>
  <si>
    <t>33</t>
  </si>
  <si>
    <t>85.74</t>
  </si>
  <si>
    <t>7.91</t>
  </si>
  <si>
    <t>Keit</t>
  </si>
  <si>
    <t>https://app.dealroom.co/companies/keit</t>
  </si>
  <si>
    <t>http://keit.co.uk/</t>
  </si>
  <si>
    <t>Spectrometer that is compact, lighter and more rugged than the standard systems</t>
  </si>
  <si>
    <t>Harwell, Vale of White Horse, Oxfordshire, South East England, England, United Kingdom</t>
  </si>
  <si>
    <t>Harwell</t>
  </si>
  <si>
    <t>51.5999743</t>
  </si>
  <si>
    <t>-1.2909164</t>
  </si>
  <si>
    <t>Europe;United Kingdom;Harwell</t>
  </si>
  <si>
    <t>Oxfordshire, United Kingdom;South East England, United Kingdom;Europe incl Israel;European Union + UK;G7;G20;OECD (Organisation for Economic Cooperation and Development);EMEA;ESA Member States;Horizon Europe partner countries;BTCA Members;Western Europe;Europe;Commonwealth of Nations</t>
  </si>
  <si>
    <t>analytics;industrial connectivity;industrial technology;manufacturing tech;space tech;esa bic;esa;space downstream;manufacturing</t>
  </si>
  <si>
    <t>manufacturing;saas</t>
  </si>
  <si>
    <t>engineering and manufacturing equipment</t>
  </si>
  <si>
    <t>12.82051282051282</t>
  </si>
  <si>
    <t>n/a;n/a;n/a;16;n/a;n/a;20;21</t>
  </si>
  <si>
    <t>2023-06-20T08:20:51+01:00</t>
  </si>
  <si>
    <t>n/a;n/a;n/a;n/a;n/a;n/a;920000;1030000;n/a</t>
  </si>
  <si>
    <t>n/a;n/a;n/a;n/a;n/a;n/a;n/a;;12;n/a</t>
  </si>
  <si>
    <t>6800000-10200000</t>
  </si>
  <si>
    <t>7480000-11220000</t>
  </si>
  <si>
    <t>sep/2016</t>
  </si>
  <si>
    <t>9-2016</t>
  </si>
  <si>
    <t>6.8-10.2</t>
  </si>
  <si>
    <t>7.5-11.2</t>
  </si>
  <si>
    <t>n/a;n/a;n/a;n/a;n/a;n/a;9.4;9.4;9.4;9.4;9.4;9.4;9.4;9.4</t>
  </si>
  <si>
    <t>221</t>
  </si>
  <si>
    <t>663</t>
  </si>
  <si>
    <t>509</t>
  </si>
  <si>
    <t>200</t>
  </si>
  <si>
    <t>2019-12-14;2022-03-07;2022-03-22;2022-04-21;2022-05-21;2022-06-21;2022-07-21;2022-08-20;2022-09-19;2022-10-19;2022-11-19;2022-12-19;2023-01-19;2023-02-13;2023-03-15;2023-04-14;2023-05-14;2023-06-16</t>
  </si>
  <si>
    <t>16;19;19;19;19;19;20;20;20;19;20;20;21;22;22;21;20;21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</si>
  <si>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-19;2021-08-22;2021-09-29;2021-10-07;2021-11-02;2021-12-01;2022-01-21;2022-02-01;2022-03-04;2022-04-09;2022-05-24;2022-07-12;2022-08-09;2022-09-08;2022-10-22;2022-11-02;2023-02-19</t>
  </si>
  <si>
    <t>64;81;101;101;108;119;119;129;145;154;174;182;183;186;188;188;188;193;190;192;196;195;196;197;196;199;200;199;201;202;200;200;201;202;203;203;202;203;204;207;206;207;209;208;207;207;207;207;208;208;210;212;213;214;215;215;221</t>
  </si>
  <si>
    <t>https://twitter.com/keitspec</t>
  </si>
  <si>
    <t>https://www.linkedin.com/company/keit-spectrometers</t>
  </si>
  <si>
    <t>https://www.crunchbase.com/organization/keit-2</t>
  </si>
  <si>
    <t>https://storage.googleapis.com/dealroom-images-production/e2/MTAwOjEwMDpjb21wYW55QHMzLWV1LXdlc3QtMS5hbWF6b25hd3MuY29tL2RlYWxyb29tLWltYWdlcy8yMDIzLzA2LzE2L2YzNDFjNGQ2YWIyYjZiZDViY2NmY2MwMmY1MzY5ODNl.png</t>
  </si>
  <si>
    <t>Manufacturing tech;Connectivity &amp; IoT for manufacturing;ESA BIC startups</t>
  </si>
  <si>
    <t>engineering and manufacturing equipment;analytics;industrial connectivity;industrial technology;manufacturing tech;space tech;esa bic;esa;space downstream;manufacturing;business;saas</t>
  </si>
  <si>
    <t>n/a;top half;top half</t>
  </si>
  <si>
    <t>deep tech;iot internetofthings</t>
  </si>
  <si>
    <t>font awesome;google;google analytics;google font api;google tag manager;gravity forms;linkedin;modernizr;mysql;october;php;twitter emoji (twemoji);twitter;wp rocket;wordpress;yoast seo;jquery;prettyphoto;recaptcha;youtube;litespeed</t>
  </si>
  <si>
    <t>08334369</t>
  </si>
  <si>
    <t>Keit Limited</t>
  </si>
  <si>
    <t>https://find-and-update.company-information.service.gov.uk/company/08334369</t>
  </si>
  <si>
    <t>7.47</t>
  </si>
  <si>
    <t>Navidium</t>
  </si>
  <si>
    <t>https://app.dealroom.co/companies/testlab_finland</t>
  </si>
  <si>
    <t>http://navidium.com</t>
  </si>
  <si>
    <t>Navidium | Maritime Cleantech Solutions</t>
  </si>
  <si>
    <t>Uusikatu, 90100 Oulu, North Ostrobothnia, Finland</t>
  </si>
  <si>
    <t>Uusikatu</t>
  </si>
  <si>
    <t>90100</t>
  </si>
  <si>
    <t>Finland</t>
  </si>
  <si>
    <t>Oulu</t>
  </si>
  <si>
    <t>65.0107665</t>
  </si>
  <si>
    <t>25.4741647</t>
  </si>
  <si>
    <t>Europe;Finland;Oulu</t>
  </si>
  <si>
    <t>Oulu region;Nordics;Europe incl Israel;EU27;European Union + UK;European Union;G20;OECD (Organisation for Economic Cooperation and Development);EMEA;ESA Member States;Horizon Europe partner countries;Europe</t>
  </si>
  <si>
    <t>space tech;space downstream;esa;esa bass</t>
  </si>
  <si>
    <t>robotics</t>
  </si>
  <si>
    <t>66.66666666666666</t>
  </si>
  <si>
    <t>n/a;n/a;n/a;39;51;48;35;22</t>
  </si>
  <si>
    <t>2023-06-15T18:44:20+01:00</t>
  </si>
  <si>
    <t>200000000</t>
  </si>
  <si>
    <t>NOK</t>
  </si>
  <si>
    <t>22002200</t>
  </si>
  <si>
    <t>24202420</t>
  </si>
  <si>
    <t>jan/2022</t>
  </si>
  <si>
    <t>8-2021;1-2022</t>
  </si>
  <si>
    <t>17.6-26.4;22</t>
  </si>
  <si>
    <t>19.4-29;24.2</t>
  </si>
  <si>
    <t>n/a;n/a;n/a;n/a;n/a;n/a;n/a;n/a;n/a;n/a;n/a;24.2;24.2;24.2</t>
  </si>
  <si>
    <t>101</t>
  </si>
  <si>
    <t>28</t>
  </si>
  <si>
    <t>66</t>
  </si>
  <si>
    <t>230</t>
  </si>
  <si>
    <t>2019-01-01;2019-04-01;2019-07-01;2019-09-01;2019-10-01;2020-04-30;2020-10-31;2021-04-30;2021-10-31;2022-04-11;2023-02-12;2023-03-14;2023-04-13;2023-06-15</t>
  </si>
  <si>
    <t>24;31;32;38;39;51;51;45;48;35;20;21;21;22</t>
  </si>
  <si>
    <t>2021-07-20;2021-09-30</t>
  </si>
  <si>
    <t>102;101</t>
  </si>
  <si>
    <t>https://www.linkedin.com/company/navidium</t>
  </si>
  <si>
    <t>https://storage.googleapis.com/dealroom-images-production/cc/MTAwOjEwMDpjb21wYW55QHMzLWV1LXdlc3QtMS5hbWF6b25hd3MuY29tL2RlYWxyb29tLWltYWdlcy8yMDIzLzA2LzE1L2FlNTM4Y2Y2NGM3MmQyNGM2ZmYwOWQ5ZDUyNDY5OTRj.png</t>
  </si>
  <si>
    <t>robotics;space tech;space downstream;esa;esa bass;business;manufacturing</t>
  </si>
  <si>
    <t>amazon web services;asciidoc;couchdb;google analytics;google font api;google tag manager;kubernetes;lua;mysql;nginx;php;plesk;twitter emoji (twemoji);varnish;wordpress;wordpress super cache;yoast seo;zurb foundation;jsdelivr;jquery;jquery migrate</t>
  </si>
  <si>
    <t>2520012-1</t>
  </si>
  <si>
    <t>53.14</t>
  </si>
  <si>
    <t>78.56</t>
  </si>
  <si>
    <t>Bamboo Systems</t>
  </si>
  <si>
    <t>https://app.dealroom.co/companies/bamboo_systems</t>
  </si>
  <si>
    <t>http://bamboosystems.io/</t>
  </si>
  <si>
    <t>Provides a new generation of ARM based server-class platform</t>
  </si>
  <si>
    <t>Sheraton House, Castle Park, Cambridge CB3 0AX</t>
  </si>
  <si>
    <t>Castle Park</t>
  </si>
  <si>
    <t>CB3 0AX</t>
  </si>
  <si>
    <t>52.2139517</t>
  </si>
  <si>
    <t>0.1138842</t>
  </si>
  <si>
    <t>data center security;sustainable development goals;cloud infrastructure;climate tech;space tech;space upstream;space utilities;space exploration</t>
  </si>
  <si>
    <t>2015</t>
  </si>
  <si>
    <t>hosting;space</t>
  </si>
  <si>
    <t>'1</t>
  </si>
  <si>
    <t>n/a;n/a;n/a;n/a;n/a;n/a;9;1</t>
  </si>
  <si>
    <t>2023-06-20T08:28:28+01:00</t>
  </si>
  <si>
    <t>n/a;n/a;n/a;n/a;n/a;n/a;n/a;;n/a</t>
  </si>
  <si>
    <t>n/a;n/a;n/a;n/a;n/a;n/a;n/a;n/a;;n/a</t>
  </si>
  <si>
    <t>n/a;n/a;n/a;n/a;n/a;n/a;n/a;28000;n/a</t>
  </si>
  <si>
    <t>28000000-42000000</t>
  </si>
  <si>
    <t>25454545-38181818</t>
  </si>
  <si>
    <t>sep/2020</t>
  </si>
  <si>
    <t>12-2019;9-2020</t>
  </si>
  <si>
    <t>16.4-24.5;25.5-38.2</t>
  </si>
  <si>
    <t>18-27;28-42</t>
  </si>
  <si>
    <t>n/a;n/a;n/a;n/a;n/a;n/a;n/a;n/a;n/a;22.5;35;35;35;35</t>
  </si>
  <si>
    <t>n/a;n/a;n/a;n/a;n/a;n/a;;n/a</t>
  </si>
  <si>
    <t>141</t>
  </si>
  <si>
    <t>576</t>
  </si>
  <si>
    <t>54</t>
  </si>
  <si>
    <t>350</t>
  </si>
  <si>
    <t>2022-01-28;2023-03-30;2023-04-28</t>
  </si>
  <si>
    <t>9;1;1</t>
  </si>
  <si>
    <t>2021-07-20;2021-08-23;2021-09-30;2021-10-07;2021-11-02;2021-12-01;2022-01-21;2022-02-01;2022-03-02;2022-04-07;2022-05-14;2022-07-14;2022-08-08;2022-09-02;2022-10-07;2022-11-03;2022-12-05;2023-02-19</t>
  </si>
  <si>
    <t>3;135;135;138;142;144;146;146;147;146;147;146;147;146;146;146;141;141</t>
  </si>
  <si>
    <t>https://twitter.com/bamboosystems</t>
  </si>
  <si>
    <t>https://www.linkedin.com/company/bamboo-systems</t>
  </si>
  <si>
    <t>https://www.crunchbase.com/organization/kaleao</t>
  </si>
  <si>
    <t>https://storage.googleapis.com/dealroom-images-production/39/MTAwOjEwMDpjb21wYW55QHMzLWV1LXdlc3QtMS5hbWF6b25hd3MuY29tL2RlYWxyb29tLWltYWdlcy8yMDIzLzA2LzIyLzJhMTM3NTc3NTcxZGVlMDNhOWVhNzk0OThjNWU3YjU3.png</t>
  </si>
  <si>
    <t>hosting;space;data center security;sustainable development goals;cloud infrastructure;climate tech;space tech;space upstream;space utilities;space exploration;business;saas</t>
  </si>
  <si>
    <t>deep tech;iot internetofthings;hardware</t>
  </si>
  <si>
    <t>commission;subscription</t>
  </si>
  <si>
    <t>12271662</t>
  </si>
  <si>
    <t>climate action (#13)</t>
  </si>
  <si>
    <t>20</t>
  </si>
  <si>
    <t>7.9</t>
  </si>
  <si>
    <t>Meetoptics</t>
  </si>
  <si>
    <t>https://app.dealroom.co/companies/meetoptics</t>
  </si>
  <si>
    <t>https://www.meetoptics.com/</t>
  </si>
  <si>
    <t>Barcelona, Barcelonès, Barcelona, Catalonia, 08001, Spain</t>
  </si>
  <si>
    <t>08001</t>
  </si>
  <si>
    <t>Spain</t>
  </si>
  <si>
    <t>Barcelona</t>
  </si>
  <si>
    <t>41.3828939</t>
  </si>
  <si>
    <t>2.1774322</t>
  </si>
  <si>
    <t>Europe;Spain;Barcelona</t>
  </si>
  <si>
    <t>Catalonia;Barcelona Area;ScaleCities;Europe incl Israel;EU27;European Union + UK;European Union;G20;OECD (Organisation for Economic Cooperation and Development);EMEA;ESA Member States;Southern Europe (incl. Turkey);Southern Europe;Horizon Europe partner countries;BTCA Members;Europe</t>
  </si>
  <si>
    <t>esa;space tech;esa sme;space upstream;semiconductors for space;space vehicles components and payloads</t>
  </si>
  <si>
    <t>space</t>
  </si>
  <si>
    <t>-16.666666666666664</t>
  </si>
  <si>
    <t>n/a;n/a;n/a;n/a;n/a;n/a;18;22</t>
  </si>
  <si>
    <t>2022-03-30T10:50:26+01:00</t>
  </si>
  <si>
    <t>4000000-6000000</t>
  </si>
  <si>
    <t>4400000-6600000</t>
  </si>
  <si>
    <t>mar/2022</t>
  </si>
  <si>
    <t>3-2022</t>
  </si>
  <si>
    <t>4-6</t>
  </si>
  <si>
    <t>4.4-6.6</t>
  </si>
  <si>
    <t>n/a;n/a;n/a;n/a;n/a;n/a;n/a;n/a;n/a;n/a;n/a;n/a;5.5;5.5</t>
  </si>
  <si>
    <t>32000</t>
  </si>
  <si>
    <t>2022-01-14;2022-01-23;2022-02-03;2022-03-02;2022-04-08;2022-05-05;2022-06-04;2022-07-04;2022-08-03;2022-09-02;2022-10-02;2022-11-02;2022-12-02;2023-01-01;2023-01-31;2023-02-12;2023-03-14;2023-04-13;2023-05-13;2023-06-15</t>
  </si>
  <si>
    <t>11;11;11;11;13;14;15;17;17;17;19;17;18;17;19;20;21;22;22;22</t>
  </si>
  <si>
    <t>https://twitter.com/meetoptics</t>
  </si>
  <si>
    <t>https://www.linkedin.com/company/meetoptics/</t>
  </si>
  <si>
    <t>https://storage.googleapis.com/dealroom-images-production/cf/MTAwOjEwMDpjb21wYW55QHMzLWV1LXdlc3QtMS5hbWF6b25hd3MuY29tL2RlYWxyb29tLWltYWdlcy8yMDIzLzA2LzE1L2Y3N2RjZjViNDdkNzBjODY2NWIxNjFmMDc5YjRmMTgy.png</t>
  </si>
  <si>
    <t>space;esa;space tech;esa sme;space upstream;semiconductors for space;space vehicles components and payloads</t>
  </si>
  <si>
    <t>top 10%;top 5%;top 10%</t>
  </si>
  <si>
    <t>35</t>
  </si>
  <si>
    <t>31.44</t>
  </si>
  <si>
    <t>90.92</t>
  </si>
  <si>
    <t>PICadvanced</t>
  </si>
  <si>
    <t>https://app.dealroom.co/companies/picadvanced</t>
  </si>
  <si>
    <t>http://www.picadvanced.com</t>
  </si>
  <si>
    <t>PICadvanced is specialized in solving complex problems through optics, namely through optical chip design, development and packaging. Hardware, Internet of Things, Telecommunications</t>
  </si>
  <si>
    <t>Ílhavo (São Salvador), Ílhavo, Aveiro, 3830-352, Portugal</t>
  </si>
  <si>
    <t>3830-352</t>
  </si>
  <si>
    <t>Portugal</t>
  </si>
  <si>
    <t>Ílhavo</t>
  </si>
  <si>
    <t>40.61834762</t>
  </si>
  <si>
    <t>-8.66744739</t>
  </si>
  <si>
    <t>Europe;Portugal;Ílhavo</t>
  </si>
  <si>
    <t>Europe incl Israel;EU27;European Union + UK;European Union;G20;OECD (Organisation for Economic Cooperation and Development);EMEA;ESA Member States;Southern Europe (incl. Turkey);Southern Europe;Horizon Europe partner countries;BTCA Members;Europe</t>
  </si>
  <si>
    <t>telecommunications;chips;developer tools;optical technology;packaging and containers;esa;space tech;esa sme;space upstream;semiconductors for space;space vehicles components and payloads</t>
  </si>
  <si>
    <t>marketing;space</t>
  </si>
  <si>
    <t>53.84615384615385</t>
  </si>
  <si>
    <t>n/a;n/a;n/a;19;26;32;40;40</t>
  </si>
  <si>
    <t>n/a;n/a;n/a;n/a;n/a;30;n/a;n/a</t>
  </si>
  <si>
    <t>2023-06-19T08:07:37+01:00</t>
  </si>
  <si>
    <t>;;226093;761327;49302;1685307;;;n/a</t>
  </si>
  <si>
    <t>;;;5;8;1;8;;;n/a</t>
  </si>
  <si>
    <t>200000;200000;300000;900000;200000;2181439;;;n/a</t>
  </si>
  <si>
    <t>;20;4;6;10;3;10;;;n/a</t>
  </si>
  <si>
    <t>1000000;5000000;5000000;9000000;7000000;21409007;26800000;26800000;n/a</t>
  </si>
  <si>
    <t>;400;400;0;80;-22;206;25;0;n/a</t>
  </si>
  <si>
    <t>;;;;;;;;;n/a</t>
  </si>
  <si>
    <t>16000000-24000000</t>
  </si>
  <si>
    <t>17600000-26400000</t>
  </si>
  <si>
    <t>aug/2020</t>
  </si>
  <si>
    <t>8-2020</t>
  </si>
  <si>
    <t>16-24</t>
  </si>
  <si>
    <t>17.6-26.4</t>
  </si>
  <si>
    <t>n/a;n/a;n/a;n/a;n/a;n/a;n/a;n/a;n/a;n/a;22;22;22;22</t>
  </si>
  <si>
    <t>;;;;;;;n/a</t>
  </si>
  <si>
    <t>30</t>
  </si>
  <si>
    <t>78</t>
  </si>
  <si>
    <t>4</t>
  </si>
  <si>
    <t>490</t>
  </si>
  <si>
    <t>2019-09-01;2019-10-01;2020-03-01;2020-04-01;2020-08-04;2020-08-10;2020-09-01;2020-10-01;2020-11-25;2021-02-26;2021-03-01;2021-04-01;2021-05-28;2021-09-01;2021-10-01;2021-12-23;2022-01-25;2022-02-18;2022-03-22;2022-04-21;2022-05-21;2022-06-21;2022-07-21;2022-08-20;2022-09-19;2022-10-20;2022-11-19;2022-12-20;2023-01-20;2023-05-25</t>
  </si>
  <si>
    <t>18;19;19;20;19;19;29;30;26;28;33;32;29;32;31;32;36;36;37;39;39;39;40;41;41;41;40;40;40;40</t>
  </si>
  <si>
    <t>2021-07-22;2021-08-22;2021-10-07;2021-11-02;2021-12-01;2022-01-21;2022-02-01;2022-03-01;2022-04-08;2022-05-14;2022-07-12;2022-08-18;2022-09-08;2022-10-07;2022-11-08;2023-02-17</t>
  </si>
  <si>
    <t>19;20;19;20;21;21;21;21;23;25;26;27;27;28;28;30</t>
  </si>
  <si>
    <t>https://twitter.com/picadvanced</t>
  </si>
  <si>
    <t>https://www.linkedin.com/company/picadvanced/</t>
  </si>
  <si>
    <t>https://www.crunchbase.com/organization/picadvanced</t>
  </si>
  <si>
    <t>https://storage.googleapis.com/dealroom-images-production/68/MTAwOjEwMDpjb21wYW55QHMzLWV1LXdlc3QtMS5hbWF6b25hd3MuY29tL2RlYWxyb29tLWltYWdlcy8yMDIzLzA1LzI1LzZkMDA5MTJkMWQ2ZmQ4OWQ3MTBmMWNlZDc3MTk2MjEz.png</t>
  </si>
  <si>
    <t>Dealflow - Supported Startups;Dealflow - Dedicated support startups;DeepTech E-pitching event - Deaflow (28th July 2022);Erasmus Centre of Entrepreneurship 13 04 2023;Private Startups with Revenue Prediction</t>
  </si>
  <si>
    <t>marketing;space;telecommunications;chips;developer tools;optical technology;packaging and containers;esa;space tech;esa sme;space upstream;semiconductors for space;space vehicles components and payloads;business</t>
  </si>
  <si>
    <t>deep tech;hardware;iot internetofthings</t>
  </si>
  <si>
    <t>apache;chart.js;google analytics;google font api;google maps;next.js;node.js;react;ubuntu;webpack</t>
  </si>
  <si>
    <t>934950215</t>
  </si>
  <si>
    <t>43.9</t>
  </si>
  <si>
    <t>VEOWARE</t>
  </si>
  <si>
    <t>https://app.dealroom.co/companies/veoware</t>
  </si>
  <si>
    <t>https://www.veoware.space/</t>
  </si>
  <si>
    <t>Making satellites more agile and effective in collecting data from targets of interest</t>
  </si>
  <si>
    <t>Alliotts Friary Court, 13-21 High St, Guildford GU1 3DL</t>
  </si>
  <si>
    <t>High Street</t>
  </si>
  <si>
    <t>13-21</t>
  </si>
  <si>
    <t>High Street, 13-21</t>
  </si>
  <si>
    <t>Guildford</t>
  </si>
  <si>
    <t>51.2351501</t>
  </si>
  <si>
    <t>-0.5761086</t>
  </si>
  <si>
    <t>Europe;United Kingdom;Belgium;Guildford;City of Brussels</t>
  </si>
  <si>
    <t>South East England, United Kingdom;Europe incl Israel;European Union + UK;G7;G20;OECD (Organisation for Economic Cooperation and Development);EMEA;ESA Member States;Horizon Europe partner countries;BTCA Members;Western Europe;Europe;Commonwealth of Nations</t>
  </si>
  <si>
    <t>aerospace;satellite imagery;space tech;esa;esa bic;esa sme;space upstream;earth observation satellites;satellites</t>
  </si>
  <si>
    <t>2016</t>
  </si>
  <si>
    <t>175</t>
  </si>
  <si>
    <t>n/a;n/a;n/a;n/a;n/a;n/a;11;13</t>
  </si>
  <si>
    <t>2023-06-20T08:21:51+01:00</t>
  </si>
  <si>
    <t>n/a;n/a;n/a;n/a;n/a;n/a;372000;372000;n/a</t>
  </si>
  <si>
    <t>n/a;n/a;n/a;n/a;n/a;n/a;n/a;;0;n/a</t>
  </si>
  <si>
    <t>n/a;n/a;n/a;n/a;n/a;n/a;n/a;n/a;n/a;n/a;n/a;n/a;n/a;n/a</t>
  </si>
  <si>
    <t>36</t>
  </si>
  <si>
    <t>360</t>
  </si>
  <si>
    <t>2022-06-23;2022-07-23;2022-08-22;2022-09-21;2022-10-22;2022-11-22;2022-12-23;2023-01-23;2023-02-14;2023-03-16;2023-04-15;2023-06-20</t>
  </si>
  <si>
    <t>12;12;13;14;13;12;11;11;11;10;10;13</t>
  </si>
  <si>
    <t>2021-07-19;2021-09-30;2022-03-01;2022-04-09;2022-05-23;2022-07-11;2022-08-08;2022-09-02;2022-10-08;2022-11-02;2023-02-18</t>
  </si>
  <si>
    <t>187;191;197;200;201;201;201;201;202;202;200</t>
  </si>
  <si>
    <t>https://twitter.com/veoware_space</t>
  </si>
  <si>
    <t>https://www.linkedin.com/company/veoware-space</t>
  </si>
  <si>
    <t>https://storage.googleapis.com/dealroom-images-production/a1/MTAwOjEwMDpjb21wYW55QHMzLWV1LXdlc3QtMS5hbWF6b25hd3MuY29tL2RlYWxyb29tLWltYWdlcy8yMDIzLzA2LzIwL2Q2ZGU2Y2I2ZmNiOGNmNjEwZDgyNmMwMmFlMGYzYjgz.png</t>
  </si>
  <si>
    <t>EIC fund beneficiaries;Space tech startup landscape;Space Tech by technology;EIC Grant - Only;EIC Accelerator 16 June cut-off;ESA BIC startups;EIC funded Space, Transport and Mobility;EIC portfolio;Top 100 Space Tech Startups to Watch;Upstream Space Tech startups in Europe</t>
  </si>
  <si>
    <t>space;aerospace;satellite imagery;space tech;esa;esa bic;esa sme;space upstream;earth observation satellites;satellites;business;saas</t>
  </si>
  <si>
    <t>hardware;computer vision;big data;deep tech</t>
  </si>
  <si>
    <t>c++;docker;easyengine;elementor;font awesome;gsap;google analytics;google font api;linkedin;matlab;material design lite;mediaelement.js;microsoft;mysql;nginx;php;revslider;simulink;twitter emoji (twemoji);twitter;tweenmax;twitter bootstrap;w3 total cache;wordpress;jquery;jquery migrate;recaptcha;three.js;youtube</t>
  </si>
  <si>
    <t>10236810</t>
  </si>
  <si>
    <t>Veoware Limited</t>
  </si>
  <si>
    <t>https://find-and-update.company-information.service.gov.uk/company/10236810</t>
  </si>
  <si>
    <t>WaterView</t>
  </si>
  <si>
    <t>https://app.dealroom.co/companies/waterview</t>
  </si>
  <si>
    <t>http://waterview.ai</t>
  </si>
  <si>
    <t>Services for the collection and analysis of Big Data in meteorological field</t>
  </si>
  <si>
    <t>24 Via Vittorio Alfieri, 10121 Turin, Piedmont, Italy</t>
  </si>
  <si>
    <t>Via Vittorio Alfieri</t>
  </si>
  <si>
    <t>24</t>
  </si>
  <si>
    <t>Via Vittorio Alfieri, 24</t>
  </si>
  <si>
    <t>10121</t>
  </si>
  <si>
    <t>Turin</t>
  </si>
  <si>
    <t>45.0687328</t>
  </si>
  <si>
    <t>7.6777817</t>
  </si>
  <si>
    <t>Europe;Italy;Turin</t>
  </si>
  <si>
    <t>Metropolitan City of Turin;Europe incl Israel;EU27;European Union + UK;European Union;G7;G20;OECD (Organisation for Economic Cooperation and Development);EMEA;ESA Member States;Southern Europe (incl. Turkey);Southern Europe;Horizon Europe partner countries;Europe</t>
  </si>
  <si>
    <t>primary production;isensing &amp; robotics;farming;weather forecasting;sustainable development goals;space tech;esa;esa sme;space downstream;space tech for agriculture and food;flood management</t>
  </si>
  <si>
    <t>food;energy</t>
  </si>
  <si>
    <t>water;agritech</t>
  </si>
  <si>
    <t>-79.45205479452055</t>
  </si>
  <si>
    <t>n/a;n/a;n/a;n/a;n/a;n/a;11;12</t>
  </si>
  <si>
    <t>2023-06-15T18:42:29+01:00</t>
  </si>
  <si>
    <t>;;-234683;-251416;-322618;-247561;n/a;n/a;n/a</t>
  </si>
  <si>
    <t>;;;-235;-126;-86;-58;n/a;n/a;n/a</t>
  </si>
  <si>
    <t>;;-228733;-238454;-265482;-219078;n/a;n/a;n/a</t>
  </si>
  <si>
    <t>;;;-229;-119;-70;-52;n/a;n/a;n/a</t>
  </si>
  <si>
    <t>100000;100000;100000;200000;376744;425063;n/a;n/a;n/a</t>
  </si>
  <si>
    <t>;400;0;0;100;88;13;n/a;n/a;n/a</t>
  </si>
  <si>
    <t>;;;;;;;n/a;n/a;n/a</t>
  </si>
  <si>
    <t>3480000-5220000</t>
  </si>
  <si>
    <t>3828000-5742000</t>
  </si>
  <si>
    <t>oct/2019</t>
  </si>
  <si>
    <t>9-2016;5-2018;10-2019</t>
  </si>
  <si>
    <t>2-3;1-1.4;3.5-5.2</t>
  </si>
  <si>
    <t>2.2-3.3;1.1-1.6;3.8-5.7</t>
  </si>
  <si>
    <t>n/a;n/a;n/a;n/a;n/a;n/a;2.8;2.8;1.3;4.8;4.8;4.8;4.8;4.8</t>
  </si>
  <si>
    <t>;;;;;n/a;n/a;n/a</t>
  </si>
  <si>
    <t>329</t>
  </si>
  <si>
    <t>280</t>
  </si>
  <si>
    <t>376</t>
  </si>
  <si>
    <t>410</t>
  </si>
  <si>
    <t>2023-01-31;2023-02-28;2023-03-31;2023-04-30;2023-05-31</t>
  </si>
  <si>
    <t>324;324;324;326;329</t>
  </si>
  <si>
    <t>2022-04-06;2022-04-22;2022-05-22;2022-06-22;2022-07-23;2022-08-22;2022-09-21;2022-10-22;2022-11-22;2022-12-24;2023-01-23;2023-02-15;2023-03-17;2023-04-04;2023-06-20</t>
  </si>
  <si>
    <t>13;13;11;11;11;11;11;11;11;11;11;11;12;12;12</t>
  </si>
  <si>
    <t>2016-12-03;2017-02-23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-05;2021-11-02;2021-12-01;2022-01-21;2022-02-01;2022-03-02;2022-04-07;2022-05-24;2022-06-01;2022-07-12;2022-08-10;2022-09-08;2022-10-09;2022-11-02;2023-02-17</t>
  </si>
  <si>
    <t>91;136;138;160;161;173;179;180;190;218;224;229;229;230;237;237;240;237;239;239;239;241;242;242;244;245;247;247;249;249;249;249;248;248;253;258;258;257;258;265;265;272;272;272;271;275;275;275;279;281;281;281;283;283;283;283;280;280</t>
  </si>
  <si>
    <t>https://www.facebook.com/waterview.it</t>
  </si>
  <si>
    <t>https://twitter.com/waterview_it</t>
  </si>
  <si>
    <t>https://www.linkedin.com/company/waterview</t>
  </si>
  <si>
    <t>https://www.crunchbase.com/organization/waterview-2</t>
  </si>
  <si>
    <t>https://storage.googleapis.com/dealroom-images-production/c7/MTAwOjEwMDpjb21wYW55QHMzLWV1LXdlc3QtMS5hbWF6b25hd3MuY29tL2RlYWxyb29tLWltYWdlcy8yMDIzLzA2LzIwLzA0ODViMzk1OWVhMzZiYzhiNjkxYzE0ZDc5ZmZhZjQw.png</t>
  </si>
  <si>
    <t>AI for good;Farm Management &amp; Robotics;Italian Impact startups;EIC portfolio;Flood management startups;Top 100 Farming Startups to Watch</t>
  </si>
  <si>
    <t>food;energy;primary production;isensing &amp; robotics;farming;weather forecasting;sustainable development goals;space tech;esa;esa sme;space downstream;space tech for agriculture and food;flood management;business;manufacturing</t>
  </si>
  <si>
    <t>top 25%;top 25%;top half</t>
  </si>
  <si>
    <t>big data;computer vision;deep tech;hardware;machine learning;artificial intelligence</t>
  </si>
  <si>
    <t>amazon web services;google font api;jquery</t>
  </si>
  <si>
    <t>TO1201981</t>
  </si>
  <si>
    <t>industry innovation and infrastructure (#9);sustainable cities and communities (#11)</t>
  </si>
  <si>
    <t>Rize</t>
  </si>
  <si>
    <t>https://app.dealroom.co/companies/rize_1_1</t>
  </si>
  <si>
    <t>http://rizeag.com</t>
  </si>
  <si>
    <t>Tech-verified agricultural carbon credits | Rize ag</t>
  </si>
  <si>
    <t>Paris, Ile-de-France, Metropolitan France, France</t>
  </si>
  <si>
    <t>France</t>
  </si>
  <si>
    <t>Paris</t>
  </si>
  <si>
    <t>48.8588897</t>
  </si>
  <si>
    <t>2.32004102</t>
  </si>
  <si>
    <t>Europe;France;Paris</t>
  </si>
  <si>
    <t>Entente Cordiale;Ile-de-France (Paris Region);New Palo Alto;Europe incl Israel;EU27;European Union + UK;European Union;G7;G20;OECD (Organisation for Economic Cooperation and Development);EMEA;ESA Member States;BTCA Members;Western Europe;Europe</t>
  </si>
  <si>
    <t>climate tech;space downstream;space tech;sustainable development goals</t>
  </si>
  <si>
    <t>2020</t>
  </si>
  <si>
    <t>agritech;energy efficiency;clean energy</t>
  </si>
  <si>
    <t>150</t>
  </si>
  <si>
    <t>n/a;n/a;n/a;n/a;n/a;5;22;24</t>
  </si>
  <si>
    <t>2023-06-20T08:39:24+01:00</t>
  </si>
  <si>
    <t>n/a;n/a;n/a;n/a;n/a;85000;630000;720000;n/a</t>
  </si>
  <si>
    <t>n/a;n/a;n/a;n/a;n/a;n/a;;641;14;n/a</t>
  </si>
  <si>
    <t>dec/2022</t>
  </si>
  <si>
    <t>12-2022</t>
  </si>
  <si>
    <t>n/a;n/a;n/a;n/a;n/a;n/a;n/a;n/a;n/a;n/a;n/a;n/a;16.5;16.5</t>
  </si>
  <si>
    <t>128</t>
  </si>
  <si>
    <t>14</t>
  </si>
  <si>
    <t>45</t>
  </si>
  <si>
    <t>1100</t>
  </si>
  <si>
    <t>2021-03-30;2021-05-11;2022-01-10;2022-02-07;2022-03-15;2022-04-17;2022-05-14;2022-06-14;2022-07-15;2022-08-14;2022-09-14;2022-10-14;2022-11-14;2022-12-14;2023-01-14;2023-02-14;2023-03-16;2023-04-15;2023-05-15;2023-06-18</t>
  </si>
  <si>
    <t>4;5;13;14;15;17;18;19;21;23;22;22;22;22;21;21;23;22;23;24</t>
  </si>
  <si>
    <t>2021-07-19;2021-09-29;2021-10-07;2021-11-01;2021-12-01;2022-01-23;2022-02-01;2022-03-01;2022-04-08;2022-05-18;2022-07-14;2022-08-10;2022-09-08;2022-10-01;2022-11-08;2022-12-05;2023-02-17</t>
  </si>
  <si>
    <t>62;79;79;81;88;91;90;97;101;105;114;115;118;119;122;124;128</t>
  </si>
  <si>
    <t>https://twitter.com/ag_rize</t>
  </si>
  <si>
    <t>https://www.linkedin.com/company/rize-ag/</t>
  </si>
  <si>
    <t>https://storage.googleapis.com/dealroom-images-production/fb/MTAwOjEwMDpjb21wYW55QHMzLWV1LXdlc3QtMS5hbWF6b25hd3MuY29tL2RlYWxyb29tLWltYWdlcy8yMDIzLzA2LzE4LzNjNmQwOGM2NmY2ZmQ1ZWVmN2Y3MWQ0NTFmYmFlOTQz.png</t>
  </si>
  <si>
    <t>food;energy;climate tech;space downstream;space tech;sustainable development goals;business;saas</t>
  </si>
  <si>
    <t>top 10%;top 25%;top 25%</t>
  </si>
  <si>
    <t>bootstrap;google;google app engine;google font api;recaptcha</t>
  </si>
  <si>
    <t>39</t>
  </si>
  <si>
    <t>8.96</t>
  </si>
  <si>
    <t>79.56</t>
  </si>
  <si>
    <t>Pozyx</t>
  </si>
  <si>
    <t>https://app.dealroom.co/companies/pozyx_labs</t>
  </si>
  <si>
    <t>https://www.pozyx.io</t>
  </si>
  <si>
    <t>Develops hardware/software platform for indoor localization</t>
  </si>
  <si>
    <t>10 Vrijdagmarkt, 9000 Ghent, East Flanders, Belgium</t>
  </si>
  <si>
    <t>Vrijdagmarkt</t>
  </si>
  <si>
    <t>10</t>
  </si>
  <si>
    <t>Vrijdagmarkt, 10</t>
  </si>
  <si>
    <t>9000</t>
  </si>
  <si>
    <t>Ghent</t>
  </si>
  <si>
    <t>51.0568141</t>
  </si>
  <si>
    <t>3.7268696</t>
  </si>
  <si>
    <t>Europe;Belgium;Etterbeek;Ghent</t>
  </si>
  <si>
    <t>Ghent;New Palo Alto;Flanders;Europe incl Israel;EU27;European Union + UK;Benelux;European Union;G20;OECD (Organisation for Economic Cooperation and Development);EMEA;ESA Member States;Horizon Europe partner countries;Western Europe;Europe</t>
  </si>
  <si>
    <t>innovation radar;data analytics;indoor navigation;spinout;esa;space tech;esa sme;space downstream;space tech for smart cities</t>
  </si>
  <si>
    <t>-50.76923076923077</t>
  </si>
  <si>
    <t>n/a;n/a;n/a;n/a;22;27;24;28</t>
  </si>
  <si>
    <t>2023-06-20T08:31:24+01:00</t>
  </si>
  <si>
    <t>70000;300000;400000;1000000;1000000;-611299;;;n/a</t>
  </si>
  <si>
    <t>n/a;;;;;159;-89;;;n/a</t>
  </si>
  <si>
    <t>20000;60000;-200000;300000;-300000;-132112;;;n/a</t>
  </si>
  <si>
    <t>n/a;;;;;-48;-19;;;n/a</t>
  </si>
  <si>
    <t>;;;;630000;690000;720000;840000;n/a</t>
  </si>
  <si>
    <t>n/a;;;;;;10;4;17;n/a</t>
  </si>
  <si>
    <t>n/a;;;;;;;;;n/a</t>
  </si>
  <si>
    <t>10000000-15000000</t>
  </si>
  <si>
    <t>11000000-16500000</t>
  </si>
  <si>
    <t>3-2018;3-2019;10-2020</t>
  </si>
  <si>
    <t>3-4.5;5.2-7.8;10-15</t>
  </si>
  <si>
    <t>3.3-5;5.7-8.6;11-16.5</t>
  </si>
  <si>
    <t>n/a;n/a;n/a;n/a;n/a;n/a;n/a;n/a;4.1;4.1;13.8;13.8;13.8;13.8</t>
  </si>
  <si>
    <t>3</t>
  </si>
  <si>
    <t>1738</t>
  </si>
  <si>
    <t>1427</t>
  </si>
  <si>
    <t>728</t>
  </si>
  <si>
    <t>8400</t>
  </si>
  <si>
    <t>2023-01-31;2023-02-28;2023-04-30</t>
  </si>
  <si>
    <t>3;3;3</t>
  </si>
  <si>
    <t>2020-10-26;2020-11-02;2020-11-25;2021-01-05;2021-02-26;2021-05-28;2021-08-31;2021-10-04;2021-11-21;2021-12-23;2021-12-28;2022-01-27;2022-02-20;2022-03-24;2022-04-23;2022-05-22;2022-06-22;2022-07-23;2022-08-22;2022-09-21;2022-10-22;2022-11-22;2022-12-23;2023-01-23;2023-02-14;2023-03-16;2023-04-15;2023-05-15;2023-06-18</t>
  </si>
  <si>
    <t>21;21;22;23;22;21;23;26;27;27;27;26;25;24;25;25;25;24;25;24;24;25;24;24;26;27;26;28;28</t>
  </si>
  <si>
    <t>2021-07-19;2021-08-23;2021-09-30;2021-10-07;2021-11-01;2021-12-02;2022-01-23;2022-02-01;2022-03-04;2022-04-07;2022-05-14;2022-07-12;2022-08-10;2022-09-08;2022-10-07;2022-11-08;2023-02-19</t>
  </si>
  <si>
    <t>1773;1777;1774;1774;1778;1773;1768;1768;1768;1767;1763;1766;1766;1770;1767;1760;1738</t>
  </si>
  <si>
    <t>https://www.facebook.com/pozyx</t>
  </si>
  <si>
    <t>https://twitter.com/pozyxlabs</t>
  </si>
  <si>
    <t>https://www.linkedin.com/company/pozyx/</t>
  </si>
  <si>
    <t>https://www.crunchbase.com/organization/pozyx-labs</t>
  </si>
  <si>
    <t>https://storage.googleapis.com/dealroom-images-production/02/MTAwOjEwMDpjb21wYW55QHMzLWV1LXdlc3QtMS5hbWF6b25hd3MuY29tL2RlYWxyb29tLWltYWdlcy8yMDIzLzA2LzE4LzQ0MzJiMzI1ZGY2YzliYTU5MTEwYzRlODcyYWQ3ZTQ0.png</t>
  </si>
  <si>
    <t>Dealflow - Supported Startups;EIC portfolio;Flanders deep tech;Top 50 Flanders Deep Tech 2022;Flanders University Spinouts;List Key Innovators;Top 50 Flanders Deep Tech 2023</t>
  </si>
  <si>
    <t>innovation radar;data analytics;indoor navigation;spinout;esa;space tech;esa sme;space downstream;space tech for smart cities;business;saas</t>
  </si>
  <si>
    <t>top 25%;top 10%;top 25%</t>
  </si>
  <si>
    <t>hardware;deep tech;iot internetofthings;artificial intelligence</t>
  </si>
  <si>
    <t>adroll;altium;amazon web services;benchmark;clipboard.js;curalate;docker;facebook;facebook pixel;google;google analytics;google font api;google tag manager;google plus;java;kubernetes;less;linkedin;lua;mailchimp;moment.js;mongodb;new relic;nginx;node.js;odoo;postgresql;python;quantcast;quantcast audience;react;redis;semrush;simulink;sweetalert;sweetalert2;twitter;twitter bootstrap;varnish;essential;jsdelivr;jquery;youtube</t>
  </si>
  <si>
    <t>0634.767.208</t>
  </si>
  <si>
    <t>922620448</t>
  </si>
  <si>
    <t>61.41</t>
  </si>
  <si>
    <t>10.35</t>
  </si>
  <si>
    <t>Sensolus</t>
  </si>
  <si>
    <t>https://app.dealroom.co/companies/sensolus</t>
  </si>
  <si>
    <t>https://www.sensolus.com/</t>
  </si>
  <si>
    <t>An end-to-end solution for asset tracking</t>
  </si>
  <si>
    <t>148 Rijsenbergstraat, 9000 Ghent, East Flanders, Belgium</t>
  </si>
  <si>
    <t>Rijsenbergstraat</t>
  </si>
  <si>
    <t>148</t>
  </si>
  <si>
    <t>Rijsenbergstraat, 148</t>
  </si>
  <si>
    <t>51.0418282</t>
  </si>
  <si>
    <t>3.7028655</t>
  </si>
  <si>
    <t>Europe;Belgium;Ghent</t>
  </si>
  <si>
    <t>asset management;tracking;geopositioning;telecommunications;industry 4.0;industrial iot;industrial connectivity;industrial technology;manufacturing tech;space tech;esa bic;esa;space downstream;supply chain tech;space tech for mobility;space tech for aviation;esa bass;manufacturing</t>
  </si>
  <si>
    <t>saas/webapp</t>
  </si>
  <si>
    <t>-28.78787878787879</t>
  </si>
  <si>
    <t>n/a;n/a;n/a;n/a;n/a;n/a;27;34</t>
  </si>
  <si>
    <t>2023-06-20T08:18:34+01:00</t>
  </si>
  <si>
    <t>60000;400000;600000;2000000;1000000;-138746;n/a;;n/a</t>
  </si>
  <si>
    <t>n/a;;;;;;;n/a;;n/a</t>
  </si>
  <si>
    <t>-50000;100000;80000;600000;90000;1103192;n/a;;n/a</t>
  </si>
  <si>
    <t>;;;;;;n/a;1670000;n/a</t>
  </si>
  <si>
    <t>14000000-21000000</t>
  </si>
  <si>
    <t>15400000-23100000</t>
  </si>
  <si>
    <t>10-2017;10-2020</t>
  </si>
  <si>
    <t>11-16.5;14-21</t>
  </si>
  <si>
    <t>12.1-18.2;15.4-23.1</t>
  </si>
  <si>
    <t>n/a;n/a;n/a;n/a;n/a;n/a;n/a;15.1;15.1;15.1;19.3;19.3;19.3;19.3</t>
  </si>
  <si>
    <t>;;;;;n/a;;n/a</t>
  </si>
  <si>
    <t>508</t>
  </si>
  <si>
    <t>311</t>
  </si>
  <si>
    <t>113</t>
  </si>
  <si>
    <t>2700</t>
  </si>
  <si>
    <t>2022-03-01;2023-02-14;2023-03-16;2023-04-15;2023-05-15;2023-06-19</t>
  </si>
  <si>
    <t>27;32;31;32;33;34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</si>
  <si>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-22;2021-09-29;2021-10-04;2021-11-01;2021-12-01;2022-01-23;2022-02-01;2022-03-01;2022-04-08;2022-05-13;2022-07-12;2022-08-18;2022-09-06;2022-10-01;2022-11-08;2023-02-17</t>
  </si>
  <si>
    <t>284;286;306;313;317;336;348;360;401;405;413;423;424;427;428;432;438;440;440;443;446;452;454;469;468;471;470;472;473;473;478;489;501;499;498;501;500;499;498;496;497;496;493;494;497;497;496;499;502;503;503;504;505;505;508</t>
  </si>
  <si>
    <t>https://angel.co/company/sensolus-1</t>
  </si>
  <si>
    <t>https://twitter.com/sensolus</t>
  </si>
  <si>
    <t>https://www.linkedin.com/company/sensolus/</t>
  </si>
  <si>
    <t>https://www.crunchbase.com/organization/sensolus</t>
  </si>
  <si>
    <t>https://storage.googleapis.com/dealroom-images-production/f2/MTAwOjEwMDpjb21wYW55QHMzLWV1LXdlc3QtMS5hbWF6b25hd3MuY29tL2RlYWxyb29tLWltYWdlcy8yMDIzLzA2LzE5L2VlOWViYjcxZmI2ZTc4NjRhYjI1ZmNjYzYyNWU0MzNk.png</t>
  </si>
  <si>
    <t>Manufacturing tech;Connectivity &amp; IoT for manufacturing;EIT Digital Challenge Winners;ESA BIC startups;Top 100 Asset Management Startups to Watch</t>
  </si>
  <si>
    <t>enterprise software;asset management;tracking;geopositioning;telecommunications;industry 4.0;industrial iot;industrial connectivity;industrial technology;manufacturing tech;space tech;esa bic;esa;space downstream;supply chain tech;space tech for mobility;space tech for aviation;esa bass;manufacturing;business;saas</t>
  </si>
  <si>
    <t>top 25%;top 25%;n/a</t>
  </si>
  <si>
    <t>top 25%;top 25%;top 25%</t>
  </si>
  <si>
    <t>connected device;iot internetofthings</t>
  </si>
  <si>
    <t>amazon web services;apache;backbone.js;crazy egg;debian;dojo;elementor;facebook;facebook pixel;font awesome;google analytics;google font api;google tag manager;handlebars;hotjar;hubspot;mailchimp;mediaelement.js;moment.js;modernizr;mysql;nginx;php;piwik;react;section.io;snowplow;twitter emoji (twemoji);twitter bootstrap;underscore.js;videojs;wp rocket;woocommerce;wordpress;wordpress super cache;yoast seo;jquery;prettyphoto;recaptcha</t>
  </si>
  <si>
    <t>0543.551.277</t>
  </si>
  <si>
    <t>9.08</t>
  </si>
  <si>
    <t>Klarx</t>
  </si>
  <si>
    <t>https://app.dealroom.co/companies/klarx</t>
  </si>
  <si>
    <t>https://www.klarx.de/</t>
  </si>
  <si>
    <t>Online platform for construction equipment and heavy machinery rental</t>
  </si>
  <si>
    <t>51 Hofmannstraße, 81379 Munich, Bavaria, Germany</t>
  </si>
  <si>
    <t>Hofmannstraße</t>
  </si>
  <si>
    <t>51</t>
  </si>
  <si>
    <t>Hofmannstraße, 51</t>
  </si>
  <si>
    <t>81379</t>
  </si>
  <si>
    <t>48.0959382</t>
  </si>
  <si>
    <t>11.5280909</t>
  </si>
  <si>
    <t>industrial marketplace;industrial technology;construction tech;space tech;esa bic;esa;b2b online marketplace;space upstream;materials for space;space vehicles components and payloads;space tech for smart cities;space downstream</t>
  </si>
  <si>
    <t>marketplace &amp; ecommerce;saas</t>
  </si>
  <si>
    <t>2015, September</t>
  </si>
  <si>
    <t>real estate</t>
  </si>
  <si>
    <t>construction</t>
  </si>
  <si>
    <t>late growth</t>
  </si>
  <si>
    <t>172.72727272727272</t>
  </si>
  <si>
    <t>'51-200</t>
  </si>
  <si>
    <t>n/a;n/a;32;63;90;74;86;83</t>
  </si>
  <si>
    <t>n/a;n/a;n/a;n/a;n/a;n/a;83;n/a</t>
  </si>
  <si>
    <t>2023-06-15T18:40:14+01:00</t>
  </si>
  <si>
    <t>50000000-75000000</t>
  </si>
  <si>
    <t>55000000-82500000</t>
  </si>
  <si>
    <t>9-2018;9-2019</t>
  </si>
  <si>
    <t>16-24;50-75</t>
  </si>
  <si>
    <t>17.6-26.4;55-82.5</t>
  </si>
  <si>
    <t>n/a;n/a;n/a;n/a;n/a;n/a;n/a;n/a;22;68.8;68.8;68.8;68.8;68.8</t>
  </si>
  <si>
    <t>710</t>
  </si>
  <si>
    <t>217</t>
  </si>
  <si>
    <t>371</t>
  </si>
  <si>
    <t>391</t>
  </si>
  <si>
    <t>12000</t>
  </si>
  <si>
    <t>2023-02-28;2023-04-30;2023-05-31</t>
  </si>
  <si>
    <t>710;711;710</t>
  </si>
  <si>
    <t>2018-08-01;2018-09-01;2018-11-01;2018-12-01;2019-03-01;2019-05-01;2019-06-01;2019-11-01;2020-05-31;2020-11-30;2021-05-31;2021-11-30;2022-06-02;2023-02-13;2023-03-15;2023-04-14;2023-05-14;2023-06-16</t>
  </si>
  <si>
    <t>24;27;31;32;37;43;47;63;80;90;77;74;86;87;79;79;82;83</t>
  </si>
  <si>
    <t>2021-07-20;2021-08-20;2021-10-04;2021-11-02;2021-12-01;2022-01-21;2022-02-01;2022-03-01;2022-04-09;2022-05-24;2022-07-14;2022-08-18;2022-09-07;2022-10-08;2022-11-01;2023-02-18</t>
  </si>
  <si>
    <t>208;208;207;209;210;210;210;213;214;215;217;216;218;218;220;217</t>
  </si>
  <si>
    <t>https://www.facebook.com/klarx.de</t>
  </si>
  <si>
    <t>https://twitter.com/klarx_com</t>
  </si>
  <si>
    <t>https://www.linkedin.com/company/klarx</t>
  </si>
  <si>
    <t>https://www.crunchbase.com/organization/2wunder</t>
  </si>
  <si>
    <t>https://play.google.com/store/apps/details?id=com.transtrax</t>
  </si>
  <si>
    <t>https://apps.apple.com/app/id1249295592</t>
  </si>
  <si>
    <t>https://storage.googleapis.com/dealroom-images-production/24/MTAwOjEwMDpjb21wYW55QHMzLWV1LXdlc3QtMS5hbWF6b25hd3MuY29tL2RlYWxyb29tLWltYWdlcy8yMDIzLzA2LzE2L2JmNjUxY2JiMDVmYTdlNzI0NTU5ODgxMThkM2NjNWI1.png</t>
  </si>
  <si>
    <t>University alumni companies | Munich;Construction Tech;Global b2b marketplace list;B2B marketplaces in Europe;Climate tech X Industrial tech;ESA BIC startups;interesting companies</t>
  </si>
  <si>
    <t>real estate;industrial marketplace;industrial technology;construction tech;space tech;esa bic;esa;b2b online marketplace;space upstream;materials for space;space vehicles components and payloads;space tech for smart cities;space downstream;business;marketplace &amp; ecommerce;saas</t>
  </si>
  <si>
    <t>subscription;commission</t>
  </si>
  <si>
    <t>.net;amazon web services;backdrop;facebook;facebook pixel;google;google analytics;google analytics enhanced ecommerce;google font api;google maps;google tag manager;hubspot;invision;lever;linkedin;matlab;microsoft;moment.js;new relic;nginx;phusion passenger;piwik;python;react;ruby;ruby on rails;salesforce;select2;stata;tableau;twitter;vue.js;jquery;schema.org;recaptcha</t>
  </si>
  <si>
    <t>HRB 213480 (München)</t>
  </si>
  <si>
    <t>80.44</t>
  </si>
  <si>
    <t>8.31</t>
  </si>
  <si>
    <t>Mitiga Solutions</t>
  </si>
  <si>
    <t>https://app.dealroom.co/companies/mitiga_solutions</t>
  </si>
  <si>
    <t>http://www.mitigasolutions.com/</t>
  </si>
  <si>
    <t>Mitigates natural hazards with science, high-performance computing and artificial intelligence</t>
  </si>
  <si>
    <t>Acta Voraport, 169 B, Carrer de Ramon Turró, el Poblenou, Sant Martí, Barcelona, Barcelonès, Barcelona, Catalonia, 08005, Spain</t>
  </si>
  <si>
    <t>Carrer de Ramon Turró</t>
  </si>
  <si>
    <t>169 B</t>
  </si>
  <si>
    <t>Carrer de Ramon Turró, 169 B</t>
  </si>
  <si>
    <t>08005</t>
  </si>
  <si>
    <t>41.3990835</t>
  </si>
  <si>
    <t>2.2006312</t>
  </si>
  <si>
    <t>risk management;aviation &amp; aerospace;esa;space tech;esa sme;space downstream;space tech for environment;climate risk;pandc insurance;climate fintech;sustainable development goals;climate tech</t>
  </si>
  <si>
    <t>fintech;energy</t>
  </si>
  <si>
    <t>insurance</t>
  </si>
  <si>
    <t>462.5</t>
  </si>
  <si>
    <t>n/a;n/a;n/a;14;26;21;33;35</t>
  </si>
  <si>
    <t>n/a;n/a;n/a;n/a;n/a;19;n/a;n/a</t>
  </si>
  <si>
    <t>2023-06-20T08:20:29+01:00</t>
  </si>
  <si>
    <t>n/a;n/a;n/a;;;;;;n/a</t>
  </si>
  <si>
    <t>n/a;n/a;n/a;322000;810000;810000;690000;1050000;n/a</t>
  </si>
  <si>
    <t>n/a;n/a;n/a;n/a;;152;0;-15;52;n/a</t>
  </si>
  <si>
    <t>53000000-79500000</t>
  </si>
  <si>
    <t>58300000-87450000</t>
  </si>
  <si>
    <t>may/2023</t>
  </si>
  <si>
    <t>4-2022;5-2023</t>
  </si>
  <si>
    <t>19.3;53-79.5</t>
  </si>
  <si>
    <t>21.2;58.3-87.5</t>
  </si>
  <si>
    <t>n/a;n/a;n/a;n/a;n/a;n/a;n/a;n/a;n/a;n/a;n/a;n/a;21.2;72.9</t>
  </si>
  <si>
    <t>203</t>
  </si>
  <si>
    <t>117</t>
  </si>
  <si>
    <t>43</t>
  </si>
  <si>
    <t>2019-08-01;2020-02-01;2020-07-01;2020-08-01;2020-10-09;2020-10-26;2020-11-25;2021-01-05;2021-02-26;2021-05-28;2021-08-27;2021-10-03;2021-11-21;2022-05-26;2022-06-26;2022-07-26;2022-08-25;2022-09-24;2022-10-24;2022-11-23;2022-12-24;2023-01-23;2023-02-12;2023-03-14;2023-04-13;2023-05-13;2023-06-15</t>
  </si>
  <si>
    <t>14;24;27;30;29;29;26;25;23;19;22;21;21;21;23;23;28;27;26;32;33;32;32;33;35;37;35</t>
  </si>
  <si>
    <t>2022-05-23;2022-07-11;2022-08-10;2022-09-06;2022-10-01;2022-11-03</t>
  </si>
  <si>
    <t>192;195;197;198;201;203</t>
  </si>
  <si>
    <t>https://twitter.com/mitigasolutions</t>
  </si>
  <si>
    <t>https://www.linkedin.com/company/mitigasolutions</t>
  </si>
  <si>
    <t>https://storage.googleapis.com/dealroom-images-production/3d/MTAwOjEwMDpjb21wYW55QHMzLWV1LXdlc3QtMS5hbWF6b25hd3MuY29tL2RlYWxyb29tLWltYWdlcy8yMDIzLzA2LzE1L2M5ZGFjNDcwOGFhOTFhOTMyNmEzZGY1YmFmMmJhMmY1.png</t>
  </si>
  <si>
    <t>EIC portfolio;Climate fintech startups;ScaleCities Alliance Spinouts</t>
  </si>
  <si>
    <t>fintech;energy;risk management;aviation &amp; aerospace;esa;space tech;esa sme;space downstream;space tech for environment;climate risk;pandc insurance;climate fintech;sustainable development goals;climate tech;business;saas</t>
  </si>
  <si>
    <t>top 5%;top 5%;n/a</t>
  </si>
  <si>
    <t>top 10%;top 10%;top 5%</t>
  </si>
  <si>
    <t>deep tech;artificial intelligence</t>
  </si>
  <si>
    <t>android;bokeh;bootstrap;cloudflare;cloudflare cdn;dell;google analytics;google font api;jupyter;linux;microsoft exchange;mongodb;python;tableau;twitter bootstrap;jquery;atlassian;cart functionality</t>
  </si>
  <si>
    <t>77.87</t>
  </si>
  <si>
    <t>9.44</t>
  </si>
  <si>
    <t>25.05</t>
  </si>
  <si>
    <t>Seaver</t>
  </si>
  <si>
    <t>https://app.dealroom.co/companies/seaver</t>
  </si>
  <si>
    <t>http://seaverhorse.com/</t>
  </si>
  <si>
    <t>Connected equipment to monitor the horse's health and performance</t>
  </si>
  <si>
    <t>17 Rue Claude Bloch, 14000 Caen, France</t>
  </si>
  <si>
    <t>Rue Claude Bloch</t>
  </si>
  <si>
    <t>Rue Claude Bloch, 17</t>
  </si>
  <si>
    <t>14000</t>
  </si>
  <si>
    <t>Caen</t>
  </si>
  <si>
    <t>49.2088521</t>
  </si>
  <si>
    <t>-0.3580129</t>
  </si>
  <si>
    <t>Europe;France;Caen</t>
  </si>
  <si>
    <t>Europe incl Israel;EU27;European Union + UK;European Union;G7;G20;OECD (Organisation for Economic Cooperation and Development);EMEA;ESA Member States;BTCA Members;Western Europe;Europe</t>
  </si>
  <si>
    <t>sports activity and performance;wearable;equestrian;space tech;sport equipment;training;space downstream;space tech for culture and entertainment;observatoire deeptech;industry 4.0: robotics and iot</t>
  </si>
  <si>
    <t>business;consumer</t>
  </si>
  <si>
    <t>sports</t>
  </si>
  <si>
    <t>sport platform &amp; application</t>
  </si>
  <si>
    <t>-88.19672131147541</t>
  </si>
  <si>
    <t>n/a;n/a;n/a;n/a;11;12;12;11</t>
  </si>
  <si>
    <t>n/a;n/a;n/a;n/a;10;10;n/a;n/a</t>
  </si>
  <si>
    <t>2023-06-19T08:13:25+01:00</t>
  </si>
  <si>
    <t>n/a;n/a;;;;;;;n/a</t>
  </si>
  <si>
    <t>n/a;n/a;40000;130000;200000;200000;200000;200000;n/a</t>
  </si>
  <si>
    <t>n/a;n/a;n/a;;225;54;0;0;0;n/a</t>
  </si>
  <si>
    <t>feb/2020</t>
  </si>
  <si>
    <t>11-2017;2-2020</t>
  </si>
  <si>
    <t>7.2-10.8;6-9</t>
  </si>
  <si>
    <t>7.9-11.9;6.6-9.9</t>
  </si>
  <si>
    <t>n/a;n/a;n/a;n/a;n/a;n/a;n/a;9.9;9.9;9.9;8.3;8.3;8.3;8.3</t>
  </si>
  <si>
    <t>427</t>
  </si>
  <si>
    <t>439</t>
  </si>
  <si>
    <t>415</t>
  </si>
  <si>
    <t>3400</t>
  </si>
  <si>
    <t>2023-03-31;2023-04-30</t>
  </si>
  <si>
    <t>28;28</t>
  </si>
  <si>
    <t>2020-02-18;2020-06-07;2020-09-10;2020-12-08;2021-03-08;2021-06-07;2021-08-04;2021-09-10;2021-12-24;2022-01-25;2022-02-18;2022-03-22;2022-04-20;2022-05-21;2022-06-21;2022-07-21;2022-08-20;2022-09-19;2022-10-20;2022-11-19;2022-12-21;2023-01-21;2023-02-13;2023-03-15;2023-04-14;2023-05-14;2023-06-17</t>
  </si>
  <si>
    <t>11;12;12;11;12;11;12;11;12;12;12;13;13;13;13;12;13;13;11;11;12;12;12;11;11;12;11</t>
  </si>
  <si>
    <t>2021-07-19;2021-08-23;2021-10-05;2021-11-01;2021-12-01;2022-01-21;2022-02-01;2022-03-01;2022-04-09;2022-05-24;2022-07-12;2022-08-01;2022-09-08;2022-10-08;2022-11-01;2023-01-10;2023-02-19</t>
  </si>
  <si>
    <t>438;438;437;437;435;434;434;435;433;433;432;432;431;431;431;428;427</t>
  </si>
  <si>
    <t>https://angel.co/seaver</t>
  </si>
  <si>
    <t>https://www.facebook.com/seaverhorse</t>
  </si>
  <si>
    <t>https://twitter.com/seaverhorse</t>
  </si>
  <si>
    <t>https://www.linkedin.com/company/seaver-sas/</t>
  </si>
  <si>
    <t>https://www.crunchbase.com/organization/seaver</t>
  </si>
  <si>
    <t>https://play.google.com/store/apps/details?id=com.seaver.ionicapp</t>
  </si>
  <si>
    <t>https://apps.apple.com/app/id1335975186</t>
  </si>
  <si>
    <t>https://storage.googleapis.com/dealroom-images-production/d9/MTAwOjEwMDpjb21wYW55QHMzLWV1LXdlc3QtMS5hbWF6b25hd3MuY29tL2RlYWxyb29tLWltYWdlcy8yMDIzLzA2LzE3LzE5NWRiMzUwYjQ5YjdkM2I5Nzg0OTMwNzM4MDkwMDRm.png</t>
  </si>
  <si>
    <t>Sports Tech - Wearables / Connected Equipment;Private Startups with Revenue Prediction</t>
  </si>
  <si>
    <t>90</t>
  </si>
  <si>
    <t>51000</t>
  </si>
  <si>
    <t>34000</t>
  </si>
  <si>
    <t>28000</t>
  </si>
  <si>
    <t>sports;sports activity and performance;wearable;equestrian;space tech;sport equipment;training;space downstream;space tech for culture and entertainment;observatoire deeptech;industry 4.0: robotics and iot;business;consumer;manufacturing</t>
  </si>
  <si>
    <t>top 25%;top 5%;top 25%</t>
  </si>
  <si>
    <t>top half;top 25%;top half</t>
  </si>
  <si>
    <t>connected device;deep tech;hardware;mobile app;iot internetofthings</t>
  </si>
  <si>
    <t>backbone.js;disqus;facebook;facebook pixel;font awesome;google analytics;google font api;google tag manager;modernizr;owl carousel;php;twitter emoji (twemoji);twitter bootstrap;underscore.js;wp rocket;woocommerce;wordpress;zurb foundation;jquery;recaptcha;yepnope.js</t>
  </si>
  <si>
    <t>820207637</t>
  </si>
  <si>
    <t>22</t>
  </si>
  <si>
    <t>7.83</t>
  </si>
  <si>
    <t>Ligentec</t>
  </si>
  <si>
    <t>https://app.dealroom.co/companies/ligentec</t>
  </si>
  <si>
    <t>https://www.ligentec.com/</t>
  </si>
  <si>
    <t>Light Generating Technologies using Silicon Nitride Photonic Integrated Circuits (PICs)</t>
  </si>
  <si>
    <t>Ecublens, District de l'Ouest lausannois, Vaud, Switzerland</t>
  </si>
  <si>
    <t>Switzerland</t>
  </si>
  <si>
    <t>Ecublens</t>
  </si>
  <si>
    <t>46.5261672</t>
  </si>
  <si>
    <t>6.5620735</t>
  </si>
  <si>
    <t>Europe;France;Switzerland;Argenteuil;Ecublens</t>
  </si>
  <si>
    <t>DACH Region;Europe incl Israel;OECD (Organisation for Economic Cooperation and Development);EMEA;ESA Member States;Western Europe;Europe</t>
  </si>
  <si>
    <t>photonic integrated circuits;space tech;esa;esa bic;esa sme;space upstream;semiconductors for space;space vehicles components and payloads;future of computing;semiconductor designers and manufacturers;photonics tech;silicon photonics</t>
  </si>
  <si>
    <t>semiconductors;space</t>
  </si>
  <si>
    <t>1110.5263157894735</t>
  </si>
  <si>
    <t>n/a;n/a;n/a;n/a;20;26;40;49</t>
  </si>
  <si>
    <t>2023-06-09T15:53:00+01:00</t>
  </si>
  <si>
    <t>536</t>
  </si>
  <si>
    <t>463</t>
  </si>
  <si>
    <t>325</t>
  </si>
  <si>
    <t>4700</t>
  </si>
  <si>
    <t>2020-05-31;2020-11-30;2021-05-31;2021-11-30;2022-06-02;2022-06-21;2022-07-21;2022-08-20;2022-09-19;2022-10-19;2022-11-19;2022-12-19;2023-01-19;2023-02-13;2023-03-15;2023-04-14;2023-05-14;2023-06-16</t>
  </si>
  <si>
    <t>14;20;22;26;38;38;39;37;38;39;41;40;41;43;44;43;44;49</t>
  </si>
  <si>
    <t>2021-07-22;2021-08-22;2021-09-30;2021-10-05;2021-11-02;2021-12-01;2022-01-21;2022-02-01;2022-03-02;2022-04-07;2022-05-24;2022-07-14;2022-08-08;2022-09-02;2022-10-09;2022-11-02;2022-12-05;2023-01-10;2023-02-19</t>
  </si>
  <si>
    <t>381;383;395;398;405;409;428;432;446;455;480;493;496;496;509;511;518;527;536</t>
  </si>
  <si>
    <t>https://twitter.com/ligentecpic</t>
  </si>
  <si>
    <t>https://www.linkedin.com/company/ligentec</t>
  </si>
  <si>
    <t>https://www.crunchbase.com/organization/ligentec</t>
  </si>
  <si>
    <t>https://storage.googleapis.com/dealroom-images-production/03/MTAwOjEwMDpjb21wYW55QHMzLWV1LXdlc3QtMS5hbWF6b25hd3MuY29tL2RlYWxyb29tLWltYWdlcy8yMDIzLzA2LzE2L2U1YTg3NzIzMDc3N2Q0ZjdlMTY1N2QwZWRjZGJkN2I3.png</t>
  </si>
  <si>
    <t>Enabling deep tech;Photonic integrated circuits and photonics IP;ESA BIC startups;EIC portfolio;Future of computing startups Europe;Upstream Space Tech startups in Europe;Global Quantum Computing startups;Global AI Chips startups</t>
  </si>
  <si>
    <t>semiconductors;space;photonic integrated circuits;space tech;esa;esa bic;esa sme;space upstream;semiconductors for space;space vehicles components and payloads;future of computing;semiconductor designers and manufacturers;photonics tech;silicon photonics;business;manufacturing</t>
  </si>
  <si>
    <t>top 10%;n/a;n/a</t>
  </si>
  <si>
    <t>deep tech;machine learning;quantum technologies;artificial intelligence</t>
  </si>
  <si>
    <t>bootstrap;chart.js;font awesome;google analytics;google font api;google tag manager;gravatar;material design lite;modernizr;mysql;nginx;owl carousel;php;select2;twitter emoji (twemoji);tweenmax;twitter bootstrap;underscore.js;wordpress;yoast seo;jquery;jquery migrate;jquery mobile;prettyphoto;recaptcha</t>
  </si>
  <si>
    <t>916439026</t>
  </si>
  <si>
    <t>9.41</t>
  </si>
  <si>
    <t>Gamaya</t>
  </si>
  <si>
    <t>https://app.dealroom.co/companies/gamaya</t>
  </si>
  <si>
    <t>http://gamaya.com/</t>
  </si>
  <si>
    <t>Crop monitoring through hyperspectral imaging sensors</t>
  </si>
  <si>
    <t>7 Route de la Longeraie, 1110 Morges, Canton of Vaud, Switzerland</t>
  </si>
  <si>
    <t>Route de la Longeraie</t>
  </si>
  <si>
    <t>Route de la Longeraie, 7</t>
  </si>
  <si>
    <t>1110</t>
  </si>
  <si>
    <t>Morges</t>
  </si>
  <si>
    <t>46.5063299</t>
  </si>
  <si>
    <t>6.4822393</t>
  </si>
  <si>
    <t>Europe;Switzerland;Morges</t>
  </si>
  <si>
    <t>crop protection;remote sensing;drones;satellite imagery;precision agriculture;space tech;sustainable development goals;space tech for agriculture and food;esa bass;farming;space downstream;esa;climate tech</t>
  </si>
  <si>
    <t>2015, January</t>
  </si>
  <si>
    <t>food;space</t>
  </si>
  <si>
    <t>agritech</t>
  </si>
  <si>
    <t>31.25</t>
  </si>
  <si>
    <t>n/a;n/a;n/a;41;40;31;27;28</t>
  </si>
  <si>
    <t>2023-06-20T08:19:50+01:00</t>
  </si>
  <si>
    <t>n/a;n/a;n/a;1140000;1230000;1230000;1230000;1230000;n/a</t>
  </si>
  <si>
    <t>n/a;n/a;n/a;n/a;;8;0;0;0;n/a</t>
  </si>
  <si>
    <t>48000000-72000000</t>
  </si>
  <si>
    <t>CHF</t>
  </si>
  <si>
    <t>40000000-60000000</t>
  </si>
  <si>
    <t>44000000-66000000</t>
  </si>
  <si>
    <t>jul/2019</t>
  </si>
  <si>
    <t>2-2015;5-2016;7-2019</t>
  </si>
  <si>
    <t>2.9-4.4;10.7-16;40-60</t>
  </si>
  <si>
    <t>3.2-4.8;11.7-17.6;44-66</t>
  </si>
  <si>
    <t>n/a;n/a;n/a;n/a;n/a;4;14.7;14.7;14.7;55;55;55;55;55</t>
  </si>
  <si>
    <t>949</t>
  </si>
  <si>
    <t>1368</t>
  </si>
  <si>
    <t>1178</t>
  </si>
  <si>
    <t>1307</t>
  </si>
  <si>
    <t>4100</t>
  </si>
  <si>
    <t>2016-12-05;2017-03-15;2017-06-23;2017-07-08;2017-07-29;2017-08-19;2017-09-08;2017-10-13;2017-11-29;2017-12-23;2018-02-16;2018-07-19;2018-08-26;2018-11-29;2019-01-22;2019-02-15;2019-03-08;2019-04-04;2019-05-10;2019-05-26;2019-06-16;2019-07-02;2019-07-21;2019-09-01;2019-09-22;2019-10-13;2019-11-03;2019-11-24;2019-12-15;2020-01-07;2020-01-28;2020-02-19;2020-03-09;2020-03-31;2020-04-20;2020-05-11;2020-06-01;2020-06-22;2020-07-12;2020-08-02;2020-08-24;2020-09-14;2020-10-05;2020-12-07;2020-12-28;2021-02-08;2021-03-01;2021-06-14;2021-11-08;2023-01-31;2023-02-28;2023-04-30;2023-05-31</t>
  </si>
  <si>
    <t>502;564;637;640;657;669;677;698;722;723;740;797;807;828;832;835;844;854;863;863;867;869;874;898;899;902;905;902;907;908;910;909;907;910;914;913;917;916;917;918;917;920;926;928;929;930;928;933;937;953;952;949;949</t>
  </si>
  <si>
    <t>2019-02-28;2019-03-01;2019-06-01;2019-08-31;2019-09-01;2019-10-01;2019-12-01;2020-01-31;2020-06-30;2020-12-31;2021-06-30;2021-12-31;2022-06-30;2022-07-16;2022-08-16;2022-09-15;2022-10-15;2022-11-15;2022-12-15;2023-01-14;2023-02-12;2023-03-14;2023-04-04;2023-06-18</t>
  </si>
  <si>
    <t>38;41;38;38;39;43;41;42;41;40;37;31;30;30;30;29;28;27;27;26;27;27;27;28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</si>
  <si>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-29;2021-10-07;2021-11-01;2021-12-01;2022-01-21;2022-02-01;2022-03-01;2022-04-09;2022-05-24;2022-07-12;2022-08-01;2022-09-02;2022-10-09;2022-11-02;2023-02-19</t>
  </si>
  <si>
    <t>594;661;796;798;822;856;870;940;1022;1082;1144;1158;1169;1189;1197;1207;1228;1242;1269;1274;1281;1283;1295;1293;1298;1316;1324;1326;1324;1321;1333;1336;1344;1349;1354;1361;1359;1359;1365;1365;1384;1394;1394;1391;1389;1388;1383;1384;1385;1384;1378;1380;1376;1377;1377;1376;1368</t>
  </si>
  <si>
    <t>https://angel.co/gamaya-1</t>
  </si>
  <si>
    <t>https://www.facebook.com/Gamayainc</t>
  </si>
  <si>
    <t>https://twitter.com/gamayanews</t>
  </si>
  <si>
    <t>https://www.linkedin.com/company/gamaya</t>
  </si>
  <si>
    <t>http://www.crunchbase.com/organization/gamaya</t>
  </si>
  <si>
    <t>https://storage.googleapis.com/dealroom-images-production/13/MTAwOjEwMDpjb21wYW55QHMzLWV1LXdlc3QtMS5hbWF6b25hd3MuY29tL2RlYWxyb29tLWltYWdlcy8yMDIzLzA2LzE4L2U4N2U2NjlhOTU4ZTc1NTQyMTdlNTlhZDc3MGUwZDky.png</t>
  </si>
  <si>
    <t>Artificial intelligence;MSFT4Startups CH;AI for good;European foodtech landscape;Crop protection;Farm Management &amp; Robotics;Food-Tech association;Top 100 Farming Startups to Watch;Food x Climate Startups - Europe</t>
  </si>
  <si>
    <t>food;space;crop protection;remote sensing;drones;satellite imagery;precision agriculture;space tech;sustainable development goals;space tech for agriculture and food;esa bass;farming;space downstream;esa;climate tech;business;saas</t>
  </si>
  <si>
    <t>top 25%;top half;n/a</t>
  </si>
  <si>
    <t>deep tech;iot internetofthings;big data;artificial intelligence</t>
  </si>
  <si>
    <t>adroll;amazon web services;ant design;apache;azure;bootstrap;facebook;google analytics;google cloud;google font api;google pagespeed;google tag manager;google plus;groupby;java;linux;linkedin;lua;mysql;nativo;nginx;owl carousel;openresty;php;provide support;python;twitter emoji (twemoji);twitter;twitter bootstrap;varnish;vue.js;webflow;weglot;wordpress;workable;yandex.metrika;yoast seo;jquery;recaptcha;youtube</t>
  </si>
  <si>
    <t>zero hunger (#2)</t>
  </si>
  <si>
    <t>side</t>
  </si>
  <si>
    <t>8.67</t>
  </si>
  <si>
    <t>OneSoil</t>
  </si>
  <si>
    <t>https://app.dealroom.co/companies/onesoil</t>
  </si>
  <si>
    <t>https://onesoil.ai</t>
  </si>
  <si>
    <t>Smart platform for precision farming</t>
  </si>
  <si>
    <t>123 Seefeldstrasse, 8008 Zurich, Canton of Zürich, Switzerland</t>
  </si>
  <si>
    <t>Seefeldstrasse</t>
  </si>
  <si>
    <t>123</t>
  </si>
  <si>
    <t>Seefeldstrasse, 123</t>
  </si>
  <si>
    <t>8008</t>
  </si>
  <si>
    <t>Zurich</t>
  </si>
  <si>
    <t>47.3580897</t>
  </si>
  <si>
    <t>8.5552497</t>
  </si>
  <si>
    <t>Europe;Belarus;Switzerland;Minsk;Zurich</t>
  </si>
  <si>
    <t>Greater Zurich area;DACH Region;Europe incl Israel;OECD (Organisation for Economic Cooperation and Development);EMEA;ESA Member States;Western Europe;Europe</t>
  </si>
  <si>
    <t>precision agriculture;sustainable development goals;satellite imagery;space tech;space downstream;space tech for agriculture and food;climate tech</t>
  </si>
  <si>
    <t>2017, July</t>
  </si>
  <si>
    <t>food;enterprise software</t>
  </si>
  <si>
    <t>-61.111111111111114</t>
  </si>
  <si>
    <t>n/a;n/a;n/a;35;42;57;74;62</t>
  </si>
  <si>
    <t>2023-06-20T08:20:58+01:00</t>
  </si>
  <si>
    <t>n/a;n/a;n/a;870000;1260000;1730000;2370000;2370000;n/a</t>
  </si>
  <si>
    <t>n/a;n/a;n/a;n/a;;45;37;37;0;n/a</t>
  </si>
  <si>
    <t>18181818-27272727</t>
  </si>
  <si>
    <t>11-2017;1-2019;4-2021</t>
  </si>
  <si>
    <t>1.8-2.7;3.6-5.5;18.2-27.3</t>
  </si>
  <si>
    <t>2-3;4-6;20-30</t>
  </si>
  <si>
    <t>n/a;n/a;n/a;n/a;n/a;n/a;n/a;2.5;2.5;5;5;25;25;25</t>
  </si>
  <si>
    <t>2827</t>
  </si>
  <si>
    <t>2118</t>
  </si>
  <si>
    <t>1469</t>
  </si>
  <si>
    <t>49000</t>
  </si>
  <si>
    <t>2023-01-31;2023-02-28</t>
  </si>
  <si>
    <t>6;6</t>
  </si>
  <si>
    <t>2019-04-30;2019-06-01;2019-09-01;2019-10-01;2019-10-31;2019-11-01;2019-12-01;2020-01-31;2020-07-31;2021-01-31;2021-07-31;2021-12-25;2022-01-26;2022-02-18;2022-03-23;2022-04-21;2022-05-21;2022-06-21;2022-07-21;2022-08-20;2022-09-19;2022-10-20;2022-11-19;2022-12-20;2023-01-20;2023-02-13;2023-03-15;2023-04-14;2023-06-17</t>
  </si>
  <si>
    <t>32;29;29;31;31;34;35;35;42;43;54;57;59;59;63;70;73;73;74;74;76;77;79;74;70;67;65;66;62</t>
  </si>
  <si>
    <t>2021-07-20;2021-08-23;2021-09-30;2021-10-04;2021-11-01;2021-12-01;2022-01-21;2022-02-01;2022-03-01;2022-04-08;2022-05-23;2022-07-15;2022-08-09;2022-09-08;2022-10-07;2022-11-03;2023-01-10;2023-02-18</t>
  </si>
  <si>
    <t>2072;2100;2132;2133;2154;2157;2192;2218;2256;2305;2330;2391;2413;2464;2511;2518;2590;2827</t>
  </si>
  <si>
    <t>https://angel.co/onesoil</t>
  </si>
  <si>
    <t>https://www.facebook.com/onesoilplatform</t>
  </si>
  <si>
    <t>https://twitter.com/onesoilplatform</t>
  </si>
  <si>
    <t>https://www.linkedin.com/company/onesoil/</t>
  </si>
  <si>
    <t>https://www.crunchbase.com/organization/onesoil</t>
  </si>
  <si>
    <t>https://play.google.com/store/apps/details?id=io.onesoil.scouting</t>
  </si>
  <si>
    <t>https://apps.apple.com/app/id1458134040</t>
  </si>
  <si>
    <t>https://storage.googleapis.com/dealroom-images-production/62/MTAwOjEwMDpjb21wYW55QHMzLWV1LXdlc3QtMS5hbWF6b25hd3MuY29tL2RlYWxyb29tLWltYWdlcy8yMDIzLzA2LzE3L2M1ZDY2Njg5Y2ZiNWJmZWM2NWJiZjY4ODhjNzE3NDI3.png</t>
  </si>
  <si>
    <t>Slush attendees - companies;AI for good;European foodtech landscape;Farm Management &amp; Robotics;Top 100 Agritech Startups to Watch;CEE-born startups abroad;Food-Tech association;Food x Climate Startups - Europe</t>
  </si>
  <si>
    <t>410000</t>
  </si>
  <si>
    <t>390000</t>
  </si>
  <si>
    <t>320000</t>
  </si>
  <si>
    <t>food;enterprise software;precision agriculture;sustainable development goals;satellite imagery;space tech;space downstream;space tech for agriculture and food;climate tech;business;saas</t>
  </si>
  <si>
    <t>n/a;top 25%;top 25%</t>
  </si>
  <si>
    <t>deep tech;machine learning;iot internetofthings;artificial intelligence</t>
  </si>
  <si>
    <t>alpine.js;android;amazon web services;appium;backbone.js;cloudflare cdn;docker;django;facebook;facebook pixel;figma;flask;google;google analytics;google cloud;google font api;google maps;google tag manager;google plus;hammer.js;intercom;kubernetes;leaflet;linux;linkedin;modernizr;nginx;python;react;reddit;redis;tilda;typekit;twitter;tweenmax;underscore.js;yandex metrika;yandex.metrika;ios;jquery;webpack;youtube</t>
  </si>
  <si>
    <t>life on land (#15);zero hunger (#2)</t>
  </si>
  <si>
    <t>83.06</t>
  </si>
  <si>
    <t>8.52</t>
  </si>
  <si>
    <t>MeVitae</t>
  </si>
  <si>
    <t>https://app.dealroom.co/companies/mevitae</t>
  </si>
  <si>
    <t>http://mevitae.com</t>
  </si>
  <si>
    <t>Data-driven cognitive recruitment system that makes intelligent and personalized hiring decisions</t>
  </si>
  <si>
    <t>esa bic;esa;space tech;esa bass</t>
  </si>
  <si>
    <t>consumer</t>
  </si>
  <si>
    <t>jobs recruitment</t>
  </si>
  <si>
    <t>689.4736842105262</t>
  </si>
  <si>
    <t>n/a;n/a;n/a;n/a;6;n/a;13;18</t>
  </si>
  <si>
    <t>2023-06-20T08:23:47+01:00</t>
  </si>
  <si>
    <t>n/a;n/a;n/a;n/a;n/a;n/a;552000;828000;n/a</t>
  </si>
  <si>
    <t>n/a;n/a;n/a;n/a;n/a;n/a;n/a;;50;n/a</t>
  </si>
  <si>
    <t>879988-1319982</t>
  </si>
  <si>
    <t>1055986-1583978</t>
  </si>
  <si>
    <t>1161584-1742376</t>
  </si>
  <si>
    <t>5-2018;3-2021</t>
  </si>
  <si>
    <t>2.4-3.6;1.1-1.6</t>
  </si>
  <si>
    <t>2.6-4;1.2-1.7</t>
  </si>
  <si>
    <t>n/a;n/a;n/a;n/a;n/a;n/a;n/a;n/a;3.3;3.3;3.3;1.5;1.5;1.5</t>
  </si>
  <si>
    <t>207</t>
  </si>
  <si>
    <t>1826</t>
  </si>
  <si>
    <t>1761</t>
  </si>
  <si>
    <t>588</t>
  </si>
  <si>
    <t>2016-03-01;2016-05-01;2023-03-31;2023-04-30;2023-05-31</t>
  </si>
  <si>
    <t>193;194;206;207;207</t>
  </si>
  <si>
    <t>2020-01-09;2022-07-04;2022-07-21;2022-08-20;2022-09-19;2022-10-19;2022-11-19;2022-12-19;2023-01-19;2023-02-12;2023-03-14;2023-04-13;2023-06-15</t>
  </si>
  <si>
    <t>6;10;13;14;12;12;13;13;13;13;14;14;18</t>
  </si>
  <si>
    <t>2015-11-01;2016-01-01;2016-02-01;2016-03-01;2016-05-01;2017-09-11;2017-09-15;2017-10-16;2017-11-30;2017-12-22;2018-02-12;2018-05-12;2018-08-23;2019-01-16;2019-02-16;2019-03-05;2019-04-26;2019-05-17;2019-06-03;2019-06-23;2019-07-14;2019-08-22;2019-09-09;2019-09-30;2019-10-21;2019-11-11;2019-12-22;2020-01-12;2020-05-06;2020-05-24;2020-06-14;2020-07-05;2020-07-26;2020-08-16;2020-09-06;2020-09-27;2020-10-18;2020-11-29;2020-12-20;2021-01-10;2021-01-31;2021-02-21;2021-03-14;2021-07-19;2021-08-22;2021-10-01;2021-11-02;2021-12-01;2022-01-23;2022-02-01;2022-03-04;2022-04-07;2022-05-18;2022-07-13;2022-08-08;2022-09-06;2022-10-01;2022-11-03;2022-12-05;2023-01-10;2023-02-18</t>
  </si>
  <si>
    <t>287;396;424;550;814;2028;2029;2034;2070;2073;2079;2059;2060;2114;2123;2107;2084;2086;2081;2070;2072;2063;2052;2054;2054;2052;2043;2033;1987;1989;1981;1973;1948;1946;1941;1937;1932;1929;1920;1910;1915;1913;1911;421;1902;1896;1898;1896;1892;1894;1884;1881;1879;1869;1867;1859;1855;1858;1848;1842;1826</t>
  </si>
  <si>
    <t>https://angel.co/mevitae</t>
  </si>
  <si>
    <t>https://www.facebook.com/MeVitae</t>
  </si>
  <si>
    <t>https://twitter.com/mevitae</t>
  </si>
  <si>
    <t>https://www.linkedin.com/company/mevitae/</t>
  </si>
  <si>
    <t>http://www.crunchbase.com/company/mevitae</t>
  </si>
  <si>
    <t>https://storage.googleapis.com/dealroom-images-production/3e/MTAwOjEwMDpjb21wYW55QHMzLWV1LXdlc3QtMS5hbWF6b25hd3MuY29tL2RlYWxyb29tLWltYWdlcy8yMDIzLzA2LzE1LzdkYjQ0NGZlZmJiOGY2Mzg4ZGQ4ZWE5NDdjMWVlMjRk.png</t>
  </si>
  <si>
    <t>Artificial intelligence;Diversity and Inclusion (D&amp;I) in the workspace;ESA BIC startups;Top 100 Jobs &amp; Recruitment Startups to Watch</t>
  </si>
  <si>
    <t>jobs recruitment;esa bic;esa;space tech;esa bass;consumer;saas</t>
  </si>
  <si>
    <t>top 25%;n/a;top half</t>
  </si>
  <si>
    <t>machine learning;artificial intelligence</t>
  </si>
  <si>
    <t>attending;c#;cloudflare;facebook;github;google;google analytics;google font api;google maps;hotjar;linkedin;mediaelement.js;microsoft;modernizr;php;squarespace;typekit;twitter;jquery;recaptcha;webpack;youtube</t>
  </si>
  <si>
    <t>08286045</t>
  </si>
  <si>
    <t>Oxiway Limited</t>
  </si>
  <si>
    <t>https://find-and-update.company-information.service.gov.uk/company/08286045</t>
  </si>
  <si>
    <t>9.62</t>
  </si>
  <si>
    <t>Krucial (formerly R3 IoT)</t>
  </si>
  <si>
    <t>https://app.dealroom.co/companies/r3iot</t>
  </si>
  <si>
    <t>https://www.krucial.com/</t>
  </si>
  <si>
    <t>A fully digitized planet. To make digital transformation achievable for all, no matter the location or situation</t>
  </si>
  <si>
    <t>175 West George Street, G2 2LB Glasgow, Scotland, United Kingdom</t>
  </si>
  <si>
    <t>West George Street</t>
  </si>
  <si>
    <t>West George Street, 175</t>
  </si>
  <si>
    <t>G2 2LB</t>
  </si>
  <si>
    <t>Glasgow</t>
  </si>
  <si>
    <t>55.86259</t>
  </si>
  <si>
    <t>-4.2585051</t>
  </si>
  <si>
    <t>Europe;United Kingdom;Glasgow</t>
  </si>
  <si>
    <t>Scotland;Glasgow City Region;Europe incl Israel;European Union + UK;G7;G20;OECD (Organisation for Economic Cooperation and Development);EMEA;ESA Member States;Horizon Europe partner countries;BTCA Members;Western Europe;Europe;Commonwealth of Nations</t>
  </si>
  <si>
    <t>esa;space tech;esa sme;space downstream;space tech for materials, mining and manufacturing;esa bass;climate tech</t>
  </si>
  <si>
    <t>2018, June</t>
  </si>
  <si>
    <t>enterprise software;space</t>
  </si>
  <si>
    <t>-61.76470588235294</t>
  </si>
  <si>
    <t>n/a;n/a;n/a;n/a;n/a;20;37;39</t>
  </si>
  <si>
    <t>n/a;n/a;n/a;n/a;n/a;14;n/a;n/a</t>
  </si>
  <si>
    <t>2023-06-20T08:39:13+01:00</t>
  </si>
  <si>
    <t>n/a;n/a;n/a;n/a;n/a;414000;930000;1170000;n/a</t>
  </si>
  <si>
    <t>n/a;n/a;n/a;n/a;n/a;n/a;;125;26;n/a</t>
  </si>
  <si>
    <t>12400000-18600000</t>
  </si>
  <si>
    <t>14880000-22320000</t>
  </si>
  <si>
    <t>16368000-24552000</t>
  </si>
  <si>
    <t>jul/2021</t>
  </si>
  <si>
    <t>7-2021</t>
  </si>
  <si>
    <t>14.9-22.3</t>
  </si>
  <si>
    <t>16.4-24.6</t>
  </si>
  <si>
    <t>n/a;n/a;n/a;n/a;n/a;n/a;n/a;n/a;n/a;n/a;n/a;20.5;20.5;20.5</t>
  </si>
  <si>
    <t>572</t>
  </si>
  <si>
    <t>530</t>
  </si>
  <si>
    <t>2021-07-29;2021-08-04;2021-09-20;2022-01-01;2022-02-01;2022-03-01;2022-04-05;2022-05-03;2022-06-02;2022-07-02;2022-08-01;2022-08-18;2022-09-17;2022-10-17;2022-11-16;2022-12-16;2023-01-16;2023-02-13;2023-03-15;2023-04-14;2023-06-16</t>
  </si>
  <si>
    <t>18;19;20;21;23;26;29;30;32;31;31;31;32;32;37;37;38;39;38;38;39</t>
  </si>
  <si>
    <t>2021-07-21;2021-08-23;2021-09-30;2021-10-05;2021-11-01;2021-12-01;2022-01-23;2022-02-01;2022-03-04;2022-04-08;2022-05-23;2022-06-01;2022-07-12;2022-08-09;2022-09-06;2022-10-01;2022-11-08;2023-02-19</t>
  </si>
  <si>
    <t>440;476;496;498;505;515;519;522;536;539;555;555;561;562;565;575;575;572</t>
  </si>
  <si>
    <t>https://twitter.com/1krucial</t>
  </si>
  <si>
    <t>https://www.linkedin.com/company/krucial1/</t>
  </si>
  <si>
    <t>https://storage.googleapis.com/dealroom-images-production/fa/MTAwOjEwMDpjb21wYW55QHMzLWV1LXdlc3QtMS5hbWF6b25hd3MuY29tL2RlYWxyb29tLWltYWdlcy8yMDIzLzA2LzE2LzA1MzI1NGE1NWMzYjJhMGQ3NzM0M2UwNWFiN2RjYzJj.png</t>
  </si>
  <si>
    <t>enterprise software;space;esa;space tech;esa sme;space downstream;space tech for materials, mining and manufacturing;esa bass;climate tech;business;saas</t>
  </si>
  <si>
    <t>top 5%;top 5%;top 5%</t>
  </si>
  <si>
    <t>machine learning;connected device;big data;hardware;iot internetofthings;artificial intelligence;deep tech</t>
  </si>
  <si>
    <t>subscription;selling own inventory</t>
  </si>
  <si>
    <t>bootstrap;craft cms;font awesome;google font api;mysql;php;wordpress;yii;jquery;jquery migrate;litespeed</t>
  </si>
  <si>
    <t>SC600268</t>
  </si>
  <si>
    <t>R3 Iot Limited</t>
  </si>
  <si>
    <t>https://find-and-update.company-information.service.gov.uk/company/SC600268</t>
  </si>
  <si>
    <t>industry innovation and infrastructure (#9);responsible consumption and production (#12);life below water (#14);clean water and sanitation (#6);climate action (#13)</t>
  </si>
  <si>
    <t>7.55</t>
  </si>
  <si>
    <t>6.47</t>
  </si>
  <si>
    <t>Crypta Labs</t>
  </si>
  <si>
    <t>https://app.dealroom.co/companies/crypta_labs</t>
  </si>
  <si>
    <t>https://www.cryptalabs.com/</t>
  </si>
  <si>
    <t>An award winning Quantum-based encryption chip to secure the Internet of Things</t>
  </si>
  <si>
    <t>263-269 City Rd, London EC1V 1JX</t>
  </si>
  <si>
    <t>City Road</t>
  </si>
  <si>
    <t>263-269</t>
  </si>
  <si>
    <t>City Road, 263-269</t>
  </si>
  <si>
    <t>EC1V 1JX</t>
  </si>
  <si>
    <t>51.5300628</t>
  </si>
  <si>
    <t>-0.0977045</t>
  </si>
  <si>
    <t>encryption;chips;quantum computing;cybersecurity;smart watch;facial recognition;industrial cybersecurity;industrial technology;manufacturing tech;quantum cryptography;space tech;space upstream;semiconductors for space;space vehicles components and payloads;future of computing;manufacturing</t>
  </si>
  <si>
    <t>2014, May</t>
  </si>
  <si>
    <t>security;space</t>
  </si>
  <si>
    <t>cloud &amp; infrastructure</t>
  </si>
  <si>
    <t>-66.12903225806451</t>
  </si>
  <si>
    <t>n/a;n/a;n/a;n/a;n/a;n/a;14;14</t>
  </si>
  <si>
    <t>2023-06-20T08:24:11+01:00</t>
  </si>
  <si>
    <t>n/a;n/a;n/a;n/a;n/a;n/a;644000;644000;n/a</t>
  </si>
  <si>
    <t>8360000-12540000</t>
  </si>
  <si>
    <t>10-2016;4-2019;7-2019</t>
  </si>
  <si>
    <t>1.2-1.8;7.3-10.9;7.6-11.4</t>
  </si>
  <si>
    <t>1.3-2;8-12;8.4-12.5</t>
  </si>
  <si>
    <t>n/a;n/a;n/a;n/a;n/a;n/a;1.7;1.7;1.7;10.5;10.5;10.5;10.5;10.5</t>
  </si>
  <si>
    <t>2060</t>
  </si>
  <si>
    <t>2498</t>
  </si>
  <si>
    <t>1506</t>
  </si>
  <si>
    <t>2022-05-16;2023-02-11;2023-03-13;2023-04-12;2023-05-12;2023-06-15</t>
  </si>
  <si>
    <t>14;15;15;13;14;14</t>
  </si>
  <si>
    <t>2016-02-01;2016-03-01;2016-04-01;2016-05-01;2017-09-11;2017-09-15;2017-10-17;2017-12-01;2017-12-22;2018-02-12;2018-05-14;2018-08-23;2019-01-16;2019-02-16;2019-03-05;2019-04-28;2019-05-18;2019-06-03;2019-06-23;2019-07-14;2019-08-23;2019-09-09;2019-09-30;2019-10-21;2019-11-11;2019-12-22;2020-01-12;2020-05-06;2020-05-24;2020-06-14;2020-07-05;2020-07-26;2020-08-16;2020-09-06;2020-09-27;2020-10-18;2020-11-29;2020-12-20;2021-01-10;2021-01-31;2021-02-21;2021-03-14;2021-07-20;2021-08-22;2021-09-30;2021-10-01;2021-11-01;2021-12-02;2022-01-23;2022-02-01;2022-03-05;2022-04-08;2022-05-24;2022-07-14;2022-08-09;2022-09-06;2022-10-08;2022-11-02;2022-12-05;2023-01-10;2023-02-18</t>
  </si>
  <si>
    <t>1829;1944;2012;2076;1855;1862;1868;1889;1902;1930;2007;1977;2007;2012;2023;2040;2046;2059;2076;2082;2076;2074;2074;2084;2088;2093;2084;2093;2104;2105;2098;2101;2097;2099;2103;2097;2088;2087;2091;2096;2100;2101;1702;2099;2104;2103;2101;2095;2091;2089;2085;2084;2080;2080;2080;2075;2069;2062;2057;2060;2060</t>
  </si>
  <si>
    <t>https://angel.co/crypta-labs</t>
  </si>
  <si>
    <t>https://twitter.com/cryptalabs</t>
  </si>
  <si>
    <t>https://www.linkedin.com/company/crypta-labs</t>
  </si>
  <si>
    <t>http://www.crunchbase.com/organization/crypta-labs</t>
  </si>
  <si>
    <t>https://storage.googleapis.com/dealroom-images-production/a5/MTAwOjEwMDpjb21wYW55QHMzLWV1LXdlc3QtMS5hbWF6b25hd3MuY29tL2RlYWxyb29tLWltYWdlcy8yMDIzLzA2LzE1LzNmMWY4Y2I1MTUxY2I2YTdhMzEyZjk1ZThlY2Q2OWIx.png</t>
  </si>
  <si>
    <t>Tech Nation: Cyber 1.0;Enabling deep tech;Manufacturing tech;UK Cybersecurity Startups;Future of computing startups Europe;Upstream Space Tech startups in Europe;Global Quantum Computing startups;UK semiconductor landscape;APC report companies in scope</t>
  </si>
  <si>
    <t>security;space;encryption;chips;quantum computing;cybersecurity;smart watch;facial recognition;industrial cybersecurity;industrial technology;manufacturing tech;quantum cryptography;space tech;space upstream;semiconductors for space;space vehicles components and payloads;future of computing;manufacturing;business;saas</t>
  </si>
  <si>
    <t>deep tech;hardware;quantum technologies;recognition technology;iot internetofthings</t>
  </si>
  <si>
    <t>google analytics;google font api;google maps;modernizr;php;squarespace;typekit;twitter;wordpress;jquery;webpack;youtube</t>
  </si>
  <si>
    <t>09024495</t>
  </si>
  <si>
    <t>Crypta Labs Limited</t>
  </si>
  <si>
    <t>https://find-and-update.company-information.service.gov.uk/company/09024495</t>
  </si>
  <si>
    <t>7.75</t>
  </si>
  <si>
    <t>Hawa Dawa</t>
  </si>
  <si>
    <t>https://app.dealroom.co/companies/hawa_dawa</t>
  </si>
  <si>
    <t>https://www.hawadawa.com/</t>
  </si>
  <si>
    <t>Manufactures and develops air quality monitoring systems for smart cities</t>
  </si>
  <si>
    <t>8 Gotzinger Straße, 81371 Munich, Bavaria, Germany</t>
  </si>
  <si>
    <t>Gotzinger Straße</t>
  </si>
  <si>
    <t>8</t>
  </si>
  <si>
    <t>Gotzinger Straße, 8</t>
  </si>
  <si>
    <t>81371</t>
  </si>
  <si>
    <t>48.1211825</t>
  </si>
  <si>
    <t>11.5501564</t>
  </si>
  <si>
    <t>sustainable development goals;smart cities;air quality monitoring &amp; treatment;space tech;esa;esa bic;esa sme;space downstream;space tech for finance;space tech for health;space tech for smart cities;space tech for mobility;esa bass</t>
  </si>
  <si>
    <t>energy</t>
  </si>
  <si>
    <t>-62.06896551724138</t>
  </si>
  <si>
    <t>n/a;n/a;n/a;n/a;n/a;n/a;18;13</t>
  </si>
  <si>
    <t>2023-06-15T18:46:00+01:00</t>
  </si>
  <si>
    <t>10-2017;1-2021</t>
  </si>
  <si>
    <t>0.2-0.3;8-12</t>
  </si>
  <si>
    <t>0.2-0.3;8.8-13.2</t>
  </si>
  <si>
    <t>n/a;n/a;n/a;n/a;n/a;n/a;n/a;0.3;0.3;0.3;0.3;11;11;11</t>
  </si>
  <si>
    <t>414</t>
  </si>
  <si>
    <t>1800</t>
  </si>
  <si>
    <t>2023-02-28;2023-03-31</t>
  </si>
  <si>
    <t>1;1</t>
  </si>
  <si>
    <t>2022-05-18;2022-05-26;2022-06-01;2022-06-25;2022-07-15;2022-07-25;2022-08-24;2022-09-23;2022-10-23;2022-11-23;2022-12-24;2023-01-23;2023-02-12;2023-03-14;2023-04-06;2023-05-05;2023-06-04</t>
  </si>
  <si>
    <t>22;22;22;22;22;22;22;20;19;19;18;18;18;15;15;13;13</t>
  </si>
  <si>
    <t>2021-07-19;2021-08-22;2021-09-08;2021-10-05;2021-11-02;2021-12-01;2022-01-21;2022-02-01;2022-03-02;2022-04-08;2022-05-14;2022-07-12;2022-08-01;2022-09-08;2022-10-07;2022-11-08;2022-12-05;2023-02-19</t>
  </si>
  <si>
    <t>381;383;382;383;382;383;387;386;385;408;405;408;413;409;413;414;418;414</t>
  </si>
  <si>
    <t>https://www.facebook.com/hawadawalabs</t>
  </si>
  <si>
    <t>https://twitter.com/hawadawalabs</t>
  </si>
  <si>
    <t>https://www.linkedin.com/company/hawa-dawa</t>
  </si>
  <si>
    <t>https://www.crunchbase.com/organization/hawa-dawa-munich-germany</t>
  </si>
  <si>
    <t>https://play.google.com/store/apps/details?id=com.hawadawa.airqualitymeasurement</t>
  </si>
  <si>
    <t>https://storage.googleapis.com/dealroom-images-production/dc/MTAwOjEwMDpjb21wYW55QHMzLWV1LXdlc3QtMS5hbWF6b25hd3MuY29tL2RlYWxyb29tLWltYWdlcy8yMDIzLzA2LzA0LzVlOWI3ZTVjNmI0YjBmOWI0MWVhY2VkNGQyYzc2ZGUz.png</t>
  </si>
  <si>
    <t>AI for good;Deep tech companies | Munich;European Startup Prize for mobility 2020;ScaleCities Purpose-Driven Startups;German GovTech landscape;Munich female-founded startups &amp; scaleups;Air quality monitoring &amp; treatment;ESA BIC startups;Top 100 DACH Startups to Watch;Top 100 Energy Startups to Watch in Europe;Top 100 Energy Startups to Watch in the Danube Region</t>
  </si>
  <si>
    <t>energy;sustainable development goals;smart cities;air quality monitoring &amp; treatment;space tech;esa;esa bic;esa sme;space downstream;space tech for finance;space tech for health;space tech for smart cities;space tech for mobility;esa bass;business;manufacturing</t>
  </si>
  <si>
    <t>deep tech;machine learning;recognition technology;iot internetofthings;artificial intelligence</t>
  </si>
  <si>
    <t>.net;apache;bootstrap;docker;facebook;font awesome;github;google;google analytics;google cloud;google font api;java;kubernetes;linkedin;lightbox;mediaelement.js;microsoft;microsoft excel;mysql;nginx;node.js;owl carousel;php;python;react;scala;twitter emoji (twemoji);twitter;underscore.js;visa;wordpress;yoast seo;essential;jquery;jquery migrate;prettyphoto;schema.org</t>
  </si>
  <si>
    <t>sustainable cities and communities (#11);good health and well-being (#3)</t>
  </si>
  <si>
    <t>8.38</t>
  </si>
  <si>
    <t>Yepzon</t>
  </si>
  <si>
    <t>https://app.dealroom.co/companies/yepzon</t>
  </si>
  <si>
    <t>http://yepzon.com/</t>
  </si>
  <si>
    <t>IoT solution provider for Logistics and Personal Safety</t>
  </si>
  <si>
    <t>Hermiankatu, 33720 Tampere, Pirkanmaa, Finland</t>
  </si>
  <si>
    <t>Hermiankatu</t>
  </si>
  <si>
    <t>33720</t>
  </si>
  <si>
    <t>Tampere</t>
  </si>
  <si>
    <t>61.446704</t>
  </si>
  <si>
    <t>23.8558723</t>
  </si>
  <si>
    <t>Europe;Finland;Tampere</t>
  </si>
  <si>
    <t>Tampere region;Nordics;Europe incl Israel;EU27;European Union + UK;European Union;G20;OECD (Organisation for Economic Cooperation and Development);EMEA;ESA Member States;Horizon Europe partner countries;Europe</t>
  </si>
  <si>
    <t>tracking;wearable;elderly care;geopositioning;space tech</t>
  </si>
  <si>
    <t>transportation</t>
  </si>
  <si>
    <t>logistics &amp; delivery</t>
  </si>
  <si>
    <t>-40.44943820224719</t>
  </si>
  <si>
    <t>n/a;n/a;n/a;n/a;n/a;n/a;23;10</t>
  </si>
  <si>
    <t>2023-06-20T08:23:48+01:00</t>
  </si>
  <si>
    <t>;;-2106000;-1165000;-482000;-969000;;;n/a</t>
  </si>
  <si>
    <t>;;;-263;-117;-48;-112;;;n/a</t>
  </si>
  <si>
    <t>;;-1477000;-411000;32000;-545000;;;n/a</t>
  </si>
  <si>
    <t>;;;-185;-41;3;-63;;;n/a</t>
  </si>
  <si>
    <t>800000;1000000;800000;1000000;1000000;864000;1270000;1270000;n/a</t>
  </si>
  <si>
    <t>;33;25;-20;25;0;-14;47;0;n/a</t>
  </si>
  <si>
    <t>;100;100;100;100;100;;;;n/a</t>
  </si>
  <si>
    <t>3752000-5628000</t>
  </si>
  <si>
    <t>4127200-6190800</t>
  </si>
  <si>
    <t>jul/2018</t>
  </si>
  <si>
    <t>10-2013;1-2014;6-2014;12-2014;1-2015;11-2015;1-2016;6-2016;3-2017;5-2017;10-2017;7-2018</t>
  </si>
  <si>
    <t>0.7-1.1;3.6-5.4;2.6-4;4.7-7;2-3;3.2-4.8;3.6-5.4;5.4-8.2;6-9;6-9;5.2-7.8;3.8-5.6</t>
  </si>
  <si>
    <t>0.8-1.2;4-5.9;2.9-4.4;5.1-7.7;2.2-3.3;3.5-5.3;4-5.9;6-9;6.6-9.9;6.6-9.9;5.7-8.6;4.1-6.2</t>
  </si>
  <si>
    <t>n/a;n/a;n/a;1;6.4;4.4;7.5;7.2;5.2;5.2;5.2;5.2;5.2;5.2</t>
  </si>
  <si>
    <t>197</t>
  </si>
  <si>
    <t>756</t>
  </si>
  <si>
    <t>446</t>
  </si>
  <si>
    <t>456</t>
  </si>
  <si>
    <t>4200</t>
  </si>
  <si>
    <t>2023-02-28;2023-03-31;2023-04-30</t>
  </si>
  <si>
    <t>197;197;197</t>
  </si>
  <si>
    <t>2022-03-30;2022-04-21;2022-05-21;2022-06-21;2022-07-22;2022-08-22;2022-09-21;2022-10-22;2022-11-22;2022-12-23;2023-01-24;2023-02-14;2023-03-16;2023-04-05</t>
  </si>
  <si>
    <t>26;26;26;26;26;26;26;24;24;23;22;21;15;10</t>
  </si>
  <si>
    <t>2017-09-11;2017-09-15;2017-10-16;2017-11-30;2017-12-22;2018-02-12;2018-05-14;2018-08-23;2019-01-16;2019-02-16;2019-03-05;2019-04-28;2019-05-18;2019-06-23;2019-07-14;2019-08-23;2019-09-09;2019-09-30;2019-10-21;2019-11-11;2019-12-22;2020-01-12;2020-05-06;2020-05-24;2020-06-14;2020-07-05;2020-07-26;2020-08-16;2020-09-06;2020-09-27;2020-10-18;2020-11-29;2020-12-20;2021-01-10;2021-01-31;2021-02-21;2021-03-14;2021-07-22;2021-08-22;2021-09-30;2021-10-05;2021-11-01;2021-12-02;2022-01-21;2022-02-01;2022-03-05;2022-04-09;2022-05-23;2022-07-13;2022-08-09;2022-09-28;2022-10-08;2022-11-01;2023-02-18</t>
  </si>
  <si>
    <t>409;408;412;421;418;427;442;738;967;952;952;940;934;927;933;932;933;931;929;930;919;917;888;881;874;864;860;859;855;852;850;844;838;839;836;836;834;804;802;801;800;799;795;791;791;788;791;790;788;779;774;774;770;756</t>
  </si>
  <si>
    <t>https://www.facebook.com/yepzon</t>
  </si>
  <si>
    <t>https://twitter.com/yepzon</t>
  </si>
  <si>
    <t>https://www.linkedin.com/company/yepzon</t>
  </si>
  <si>
    <t>https://www.crunchbase.com/organization/yepzon</t>
  </si>
  <si>
    <t>https://play.google.com/store/apps/details?id=com.yepzon.yepzon_app</t>
  </si>
  <si>
    <t>https://apps.apple.com/app/id922835376</t>
  </si>
  <si>
    <t>https://storage.googleapis.com/dealroom-images-production/62/MTAwOjEwMDpjb21wYW55QHMzLWV1LXdlc3QtMS5hbWF6b25hd3MuY29tL2RlYWxyb29tLWltYWdlcy8yMDIzLzA0LzA1Lzc2OWFiODhhMmZjMmM1MDY3ZTcyN2QwOTAzODE5MTkx.png</t>
  </si>
  <si>
    <t>Slush attendees - companies</t>
  </si>
  <si>
    <t>9400</t>
  </si>
  <si>
    <t>transportation;tracking;wearable;elderly care;geopositioning;space tech;business;saas</t>
  </si>
  <si>
    <t>top 10%;n/a;top 25%</t>
  </si>
  <si>
    <t>iot internetofthings;deep tech</t>
  </si>
  <si>
    <t>apache;bootstrap;facebook;facebook pixel;google analytics;google font api;google tag manager;handlebars;mysql;php;revslider;twitter emoji (twemoji);twitter bootstrap;woocommerce;wordpress;yoast seo;jquery;jquery migrate;recaptcha;youtube</t>
  </si>
  <si>
    <t>2512071-1</t>
  </si>
  <si>
    <t>8.32</t>
  </si>
  <si>
    <t>Unibap</t>
  </si>
  <si>
    <t>https://app.dealroom.co/companies/unibap</t>
  </si>
  <si>
    <t>https://unibap.com/</t>
  </si>
  <si>
    <t>Taking intelligent automation and vision perception further</t>
  </si>
  <si>
    <t>12, Kungsängsgatan, Vaksalastaden, Centrum, Uppsala, Uppsala kommun, Uppsala County, 75322, Sweden</t>
  </si>
  <si>
    <t>Kungsängsgatan</t>
  </si>
  <si>
    <t>12</t>
  </si>
  <si>
    <t>Kungsängsgatan, 12</t>
  </si>
  <si>
    <t>75322</t>
  </si>
  <si>
    <t>Uppsala kommun</t>
  </si>
  <si>
    <t>59.8573053</t>
  </si>
  <si>
    <t>17.6414356</t>
  </si>
  <si>
    <t>Europe;Sweden;Uppsala kommun</t>
  </si>
  <si>
    <t>Nordics;Europe incl Israel;EU27;European Union + UK;European Union;G20;OECD (Organisation for Economic Cooperation and Development);EMEA;ESA Member States;Horizon Europe partner countries;Europe</t>
  </si>
  <si>
    <t>industrial automation;process technologies;supply chain management;visualization;industrial robotics;industrial technology;robot autonomy and motion control;manufacturing tech;space tech;esa;esa bic;esa phi-lab;esa sme;space upstream;in-space operations;esa incubed;manufacturing</t>
  </si>
  <si>
    <t>robotics;transportation</t>
  </si>
  <si>
    <t>70</t>
  </si>
  <si>
    <t>n/a;n/a;n/a;22;25;30;45;51</t>
  </si>
  <si>
    <t>2023-06-15T18:49:38+01:00</t>
  </si>
  <si>
    <t>0;0;0;0;0;n/a;n/a;n/a;n/a</t>
  </si>
  <si>
    <t>;;;;;;n/a;n/a;n/a;n/a</t>
  </si>
  <si>
    <t>-20000;-700000;-1000000;-1000000;-2000000;n/a;n/a;n/a;n/a</t>
  </si>
  <si>
    <t>;-2;-70;-100;-100;-200;n/a;n/a;n/a;n/a</t>
  </si>
  <si>
    <t>800880;1000000;1001100;1001100;1000000;n/a;n/a;n/a;n/a</t>
  </si>
  <si>
    <t>;100;25;0;0;0;n/a;n/a;n/a;n/a</t>
  </si>
  <si>
    <t>SEK</t>
  </si>
  <si>
    <t>297000000</t>
  </si>
  <si>
    <t>32673267</t>
  </si>
  <si>
    <t>35940594</t>
  </si>
  <si>
    <t>jun/2022</t>
  </si>
  <si>
    <t>10-2016;2-2017;9-2021;6-2022</t>
  </si>
  <si>
    <t>4-6;5-7.4;42.8;32.7</t>
  </si>
  <si>
    <t>4.4-6.6;5.5-8.2;47.1;35.9</t>
  </si>
  <si>
    <t>n/a;n/a;n/a;n/a;n/a;n/a;5.5;6.8;6.8;6.8;6.8;47.1;35.9;35.9</t>
  </si>
  <si>
    <t>;;;;n/a;n/a;n/a;n/a</t>
  </si>
  <si>
    <t>152</t>
  </si>
  <si>
    <t>577</t>
  </si>
  <si>
    <t>381</t>
  </si>
  <si>
    <t>154</t>
  </si>
  <si>
    <t>5800</t>
  </si>
  <si>
    <t>152;152;152;152;152</t>
  </si>
  <si>
    <t>2019-03-01;2020-05-31;2020-11-30;2021-05-31;2021-11-30;2022-06-02;2022-06-21;2022-07-21;2022-08-20;2022-09-20;2022-10-21;2022-11-21;2022-12-23;2023-01-23;2023-02-14;2023-03-16;2023-04-07</t>
  </si>
  <si>
    <t>22;26;25;30;30;40;40;37;40;42;43;44;45;48;45;48;51</t>
  </si>
  <si>
    <t>2016-12-03;2017-03-14;2017-09-11;2017-09-15;2017-10-05;2017-12-01;2017-12-22;2018-02-12;2018-05-15;2018-08-23;2019-01-16;2019-02-16;2019-04-29;2019-05-18;2019-06-03;2019-06-23;2019-07-14;2019-08-23;2019-09-09;2019-09-30;2019-10-21;2019-11-11;2019-12-22;2020-01-12;2020-05-06;2020-05-24;2020-06-14;2020-07-05;2020-07-26;2020-08-16;2020-09-06;2020-09-27;2020-10-18;2020-11-29;2020-12-20;2021-01-10;2021-01-31;2021-02-21;2021-03-14;2021-07-21;2021-09-30;2021-10-07;2021-11-03;2021-12-01;2022-01-23;2022-02-01;2022-03-04;2022-04-09;2022-05-23;2022-07-15;2022-08-08;2022-09-07;2022-10-08;2022-11-02;2023-01-10;2023-02-18</t>
  </si>
  <si>
    <t>7;20;199;207;247;303;306;329;387;398;407;412;443;459;460;458;463;476;475;481;482;483;483;488;495;493;496;496;498;505;507;513;513;517;530;533;536;538;537;546;557;557;558;559;567;569;571;568;574;575;572;575;575;574;578;577</t>
  </si>
  <si>
    <t>https://www.facebook.com/unibap-1678000672485314</t>
  </si>
  <si>
    <t>https://twitter.com/unibapab</t>
  </si>
  <si>
    <t>https://www.linkedin.com/company/unibap/</t>
  </si>
  <si>
    <t>https://www.crunchbase.com/organization/unibap</t>
  </si>
  <si>
    <t>https://storage.googleapis.com/dealroom-images-production/d0/MTAwOjEwMDpjb21wYW55QHMzLWV1LXdlc3QtMS5hbWF6b25hd3MuY29tL2RlYWxyb29tLWltYWdlcy8yMDIzLzA0LzA3LzgwNmY0MWQyOTFlZmNjMDZhMDc3YTkyNmZlODcxNDQ0.png</t>
  </si>
  <si>
    <t>Artificial intelligence;Industrial robotics;Manufacturing tech;ESA BIC startups;ESA InCubed</t>
  </si>
  <si>
    <t>robotics;transportation;industrial automation;process technologies;supply chain management;visualization;industrial robotics;industrial technology;robot autonomy and motion control;manufacturing tech;space tech;esa;esa bic;esa phi-lab;esa sme;space upstream;in-space operations;esa incubed;manufacturing;business</t>
  </si>
  <si>
    <t>top 10%;top 10%;top 25%</t>
  </si>
  <si>
    <t>bootstrap;c++;google font api;hotjar;linux;linkedin;lightbox;matlab;modernizr;mysql;nginx;php;python;simulink;twitter;twitter bootstrap;wp rocket;wordpress;jquery;youtube</t>
  </si>
  <si>
    <t>9.21</t>
  </si>
  <si>
    <t>Qualinx</t>
  </si>
  <si>
    <t>https://app.dealroom.co/companies/qualinx</t>
  </si>
  <si>
    <t>http://www.qualinx.io/</t>
  </si>
  <si>
    <t>Low-power microelectronic chips to enable IoT</t>
  </si>
  <si>
    <t>11 Delftechpark, 2628 XJ Delft, South Holland, Netherlands</t>
  </si>
  <si>
    <t>Delftechpark</t>
  </si>
  <si>
    <t>Delftechpark, 11</t>
  </si>
  <si>
    <t>2628 XJ</t>
  </si>
  <si>
    <t>Netherlands</t>
  </si>
  <si>
    <t>Delft</t>
  </si>
  <si>
    <t>51.9971246</t>
  </si>
  <si>
    <t>4.3821935</t>
  </si>
  <si>
    <t>Europe;Netherlands;Delft</t>
  </si>
  <si>
    <t>Rotterdam Metropolitan Area;New Palo Alto;Europe incl Israel;EU27;European Union + UK;Benelux;European Union;G20;OECD (Organisation for Economic Cooperation and Development);EMEA;ESA Member States;Horizon Europe partner countries;Western Europe;Europe</t>
  </si>
  <si>
    <t>lead generation;space tech;space upstream;semiconductors for space;space vehicles components and payloads;semiconductor designers and manufacturers;chips and processors;sensors</t>
  </si>
  <si>
    <t>1525</t>
  </si>
  <si>
    <t>n/a;n/a;n/a;n/a;n/a;7;13;15</t>
  </si>
  <si>
    <t>n/a;n/a;n/a;n/a;7;7;6;n/a</t>
  </si>
  <si>
    <t>2023-03-02T07:25:17+00:00</t>
  </si>
  <si>
    <t>32000000-48000000</t>
  </si>
  <si>
    <t>35200000-52800000</t>
  </si>
  <si>
    <t>feb/2023</t>
  </si>
  <si>
    <t>2-2023</t>
  </si>
  <si>
    <t>32-48</t>
  </si>
  <si>
    <t>35.2-52.8</t>
  </si>
  <si>
    <t>n/a;n/a;n/a;n/a;n/a;n/a;n/a;n/a;n/a;n/a;n/a;n/a;n/a;44</t>
  </si>
  <si>
    <t>2021-01-05;2021-02-11;2021-04-07;2021-07-09;2021-09-20;2021-12-23;2022-01-26;2022-02-19;2022-03-23;2022-04-22;2022-05-22;2022-06-22;2022-07-15;2022-07-23;2022-08-22;2022-09-21;2022-10-22;2022-11-22;2022-12-23;2023-01-22;2023-02-14;2023-03-16;2023-04-15;2023-05-15;2023-06-18</t>
  </si>
  <si>
    <t>8;8;8;7;7;7;7;7;7;7;7;7;8;8;8;9;11;13;13;14;14;15;15;16;15</t>
  </si>
  <si>
    <t>2021-07-21;2021-09-29;2022-03-05;2022-04-09;2022-05-23;2022-07-12;2022-08-18;2022-09-07;2022-10-08;2022-11-02;2023-02-19</t>
  </si>
  <si>
    <t>2;2;2;2;2;2;2;2;2;1;1</t>
  </si>
  <si>
    <t>https://twitter.com/qualinx_nl</t>
  </si>
  <si>
    <t>https://www.linkedin.com/company/qualinx-bv/</t>
  </si>
  <si>
    <t>https://storage.googleapis.com/dealroom-images-production/1f/MTAwOjEwMDpjb21wYW55QHMzLWV1LXdlc3QtMS5hbWF6b25hd3MuY29tL2RlYWxyb29tLWltYWdlcy8yMDIzLzA2LzE4LzNmZTUwNDViYTMyN2NkZmRiNjhjZTdhM2VmOGQwOWNk.png</t>
  </si>
  <si>
    <t>EIC Grant - Only;EIC portfolio;Top 100 Space Tech Startups to Watch;EUSPA Supported Companies;Netherlands Top 50 Startups &amp; Scaleups;Rotterdam Top 50 by Dealroom Signal;Dutch Funding Landscape - Q1 2023</t>
  </si>
  <si>
    <t>semiconductors;space;lead generation;space tech;space upstream;semiconductors for space;space vehicles components and payloads;semiconductor designers and manufacturers;chips and processors;sensors;business;manufacturing</t>
  </si>
  <si>
    <t>n/a;top 25%;n/a</t>
  </si>
  <si>
    <t>android;chart.js;facebook;font awesome;google;google analytics;google cloud;google font api;linux;linkedin;mediaelement.js;modernizr;mysql;nginx;october;owl carousel;php;pinterest;reddit;siteground;twitter;twitter bootstrap;wordpress;yoast seo;jquery;jquery migrate;recaptcha;youtube;tumblr</t>
  </si>
  <si>
    <t>62571591</t>
  </si>
  <si>
    <t>46</t>
  </si>
  <si>
    <t>7.56</t>
  </si>
  <si>
    <t>61.32</t>
  </si>
  <si>
    <t>MAGICS Technologies</t>
  </si>
  <si>
    <t>https://app.dealroom.co/companies/magics_technologies</t>
  </si>
  <si>
    <t>http://www.magicsinstruments.com</t>
  </si>
  <si>
    <t>Design of radiation-hardened integrated circuits and AI models for intelligent sensing, motion control and robotic automation</t>
  </si>
  <si>
    <t>Cipalstraat, Antwerp, Province of Antwerp, Belgium</t>
  </si>
  <si>
    <t>Cipalstraat</t>
  </si>
  <si>
    <t>Antwerp</t>
  </si>
  <si>
    <t>51.15193</t>
  </si>
  <si>
    <t>4.9952</t>
  </si>
  <si>
    <t>Europe;Belgium;Antwerp</t>
  </si>
  <si>
    <t>Antwerp metropolitan area;ScaleCities;New Palo Alto;Flanders;Europe incl Israel;EU27;European Union + UK;Benelux;European Union;G20;OECD (Organisation for Economic Cooperation and Development);EMEA;ESA Member States;Horizon Europe partner countries;Western Europe;Europe</t>
  </si>
  <si>
    <t>spinout;esa;space tech;esa sme;space upstream;space downstream;semiconductors for space;space tech for energy;space vehicles components and payloads;semiconductor designers and manufacturers;chips and processors;soc (system-on-chip)</t>
  </si>
  <si>
    <t>n/a;n/a;n/a;n/a;17;31;35;36</t>
  </si>
  <si>
    <t>n/a;n/a;n/a;n/a;13;n/a;n/a;n/a</t>
  </si>
  <si>
    <t>2023-06-15T18:43:29+01:00</t>
  </si>
  <si>
    <t>n/a;n/a;-108971;-37687;848056;-833406;n/a;n/a;n/a</t>
  </si>
  <si>
    <t>n/a;n/a;n/a;;;;;n/a;n/a;n/a</t>
  </si>
  <si>
    <t>n/a;n/a;46373;194491;1098201;-634266;n/a;n/a;n/a</t>
  </si>
  <si>
    <t>n/a;n/a;;;;;n/a;n/a;n/a</t>
  </si>
  <si>
    <t>9600000-14400000</t>
  </si>
  <si>
    <t>10560000-15840000</t>
  </si>
  <si>
    <t>nov/2021</t>
  </si>
  <si>
    <t>11-2021</t>
  </si>
  <si>
    <t>9.6-14.4</t>
  </si>
  <si>
    <t>10.6-15.8</t>
  </si>
  <si>
    <t>n/a;n/a;n/a;n/a;n/a;n/a;n/a;n/a;n/a;n/a;n/a;13.2;13.2;13.2</t>
  </si>
  <si>
    <t>n/a;;;;;n/a;n/a;n/a</t>
  </si>
  <si>
    <t>2020-09-10;2020-12-08;2021-03-08;2021-06-07;2021-10-09;2021-12-21;2022-01-24;2022-02-18;2022-03-23;2022-04-20;2022-05-21;2022-06-21;2022-07-21;2022-08-20;2022-09-19;2022-10-19;2022-11-19;2022-12-19;2023-01-19;2023-02-12;2023-03-14;2023-04-13;2023-05-13;2023-06-15</t>
  </si>
  <si>
    <t>15;17;21;25;29;31;33;33;33;34;35;35;34;33;34;34;35;35;32;35;36;34;36;36</t>
  </si>
  <si>
    <t>https://www.linkedin.com/company/magics-instruments</t>
  </si>
  <si>
    <t>https://storage.googleapis.com/dealroom-images-production/69/MTAwOjEwMDpjb21wYW55QHMzLWV1LXdlc3QtMS5hbWF6b25hd3MuY29tL2RlYWxyb29tLWltYWdlcy8yMDIzLzA2LzE1LzM3ZWZmYzUwYzc5ZmVhNGRiMGNlNTg4MWI4Y2U1M2Ux.png</t>
  </si>
  <si>
    <t>Deep tech spinouts;Flanders Top 50 Startups;Flanders deep tech;ScaleCities Alliance Spinouts;Upstream Space Tech startups in Europe;Top 50 Flanders Deep Tech 2022;Antwerp Metropolitan Area Top 100 by Dealroom Signal;Flanders University Spinouts;Top 50 Flanders Deep Tech 2023</t>
  </si>
  <si>
    <t>semiconductors;space;spinout;esa;space tech;esa sme;space upstream;space downstream;semiconductors for space;space tech for energy;space vehicles components and payloads;semiconductor designers and manufacturers;chips and processors;soc (system-on-chip);business;manufacturing</t>
  </si>
  <si>
    <t>selling own inventory</t>
  </si>
  <si>
    <t>nginx</t>
  </si>
  <si>
    <t>0634.891.526</t>
  </si>
  <si>
    <t>41</t>
  </si>
  <si>
    <t>60.29</t>
  </si>
  <si>
    <t>Spacetek</t>
  </si>
  <si>
    <t>https://app.dealroom.co/companies/spacetek</t>
  </si>
  <si>
    <t>https://www.spacetek.ch/</t>
  </si>
  <si>
    <t>Redefining real-time process controlling</t>
  </si>
  <si>
    <t>18, Brüggliweg, Melchenbühl, Gümligen, Muri bei Bern, Bern-Mittelland administrative district, Bernese Mittelland administrative region, Bern, 3073, Switzerland</t>
  </si>
  <si>
    <t>Brüggliweg</t>
  </si>
  <si>
    <t>18</t>
  </si>
  <si>
    <t>Brüggliweg, 18</t>
  </si>
  <si>
    <t>3073</t>
  </si>
  <si>
    <t>Muri bei Bern</t>
  </si>
  <si>
    <t>46.93723555</t>
  </si>
  <si>
    <t>7.49948024</t>
  </si>
  <si>
    <t>Europe;Switzerland;Muri bei Bern</t>
  </si>
  <si>
    <t>space tech;esa;esa bic;esa sme;space upstream;earth observation satellites;satellites;space tech for environment;space downstream</t>
  </si>
  <si>
    <t>85.18518518518519</t>
  </si>
  <si>
    <t>n/a;n/a;n/a;n/a;n/a;n/a;11;14</t>
  </si>
  <si>
    <t>2023-04-05T08:08:41+01:00</t>
  </si>
  <si>
    <t>7333333-11000000</t>
  </si>
  <si>
    <t>8066667-12100000</t>
  </si>
  <si>
    <t>jul/2022</t>
  </si>
  <si>
    <t>6-2019;7-2022</t>
  </si>
  <si>
    <t>3.2-4.8;7.3-11</t>
  </si>
  <si>
    <t>3.5-5.2;8.1-12.1</t>
  </si>
  <si>
    <t>n/a;n/a;n/a;n/a;n/a;n/a;n/a;n/a;n/a;n/a;n/a;n/a;10.1;10.1</t>
  </si>
  <si>
    <t>27</t>
  </si>
  <si>
    <t>790</t>
  </si>
  <si>
    <t>2022-03-01;2022-04-05;2022-05-03;2022-06-02;2022-07-02;2022-08-01;2022-09-01;2022-09-30;2022-10-31;2022-11-30;2022-12-30;2023-01-29;2023-02-13;2023-03-15;2023-04-15;2023-05-15;2023-06-19</t>
  </si>
  <si>
    <t>9;9;9;8;8;8;8;8;8;10;11;12;12;13;13;14;14</t>
  </si>
  <si>
    <t>2022-03-06;2022-04-07;2022-05-23;2022-07-12;2022-08-18;2022-09-02;2022-10-08;2022-11-02;2023-02-17</t>
  </si>
  <si>
    <t>29;29;27;26;27;27;27;27;27</t>
  </si>
  <si>
    <t>https://twitter.com/spacetektech</t>
  </si>
  <si>
    <t>https://www.linkedin.com/company/spacetek-technology-ag/</t>
  </si>
  <si>
    <t>https://www.crunchbase.com/organization/spacetek</t>
  </si>
  <si>
    <t>https://storage.googleapis.com/dealroom-images-production/53/MTAwOjEwMDpjb21wYW55QHMzLWV1LXdlc3QtMS5hbWF6b25hd3MuY29tL2RlYWxyb29tLWltYWdlcy8yMDIzLzA2LzE5LzJkMWRkNDAyMWI3YzkxNzU4NzBlMmJkNmVjOTg4YTA1.png</t>
  </si>
  <si>
    <t>ESA BIC startups</t>
  </si>
  <si>
    <t>space;space tech;esa;esa bic;esa sme;space upstream;earth observation satellites;satellites;space tech for environment;space downstream;business;manufacturing</t>
  </si>
  <si>
    <t>deep tech;hardware</t>
  </si>
  <si>
    <t>bootstrap;font awesome;google font api;google code prettify;matomo;moment.js;modernizr;mysql;nginx;owl carousel;php;piwik;plesk;prototype;revslider;wordpress;jquery;jquery migrate;recaptcha</t>
  </si>
  <si>
    <t>Antelope Dx</t>
  </si>
  <si>
    <t>https://app.dealroom.co/companies/antelope_dx</t>
  </si>
  <si>
    <t>https://antelope-dx.com</t>
  </si>
  <si>
    <t>Developing a palm-sized diagnostic device for home testing</t>
  </si>
  <si>
    <t>9052 Ghent, East Flanders, Belgium</t>
  </si>
  <si>
    <t>9052</t>
  </si>
  <si>
    <t>50.9998062</t>
  </si>
  <si>
    <t>3.7106183</t>
  </si>
  <si>
    <t>Europe;Belgium;Ghent;Antwerp</t>
  </si>
  <si>
    <t>spinout;esa;space tech;esa sme;space downstream;space tech for health</t>
  </si>
  <si>
    <t>health</t>
  </si>
  <si>
    <t>medical devices</t>
  </si>
  <si>
    <t>n/a;n/a;4;16;29;37;3;1</t>
  </si>
  <si>
    <t>2023-06-19T09:05:23+01:00</t>
  </si>
  <si>
    <t>n/a;n/a;n/a;n/a;-6407598;-228;n/a;n/a;n/a</t>
  </si>
  <si>
    <t>n/a;n/a;n/a;n/a;n/a;-21574;;n/a;n/a;n/a</t>
  </si>
  <si>
    <t>n/a;n/a;n/a;n/a;733910;;n/a;n/a;n/a</t>
  </si>
  <si>
    <t>n/a;n/a;n/a;n/a;n/a;2471;;n/a;n/a;n/a</t>
  </si>
  <si>
    <t>n/a;n/a;n/a;n/a;29700;0;n/a;n/a;n/a</t>
  </si>
  <si>
    <t>n/a;n/a;n/a;n/a;n/a;;;n/a;n/a;n/a</t>
  </si>
  <si>
    <t>36000000-54000000</t>
  </si>
  <si>
    <t>39600000-59400000</t>
  </si>
  <si>
    <t>8-2019;9-2020</t>
  </si>
  <si>
    <t>20.4-30.6;36-54</t>
  </si>
  <si>
    <t>22.4-33.7;39.6-59.4</t>
  </si>
  <si>
    <t>n/a;n/a;n/a;n/a;n/a;n/a;n/a;n/a;n/a;n/a;49.5;49.5;49.5;49.5</t>
  </si>
  <si>
    <t>n/a;n/a;n/a;;;n/a;n/a;n/a</t>
  </si>
  <si>
    <t>74</t>
  </si>
  <si>
    <t>29</t>
  </si>
  <si>
    <t>23</t>
  </si>
  <si>
    <t>290</t>
  </si>
  <si>
    <t>2018-11-01;2019-01-01;2019-04-01;2019-05-01;2019-07-01;2019-10-01;2019-11-01;2020-01-01;2020-04-01;2020-05-01;2020-07-01;2020-09-18;2020-10-01;2020-11-01;2020-11-04;2021-01-01;2021-04-01;2022-01-07;2022-02-05;2022-04-11;2022-05-06;2022-06-05;2022-07-05;2022-08-04;2022-09-03;2022-10-03;2022-11-03;2022-12-03;2023-01-02;2023-02-01;2023-02-11;2023-03-13;2023-04-12;2023-05-12;2023-06-11</t>
  </si>
  <si>
    <t>4;4;7;8;15;15;16;20;21;22;25;26;30;30;29;32;37;18;14;11;11;9;7;7;5;5;3;3;3;3;2;2;1;1;1</t>
  </si>
  <si>
    <t>2021-07-19;2021-09-29;2022-03-01;2022-04-08;2022-05-13;2022-06-01;2022-07-15;2022-08-09;2022-09-02;2022-10-07;2022-11-08;2023-02-17</t>
  </si>
  <si>
    <t>350493;73;73;73;73;72;73;74;74;74;74;74</t>
  </si>
  <si>
    <t>https://twitter.com/antelope_dx</t>
  </si>
  <si>
    <t>https://www.linkedin.com/company/antelopedx/</t>
  </si>
  <si>
    <t>https://www.crunchbase.com/organization/antelope-dx</t>
  </si>
  <si>
    <t>https://storage.googleapis.com/dealroom-images-production/c6/MTAwOjEwMDpjb21wYW55QHMzLWV1LXdlc3QtMS5hbWF6b25hd3MuY29tL2RlYWxyb29tLWltYWdlcy8yMDIzLzA2LzEyL2I1ZjE2M2VlZDhlY2Y2MmVmZTNkZTJmMmNmMmE1YWRj.png</t>
  </si>
  <si>
    <t>HIHR;Flanders University Spinouts</t>
  </si>
  <si>
    <t>health;spinout;esa;space tech;esa sme;space downstream;space tech for health;business;manufacturing</t>
  </si>
  <si>
    <t>amazon web services;google font api;lua;nginx;openresty;varnish;webflow;jquery</t>
  </si>
  <si>
    <t>0729.996.165</t>
  </si>
  <si>
    <t>Craft Prospect</t>
  </si>
  <si>
    <t>https://app.dealroom.co/companies/craft_prospect</t>
  </si>
  <si>
    <t>http://craftprospect.com</t>
  </si>
  <si>
    <t>Our work includes NewSpace mission and systems engineering; collaborative R&amp;D on enabling technology and novel downstream space applications</t>
  </si>
  <si>
    <t>1048 Govan Road, G51 4QP Glasgow, Scotland, United Kingdom</t>
  </si>
  <si>
    <t>Govan Road</t>
  </si>
  <si>
    <t>1048</t>
  </si>
  <si>
    <t>Govan Road, 1048</t>
  </si>
  <si>
    <t>G51 4QP</t>
  </si>
  <si>
    <t>55.86397</t>
  </si>
  <si>
    <t>-4.32028</t>
  </si>
  <si>
    <t>space tech;engineering solutions;esa;esa phi-lab;esa sme;space upstream;space utilities;in-space transportation;space transportation;space exploration;esa incubed;esa bass;quantum communication</t>
  </si>
  <si>
    <t>-20.689655172413794</t>
  </si>
  <si>
    <t>n/a;n/a;n/a;n/a;n/a;22;22;25</t>
  </si>
  <si>
    <t>2021-11-23T07:14:56+00:00</t>
  </si>
  <si>
    <t>433</t>
  </si>
  <si>
    <t>208</t>
  </si>
  <si>
    <t>272</t>
  </si>
  <si>
    <t>2021-09-09;2022-01-24;2022-02-15;2022-03-22;2022-04-20;2022-05-20;2022-06-19;2022-07-19;2022-08-19;2022-09-18;2022-10-18;2022-11-17;2022-12-17;2023-01-17;2023-02-11;2023-03-13;2023-04-12;2023-05-12;2023-06-15</t>
  </si>
  <si>
    <t>22;21;21;20;20;20;20;21;22;22;22;22;22;24;25;25;22;25;25</t>
  </si>
  <si>
    <t>2021-07-20;2021-10-04;2021-11-01;2021-12-01;2022-01-21;2022-02-01;2022-03-02;2022-04-07;2022-05-23;2022-07-12;2022-08-08;2022-09-06;2022-10-08;2022-11-01;2022-12-05;2023-02-17</t>
  </si>
  <si>
    <t>391;402;411;420;427;429;431;432;435;439;439;441;444;445;437;433</t>
  </si>
  <si>
    <t>https://twitter.com/craftprospect</t>
  </si>
  <si>
    <t>https://www.linkedin.com/company/craft-prospect/</t>
  </si>
  <si>
    <t>https://storage.googleapis.com/dealroom-images-production/11/MTAwOjEwMDpjb21wYW55QHMzLWV1LXdlc3QtMS5hbWF6b25hd3MuY29tL2RlYWxyb29tLWltYWdlcy8yMDIzLzA2LzE1LzE2NDgyNzA0YWViYzgxMjQzZTczYmE4MDIzMmI3MjVi.png</t>
  </si>
  <si>
    <t>ESA InCubed;Top 50 Startups to Watch in Glasgow;Global Quantum Computing startups</t>
  </si>
  <si>
    <t>enterprise software;space;space tech;engineering solutions;esa;esa phi-lab;esa sme;space upstream;space utilities;in-space transportation;space transportation;space exploration;esa incubed;esa bass;quantum communication;business</t>
  </si>
  <si>
    <t>top half;top 25%;n/a</t>
  </si>
  <si>
    <t>n/a;top 10%;top 25%</t>
  </si>
  <si>
    <t>deep tech;quantum technologies;machine learning;artificial intelligence</t>
  </si>
  <si>
    <t>cloudflare cdn;envoy;google analytics;google cloud;google font api;google maps;gravatar;hotjar;medium;mysql;nginx;node.js;php;parse.ly;twitter emoji (twemoji);twitter;wordpress;wordpress.org;yoast seo;jquery;jquery migrate;recaptcha;youtube</t>
  </si>
  <si>
    <t>SC557385</t>
  </si>
  <si>
    <t>Craft Prospect Ltd</t>
  </si>
  <si>
    <t>https://find-and-update.company-information.service.gov.uk/company/SC557385</t>
  </si>
  <si>
    <t>49.3</t>
  </si>
  <si>
    <t>Mosaic Smart Data</t>
  </si>
  <si>
    <t>https://app.dealroom.co/companies/mosaic_smart_data</t>
  </si>
  <si>
    <t>http://mosaicsmartdata.com</t>
  </si>
  <si>
    <t>Data analytics company with the ambitious aim of allowing financial institutions to unite all of their fixed income, currencies and commodities trading data into one powerful, real time viewpoint</t>
  </si>
  <si>
    <t>25 Finsbury Circus, London EC2M 7EE, UK</t>
  </si>
  <si>
    <t>Finsbury Circus</t>
  </si>
  <si>
    <t>EC2M 7EE</t>
  </si>
  <si>
    <t>51.517293</t>
  </si>
  <si>
    <t>-0.0859826</t>
  </si>
  <si>
    <t>analytics;trading;esa;space tech;esa sme;space downstream;space tech for finance;esa bass</t>
  </si>
  <si>
    <t>fintech</t>
  </si>
  <si>
    <t>wealth management;financial management solutions</t>
  </si>
  <si>
    <t>-88.06451612903226</t>
  </si>
  <si>
    <t>n/a;n/a;n/a;30;33;42;64;69</t>
  </si>
  <si>
    <t>n/a;n/a;n/a;n/a;32;32;n/a;n/a</t>
  </si>
  <si>
    <t>2023-06-09T16:03:08+01:00</t>
  </si>
  <si>
    <t>52800000-79200000</t>
  </si>
  <si>
    <t>apr/2019</t>
  </si>
  <si>
    <t>4-2019</t>
  </si>
  <si>
    <t>48-72</t>
  </si>
  <si>
    <t>52.8-79.2</t>
  </si>
  <si>
    <t>n/a;n/a;n/a;n/a;n/a;n/a;n/a;n/a;n/a;66;66;66;66;66</t>
  </si>
  <si>
    <t>540</t>
  </si>
  <si>
    <t>542</t>
  </si>
  <si>
    <t>188</t>
  </si>
  <si>
    <t>2019-09-01;2019-09-30;2019-10-01;2020-03-01;2020-03-31;2020-04-01;2020-09-01;2020-09-30;2020-10-01;2021-03-01;2021-03-31;2021-04-01;2021-09-01;2021-09-06;2021-10-01;2021-12-25;2022-01-25;2022-02-18;2022-03-23;2022-04-21;2022-05-21;2022-06-21;2022-07-21;2022-08-20;2022-09-19;2022-10-19;2022-11-19;2022-12-20;2023-01-19;2023-02-12;2023-03-14;2023-04-13;2023-06-15</t>
  </si>
  <si>
    <t>29;29;30;35;35;34;34;34;33;34;34;33;43;41;44;42;42;46;49;48;50;50;49;51;57;60;64;64;63;67;71;69;69</t>
  </si>
  <si>
    <t>2017-02-16;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-30;2021-10-04;2021-11-02;2021-12-01;2022-01-21;2022-02-01;2022-03-02;2022-04-08;2022-05-23;2022-07-15;2022-08-09;2022-09-06;2022-10-01;2022-11-08;2023-01-10;2023-02-19</t>
  </si>
  <si>
    <t>297;295;340;334;361;396;394;403;434;446;457;455;455;452;451;482;479;481;478;480;492;489;493;498;500;505;506;506;509;513;514;516;517;516;514;513;519;522;523;528;533;529;535;535;537;537;538;540;542;543;543;542;542;547;545;544;545;548;541;540</t>
  </si>
  <si>
    <t>https://twitter.com/mosaicsmartdata</t>
  </si>
  <si>
    <t>https://www.linkedin.com/company/mosaic-smart-data</t>
  </si>
  <si>
    <t>https://www.crunchbase.com/organization/mosaic-smart-data</t>
  </si>
  <si>
    <t>https://storage.googleapis.com/dealroom-images-production/58/MTAwOjEwMDpjb21wYW55QHMzLWV1LXdlc3QtMS5hbWF6b25hd3MuY29tL2RlYWxyb29tLWltYWdlcy8yMDIzLzA2LzE1LzdiNzA3ZTYyODJkMGM1MjU0OWFhMGZhOGMzN2NkMjM1.png</t>
  </si>
  <si>
    <t>fintech;analytics;trading;esa;space tech;esa sme;space downstream;space tech for finance;esa bass;business</t>
  </si>
  <si>
    <t>deep tech;hardware;machine learning;artificial intelligence</t>
  </si>
  <si>
    <t>angularjs;amazon web services;ansible;apache;apache kafka;apache spark;azure;docker;dropbox;google;google analytics;google drive;google font api;google pagespeed;greenhouse;highcharts;java;jenkins;kubernetes;linkedin;mediaelement.js;microsoft;mysql;nagios;node.js;numpy;php;python;react;scala;splunk;twitter emoji (twemoji);twitter;tweenmax;virtualbox;w3 total cache;wordpress;essential;jquery;jquery migrate;schema.org;youtube;litespeed</t>
  </si>
  <si>
    <t>09237127</t>
  </si>
  <si>
    <t>Mosaic Smart Data Limited</t>
  </si>
  <si>
    <t>https://find-and-update.company-information.service.gov.uk/company/09237127</t>
  </si>
  <si>
    <t>21</t>
  </si>
  <si>
    <t>10.17</t>
  </si>
  <si>
    <t>SmartQare</t>
  </si>
  <si>
    <t>https://app.dealroom.co/companies/smartqare</t>
  </si>
  <si>
    <t>http://smartqare.com</t>
  </si>
  <si>
    <t>Provides world's first autonomous MDR CE class II marked medical 24/7 monitoring solution for remote patient care using IoT</t>
  </si>
  <si>
    <t>Microlab, 400, Kastanjelaan, Strijp S, Strijp, Eindhoven, North Brabant, Netherlands, 5616 LZ, Netherlands</t>
  </si>
  <si>
    <t>Kastanjelaan</t>
  </si>
  <si>
    <t>400</t>
  </si>
  <si>
    <t>Kastanjelaan, 400</t>
  </si>
  <si>
    <t>5616 LZ</t>
  </si>
  <si>
    <t>Eindhoven</t>
  </si>
  <si>
    <t>51.4447301</t>
  </si>
  <si>
    <t>5.4599563</t>
  </si>
  <si>
    <t>Europe;Netherlands;Noordwijk;Eindhoven</t>
  </si>
  <si>
    <t>Brainport Eindhoven;New Palo Alto;Europe incl Israel;EU27;European Union + UK;Benelux;European Union;G20;OECD (Organisation for Economic Cooperation and Development);EMEA;ESA Member States;Horizon Europe partner countries;Western Europe;Europe</t>
  </si>
  <si>
    <t>space tech;elderly care;tech for hospitals &amp; clinics;home healthcare;healthcare technologies;healthcare analytics</t>
  </si>
  <si>
    <t>2017, November</t>
  </si>
  <si>
    <t>pharmaceutical;health platform;medical devices</t>
  </si>
  <si>
    <t>-98.57142857142858</t>
  </si>
  <si>
    <t>n/a;n/a;n/a;n/a;n/a;15;23;30</t>
  </si>
  <si>
    <t>n/a;n/a;n/a;n/a;n/a;14;19;n/a</t>
  </si>
  <si>
    <t>2023-06-20T08:27:21+01:00</t>
  </si>
  <si>
    <t>n/a;n/a;n/a;n/a;n/a;n/a;496000;900000;n/a</t>
  </si>
  <si>
    <t>n/a;n/a;n/a;n/a;n/a;n/a;n/a;;81;n/a</t>
  </si>
  <si>
    <t>4800000-7200000</t>
  </si>
  <si>
    <t>5280000-7920000</t>
  </si>
  <si>
    <t>11-2017;12-2019;12-2020;3-2022;8-2022;12-2022</t>
  </si>
  <si>
    <t>1.2-1.8;11.6-17.4;10.4-15.6;13.6-20.4;5.6-8.4;4.8-7.2</t>
  </si>
  <si>
    <t>1.3-2;12.8-19.1;11.4-17.2;15-22.4;6.2-9.2;5.3-7.9</t>
  </si>
  <si>
    <t>n/a;n/a;n/a;n/a;n/a;n/a;n/a;1.7;1.7;16;14.3;14.3;6.6;6.6</t>
  </si>
  <si>
    <t>1300</t>
  </si>
  <si>
    <t>2021-02-09;2021-12-29;2022-01-29;2022-03-26;2022-06-26;2022-09-24;2022-11-23;2022-12-24;2023-01-24;2023-02-13;2023-03-16;2023-04-15;2023-05-15;2023-06-19</t>
  </si>
  <si>
    <t>15;15;16;16;16;18;19;23;25;24;23;27;28;30</t>
  </si>
  <si>
    <t>2021-07-20;2021-08-22;2021-09-12;2021-10-07;2021-11-01;2021-12-02;2022-01-21;2022-02-01;2022-03-04;2022-04-08;2022-05-23;2022-07-12;2022-08-09;2022-09-08;2022-10-09;2022-11-02</t>
  </si>
  <si>
    <t>2;2;2;2;2;2;2;2;2;2;2;2;2;2;2;2</t>
  </si>
  <si>
    <t>https://www.linkedin.com/company/smartqare</t>
  </si>
  <si>
    <t>smartqare</t>
  </si>
  <si>
    <t>https://storage.googleapis.com/dealroom-images-production/40/MTAwOjEwMDpjb21wYW55QHMzLWV1LXdlc3QtMS5hbWF6b25hd3MuY29tL2RlYWxyb29tLWltYWdlcy8yMDIzLzA2LzE5LzI5ZTMzMmIwZDEzYWRlMWU4YmU3ZTQ3NTEzZDVjMzE5.png</t>
  </si>
  <si>
    <t>Dutch Tech Heroes Fighting Covid-19;Final Health list (some companies missing);ESA BIC startups</t>
  </si>
  <si>
    <t>health;space tech;elderly care;tech for hospitals &amp; clinics;home healthcare;healthcare technologies;healthcare analytics;business;saas</t>
  </si>
  <si>
    <t>top 10%;top 5%;top 5%</t>
  </si>
  <si>
    <t>iot internetofthings;connected device;big data;artificial intelligence</t>
  </si>
  <si>
    <t>apache;font awesome;google analytics;google font api;google maps;mysql;owl carousel;php;revslider;wordpress;yoast seo;jquery;jquery migrate</t>
  </si>
  <si>
    <t>responsible consumption and production (#12);good health and well-being (#3)</t>
  </si>
  <si>
    <t>7.08</t>
  </si>
  <si>
    <t>Roboze</t>
  </si>
  <si>
    <t>https://app.dealroom.co/companies/roboze_srl</t>
  </si>
  <si>
    <t>http://www.roboze.com</t>
  </si>
  <si>
    <t>Provider of professional 3D printers</t>
  </si>
  <si>
    <t>Via Vincenzo Aulisio, 31-33, 70124 Bari BA, Italy</t>
  </si>
  <si>
    <t>Via Vincenzo Aulisio</t>
  </si>
  <si>
    <t>Bari</t>
  </si>
  <si>
    <t>41.100637</t>
  </si>
  <si>
    <t>16.832807</t>
  </si>
  <si>
    <t>Europe;Italy;Bari</t>
  </si>
  <si>
    <t>polymer;3d printing;additive manufacturing;industrial technology;manufacturing tech;space tech;space upstream;manufacturing</t>
  </si>
  <si>
    <t>-8.333333333333332</t>
  </si>
  <si>
    <t>n/a;n/a;n/a;41;60;84;107;102</t>
  </si>
  <si>
    <t>n/a;n/a;n/a;n/a;51;63;n/a;n/a</t>
  </si>
  <si>
    <t>2023-06-19T08:14:00+01:00</t>
  </si>
  <si>
    <t>;;18347;407998;848980;597947;;;n/a</t>
  </si>
  <si>
    <t>;;;2;10;12;6;;;n/a</t>
  </si>
  <si>
    <t>;;78151;693880;1356058;1425541;;;n/a</t>
  </si>
  <si>
    <t>;;;8;17;20;14;;;n/a</t>
  </si>
  <si>
    <t>500000;1000000;1000000;4000000;6860879;10157536;13300000;13400000;n/a</t>
  </si>
  <si>
    <t>;150;100;0;300;72;48;31;1;n/a</t>
  </si>
  <si>
    <t>dec/2018</t>
  </si>
  <si>
    <t>12-2018</t>
  </si>
  <si>
    <t>n/a;n/a;n/a;n/a;n/a;n/a;n/a;n/a;16.5;16.5;16.5;16.5;16.5;16.5</t>
  </si>
  <si>
    <t>513</t>
  </si>
  <si>
    <t>625</t>
  </si>
  <si>
    <t>138</t>
  </si>
  <si>
    <t>7900</t>
  </si>
  <si>
    <t>2022-09-01;2023-01-31;2023-02-28;2023-03-31;2023-04-30;2023-05-31</t>
  </si>
  <si>
    <t>9709;10410;10460;10482;10537;10</t>
  </si>
  <si>
    <t>2019-05-31;2019-06-01;2019-09-01;2019-11-30;2019-12-01;2020-03-01;2020-05-31;2020-06-01;2020-09-01;2020-11-30;2020-12-01;2021-03-01;2021-05-25;2021-06-01;2021-09-01;2021-12-21;2022-01-25;2022-02-18;2022-03-22;2022-04-21;2022-05-21;2022-06-21;2022-07-21;2022-08-20;2022-09-19;2022-10-20;2022-11-20;2022-12-21;2023-01-20;2023-02-14;2023-03-16;2023-04-15;2023-05-15;2023-06-18</t>
  </si>
  <si>
    <t>33;32;34;41;41;52;59;59;58;60;60;69;75;77;81;84;85;91;90;92;94;97;101;103;103;104;107;107;106;105;104;102;104;102</t>
  </si>
  <si>
    <t>2021-07-20;2021-08-23;2021-09-29;2021-10-04;2021-11-02;2021-12-01;2022-01-21;2022-02-01;2022-03-02;2022-04-08;2022-05-18;2022-07-14;2022-08-08;2022-09-06;2022-10-01;2022-11-08;2022-12-05;2023-01-10;2023-02-19</t>
  </si>
  <si>
    <t>433;445;446;446;453;456;459;466;467;469;483;491;492;489;491;505;504;506;513</t>
  </si>
  <si>
    <t>https://www.facebook.com/roboze3d</t>
  </si>
  <si>
    <t>https://twitter.com/roboze3d</t>
  </si>
  <si>
    <t>https://www.linkedin.com/company/roboze</t>
  </si>
  <si>
    <t>https://www.crunchbase.com/organization/roboze-srl</t>
  </si>
  <si>
    <t>https://storage.googleapis.com/dealroom-images-production/4f/MTAwOjEwMDpjb21wYW55QHMzLWV1LXdlc3QtMS5hbWF6b25hd3MuY29tL2RlYWxyb29tLWltYWdlcy8yMDIzLzA2LzE4LzFhMWQyNmJmYzNkN2QwMGU4ZmRkZGExYmUzMzJlOWRi.png</t>
  </si>
  <si>
    <t>Manufacturing tech;Additive Manufacturing;Private Startups with Revenue Prediction</t>
  </si>
  <si>
    <t>robotics;polymer;3d printing;additive manufacturing;industrial technology;manufacturing tech;space tech;space upstream;manufacturing;business</t>
  </si>
  <si>
    <t>deep tech;hardware;3d technology</t>
  </si>
  <si>
    <t>benchmark;bootstrap;c#;c++;constant contact;facebook;font awesome;google;google analytics;google font api;java;linkedin;microsoft;owl carousel;php;python;retargeting;select2;twitter emoji (twemoji);twitter bootstrap;wordpress;essential;jquery</t>
  </si>
  <si>
    <t>BA0562578</t>
  </si>
  <si>
    <t>57.18</t>
  </si>
  <si>
    <t>Picosats</t>
  </si>
  <si>
    <t>https://app.dealroom.co/companies/picosats</t>
  </si>
  <si>
    <t>http://picosats.eu/</t>
  </si>
  <si>
    <t>Developer of telecommunication systems for cubesats</t>
  </si>
  <si>
    <t>Padriciano / Padriče, Triest, Trieste, Friuli-Venezia Giulia, 34149, Italy</t>
  </si>
  <si>
    <t>34149</t>
  </si>
  <si>
    <t>Trieste</t>
  </si>
  <si>
    <t>45.6580957</t>
  </si>
  <si>
    <t>13.8397047</t>
  </si>
  <si>
    <t>Europe;Italy;Trieste</t>
  </si>
  <si>
    <t>aerospace;communications infrastructure;telecommunications;aviation &amp; aerospace;space tech;esa;esa sme;space upstream;esa bass</t>
  </si>
  <si>
    <t>-42.30769230769231</t>
  </si>
  <si>
    <t>n/a;n/a;n/a;n/a;n/a;n/a;12;14</t>
  </si>
  <si>
    <t>2023-04-19T08:08:29+01:00</t>
  </si>
  <si>
    <t>1-2022;7-2022</t>
  </si>
  <si>
    <t>2-3;4-6</t>
  </si>
  <si>
    <t>2.2-3.3;4.4-6.6</t>
  </si>
  <si>
    <t>166</t>
  </si>
  <si>
    <t>109</t>
  </si>
  <si>
    <t>2023-01-31;2023-02-28;2023-03-31</t>
  </si>
  <si>
    <t>164;164;166</t>
  </si>
  <si>
    <t>2022-05-20;2022-05-21;2022-06-21;2022-07-21;2022-08-20;2022-09-19;2022-10-20;2022-11-19;2022-12-20;2023-01-20;2023-02-14;2023-03-16;2023-04-15;2023-05-15;2023-06-18</t>
  </si>
  <si>
    <t>8;8;8;9;9;9;11;11;12;12;12;13;12;13;14</t>
  </si>
  <si>
    <t>2013-12-28;2014-02-15;2014-02-22;2014-03-01;2014-03-08;2014-03-15;2014-03-22;2014-03-29;2014-04-05;2014-04-12;2014-04-19;2014-04-26;2014-05-03;2014-05-10;2014-05-17;2014-05-24;2014-06-07;2014-06-14;2014-08-09;2014-08-23;2014-08-30;2014-09-06;2014-09-13;2014-09-27;2014-10-04;2014-10-18;2014-11-01;2014-11-15;2014-11-29;2014-12-13;2014-12-27;2015-01-10;2015-01-24;2015-02-07;2015-02-21;2015-03-28;2015-04-11;2015-05-02;2015-05-16;2015-11-01;2016-01-01;2016-02-01;2016-03-01;2016-04-01;2016-05-01;2022-02-04;2022-03-01;2022-04-08;2022-05-18;2022-06-01;2022-07-12;2022-08-08;2022-09-08;2022-10-01;2022-11-05;2023-02-19</t>
  </si>
  <si>
    <t>663;947;1010;1086;1155;1240;1300;1369;1452;1525;1595;1691;1800;1907;1991;2142;2328;2498;3386;3578;3722;3864;4007;4221;4374;4627;4961;5314;5675;5973;6383;7419;7368;7324;7291;7228;7204;7170;7148;6969;6928;6906;6893;6879;6861;101;102;103;103;103;103;104;106;107;108;109</t>
  </si>
  <si>
    <t>https://www.facebook.com/picosats</t>
  </si>
  <si>
    <t>https://twitter.com/picosats</t>
  </si>
  <si>
    <t>https://www.linkedin.com/company/picosats-srl</t>
  </si>
  <si>
    <t>https://www.crunchbase.com/organization/picosats</t>
  </si>
  <si>
    <t>https://storage.googleapis.com/dealroom-images-production/f8/MTAwOjEwMDpjb21wYW55QHMzLWV1LXdlc3QtMS5hbWF6b25hd3MuY29tL2RlYWxyb29tLWltYWdlcy8yMDIzLzA2LzE4L2Q1MDFjOWQ5YjQ3MjBmOGY4ZmIxMWYxMzliMDE0MmI4.png</t>
  </si>
  <si>
    <t>telecom;space;aerospace;communications infrastructure;telecommunications;aviation &amp; aerospace;space tech;esa;esa sme;space upstream;esa bass;business;manufacturing</t>
  </si>
  <si>
    <t>apache;google analytics;google font api;google tag manager;mediaelement.js;mysql;php;twitter emoji (twemoji);twitter bootstrap;wordpress;jquery;jquery mobile;recaptcha</t>
  </si>
  <si>
    <t>53</t>
  </si>
  <si>
    <t>59.27</t>
  </si>
  <si>
    <t>99.89</t>
  </si>
  <si>
    <t>Naventik</t>
  </si>
  <si>
    <t>https://app.dealroom.co/companies/naventik</t>
  </si>
  <si>
    <t>http://naventik.de/</t>
  </si>
  <si>
    <t>Provides high performance vehicle localization technology for mass market applications</t>
  </si>
  <si>
    <t>Am Walkgraben 13, 09119 Chemnitz, Germany</t>
  </si>
  <si>
    <t>Am Walkgraben</t>
  </si>
  <si>
    <t>13</t>
  </si>
  <si>
    <t>Am Walkgraben, 13</t>
  </si>
  <si>
    <t>09119</t>
  </si>
  <si>
    <t>Chemnitz</t>
  </si>
  <si>
    <t>50.8274062</t>
  </si>
  <si>
    <t>12.9136993</t>
  </si>
  <si>
    <t>Europe;Germany;Chemnitz</t>
  </si>
  <si>
    <t>Saxony;DACH Region;Europe incl Israel;EU27;European Union + UK;European Union;G7;G20;OECD (Organisation for Economic Cooperation and Development);EMEA;ESA Member States;Horizon Europe partner countries;Western Europe;Europe</t>
  </si>
  <si>
    <t>automotive;mobility;space tech;esa;esa sme;space downstream;space tech for mobility;autonomous mobile robots;autonomous mobility</t>
  </si>
  <si>
    <t>mobility;autonomous &amp; sensor tech;navigation &amp; mapping</t>
  </si>
  <si>
    <t>11.76470588235294</t>
  </si>
  <si>
    <t>n/a;n/a;n/a;n/a;n/a;13;4;5</t>
  </si>
  <si>
    <t>n/a;n/a;n/a;n/a;n/a;11;n/a;n/a</t>
  </si>
  <si>
    <t>2023-05-25T08:11:53+01:00</t>
  </si>
  <si>
    <t>n/a;n/a;400000;400000;300000;800000;800000;800000;n/a</t>
  </si>
  <si>
    <t>n/a;n/a;n/a;;0;-25;167;0;0;n/a</t>
  </si>
  <si>
    <t>feb/2018</t>
  </si>
  <si>
    <t>2-2018</t>
  </si>
  <si>
    <t>8-12</t>
  </si>
  <si>
    <t>8.8-13.2</t>
  </si>
  <si>
    <t>n/a;n/a;n/a;n/a;n/a;n/a;n/a;n/a;11;11;11;11;11;11</t>
  </si>
  <si>
    <t>460</t>
  </si>
  <si>
    <t>2021-01-05;2021-02-12;2021-02-26;2021-05-28;2021-08-31;2021-10-04;2021-11-21;2021-12-25;2022-01-26;2022-02-18;2022-03-23;2022-04-21;2022-05-21;2022-06-21;2022-07-21;2022-08-20;2022-09-19;2022-10-19;2022-11-19;2022-12-20;2023-01-20;2023-02-13;2023-03-15;2023-04-04;2023-06-18</t>
  </si>
  <si>
    <t>10;10;10;13;13;13;13;13;13;13;13;14;14;14;13;13;13;10;4;4;4;4;4;4;5</t>
  </si>
  <si>
    <t>https://www.linkedin.com/company/naventikgmbh</t>
  </si>
  <si>
    <t>https://www.crunchbase.com/organization/naventik-gmbh</t>
  </si>
  <si>
    <t>https://storage.googleapis.com/dealroom-images-production/17/MTAwOjEwMDpjb21wYW55QHMzLWV1LXdlc3QtMS5hbWF6b25hd3MuY29tL2RlYWxyb29tLWltYWdlcy8yMDIzLzA2LzE4LzhlZDcyNmUzODBiOWM4Y2Y0NTM3YjgwZjQwOGRjNGZi.png</t>
  </si>
  <si>
    <t>University alumni companies | Munich;Autonomous Driving startups;EUSPA Supported Companies;European AV startups;Private Startups with Revenue Prediction</t>
  </si>
  <si>
    <t>transportation;automotive;mobility;space tech;esa;esa sme;space downstream;space tech for mobility;autonomous mobile robots;autonomous mobility;business;saas</t>
  </si>
  <si>
    <t>autonomous &amp; sensor tech;deep tech;recognition technology</t>
  </si>
  <si>
    <t>apache;bootstrap;chart.js;font awesome;fusion ads;google analytics;google font api;google tag manager;lightbox;mobirise;modernizr;php;twitter emoji (twemoji);twitter bootstrap;wordpress;yoast seo;jquery</t>
  </si>
  <si>
    <t>HRB 30807 (Chemnitz)</t>
  </si>
  <si>
    <t>99.76</t>
  </si>
  <si>
    <t>UP Catalyst</t>
  </si>
  <si>
    <t>https://app.dealroom.co/companies/up_catalyst</t>
  </si>
  <si>
    <t>http://upcatalyst.com</t>
  </si>
  <si>
    <t>UP Catalyst produces sustainable carbon nanomaterials directly from CO2 or from waste biomass for a vast range of applications ranging from green advanced battery technologies to biomedicine</t>
  </si>
  <si>
    <t>23/1 Akadeemia tee, 12618 Tallinn, Harju maakond, Estonia</t>
  </si>
  <si>
    <t>Akadeemia tee</t>
  </si>
  <si>
    <t>23/1</t>
  </si>
  <si>
    <t>Akadeemia tee, 23/1</t>
  </si>
  <si>
    <t>12618</t>
  </si>
  <si>
    <t>Estonia</t>
  </si>
  <si>
    <t>Tallinn</t>
  </si>
  <si>
    <t>59.39864525</t>
  </si>
  <si>
    <t>24.65774345</t>
  </si>
  <si>
    <t>Europe;Estonia;Tallinn</t>
  </si>
  <si>
    <t>Tallinn Metropolitan Area;Baltics;Europe incl Israel;EU27;European Union + UK;European Union;G20;OECD (Organisation for Economic Cooperation and Development);EMEA;ESA Member States;Horizon Europe partner countries;Central Eastern Europe;Europe</t>
  </si>
  <si>
    <t>novel energy;advanced materials;space vehicles components and payloads;materials for space;space tech;sustainable development goals;ev battery;industrial technology;electric mobility;space upstream;esa bic;esa;circular economy;climate tech;carbon utilisation;carbon capture and storage</t>
  </si>
  <si>
    <t>energy;space</t>
  </si>
  <si>
    <t>energy storage</t>
  </si>
  <si>
    <t>-84.11764705882354</t>
  </si>
  <si>
    <t>2023-05-04T15:27:58+01:00</t>
  </si>
  <si>
    <t>n/a;n/a;n/a;n/a;23012;-17302;n/a;n/a;n/a</t>
  </si>
  <si>
    <t>n/a;n/a;n/a;n/a;n/a;60;-15;n/a;n/a;n/a</t>
  </si>
  <si>
    <t>n/a;n/a;n/a;n/a;;-15923;n/a;n/a;n/a</t>
  </si>
  <si>
    <t>n/a;n/a;n/a;n/a;n/a;;-14;n/a;n/a;n/a</t>
  </si>
  <si>
    <t>n/a;n/a;n/a;n/a;38068;115122;n/a;n/a;n/a</t>
  </si>
  <si>
    <t>n/a;n/a;n/a;n/a;n/a;;202;n/a;n/a;n/a</t>
  </si>
  <si>
    <t>apr/2022</t>
  </si>
  <si>
    <t>4-2022</t>
  </si>
  <si>
    <t>n/a;n/a;n/a;n/a;n/a;n/a;n/a;n/a;n/a;n/a;n/a;n/a;11;11</t>
  </si>
  <si>
    <t>77</t>
  </si>
  <si>
    <t>2022-03-01;2022-05-31;2022-06-10;2022-07-10;2022-08-09;2022-09-08;2022-10-08;2022-11-07;2022-12-07;2023-01-07;2023-02-15;2023-03-17;2023-04-16;2023-05-19;2023-06-22</t>
  </si>
  <si>
    <t>10;11;11;13;13;13;14;12;11;12;11;10;10;11;12</t>
  </si>
  <si>
    <t>2021-07-20;2021-08-22;2021-10-07;2021-11-01;2021-12-01;2022-01-21;2022-02-01;2022-03-05;2022-04-09;2022-05-23;2022-07-11;2022-08-01;2022-09-08;2022-10-08;2022-11-02;2023-02-19</t>
  </si>
  <si>
    <t>7;7;11;17;20;20;21;25;28;35;41;40;44;43;44;53</t>
  </si>
  <si>
    <t>https://twitter.com/upcatalyst1</t>
  </si>
  <si>
    <t>https://www.linkedin.com/company/upcatalyst/</t>
  </si>
  <si>
    <t>https://storage.googleapis.com/dealroom-images-production/19/MTAwOjEwMDpjb21wYW55QHMzLWV1LXdlc3QtMS5hbWF6b25hd3MuY29tL2RlYWxyb29tLWltYWdlcy8yMDIzLzA2LzIyL2Q1OGYyOTg2YjVjZjI3MDQ0NDliNDY2MWE3OTI3NmRm.png</t>
  </si>
  <si>
    <t>Electric Vehicle (EV) battery;ESA BIC startups;The CCU Challenge Rotterdam;Baltics Deep Tech</t>
  </si>
  <si>
    <t>energy;space;novel energy;advanced materials;space vehicles components and payloads;materials for space;space tech;sustainable development goals;ev battery;industrial technology;electric mobility;space upstream;esa bic;esa;circular economy;climate tech;carbon utilisation;carbon capture and storage;business;manufacturing</t>
  </si>
  <si>
    <t>addtoany;elementor;font awesome;google font api;wp rocket</t>
  </si>
  <si>
    <t>responsible consumption and production (#12);affordable and clean energy (#7);climate action (#13)</t>
  </si>
  <si>
    <t>52</t>
  </si>
  <si>
    <t>95.32</t>
  </si>
  <si>
    <t>The Ocean Cleanup</t>
  </si>
  <si>
    <t>https://app.dealroom.co/companies/the_ocean_cleanup</t>
  </si>
  <si>
    <t>http://www.theoceancleanup.com</t>
  </si>
  <si>
    <t>Develops technologies that prevent oceanic plastic pollution</t>
  </si>
  <si>
    <t>15 Batavierenstraat, 3014 JH Rotterdam, South Holland, Netherlands</t>
  </si>
  <si>
    <t>Batavierenstraat</t>
  </si>
  <si>
    <t>15</t>
  </si>
  <si>
    <t>Batavierenstraat, 15</t>
  </si>
  <si>
    <t>3014 JH</t>
  </si>
  <si>
    <t>Rotterdam</t>
  </si>
  <si>
    <t>51.9207988</t>
  </si>
  <si>
    <t>4.468425</t>
  </si>
  <si>
    <t>Europe;Netherlands;Delft;Rotterdam</t>
  </si>
  <si>
    <t>charity;plastic;sustainable development goals;pollution;recycling;waste reduction;climate tech;esa;space tech;esa sme;space downstream;space tech for environment;space tech for energy;novel energy;blue economy;plastic pollution;bluetech;circular economy</t>
  </si>
  <si>
    <t>waste solution;water</t>
  </si>
  <si>
    <t>offline</t>
  </si>
  <si>
    <t>23.076923076923077</t>
  </si>
  <si>
    <t>'201-500</t>
  </si>
  <si>
    <t>n/a;n/a;111;134;159;203;279;298</t>
  </si>
  <si>
    <t>n/a;n/a;n/a;n/a;n/a;n/a;134;n/a</t>
  </si>
  <si>
    <t>2023-06-15T18:39:28+01:00</t>
  </si>
  <si>
    <t>126000000-189000000</t>
  </si>
  <si>
    <t>114545455-171818182</t>
  </si>
  <si>
    <t>may/2017</t>
  </si>
  <si>
    <t>12-2014;6-2016;5-2017</t>
  </si>
  <si>
    <t>7.6-11.5;6-9;114.5-171.8</t>
  </si>
  <si>
    <t>8.4-12.6;6.6-9.9;126-189</t>
  </si>
  <si>
    <t>n/a;n/a;n/a;n/a;10.5;10.5;8.3;157.5;157.5;157.5;157.5;157.5;157.5;157.5</t>
  </si>
  <si>
    <t>773</t>
  </si>
  <si>
    <t>331756</t>
  </si>
  <si>
    <t>3266</t>
  </si>
  <si>
    <t>413</t>
  </si>
  <si>
    <t>2016-12-05;2017-03-15;2017-06-24;2017-07-15;2017-08-05;2017-08-26;2017-11-28;2017-12-23;2018-02-16;2018-07-19;2018-08-25;2018-11-29;2019-01-22;2019-02-15;2019-03-08;2019-04-04;2019-05-08;2019-05-26;2019-06-16;2019-07-02;2019-07-21;2019-09-01;2019-09-22;2019-10-13;2019-11-03;2019-11-24;2019-12-15;2020-01-07;2020-01-28;2020-02-18;2020-03-09;2020-03-31;2020-04-20;2020-05-11;2020-06-01;2020-06-22;2020-07-12;2020-08-02;2020-08-24;2020-09-14;2020-10-05;2020-11-16;2020-12-07;2021-01-18;2021-02-08;2021-03-22;2021-05-24;2021-07-06;2021-08-16;2021-11-08;2023-02-28;2023-03-31;2023-04-30;2023-05-31</t>
  </si>
  <si>
    <t>229246;239478;259459;261195;262650;263565;269328;271072;273969;302519;316103;389012;403;409183;413442;419789;427487;433790;442325;450449;458040;472125;477;494822;511;531491;545035;557867;564134;568555;571571;573687;575438;577282;578486;579759;582751;584295;585693;587399;588606;591597;592601;594666;595537;595;603406;603881;609719;645466;770;771;772;773</t>
  </si>
  <si>
    <t>2018-09-01;2018-12-01;2019-03-01;2019-06-01;2019-09-01;2019-10-01;2019-12-01;2020-01-31;2020-07-31;2021-01-31;2021-07-31;2022-01-31;2022-02-19;2022-03-23;2022-04-22;2022-05-22;2022-06-22;2022-07-15;2022-07-23;2022-08-22;2022-09-21;2022-10-22;2022-11-22;2022-12-23;2023-01-23;2023-02-13;2023-03-16;2023-04-07</t>
  </si>
  <si>
    <t>107;111;115;126;132;138;134;137;159;173;203;215;225;234;235;241;246;242;245;244;254;260;268;279;285;295;299;298</t>
  </si>
  <si>
    <t>2016-12-03;2017-03-14;2017-09-11;2017-09-15;2017-10-16;2017-11-30;2017-12-22;2018-02-12;2018-05-13;2018-08-23;2019-01-16;2019-02-16;2019-03-05;2019-04-26;2019-05-17;2019-06-03;2019-06-23;2019-07-14;2019-08-23;2019-09-09;2019-09-30;2019-10-21;2019-11-11;2019-12-22;2020-05-06;2020-05-24;2020-06-14;2020-07-05;2020-07-26;2020-08-16;2020-09-06;2020-09-27;2020-10-18;2020-11-29;2020-12-20;2021-01-10;2021-01-31;2021-02-21;2021-03-14;2021-07-20;2021-09-29;2021-10-05;2021-11-01;2021-12-01;2022-01-21;2022-02-01;2022-03-04;2022-04-09;2022-05-23;2022-07-14;2022-08-18;2022-09-02;2022-10-09;2022-11-02;2022-12-05;2023-01-10;2023-02-17</t>
  </si>
  <si>
    <t>23;24800;30756;30819;31497;32314;32784;34287;42894;51453;94641;95603;95994;100742;101524;102084;103367;106144;107222;107620;108011;115875;123055;134577;145870;145991;145919;146569;146966;147271;148244;148292;149029;149987;150025;149818;149640;149936;150205;154561;158758;158883;176853;181493;184640;184887;189173;190512;190588;194768;243772;244019;292846;314767;328037;328964;331756</t>
  </si>
  <si>
    <t>https://www.facebook.com/theoceancleanup</t>
  </si>
  <si>
    <t>https://twitter.com/theoceancleanup</t>
  </si>
  <si>
    <t>https://www.linkedin.com/company/the-ocean-cleanup</t>
  </si>
  <si>
    <t>http://www.crunchbase.com/organization/the-ocean-cleanup</t>
  </si>
  <si>
    <t>https://play.google.com/store/apps/details?id=com.theoceancleanup.surveyapp</t>
  </si>
  <si>
    <t>https://storage.googleapis.com/dealroom-images-production/12/MTAwOjEwMDpjb21wYW55QHMzLWV1LXdlc3QtMS5hbWF6b25hd3MuY29tL2RlYWxyb29tLWltYWdlcy8yMDIzLzA0LzA3L2NkZTg1MWM3NTc1MWE3ODA3MGI4MWYxMjllYTU2ZmNh.png</t>
  </si>
  <si>
    <t>Top250;Rotterdam startups driving a future proof economy;Circular Economy - Rotterdam Region;Blue economy;Plastic Recycling;SDG Ecosystem (Powered by PHI Factory);Rotterdam Impact Landscape;Startups and scaleups that are paving the way to sustainable cities &amp; communities;Top 250 Scaleups 2022;Netherlands Top 50 Startups &amp; Scaleups;Top 100 Dutch Impact Startups to Watch;Rotterdam Top 50 by Dealroom Signal</t>
  </si>
  <si>
    <t>4000</t>
  </si>
  <si>
    <t>2400</t>
  </si>
  <si>
    <t>energy;charity;plastic;sustainable development goals;pollution;recycling;waste reduction;climate tech;esa;space tech;esa sme;space downstream;space tech for environment;space tech for energy;novel energy;blue economy;plastic pollution;bluetech;circular economy;business;manufacturing</t>
  </si>
  <si>
    <t>top half;n/a;top half</t>
  </si>
  <si>
    <t>.net;adobe creative suite;android;amazon s3;amazon web services;arcgis;azure;ansys;dataiku;facebook;facebook pixel;github;google;google analytics;google font api;google tag manager;hotjar;intervals;julius;linkedin;matlab;microsoft;modernizr;mysql;netsuite;october;oracle;php;play;polyfill;polymer;provide support;python;salesforce;typo3 cms;twitter;wordpress;yoast seo;essential;ios;jquery;schema.org;youtube;grafana</t>
  </si>
  <si>
    <t>67149308</t>
  </si>
  <si>
    <t>life below water (#14);affordable and clean energy (#7);climate action (#13)</t>
  </si>
  <si>
    <t>44</t>
  </si>
  <si>
    <t>59.75</t>
  </si>
  <si>
    <t>BeeLine</t>
  </si>
  <si>
    <t>https://app.dealroom.co/companies/beeline_1</t>
  </si>
  <si>
    <t>https://beeline.co/</t>
  </si>
  <si>
    <t>Navigation device and app for cyclists</t>
  </si>
  <si>
    <t>100 Drummond Rd, Bermondsey, London SE16 4DG</t>
  </si>
  <si>
    <t>Drummond Road</t>
  </si>
  <si>
    <t>100</t>
  </si>
  <si>
    <t>Drummond Road, 100</t>
  </si>
  <si>
    <t>SE16 4DG</t>
  </si>
  <si>
    <t>51.4943724</t>
  </si>
  <si>
    <t>-0.0621568</t>
  </si>
  <si>
    <t>geopositioning;bike;ride sharing;risk management;fitness;micromobility;space tech;space downstream;esa;esa bass</t>
  </si>
  <si>
    <t>2014, April</t>
  </si>
  <si>
    <t>home living;transportation</t>
  </si>
  <si>
    <t>navigation &amp; mapping;mobility</t>
  </si>
  <si>
    <t>-18.181818181818183</t>
  </si>
  <si>
    <t>n/a;n/a;n/a;n/a;16;20;24;21</t>
  </si>
  <si>
    <t>2022-09-13T07:10:55+01:00</t>
  </si>
  <si>
    <t>8000000</t>
  </si>
  <si>
    <t>9600000</t>
  </si>
  <si>
    <t>10560000</t>
  </si>
  <si>
    <t>10-2015;5-2016;8-2016;8-2017;7-2022</t>
  </si>
  <si>
    <t>0.3-0.5;2.4-3.7;2.1-3.1;0.5-0.8;9.6</t>
  </si>
  <si>
    <t>0.3-0.5;2.7-4;2.3-3.4;0.6-0.9;10.6</t>
  </si>
  <si>
    <t>n/a;n/a;n/a;n/a;n/a;0.4;2.8;0.7;0.7;0.7;0.7;0.7;10.6;10.6</t>
  </si>
  <si>
    <t>2655</t>
  </si>
  <si>
    <t>3030</t>
  </si>
  <si>
    <t>1915</t>
  </si>
  <si>
    <t>65000</t>
  </si>
  <si>
    <t>2022-09-01;2023-01-31;2023-02-28;2023-03-31;2023-04-30</t>
  </si>
  <si>
    <t>10916;11;11;11;11</t>
  </si>
  <si>
    <t>2020-01-08;2020-10-01;2021-03-08;2021-06-07;2021-09-10;2021-10-15;2021-12-23;2022-01-25;2022-02-18;2022-03-22;2022-04-21;2022-05-21;2022-06-21;2022-07-21;2022-08-20;2022-09-19;2022-10-20;2022-11-20;2022-12-21;2023-01-21;2023-02-14;2023-03-16;2023-04-15;2023-05-15;2023-06-18</t>
  </si>
  <si>
    <t>17;16;17;17;17;17;20;21;22;23;23;22;23;22;22;23;24;24;24;24;23;24;24;22;21</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</si>
  <si>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-21;2021-09-30;2021-10-07;2021-11-01;2021-12-01;2022-01-21;2022-02-01;2022-03-02;2022-04-09;2022-05-23;2022-07-15;2022-08-08;2022-09-15;2022-10-07;2022-11-02;2023-01-10;2023-02-18</t>
  </si>
  <si>
    <t>868;1167;1293;1290;1331;1338;1342;1357;1399;1559;1584;1596;1599;1616;1629;1629;1629;1648;1659;1671;1680;1692;1705;1724;1726;1770;1787;1803;1814;1820;1841;1860;1864;1872;1903;1910;1929;1932;1941;1954;2147;2182;2187;2181;2191;2212;2215;2220;2244;2276;2489;2550;2603;2611;2621;2616;2655</t>
  </si>
  <si>
    <t>https://www.facebook.com/ridebeeline</t>
  </si>
  <si>
    <t>https://twitter.com/ridebeeline</t>
  </si>
  <si>
    <t>https://www.linkedin.com/company/ridebeeline</t>
  </si>
  <si>
    <t>https://www.crunchbase.com/organization/beeline-5</t>
  </si>
  <si>
    <t>https://play.google.com/store/apps/details?id=co.beeline</t>
  </si>
  <si>
    <t>https://apps.apple.com/app/id1095384281</t>
  </si>
  <si>
    <t>https://storage.googleapis.com/dealroom-images-production/e2/MTAwOjEwMDpjb21wYW55QHMzLWV1LXdlc3QtMS5hbWF6b25hd3MuY29tL2RlYWxyb29tLWltYWdlcy8yMDIzLzA2LzE4LzNlN2Q0NWY5MjVhY2MzZGYzZTg3NjBiMDE2ZmJkMzc0.png</t>
  </si>
  <si>
    <t>Global mobility landscape;Smart Mobility;Tennis athletes turned investors;European Micromobility;Top 100 Navigation &amp; Mapping Startups to Watch</t>
  </si>
  <si>
    <t>230000</t>
  </si>
  <si>
    <t>200000</t>
  </si>
  <si>
    <t>140000</t>
  </si>
  <si>
    <t>home living;transportation;geopositioning;bike;ride sharing;risk management;fitness;micromobility;space tech;space downstream;esa;esa bass;consumer;manufacturing</t>
  </si>
  <si>
    <t>hardware;recognition technology</t>
  </si>
  <si>
    <t>backbone.js;clipboard.js;curalate;facebook;facebook pixel;firebase;font awesome;google analytics;google conversion tracking;google font api;google tag manager;handlebars;hotjar;klaviyo;mailchimp;mixpanel;modernizr;optimizely;php;prebid;quantcast;quantcast audience;react;segment;shopify;sumome;twitter emoji (twemoji);twitter bootstrap;underscore.js;woocommerce;wordpress;zendesk chat;jquery ui;jsdelivr;jquery;recaptcha;webpack;youtube</t>
  </si>
  <si>
    <t>10568260</t>
  </si>
  <si>
    <t>55</t>
  </si>
  <si>
    <t>Pytheas Technology</t>
  </si>
  <si>
    <t>https://app.dealroom.co/companies/pytheas_technology</t>
  </si>
  <si>
    <t>http://pytheas-technology.com/</t>
  </si>
  <si>
    <t>Innovative and patented Power Take Off (PTO) dedicated to renewable energy</t>
  </si>
  <si>
    <t>13590 Meyreuil, France</t>
  </si>
  <si>
    <t>13590</t>
  </si>
  <si>
    <t>Meyreuil</t>
  </si>
  <si>
    <t>43.486821</t>
  </si>
  <si>
    <t>5.495122</t>
  </si>
  <si>
    <t>Europe;France;Meyreuil</t>
  </si>
  <si>
    <t>Aix-Marseille-Provence Metropolis;Europe incl Israel;EU27;European Union + UK;European Union;G7;G20;OECD (Organisation for Economic Cooperation and Development);EMEA;ESA Member States;BTCA Members;Western Europe;Europe</t>
  </si>
  <si>
    <t>marine;sustainable development goals;hydropower;climate tech;esa;space tech;esa sme;space upstream;propulsion systems;space vehicles components and payloads;blue economy;vibration energy harvesting;bluetech;marine energy;observatoire deeptech;energy and greentech</t>
  </si>
  <si>
    <t>clean energy</t>
  </si>
  <si>
    <t>-15.789473684210526</t>
  </si>
  <si>
    <t>n/a;n/a;n/a;n/a;n/a;n/a;15;13</t>
  </si>
  <si>
    <t>2023-06-19T08:08:40+01:00</t>
  </si>
  <si>
    <t>n/a;;n/a;n/a;n/a;n/a;n/a;n/a;n/a</t>
  </si>
  <si>
    <t>n/a;n/a;;n/a;n/a;n/a;n/a;n/a;n/a;n/a</t>
  </si>
  <si>
    <t>n/a;-200000;n/a;n/a;n/a;n/a;n/a;n/a;n/a</t>
  </si>
  <si>
    <t>n/a;n/a;-50;n/a;n/a;n/a;n/a;n/a;n/a;n/a</t>
  </si>
  <si>
    <t>n/a;400000;n/a;n/a;n/a;n/a;n/a;n/a;n/a</t>
  </si>
  <si>
    <t>sep/2017</t>
  </si>
  <si>
    <t>9-2017</t>
  </si>
  <si>
    <t>n/a;n/a;n/a;n/a;n/a;n/a;n/a;5.5;5.5;5.5;5.5;5.5;5.5;5.5</t>
  </si>
  <si>
    <t>;n/a;n/a;n/a;n/a;n/a;n/a;n/a</t>
  </si>
  <si>
    <t>2022-02-01;2022-02-18;2022-03-22;2022-04-21;2022-05-21;2022-06-21;2022-07-21;2022-08-20;2022-09-19;2022-10-20;2022-11-20;2022-12-20;2023-01-20;2023-02-13;2023-03-15;2023-04-04</t>
  </si>
  <si>
    <t>16;17;18;18;18;18;19;19;17;17;16;15;14;14;13;13</t>
  </si>
  <si>
    <t>https://www.linkedin.com/company/pytheas-technology/</t>
  </si>
  <si>
    <t>https://www.crunchbase.com/organization/pytheas-technology</t>
  </si>
  <si>
    <t>https://storage.googleapis.com/dealroom-images-production/fb/MTAwOjEwMDpjb21wYW55QHMzLWV1LXdlc3QtMS5hbWF6b25hd3MuY29tL2RlYWxyb29tLWltYWdlcy8yMDIzLzA0LzA0LzNkMWQ4NDQxODhhMjJjNjJiMDJhZjU0MzJmNDRhNTE5.png</t>
  </si>
  <si>
    <t>Blue economy;SU_ONR-SATT;F2030 - PED - Renouvelable</t>
  </si>
  <si>
    <t>energy;space;marine;sustainable development goals;hydropower;climate tech;esa;space tech;esa sme;space upstream;propulsion systems;space vehicles components and payloads;blue economy;vibration energy harvesting;bluetech;marine energy;observatoire deeptech;energy and greentech;business</t>
  </si>
  <si>
    <t>apache;fingerprintjs;font awesome;google analytics;google font api;lightbox;mysql;php;slick;twitter emoji (twemoji);wordpress;yoast seo;jsdelivr;jquery;jquery migrate;recaptcha</t>
  </si>
  <si>
    <t>812129013</t>
  </si>
  <si>
    <t>affordable and clean energy (#7);climate action (#13)</t>
  </si>
  <si>
    <t>Picterra</t>
  </si>
  <si>
    <t>https://app.dealroom.co/companies/picterra</t>
  </si>
  <si>
    <t>http://picterra.ch</t>
  </si>
  <si>
    <t>Powerful software for detecting objects, monitoring changes, and spotting patterns in satellite, drone, and aerial imagery</t>
  </si>
  <si>
    <t>Indian Zayeka, 8, Rue de la Mouline, Quartier Mouline, Chavannes-près-Renens, District de l'Ouest lausannois, Vaud, 1022, Switzerland</t>
  </si>
  <si>
    <t>Rue de la Mouline</t>
  </si>
  <si>
    <t>Rue de la Mouline, 8</t>
  </si>
  <si>
    <t>1022</t>
  </si>
  <si>
    <t>Chavannes-près-Renens</t>
  </si>
  <si>
    <t>46.52678385</t>
  </si>
  <si>
    <t>6.57416316</t>
  </si>
  <si>
    <t>Europe;Switzerland;Chavannes-près-Renens</t>
  </si>
  <si>
    <t>drones;aerospace;space tech;geopositioning;esa bic;esa;space downstream;space tech for mobility;space tech for smart cities;space tech for finance;space tech for environment;space tech for energy;space tech for agriculture and food</t>
  </si>
  <si>
    <t>-8.695652173913043</t>
  </si>
  <si>
    <t>n/a;n/a;n/a;n/a;n/a;n/a;30;29</t>
  </si>
  <si>
    <t>2023-06-20T08:36:03+01:00</t>
  </si>
  <si>
    <t>n/a;n/a;n/a;n/a;n/a;n/a;810000;870000;n/a</t>
  </si>
  <si>
    <t>n/a;n/a;n/a;n/a;n/a;n/a;n/a;;7;n/a</t>
  </si>
  <si>
    <t>26000000-39000000</t>
  </si>
  <si>
    <t>23636364-35454545</t>
  </si>
  <si>
    <t>may/2022</t>
  </si>
  <si>
    <t>8-2017;9-2019;5-2022</t>
  </si>
  <si>
    <t>0.3-0.5;12-18;23.6-35.5</t>
  </si>
  <si>
    <t>0.4-0.6;13.2-19.8;26-39</t>
  </si>
  <si>
    <t>n/a;n/a;n/a;n/a;n/a;n/a;n/a;0.5;0.5;16.5;16.5;16.5;32.5;32.5</t>
  </si>
  <si>
    <t>1162</t>
  </si>
  <si>
    <t>2480</t>
  </si>
  <si>
    <t>2022-06-28;2022-07-26;2022-08-25;2022-09-24;2022-10-24;2022-11-23;2022-12-24;2023-01-23;2023-03-16;2023-04-15;2023-05-15;2023-06-18</t>
  </si>
  <si>
    <t>25;27;29;29;25;28;30;29;30;27;31;29</t>
  </si>
  <si>
    <t>2021-07-20;2021-08-23;2021-10-07;2021-11-02;2021-12-01;2022-01-21;2022-02-01;2022-03-01;2022-05-25;2022-07-12;2022-08-10;2022-09-07;2022-10-08;2022-11-01;2022-12-05;2023-02-19</t>
  </si>
  <si>
    <t>1391;1395;1411;1414;1420;1429;1433;1431;3;4;4;5;6;6;6;7</t>
  </si>
  <si>
    <t>https://twitter.com/picterrach</t>
  </si>
  <si>
    <t>https://www.linkedin.com/company/picterra</t>
  </si>
  <si>
    <t>https://www.crunchbase.com/organization/picterra</t>
  </si>
  <si>
    <t>https://storage.googleapis.com/dealroom-images-production/66/MTAwOjEwMDpjb21wYW55QHMzLWV1LXdlc3QtMS5hbWF6b25hd3MuY29tL2RlYWxyb29tLWltYWdlcy8yMDIzLzA2LzE4L2QxYzNjZWEzOWVhM2FlNmRlNGM1ZjMxODg1Mjk5NTA1.png</t>
  </si>
  <si>
    <t>ESA BIC startups;NOAH Zurich 2022 Edition</t>
  </si>
  <si>
    <t>drones;aerospace;space tech;geopositioning;esa bic;esa;space downstream;space tech for mobility;space tech for smart cities;space tech for finance;space tech for environment;space tech for energy;space tech for agriculture and food;business;saas</t>
  </si>
  <si>
    <t>top half;top 25%;top 25%</t>
  </si>
  <si>
    <t>recognition technology;computer vision;deep tech;artificial intelligence</t>
  </si>
  <si>
    <t>attending;backbone.js;c++;clipboard.js;disqus;dropbox;element ui;facebook;facebook pixel;font awesome;google;google analytics;google cloud;google drive;google font api;google tag manager;greenhouse;gravatar;gravity forms;hotjar;hubspot;linkedin;lo-dash;mediaelement.js;microsoft;mysql;nginx;php;piwik;polymer;plesk;python;react;requirejs;twitter emoji (twemoji);twitter;underscore.js;vue.js;wordpress;yoast seo;zepto;jquery;schema.org;recaptcha;webpack;youtube</t>
  </si>
  <si>
    <t>10.27</t>
  </si>
  <si>
    <t>98.2</t>
  </si>
  <si>
    <t>Orbital Witness</t>
  </si>
  <si>
    <t>https://app.dealroom.co/companies/orbital_witness</t>
  </si>
  <si>
    <t>http://orbitalwitness.com</t>
  </si>
  <si>
    <t>A LegalTech-meets-PropTech startup replacing legacy legal due diligence in property transactions with a legal risk rating</t>
  </si>
  <si>
    <t>London Borough of Camden, London, Greater London, England, EC1N 8TE, United Kingdom</t>
  </si>
  <si>
    <t>EC1N 8TE</t>
  </si>
  <si>
    <t>51.51992403</t>
  </si>
  <si>
    <t>-0.10752096</t>
  </si>
  <si>
    <t>risk management;lawtech;space tech;esa bic;esa;space downstream;space tech for finance;esa bass</t>
  </si>
  <si>
    <t>legal;real estate</t>
  </si>
  <si>
    <t>legal information</t>
  </si>
  <si>
    <t>504.6511627906977</t>
  </si>
  <si>
    <t>n/a;n/a;n/a;14;21;30;35;49</t>
  </si>
  <si>
    <t>2023-06-20T08:47:17+01:00</t>
  </si>
  <si>
    <t>n/a;n/a;n/a;434000;630000;900000;1050000;1470000;n/a</t>
  </si>
  <si>
    <t>n/a;n/a;n/a;n/a;;45;43;17;40;n/a</t>
  </si>
  <si>
    <t>30000000-45000000</t>
  </si>
  <si>
    <t>5-2019;7-2020;5-2023</t>
  </si>
  <si>
    <t>5.8-8.6;15.8-23.8;36-54</t>
  </si>
  <si>
    <t>6.3-9.5;17.4-26.1;39.6-59.4</t>
  </si>
  <si>
    <t>n/a;n/a;n/a;n/a;n/a;n/a;n/a;n/a;n/a;7.9;21.8;21.8;21.8;49.5</t>
  </si>
  <si>
    <t>161</t>
  </si>
  <si>
    <t>477</t>
  </si>
  <si>
    <t>2019-10-01;2020-03-31;2020-09-30;2021-03-31;2021-09-30;2022-03-07;2022-03-24;2022-04-23;2022-05-22;2022-06-22;2022-07-23;2022-08-22;2022-09-21;2022-10-22;2022-11-22;2022-12-23;2023-01-23;2023-02-13;2023-03-15;2023-04-14;2023-06-16</t>
  </si>
  <si>
    <t>14;20;21;30;30;37;38;37;36;35;35;34;34;34;34;35;38;38;40;41;49</t>
  </si>
  <si>
    <t>2021-07-19;2021-09-29;2021-10-06;2021-11-01;2021-12-02;2022-01-21;2022-02-01;2022-03-02;2022-04-08;2022-05-14;2022-07-12;2022-08-08;2022-09-08;2022-10-07;2022-11-05;2023-02-19</t>
  </si>
  <si>
    <t>410;417;417;419;420;425;426;429;432;436;438;440;444;445;447;446</t>
  </si>
  <si>
    <t>https://angel.co/company/orbital-witness</t>
  </si>
  <si>
    <t>https://twitter.com/orbitalwitness</t>
  </si>
  <si>
    <t>https://www.linkedin.com/company/orbitalwitness</t>
  </si>
  <si>
    <t>https://www.crunchbase.com/organization/orbital-witness</t>
  </si>
  <si>
    <t>https://storage.googleapis.com/dealroom-images-production/21/MTAwOjEwMDpjb21wYW55QHMzLWV1LXdlc3QtMS5hbWF6b25hd3MuY29tL2RlYWxyb29tLWltYWdlcy8yMDIzLzA2LzE3LzNhMjU3NzE2NjRkZjY0ZWJlOWJhZGY4OGZkZjc1ZWEz.png</t>
  </si>
  <si>
    <t>Lawtech UK;European Enterprise, B2B and Deep Tech Breakout List;ESA BIC startups</t>
  </si>
  <si>
    <t>legal;real estate;risk management;lawtech;space tech;esa bic;esa;space downstream;space tech for finance;esa bass;business;saas</t>
  </si>
  <si>
    <t>.net;amazon web services;apache;axure;azure;benchmark;c#;cloudflare cdn;databricks;facebook;first data;figma;google;google analytics;google font api;google tag manager;iis;invision;jupyter;linkedin;materialize css;microsoft asp.net;modernizr;mysql;next.js;php;python;squarespace;typekit;twitter;uipath;ubuntu;vue.js;windows server;wordpress;workable;yoast seo;essential;jquery;jquery migrate;recaptcha;webpack;jira;google docs</t>
  </si>
  <si>
    <t>10732703</t>
  </si>
  <si>
    <t>Orbital Witness Limited</t>
  </si>
  <si>
    <t>https://find-and-update.company-information.service.gov.uk/company/10732703</t>
  </si>
  <si>
    <t>7.28</t>
  </si>
  <si>
    <t>SpaceSense</t>
  </si>
  <si>
    <t>https://app.dealroom.co/companies/spacesense_ai</t>
  </si>
  <si>
    <t>https://SpaceSense.ai</t>
  </si>
  <si>
    <t>SpaceSense is a low-code satellite data preparation platform that makes it easier, better, and faster to build applications using satellite imagery and AI</t>
  </si>
  <si>
    <t>62, Rue Jean-Jacques Rousseau, Quartier Les Halles, 1st Arrondissement, Paris, Ile-de-France, Metropolitan France, 75001, France</t>
  </si>
  <si>
    <t>Rue Jean-Jacques Rousseau</t>
  </si>
  <si>
    <t>62</t>
  </si>
  <si>
    <t>Rue Jean-Jacques Rousseau, 62</t>
  </si>
  <si>
    <t>75001</t>
  </si>
  <si>
    <t>48.8640976</t>
  </si>
  <si>
    <t>2.343742</t>
  </si>
  <si>
    <t>farming;space tech;esa;esa bic;esa sme;space downstream;analytics;space tech for smart cities;space tech for energy;space tech for agriculture and food;space tech for finance;space tech for environment;observatoire deeptech;digital: ai and quantum computer</t>
  </si>
  <si>
    <t>-2</t>
  </si>
  <si>
    <t>n/a;n/a;n/a;n/a;n/a;n/a;19;17</t>
  </si>
  <si>
    <t>2023-06-20T08:57:20+01:00</t>
  </si>
  <si>
    <t>n/a;n/a;n/a;n/a;n/a;n/a;391000;391000;n/a</t>
  </si>
  <si>
    <t>10-2020</t>
  </si>
  <si>
    <t>n/a;n/a;n/a;n/a;n/a;n/a;n/a;n/a;n/a;n/a;5.5;5.5;5.5;5.5</t>
  </si>
  <si>
    <t>407</t>
  </si>
  <si>
    <t>120</t>
  </si>
  <si>
    <t>86</t>
  </si>
  <si>
    <t>2022-05-31;2022-06-23;2022-07-23;2022-08-22;2022-09-21;2022-10-22;2022-11-22;2022-12-23;2023-01-23;2023-02-14;2023-04-15;2023-05-15;2023-06-19</t>
  </si>
  <si>
    <t>16;16;17;17;18;18;17;19;17;19;17;19;17</t>
  </si>
  <si>
    <t>2021-07-19;2021-09-29;2021-10-05;2021-11-02;2021-12-01;2022-01-21;2022-02-01;2022-03-01;2022-04-08;2022-05-13;2022-07-13;2022-08-08;2022-09-02;2022-10-07;2022-11-08;2023-01-11;2023-02-19</t>
  </si>
  <si>
    <t>256;286;287;322;342;355;361;363;373;374;376;379;381;403;404;404;407</t>
  </si>
  <si>
    <t>https://twitter.com/spacesenseai</t>
  </si>
  <si>
    <t>https://www.linkedin.com/company/spacesense-ai/</t>
  </si>
  <si>
    <t>https://storage.googleapis.com/dealroom-images-production/77/MTAwOjEwMDpjb21wYW55QHMzLWV1LXdlc3QtMS5hbWF6b25hd3MuY29tL2RlYWxyb29tLWltYWdlcy8yMDIzLzA2LzE5LzE2YzBjNGE0YmYxYTMzNTYwNzgwZWUxNWQ3MTc3MzQ0.png</t>
  </si>
  <si>
    <t>Enjeu-agroalimentaire;ESA BIC startups;F2030 - Numérique - Intelligence artificielle;F2030 - AA - Agriculture de demain;Top 100 Farming Startups to Watch</t>
  </si>
  <si>
    <t>enterprise software;space;farming;space tech;esa;esa bic;esa sme;space downstream;analytics;space tech for smart cities;space tech for energy;space tech for agriculture and food;space tech for finance;space tech for environment;observatoire deeptech;digital: ai and quantum computer;business;saas</t>
  </si>
  <si>
    <t>top 10%;top 5%;top 25%</t>
  </si>
  <si>
    <t>top half;top 10%;top 25%</t>
  </si>
  <si>
    <t>machine learning;deep tech;deep learning;computer vision;big data;artificial intelligence</t>
  </si>
  <si>
    <t>google analytics;google cloud;google tag manager;lua;materialize css;nginx;openresty;python;jsdelivr</t>
  </si>
  <si>
    <t>879144285</t>
  </si>
  <si>
    <t>industry innovation and infrastructure (#9);responsible consumption and production (#12);climate action (#13)</t>
  </si>
  <si>
    <t>Spaceit oü</t>
  </si>
  <si>
    <t>https://app.dealroom.co/companies/spaceit_o_</t>
  </si>
  <si>
    <t>http://www.spaceit.eu</t>
  </si>
  <si>
    <t>Offering an end-to-end infrastructure for satellite communications-as-a-service</t>
  </si>
  <si>
    <t>Kaarsilla Kinnisvara, 2A, Ülikooli, Kesklinn, Tartu, Tartu linn, Tartu maakond, 51003, Estonia</t>
  </si>
  <si>
    <t>Ülikooli</t>
  </si>
  <si>
    <t>2A</t>
  </si>
  <si>
    <t>Ülikooli, 2A</t>
  </si>
  <si>
    <t>51003</t>
  </si>
  <si>
    <t>Tartu</t>
  </si>
  <si>
    <t>58.3775933</t>
  </si>
  <si>
    <t>26.724337</t>
  </si>
  <si>
    <t>Europe;Estonia;Tartu</t>
  </si>
  <si>
    <t>Baltics;Europe incl Israel;EU27;European Union + UK;European Union;G20;OECD (Organisation for Economic Cooperation and Development);EMEA;ESA Member States;Horizon Europe partner countries;Central Eastern Europe;Europe</t>
  </si>
  <si>
    <t>space tech;esa;esa bic;esa phi-lab;esa sme;space upstream;ground infrastructure;satellites;esa incubed</t>
  </si>
  <si>
    <t>2015, July</t>
  </si>
  <si>
    <t>-42.857142857142854</t>
  </si>
  <si>
    <t>n/a;n/a;n/a;n/a;n/a;n/a;13;14</t>
  </si>
  <si>
    <t>2023-06-20T08:20:46+01:00</t>
  </si>
  <si>
    <t>n/a;n/a;n/a;;n/a;n/a;;;n/a</t>
  </si>
  <si>
    <t>n/a;n/a;n/a;n/a;;n/a;n/a;;;n/a</t>
  </si>
  <si>
    <t>n/a;n/a;n/a;900;n/a;n/a;372000;434000;n/a</t>
  </si>
  <si>
    <t>n/a;n/a;n/a;n/a;;n/a;n/a;;17;n/a</t>
  </si>
  <si>
    <t>aug/2021</t>
  </si>
  <si>
    <t>8-2021</t>
  </si>
  <si>
    <t>n/a;n/a;n/a;n/a;n/a;n/a;n/a;n/a;n/a;n/a;n/a;5.5;5.5;5.5</t>
  </si>
  <si>
    <t>n/a;n/a;;n/a;n/a;;;n/a</t>
  </si>
  <si>
    <t>1377</t>
  </si>
  <si>
    <t>92</t>
  </si>
  <si>
    <t>80</t>
  </si>
  <si>
    <t>3100</t>
  </si>
  <si>
    <t>2022-05-31;2022-06-21;2022-07-21;2022-08-20;2022-09-19;2022-10-20;2022-11-20;2022-12-21;2023-01-21;2023-02-13;2023-03-16;2023-04-15;2023-05-15;2023-06-19</t>
  </si>
  <si>
    <t>13;12;12;12;14;14;13;13;13;13;13;13;14;14</t>
  </si>
  <si>
    <t>2021-07-20;2021-08-22;2021-09-29;2021-10-04;2021-11-02;2021-12-01;2022-01-21;2022-02-01;2022-03-04;2022-04-07;2022-05-24;2022-06-01;2022-07-14;2022-08-10;2022-09-02;2022-10-08;2022-11-02;2023-02-18</t>
  </si>
  <si>
    <t>71;1145;1168;1172;1172;1189;1209;1210;1225;1241;1289;1291;1304;1317;1325;1337;1341;1377</t>
  </si>
  <si>
    <t>https://www.facebook.com/pg/SpaceitLtd</t>
  </si>
  <si>
    <t>https://twitter.com/spaceit_eu</t>
  </si>
  <si>
    <t>https://www.linkedin.com/company/spaceitltd</t>
  </si>
  <si>
    <t>https://www.crunchbase.com/organization/spaceit</t>
  </si>
  <si>
    <t>https://storage.googleapis.com/dealroom-images-production/94/MTAwOjEwMDpjb21wYW55QHMzLWV1LXdlc3QtMS5hbWF6b25hd3MuY29tL2RlYWxyb29tLWltYWdlcy8yMDIzLzA2LzE5LzgwMzMyNDNhMGUxZTlhZTA1N2U3NzY4NDUzZmNiY2Ex.png</t>
  </si>
  <si>
    <t>Space Tech by technology;EIC Grant - Only;ESA BIC startups;ESA InCubed;EIC portfolio;Top 100 Space Tech Startups to Watch;Upstream Space Tech startups in Europe;Baltics Deep Tech</t>
  </si>
  <si>
    <t>telecom;space;space tech;esa;esa bic;esa phi-lab;esa sme;space upstream;ground infrastructure;satellites;esa incubed;business;saas</t>
  </si>
  <si>
    <t>apache;google analytics;google font api;mysql;owl carousel;php;wordpress;yoast seo;jquery;recaptcha;youtube</t>
  </si>
  <si>
    <t>37</t>
  </si>
  <si>
    <t>22.17</t>
  </si>
  <si>
    <t>Munevo</t>
  </si>
  <si>
    <t>https://app.dealroom.co/companies/munevo</t>
  </si>
  <si>
    <t>https://munevo.com</t>
  </si>
  <si>
    <t>Empowers people with disabilities by using smart and innovative technology</t>
  </si>
  <si>
    <t>1 Agnes-Pockels-Bogen, 80992 Munich, Bavaria, Germany</t>
  </si>
  <si>
    <t>Agnes-Pockels-Bogen</t>
  </si>
  <si>
    <t>Agnes-Pockels-Bogen, 1</t>
  </si>
  <si>
    <t>80992</t>
  </si>
  <si>
    <t>48.1733036</t>
  </si>
  <si>
    <t>11.5324146</t>
  </si>
  <si>
    <t>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t>
  </si>
  <si>
    <t>2018, March</t>
  </si>
  <si>
    <t>health;transportation</t>
  </si>
  <si>
    <t>autonomous &amp; sensor tech;mobility;medical devices</t>
  </si>
  <si>
    <t>303.8461538461538</t>
  </si>
  <si>
    <t>n/a;n/a;n/a;n/a;n/a;n/a;20;23</t>
  </si>
  <si>
    <t>n/a;n/a;n/a;n/a;n/a;n/a;18;n/a</t>
  </si>
  <si>
    <t>2023-05-04T14:43:14+01:00</t>
  </si>
  <si>
    <t>n/a;n/a;n/a;-329496;-662682;-810944;n/a;n/a;n/a</t>
  </si>
  <si>
    <t>n/a;n/a;n/a;-320882;-634803;-753931;n/a;n/a;n/a</t>
  </si>
  <si>
    <t>n/a;n/a;n/a;;;;n/a;n/a;n/a</t>
  </si>
  <si>
    <t>oct/2022</t>
  </si>
  <si>
    <t>8-2020;10-2022</t>
  </si>
  <si>
    <t>0.8-1.2;12-18</t>
  </si>
  <si>
    <t>0.9-1.3;13.2-19.8</t>
  </si>
  <si>
    <t>421</t>
  </si>
  <si>
    <t>297</t>
  </si>
  <si>
    <t>2300</t>
  </si>
  <si>
    <t>2023-01-31;2023-02-28;2023-03-31;2023-04-30</t>
  </si>
  <si>
    <t>1;1;1;1</t>
  </si>
  <si>
    <t>2022-03-01;2022-03-25;2022-06-01;2023-02-13;2023-03-15;2023-04-14;2023-05-14;2023-06-16</t>
  </si>
  <si>
    <t>17;18;20;21;21;21;23;23</t>
  </si>
  <si>
    <t>2021-07-20;2021-08-22;2021-09-29;2021-10-05;2021-11-02;2021-12-01;2022-01-21;2022-02-01;2022-03-04;2022-04-08;2022-05-18;2022-06-01;2022-07-12;2022-08-08;2022-09-02;2022-10-07;2022-11-08;2023-02-18</t>
  </si>
  <si>
    <t>383;383;381;381;384;381;384;384;385;388;388;388;392;391;393;399;409;396</t>
  </si>
  <si>
    <t>https://www.facebook.com/munevo.social</t>
  </si>
  <si>
    <t>https://twitter.com/munevo_social</t>
  </si>
  <si>
    <t>https://www.linkedin.com/company/munevo</t>
  </si>
  <si>
    <t>https://www.crunchbase.com/organization/munevo</t>
  </si>
  <si>
    <t>https://storage.googleapis.com/dealroom-images-production/9e/MTAwOjEwMDpjb21wYW55QHMzLWV1LXdlc3QtMS5hbWF6b25hd3MuY29tL2RlYWxyb29tLWltYWdlcy8yMDIzLzA2LzE2L2MwNDUyZjJmZTFhNTQxMDFhMTBjMGQzNDIxZjI3OGVh.png</t>
  </si>
  <si>
    <t>100+ Disabilities tech startups;ESA BIC startups;Top 100 Healthcare Startups to Watch;Top 100 Wearable Startups to Watch</t>
  </si>
  <si>
    <t>health;transportation;bridgehead europe 2019 (eit health);european health catapult (eit health);patient care;investor network (eit health);consumer electronics;bridgehead europe (eit health);crowdfunding aescuvest (eit health);patient engagement;crowdfunding aescuvest 2020 (eit health);sustainable development goals;european health catapult 2019 (eit health);wearable;investor network 2018 (eit health);headstart 2018 (eit health);bootcamp 2018 (eit health);smart glasses;bootcamps (eit health);headstart (eit health);space tech;esa bic;esa;space downstream;space tech for health;consumer;manufacturing</t>
  </si>
  <si>
    <t>top 5%;top half;n/a</t>
  </si>
  <si>
    <t>connected device;deep tech;autonomous &amp; sensor tech</t>
  </si>
  <si>
    <t>apache;datatables;django;flexslider;font awesome;google analytics;google font api;google maps;hotjar;hubspot;ionicons;mailchimp;mediaelement.js;mysql;php;piwik;python;sweetalert;twitter emoji (twemoji);twitter bootstrap;wordpress;yoast seo;jquery;jquery migrate;jquery mobile</t>
  </si>
  <si>
    <t>reduced inequalities (#10);good health and well-being (#3)</t>
  </si>
  <si>
    <t>8.1</t>
  </si>
  <si>
    <t>91.88</t>
  </si>
  <si>
    <t>Stratio</t>
  </si>
  <si>
    <t>https://app.dealroom.co/companies/stratio_automotive</t>
  </si>
  <si>
    <t>https://stratioautomotive.com/</t>
  </si>
  <si>
    <t>The world’s #1 predictive fleet maintenance platform</t>
  </si>
  <si>
    <t>Avenida João Crisóstomo, São Sebastião da Pedreira, Campo Pequeno, Avenidas Novas, Lisbon, 1050-053, Portugal</t>
  </si>
  <si>
    <t>Avenida João Crisóstomo</t>
  </si>
  <si>
    <t>1050-053</t>
  </si>
  <si>
    <t>Lisbon</t>
  </si>
  <si>
    <t>38.7358645</t>
  </si>
  <si>
    <t>-9.1493104</t>
  </si>
  <si>
    <t>Europe;Portugal;Lisbon</t>
  </si>
  <si>
    <t>Lisbon Metropolitan Area;ScaleCities;Europe incl Israel;EU27;European Union + UK;European Union;G20;OECD (Organisation for Economic Cooperation and Development);EMEA;ESA Member States;Southern Europe (incl. Turkey);Southern Europe;Horizon Europe partner countries;BTCA Members;Europe</t>
  </si>
  <si>
    <t>predictive analytics;automotive;mechanical solutions;space tech;esa;esa bic;esa sme;space downstream;space tech for mobility;esa bass</t>
  </si>
  <si>
    <t>maintenance;mobility;logistics &amp; delivery</t>
  </si>
  <si>
    <t>n/a;n/a;n/a;52;59;72;92;97</t>
  </si>
  <si>
    <t>2023-06-20T08:42:27+01:00</t>
  </si>
  <si>
    <t>n/a;n/a;n/a;1790000;1860000;2110000;3130000;3300000;n/a</t>
  </si>
  <si>
    <t>n/a;n/a;n/a;n/a;;4;13;48;5;n/a</t>
  </si>
  <si>
    <t>43636364-65454545</t>
  </si>
  <si>
    <t>11-2018;10-2021</t>
  </si>
  <si>
    <t>16-24;43.6-65.5</t>
  </si>
  <si>
    <t>17.6-26.4;48-72</t>
  </si>
  <si>
    <t>n/a;n/a;n/a;n/a;n/a;n/a;n/a;n/a;22;22;22;60;60;60</t>
  </si>
  <si>
    <t>146</t>
  </si>
  <si>
    <t>605</t>
  </si>
  <si>
    <t>2023-03-31;2023-05-31</t>
  </si>
  <si>
    <t>2019-05-31;2019-06-01;2019-09-01;2019-10-01;2019-11-30;2019-12-01;2020-05-31;2020-11-30;2021-05-31;2021-11-30;2022-06-02;2023-02-13;2023-03-16;2023-04-05;2023-06-19</t>
  </si>
  <si>
    <t>55;56;58;57;54;52;58;59;66;72;92;107;105;101;97</t>
  </si>
  <si>
    <t>2022-02-04;2022-03-04;2022-04-08;2022-05-23;2022-06-01;2022-07-13;2022-08-18;2022-09-02;2022-10-01;2022-11-03;2022-12-05;2023-01-10;2023-02-17</t>
  </si>
  <si>
    <t>109;115;117;119;120;123;127;129;134;139;140;141;146</t>
  </si>
  <si>
    <t>https://www.facebook.com/stratioautomotive</t>
  </si>
  <si>
    <t>https://twitter.com/stratio_</t>
  </si>
  <si>
    <t>https://www.linkedin.com/company/stratioautomotive/</t>
  </si>
  <si>
    <t>https://www.crunchbase.com/organization/stratio-automotive</t>
  </si>
  <si>
    <t>https://play.google.com/store/apps/developer?id=Stratio+Automotive</t>
  </si>
  <si>
    <t>https://storage.googleapis.com/dealroom-images-production/2e/MTAwOjEwMDpjb21wYW55QHMzLWV1LXdlc3QtMS5hbWF6b25hd3MuY29tL2RlYWxyb29tLWltYWdlcy8yMDIzLzA2LzE5LzE0MGU3NGY5NzQwZTI1NjBjMTlhZGQ2ZmYyODNhNDQ4.png</t>
  </si>
  <si>
    <t>European Enterprise, B2B and Deep Tech Breakout List;ScaleCities 10 Biggest Funding Rounds in 2019-2020;ESA BIC startups;Top 100 Portuguese Startups to Watch;Top 50 Startups to Watch in Lisbon</t>
  </si>
  <si>
    <t>transportation;predictive analytics;automotive;mechanical solutions;space tech;esa;esa bic;esa sme;space downstream;space tech for mobility;esa bass;business;saas</t>
  </si>
  <si>
    <t>n/a;top half;top 25%</t>
  </si>
  <si>
    <t>deep learning;connected device;big data;deep tech;machine learning;artificial intelligence</t>
  </si>
  <si>
    <t>amazon web services;apache;contentful;facebook;facebook pixel;font awesome;ghost;google analytics;google font api;google tag manager;next.js;node.js;openssl;react;typekit;twitter bootstrap;jquery;recaptcha;webpack</t>
  </si>
  <si>
    <t>9.84</t>
  </si>
  <si>
    <t>Mbryonics</t>
  </si>
  <si>
    <t>https://app.dealroom.co/companies/mbryonics</t>
  </si>
  <si>
    <t>http://www.mbryonics.com</t>
  </si>
  <si>
    <t>Specialises in photonics: light sources (LEDs, lasers.etc.), optical design, lens systems, electrical engineering, mechanical engineering, and software engineering</t>
  </si>
  <si>
    <t>Galway, Co. Galway, H91 C923, Ireland</t>
  </si>
  <si>
    <t>H91 C923</t>
  </si>
  <si>
    <t>Ireland</t>
  </si>
  <si>
    <t>Galway</t>
  </si>
  <si>
    <t>53.2769666</t>
  </si>
  <si>
    <t>-9.0768451</t>
  </si>
  <si>
    <t>Europe;Ireland;Galway</t>
  </si>
  <si>
    <t>Europe incl Israel;EU27;European Union + UK;European Union;G20;OECD (Organisation for Economic Cooperation and Development);EMEA;ESA Member States;Horizon Europe partner countries;BTCA Members;Western Europe;Europe</t>
  </si>
  <si>
    <t>photonics;consumer electronics;optical technology;space tech;esa;esa phi-lab;esa sme;space upstream;semiconductors for space;materials for space;space vehicles components and payloads;esa incubed</t>
  </si>
  <si>
    <t>-14.285714285714285</t>
  </si>
  <si>
    <t>n/a;n/a;n/a;n/a;7;10;17;28</t>
  </si>
  <si>
    <t>n/a;n/a;n/a;n/a;6;n/a;n/a;n/a</t>
  </si>
  <si>
    <t>2023-05-04T15:23:11+01:00</t>
  </si>
  <si>
    <t>n/a;n/a;n/a;n/a;2294;4688;n/a;n/a;n/a</t>
  </si>
  <si>
    <t>n/a;n/a;n/a;n/a;15432;22172;n/a;n/a;n/a</t>
  </si>
  <si>
    <t>n/a;n/a;n/a;n/a;;;n/a;n/a;n/a</t>
  </si>
  <si>
    <t>875</t>
  </si>
  <si>
    <t>3291</t>
  </si>
  <si>
    <t>21585</t>
  </si>
  <si>
    <t>300</t>
  </si>
  <si>
    <t>2020-02-15;2020-08-25;2020-11-25;2021-02-26;2021-05-28;2021-08-27;2021-10-03;2021-11-21;2021-12-21;2022-01-24;2022-02-18;2022-03-22;2022-04-21;2022-05-21;2022-06-21;2022-07-21;2022-08-20;2022-09-19;2022-10-19;2022-11-19;2022-12-19;2023-01-19;2023-02-13;2023-03-15;2023-04-14;2023-05-14;2023-06-16</t>
  </si>
  <si>
    <t>6;7;7;7;7;9;10;10;10;10;11;11;12;12;13;13;14;14;15;15;17;19;19;20;20;26;28</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</si>
  <si>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-05;2021-11-02;2021-12-01;2022-01-23;2022-02-01;2022-03-01;2022-04-08;2022-05-23;2022-07-12;2022-08-09;2022-09-06;2022-10-01;2022-11-08;2022-12-05;2023-02-18</t>
  </si>
  <si>
    <t>334;340;366;380;384;409;469;472;510;524;537;538;544;561;564;572;579;585;588;595;605;613;619;633;637;673;679;687;689;692;691;692;702;710;728;728;731;736;748;755;790;798;800;804;815;833;839;840;849;856;852;853;862;863;867;866;875</t>
  </si>
  <si>
    <t>https://twitter.com/mbryonics</t>
  </si>
  <si>
    <t>https://www.linkedin.com/company/mbryonics</t>
  </si>
  <si>
    <t>https://www.crunchbase.com/organization/mbryonics</t>
  </si>
  <si>
    <t>https://storage.googleapis.com/dealroom-images-production/26/MTAwOjEwMDpjb21wYW55QHMzLWV1LXdlc3QtMS5hbWF6b25hd3MuY29tL2RlYWxyb29tLWltYWdlcy8yMDIzLzA2LzE2L2FkZmQ1NWI5ZDgwZDlmZmQyMzhlYjljMzZhYTQ1Yzlh.png</t>
  </si>
  <si>
    <t>EIC Grant - Only;ESA InCubed;EIC portfolio;Upstream Space Tech startups in Europe</t>
  </si>
  <si>
    <t>semiconductors;space;photonics;consumer electronics;optical technology;space tech;esa;esa phi-lab;esa sme;space upstream;semiconductors for space;materials for space;space vehicles components and payloads;esa incubed;business;manufacturing</t>
  </si>
  <si>
    <t>deep tech;hardware;computer vision</t>
  </si>
  <si>
    <t>google analytics;google font api;jquery;youtube</t>
  </si>
  <si>
    <t>546589</t>
  </si>
  <si>
    <t>9.14</t>
  </si>
  <si>
    <t>Oxford Space Systems</t>
  </si>
  <si>
    <t>https://app.dealroom.co/companies/oxford_space_systems</t>
  </si>
  <si>
    <t>http://oxford.space</t>
  </si>
  <si>
    <t>VC backed, early stage space tech company supplying multi-award winning deployable antennas &amp; structures made from proprietary materials</t>
  </si>
  <si>
    <t>space tech;esa;esa sme;space upstream;spacecraft parts and payloads;space vehicles components and payloads</t>
  </si>
  <si>
    <t>2013, September</t>
  </si>
  <si>
    <t>-34.78260869565217</t>
  </si>
  <si>
    <t>n/a;n/a;n/a;44;50;47;57;65</t>
  </si>
  <si>
    <t>2023-06-15T18:40:23+01:00</t>
  </si>
  <si>
    <t>;n/a;n/a;n/a;n/a;n/a;n/a;n/a;n/a</t>
  </si>
  <si>
    <t>;;n/a;n/a;n/a;n/a;n/a;n/a;n/a;n/a</t>
  </si>
  <si>
    <t>900000;n/a;n/a;n/a;n/a;n/a;n/a;n/a;n/a</t>
  </si>
  <si>
    <t>;29;n/a;n/a;n/a;n/a;n/a;n/a;n/a;n/a</t>
  </si>
  <si>
    <t>30800000-46200000</t>
  </si>
  <si>
    <t>36960000-55440000</t>
  </si>
  <si>
    <t>40656000-60984000</t>
  </si>
  <si>
    <t>may/2018</t>
  </si>
  <si>
    <t>1-2014;7-2015;6-2017;5-2018</t>
  </si>
  <si>
    <t>2.4-3.6;1-1.4;5.3-7.9;37-55.4</t>
  </si>
  <si>
    <t>2.6-4;1.1-1.6;5.8-8.7;40.7-61</t>
  </si>
  <si>
    <t>n/a;n/a;n/a;n/a;3.3;1.3;1.3;7.3;50.8;50.8;50.8;50.8;50.8;50.8</t>
  </si>
  <si>
    <t>3507</t>
  </si>
  <si>
    <t>559</t>
  </si>
  <si>
    <t>1527</t>
  </si>
  <si>
    <t>2019-05-31;2019-06-01;2019-09-01;2019-10-01;2019-11-30;2019-12-01;2020-03-01;2020-04-01;2020-05-31;2020-11-30;2021-05-31;2021-11-30;2022-05-14;2022-05-23;2022-06-22;2022-07-23;2022-08-22;2022-09-21;2022-10-22;2022-11-22;2022-12-23;2023-01-23;2023-02-13;2023-03-15;2023-04-14;2023-06-16</t>
  </si>
  <si>
    <t>41;42;46;46;47;44;45;48;48;50;49;47;51;51;52;54;55;55;57;57;57;60;60;64;65;65</t>
  </si>
  <si>
    <t>2021-07-19;2021-08-22;2021-09-29;2021-10-01;2021-11-01;2021-12-01;2022-01-21;2022-02-01;2022-03-04;2022-04-08;2022-05-13;2022-07-11;2022-08-09;2022-09-08;2022-10-01;2022-11-05;2023-02-17</t>
  </si>
  <si>
    <t>17;3206;3226;3228;3253;3259;3278;3285;3310;3337;3343;3394;3419;3428;3440;3452;3507</t>
  </si>
  <si>
    <t>https://twitter.com/oxfordspace</t>
  </si>
  <si>
    <t>https://www.linkedin.com/company/oxford-space-systems</t>
  </si>
  <si>
    <t>https://www.crunchbase.com/organization/oxford-space-systems</t>
  </si>
  <si>
    <t>https://storage.googleapis.com/dealroom-images-production/c1/MTAwOjEwMDpjb21wYW55QHMzLWV1LXdlc3QtMS5hbWF6b25hd3MuY29tL2RlYWxyb29tLWltYWdlcy8yMDIzLzA2LzE3LzAxNTllZDMzNDJkOTczYWFlYWM4NjFjY2JkMDE3MmMz.png</t>
  </si>
  <si>
    <t>Space tech startup landscape;Space Tech by technology;Upstream Space Tech startups in Europe</t>
  </si>
  <si>
    <t>space;space tech;esa;esa sme;space upstream;spacecraft parts and payloads;space vehicles components and payloads;business</t>
  </si>
  <si>
    <t>adroll;apache;bottomline;font awesome;google analytics;google font api;google maps;lightbox;modernizr;october;owl carousel;php;twitter emoji (twemoji);twitter bootstrap;wordpress;yoast seo;zurb foundation;essential;jquery;schema.org;recaptcha;youtube</t>
  </si>
  <si>
    <t>08683577</t>
  </si>
  <si>
    <t>Oxford Space Systems Limited</t>
  </si>
  <si>
    <t>https://find-and-update.company-information.service.gov.uk/company/08683577</t>
  </si>
  <si>
    <t>8.45</t>
  </si>
  <si>
    <t>PlasmaBound</t>
  </si>
  <si>
    <t>https://app.dealroom.co/companies/plasmabound</t>
  </si>
  <si>
    <t>https://plasmabound.com/</t>
  </si>
  <si>
    <t>Provides a step-change technology, termed Controlled Plasma Ablation (CPA)</t>
  </si>
  <si>
    <t>D04 V2P1 Dublin, County Dublin, Ireland</t>
  </si>
  <si>
    <t>D04 V2P1</t>
  </si>
  <si>
    <t>Dublin</t>
  </si>
  <si>
    <t>53.304489</t>
  </si>
  <si>
    <t>-6.211922</t>
  </si>
  <si>
    <t>Europe;Ireland;Dublin</t>
  </si>
  <si>
    <t>Greater Dublin Area;Europe incl Israel;EU27;European Union + UK;European Union;G20;OECD (Organisation for Economic Cooperation and Development);EMEA;ESA Member States;Horizon Europe partner countries;BTCA Members;Western Europe;Europe</t>
  </si>
  <si>
    <t>automotive;space tech;esa;esa bic;esa sme;space upstream;materials for space;space vehicles components and payloads;space tech for culture and entertainment;space tech for aviation;space tech for mobility;space tech for energy;space downstream</t>
  </si>
  <si>
    <t>space;engineering and manufacturing equipment</t>
  </si>
  <si>
    <t>93.02325581395348</t>
  </si>
  <si>
    <t>n/a;n/a;n/a;n/a;n/a;n/a;12;15</t>
  </si>
  <si>
    <t>2023-06-09T16:54:52+01:00</t>
  </si>
  <si>
    <t>n/a;n/a;n/a;-102275;-374214;n/a;n/a;n/a;n/a</t>
  </si>
  <si>
    <t>n/a;n/a;n/a;n/a;-359;-1069;n/a;n/a;n/a;n/a</t>
  </si>
  <si>
    <t>n/a;n/a;n/a;-107492;-384676;n/a;n/a;n/a;n/a</t>
  </si>
  <si>
    <t>n/a;n/a;n/a;n/a;-377;-1099;n/a;n/a;n/a;n/a</t>
  </si>
  <si>
    <t>n/a;n/a;n/a;28483;35000;n/a;n/a;n/a;n/a</t>
  </si>
  <si>
    <t>n/a;n/a;n/a;n/a;;23;n/a;n/a;n/a;n/a</t>
  </si>
  <si>
    <t>11750000</t>
  </si>
  <si>
    <t>12925000</t>
  </si>
  <si>
    <t>6-2017;6-2020;5-2022;12-2022</t>
  </si>
  <si>
    <t>2.4-3.5;4.4-6.6;9.4-14.1;11.8</t>
  </si>
  <si>
    <t>2.6-3.9;4.8-7.3;10.3-15.5;12.9</t>
  </si>
  <si>
    <t>n/a;n/a;n/a;n/a;n/a;n/a;n/a;n/a;n/a;n/a;6.1;6.1;12.9;12.9</t>
  </si>
  <si>
    <t>158</t>
  </si>
  <si>
    <t>185</t>
  </si>
  <si>
    <t>394</t>
  </si>
  <si>
    <t>2022-03-05;2022-03-25;2022-04-24;2022-05-24;2022-06-23;2022-07-23;2022-08-22;2022-09-21;2022-10-22;2022-11-22;2022-12-23;2023-01-23;2023-02-14;2023-03-16;2023-04-15;2023-05-15;2023-06-18</t>
  </si>
  <si>
    <t>5;5;5;5;6;9;10;11;12;12;12;13;13;12;13;12;15</t>
  </si>
  <si>
    <t>2021-07-22;2021-08-22;2021-09-10;2021-10-04;2021-11-02;2021-12-01;2022-01-21;2022-02-01;2022-03-02;2022-04-09;2022-05-25;2022-06-01;2022-07-15;2022-08-22;2022-09-07;2022-10-09;2022-11-02;2023-01-10;2023-02-17</t>
  </si>
  <si>
    <t>125;124;124;124;124;127;128;134;135;134;142;144;145;145;149;151;152;156;158</t>
  </si>
  <si>
    <t>https://twitter.com/plasma_bound</t>
  </si>
  <si>
    <t>https://www.linkedin.com/company/plasmabound</t>
  </si>
  <si>
    <t>https://storage.googleapis.com/dealroom-images-production/47/MTAwOjEwMDpjb21wYW55QHMzLWV1LXdlc3QtMS5hbWF6b25hd3MuY29tL2RlYWxyb29tLWltYWdlcy8yMDIzLzA2LzE4LzI1NTBhNWFjZjUxOTA5MGI4NmQ4NThmNDU2MDhmMjM1.png</t>
  </si>
  <si>
    <t>ESA BIC startups;Top 100 Space Tech Startups to Watch;EUSPA Supported Companies;Upstream Space Tech startups in Europe;2K+ Hot Startups &amp; Scaleups Around the World;List SoE</t>
  </si>
  <si>
    <t>space;engineering and manufacturing equipment;automotive;space tech;esa;esa bic;esa sme;space upstream;materials for space;space vehicles components and payloads;space tech for culture and entertainment;space tech for aviation;space tech for mobility;space tech for energy;space downstream;business;manufacturing</t>
  </si>
  <si>
    <t>n/a;top half;top 5%</t>
  </si>
  <si>
    <t>hardware;deep tech;machine learning</t>
  </si>
  <si>
    <t>apache;bootstrap;google font api;google maps;modernizr;mysql;php;revslider;squarespace;typekit;twitter emoji (twemoji);tweenmax;twitter bootstrap;wordpress;jquery;jquery migrate;webpack</t>
  </si>
  <si>
    <t>616057</t>
  </si>
  <si>
    <t>7.06</t>
  </si>
  <si>
    <t>38.6</t>
  </si>
  <si>
    <t>MyEasyFarm</t>
  </si>
  <si>
    <t>https://app.dealroom.co/companies/myeasyfarm</t>
  </si>
  <si>
    <t>https://www.myeasyfarm.com/</t>
  </si>
  <si>
    <t>A tool for farmers to capture and analyze agricultural data</t>
  </si>
  <si>
    <t>17 Rond-Point de l'Europe, 51430 Bezannes, France</t>
  </si>
  <si>
    <t>Rond-Point de l'Europe</t>
  </si>
  <si>
    <t>Rond-Point de l'Europe, 17</t>
  </si>
  <si>
    <t>51430</t>
  </si>
  <si>
    <t>Bezannes</t>
  </si>
  <si>
    <t>49.2160141</t>
  </si>
  <si>
    <t>3.9984635</t>
  </si>
  <si>
    <t>Europe;France;Bezannes</t>
  </si>
  <si>
    <t>space tech;space tech for agriculture and food;esa bic;space downstream;esa;carbon capture and storage;carbon tracking &amp; offset;carbon removal;nbs</t>
  </si>
  <si>
    <t>food</t>
  </si>
  <si>
    <t>95</t>
  </si>
  <si>
    <t>n/a;n/a;n/a;n/a;n/a;n/a;19;23</t>
  </si>
  <si>
    <t>n/a;n/a;n/a;n/a;n/a;n/a;12;n/a</t>
  </si>
  <si>
    <t>2023-06-20T08:34:44+01:00</t>
  </si>
  <si>
    <t>n/a;n/a;-23399;n/a;n/a;n/a;;;n/a</t>
  </si>
  <si>
    <t>n/a;n/a;n/a;-6;n/a;n/a;n/a;;;n/a</t>
  </si>
  <si>
    <t>n/a;n/a;-69321;n/a;n/a;n/a;;;n/a</t>
  </si>
  <si>
    <t>n/a;n/a;n/a;-17;n/a;n/a;n/a;;;n/a</t>
  </si>
  <si>
    <t>n/a;n/a;399642;n/a;n/a;n/a;496000;690000;n/a</t>
  </si>
  <si>
    <t>n/a;n/a;n/a;;n/a;n/a;n/a;;39;n/a</t>
  </si>
  <si>
    <t>n/a;n/a;n/a;;n/a;n/a;n/a;;;n/a</t>
  </si>
  <si>
    <t>sep/2022</t>
  </si>
  <si>
    <t>9-2022</t>
  </si>
  <si>
    <t>n/a;;n/a;n/a;n/a;;;n/a</t>
  </si>
  <si>
    <t>1635</t>
  </si>
  <si>
    <t>1866</t>
  </si>
  <si>
    <t>1139</t>
  </si>
  <si>
    <t>2022-03-01;2022-03-26;2022-04-26;2022-05-26;2022-06-26;2022-07-26;2022-08-25;2022-09-24;2022-10-24;2022-11-23;2022-12-24;2023-01-23;2023-02-12;2023-03-14;2023-04-13;2023-05-13;2023-06-15</t>
  </si>
  <si>
    <t>16;15;15;16;16;16;16;17;16;19;19;22;22;23;22;21;23</t>
  </si>
  <si>
    <t>2021-07-21;2021-08-22;2021-09-29;2021-10-07;2021-11-02;2021-12-01;2022-01-21;2022-02-01;2022-03-04;2022-04-07;2022-05-24;2022-06-01;2022-07-15;2022-08-08;2022-09-07;2022-10-08;2022-11-02;2022-12-05;2023-01-10;2023-02-19</t>
  </si>
  <si>
    <t>1452;1471;1497;1508;1521;1539;1556;1556;1578;1595;1605;1609;1610;1615;1618;1627;1634;1635;1632;1635</t>
  </si>
  <si>
    <t>https://twitter.com/myeasyfarm</t>
  </si>
  <si>
    <t>https://www.linkedin.com/company/myeasyfarm</t>
  </si>
  <si>
    <t>https://play.google.com/store/apps/details?id=com.myeasyfarm</t>
  </si>
  <si>
    <t>https://apps.apple.com/app/id1425066295</t>
  </si>
  <si>
    <t>https://storage.googleapis.com/dealroom-images-production/95/MTAwOjEwMDpjb21wYW55QHMzLWV1LXdlc3QtMS5hbWF6b25hd3MuY29tL2RlYWxyb29tLWltYWdlcy8yMDIzLzA2LzE1L2MxZGE5OGY0YzE2NWVlZjVjZGY5Y2EwODFjMDBmNzQ5.png</t>
  </si>
  <si>
    <t>France Digitale Members (Startups);French Tech Rise;Enjeu-agroalimentaire;ESA BIC startups;F2030 - AA - Agriculture de demain;2K+ Hot Startups &amp; Scaleups Around the World</t>
  </si>
  <si>
    <t>5200</t>
  </si>
  <si>
    <t>250</t>
  </si>
  <si>
    <t>food;space tech;space tech for agriculture and food;esa bic;space downstream;esa;carbon capture and storage;carbon tracking &amp; offset;carbon removal;nbs;business;saas</t>
  </si>
  <si>
    <t>top 5%;top 10%;top 10%</t>
  </si>
  <si>
    <t>top half;top half;n/a</t>
  </si>
  <si>
    <t>big data</t>
  </si>
  <si>
    <t>elementor;font awesome;google analytics;google font api;google tag manager;intercom;modernizr;mysql;nginx;owl carousel;php;revslider;swiper slider;trackjs;twitter;tweenmax;wp rocket;weglot;wordpress;yoast seo;jquery;jquery migrate</t>
  </si>
  <si>
    <t>833246085</t>
  </si>
  <si>
    <t>95.89</t>
  </si>
  <si>
    <t>NEMATX AG</t>
  </si>
  <si>
    <t>https://app.dealroom.co/companies/nematx_ag</t>
  </si>
  <si>
    <t>http://nematx.com</t>
  </si>
  <si>
    <t>Industrial 3D Printing Beyond Limits</t>
  </si>
  <si>
    <t>150, Förrlibuckstrasse, Escher Wyss, Industriequartier, Zurich, District Zurich, Zurich, 8005, Switzerland</t>
  </si>
  <si>
    <t>Förrlibuckstrasse</t>
  </si>
  <si>
    <t>Förrlibuckstrasse, 150</t>
  </si>
  <si>
    <t>8005</t>
  </si>
  <si>
    <t>47.3922432</t>
  </si>
  <si>
    <t>8.5114307</t>
  </si>
  <si>
    <t>Europe;Switzerland;Zurich</t>
  </si>
  <si>
    <t>spinout;space tech;esa bic;esa;additive manufacturing</t>
  </si>
  <si>
    <t>2020, April</t>
  </si>
  <si>
    <t>-41.269841269841265</t>
  </si>
  <si>
    <t>n/a;n/a;n/a;n/a;n/a;4;7;7</t>
  </si>
  <si>
    <t>2023-05-15T13:06:10+01:00</t>
  </si>
  <si>
    <t>5-2022</t>
  </si>
  <si>
    <t>4.8-7.2</t>
  </si>
  <si>
    <t>5.3-7.9</t>
  </si>
  <si>
    <t>n/a;n/a;n/a;n/a;n/a;n/a;n/a;n/a;n/a;n/a;n/a;n/a;6.6;6.6</t>
  </si>
  <si>
    <t>25</t>
  </si>
  <si>
    <t>2021-11-13;2022-01-23;2022-02-15;2022-03-18;2022-04-19;2022-05-18;2022-06-17;2022-07-17;2022-08-17;2022-09-16;2022-10-16;2022-11-16;2022-12-16;2023-01-16;2023-02-13;2023-03-15;2023-04-14;2023-05-14;2023-06-16</t>
  </si>
  <si>
    <t>4;6;5;5;5;6;6;6;6;6;6;7;7;7;7;7;7;7;7</t>
  </si>
  <si>
    <t>2021-07-21;2021-08-22;2021-09-29;2021-10-07;2021-11-02;2021-12-01;2022-01-23;2022-02-01;2022-03-02;2022-04-09;2022-05-24;2022-06-01;2022-07-15;2022-08-18;2022-09-06;2022-10-08;2022-11-02;2023-02-17</t>
  </si>
  <si>
    <t>52;52;53;54;52;55;58;59;60;63;65;64;67;67;67;67;67;95</t>
  </si>
  <si>
    <t>https://twitter.com/nematx_ag</t>
  </si>
  <si>
    <t>https://www.linkedin.com/company/nematx</t>
  </si>
  <si>
    <t>https://storage.googleapis.com/dealroom-images-production/f5/MTAwOjEwMDpjb21wYW55QHMzLWV1LXdlc3QtMS5hbWF6b25hd3MuY29tL2RlYWxyb29tLWltYWdlcy8yMDIzLzA2LzE2LzhkNTdlZjQ4NTY3N2YxYmUzODhmODg0YTA4MzZkOWQw.png</t>
  </si>
  <si>
    <t>ESA BIC startups;Astara Mobility Landscape. Draft</t>
  </si>
  <si>
    <t>engineering and manufacturing equipment;spinout;space tech;esa bic;esa;additive manufacturing;business;manufacturing</t>
  </si>
  <si>
    <t>hardware;deep tech;3d technology</t>
  </si>
  <si>
    <t>elementor;flickity;font awesome;google analytics;google font api;lightbox;mysql;php;swiper slider;underscore.js;wordpress;jquery;jquery migrate</t>
  </si>
  <si>
    <t>responsible consumption and production (#12)</t>
  </si>
  <si>
    <t>Roofit.solar</t>
  </si>
  <si>
    <t>https://app.dealroom.co/companies/roofit_solar</t>
  </si>
  <si>
    <t>https://www.roofit.solar</t>
  </si>
  <si>
    <t>A rapidly growing company that makes building integrated solar panels</t>
  </si>
  <si>
    <t>21, Härgmäe, Mäeküla, Haabersti linnaosa, Tallinn, Harju maakond, 13525, Estonia</t>
  </si>
  <si>
    <t>Härgmäe</t>
  </si>
  <si>
    <t>Härgmäe, 21</t>
  </si>
  <si>
    <t>13525</t>
  </si>
  <si>
    <t>59.3988718</t>
  </si>
  <si>
    <t>24.60523875</t>
  </si>
  <si>
    <t>solar energy;sustainable development goals;climate tech;esa;space tech;esa sme;space downstream;space tech for energy;green buildings;urban tech</t>
  </si>
  <si>
    <t>real estate;energy</t>
  </si>
  <si>
    <t>-9.67741935483871</t>
  </si>
  <si>
    <t>n/a;n/a;n/a;n/a;n/a;22;25;55</t>
  </si>
  <si>
    <t>2023-05-04T15:17:53+01:00</t>
  </si>
  <si>
    <t>n/a;;-111088;-700346;-1118714;-1884867;n/a;n/a;n/a</t>
  </si>
  <si>
    <t>n/a;n/a;;-159;-233;-112;-130;n/a;n/a;n/a</t>
  </si>
  <si>
    <t>n/a;-20000;-100000;-700000;-1000000;-1679564;n/a;n/a;n/a</t>
  </si>
  <si>
    <t>n/a;n/a;-20;-143;-233;-100;-115;n/a;n/a;n/a</t>
  </si>
  <si>
    <t>n/a;100000;70000;300000;1000000;1454636;n/a;n/a;n/a</t>
  </si>
  <si>
    <t>n/a;n/a;;-30;329;233;45;n/a;n/a;n/a</t>
  </si>
  <si>
    <t>n/a;n/a;;;;;;n/a;n/a;n/a</t>
  </si>
  <si>
    <t>25800000-38700000</t>
  </si>
  <si>
    <t>28380000-42570000</t>
  </si>
  <si>
    <t>mar/2023</t>
  </si>
  <si>
    <t>12-2018;1-2021;11-2021;3-2023</t>
  </si>
  <si>
    <t>3.2-4.8;12.8-19.2;25.6-38.4;25.8-38.7</t>
  </si>
  <si>
    <t>3.5-5.3;14.1-21.1;28.2-42.2;28.4-42.6</t>
  </si>
  <si>
    <t>n/a;n/a;n/a;n/a;n/a;n/a;n/a;n/a;n/a;n/a;n/a;35.2;35.2;35.5</t>
  </si>
  <si>
    <t>5</t>
  </si>
  <si>
    <t>7800</t>
  </si>
  <si>
    <t>2023-01-31;2023-02-28;2023-03-31;2023-05-31</t>
  </si>
  <si>
    <t>5;5;5;5</t>
  </si>
  <si>
    <t>2021-12-25;2022-01-22;2022-01-26;2023-02-14;2023-03-16;2023-04-15;2023-05-15;2023-06-18</t>
  </si>
  <si>
    <t>22;25;25;49;51;50;53;55</t>
  </si>
  <si>
    <t>https://www.facebook.com/roofit.solar</t>
  </si>
  <si>
    <t>https://twitter.com/roofitsolar</t>
  </si>
  <si>
    <t>https://www.linkedin.com/company/roofit.solar</t>
  </si>
  <si>
    <t>https://storage.googleapis.com/dealroom-images-production/42/MTAwOjEwMDpjb21wYW55QHMzLWV1LXdlc3QtMS5hbWF6b25hd3MuY29tL2RlYWxyb29tLWltYWdlcy8yMDIzLzA2LzE4LzI5N2FkZjBkZWExNTU1OWQ3MmYyZDVmYjAxOTBhYWFm.png</t>
  </si>
  <si>
    <t>Green buildings startups</t>
  </si>
  <si>
    <t>real estate;energy;solar energy;sustainable development goals;climate tech;esa;space tech;esa sme;space downstream;space tech for energy;green buildings;urban tech;business;consumer;manufacturing</t>
  </si>
  <si>
    <t>apache;bootstrap;facebook;facebook pixel;font awesome;google analytics;google font api;google tag manager;hotjar;mediaelement.js;mysql;owl carousel;php;revslider;twitter emoji (twemoji);tweenmax;twitter bootstrap;wp rocket;wordpress;yoast seo;jquery;jquery migrate;prettyphoto;recaptcha;youtube</t>
  </si>
  <si>
    <t>12978418</t>
  </si>
  <si>
    <t>sustainable cities and communities (#11);affordable and clean energy (#7)</t>
  </si>
  <si>
    <t>51.19</t>
  </si>
  <si>
    <t>Spotlite</t>
  </si>
  <si>
    <t>https://app.dealroom.co/companies/spotlite_1_1</t>
  </si>
  <si>
    <t>http://spotlitedata.com</t>
  </si>
  <si>
    <t>An infrastructure monitoring system based on satellite imagery, providing analytics on a wide range of risks for structural health assessment</t>
  </si>
  <si>
    <t>Instituto Pedro Nunes, Vale das Flores, Santo António dos Olivais, Coimbra, 3030-199, Portugal</t>
  </si>
  <si>
    <t>3030-199</t>
  </si>
  <si>
    <t>Coimbra</t>
  </si>
  <si>
    <t>40.19088455</t>
  </si>
  <si>
    <t>-8.41241181</t>
  </si>
  <si>
    <t>Europe;Portugal;Coimbra</t>
  </si>
  <si>
    <t>earth observation satellites;climate risk;space tech</t>
  </si>
  <si>
    <t>6.451612903225806</t>
  </si>
  <si>
    <t>n/a;n/a;n/a;n/a;n/a;n/a;11;15</t>
  </si>
  <si>
    <t>2023-06-20T09:12:30+01:00</t>
  </si>
  <si>
    <t>n/a;n/a;n/a;n/a;n/a;n/a;196000;465000;n/a</t>
  </si>
  <si>
    <t>n/a;n/a;n/a;n/a;n/a;n/a;n/a;;137;n/a</t>
  </si>
  <si>
    <t>7-2022</t>
  </si>
  <si>
    <t>n/a;n/a;n/a;n/a;n/a;n/a;n/a;n/a;n/a;n/a;n/a;n/a;8.3;8.3</t>
  </si>
  <si>
    <t>108</t>
  </si>
  <si>
    <t>67</t>
  </si>
  <si>
    <t>2023-03-31;2023-04-30;2023-05-31</t>
  </si>
  <si>
    <t>104;106;108</t>
  </si>
  <si>
    <t>2022-05-25;2022-06-02;2022-07-02;2022-08-01;2022-09-01;2022-09-30;2022-10-31;2022-11-30;2022-12-30;2023-01-29;2023-02-13;2023-03-16;2023-04-15;2023-05-15;2023-06-19</t>
  </si>
  <si>
    <t>7;7;7;10;13;13;11;11;11;11;11;11;13;15;15</t>
  </si>
  <si>
    <t>2022-02-04;2022-03-04;2022-04-09;2022-05-24;2022-07-14;2022-08-01;2022-09-15;2022-10-08;2022-11-02;2022-12-05;2023-01-10;2023-02-17</t>
  </si>
  <si>
    <t>7;7;10;12;14;15;17;18;20;21;21;20</t>
  </si>
  <si>
    <t>https://www.facebook.com/spotlitedata</t>
  </si>
  <si>
    <t>https://twitter.com/spotlitedata</t>
  </si>
  <si>
    <t>https://www.linkedin.com/company/spotlitedata</t>
  </si>
  <si>
    <t>https://storage.googleapis.com/dealroom-images-production/e2/MTAwOjEwMDpjb21wYW55QHMzLWV1LXdlc3QtMS5hbWF6b25hd3MuY29tL2RlYWxyb29tLWltYWdlcy8yMDIzLzA2LzE5Lzc5NzFiMzI3N2M3MjkxNzNjODU4MDYxZGEwNWM1OTkz.png</t>
  </si>
  <si>
    <t>enterprise software;space;earth observation satellites;climate risk;space tech;business;saas</t>
  </si>
  <si>
    <t>40</t>
  </si>
  <si>
    <t>Neuraspace</t>
  </si>
  <si>
    <t>https://app.dealroom.co/companies/neuraspace</t>
  </si>
  <si>
    <t>http://neuraspace.com</t>
  </si>
  <si>
    <t>Developer of an advanced AI-powered space debris monitoring and satellite collision avoidance platform</t>
  </si>
  <si>
    <t>Coimbra, Portugal</t>
  </si>
  <si>
    <t>40.2111931</t>
  </si>
  <si>
    <t>-8.4294632</t>
  </si>
  <si>
    <t>esa;space tech;esa sme;space upstream;spacecraft servicing and debris removal;in-space operations</t>
  </si>
  <si>
    <t>-64.28571428571429</t>
  </si>
  <si>
    <t>n/a;n/a;n/a;n/a;n/a;n/a;25;27</t>
  </si>
  <si>
    <t>2023-06-20T09:37:55+01:00</t>
  </si>
  <si>
    <t>n/a;n/a;n/a;n/a;-29376;-25922;;;n/a</t>
  </si>
  <si>
    <t>n/a;n/a;n/a;n/a;n/a;;-11;;;n/a</t>
  </si>
  <si>
    <t>n/a;n/a;n/a;n/a;-29374;-23380;;;n/a</t>
  </si>
  <si>
    <t>n/a;n/a;n/a;n/a;n/a;;-10;;;n/a</t>
  </si>
  <si>
    <t>n/a;n/a;n/a;n/a;;234659;414000;810000;n/a</t>
  </si>
  <si>
    <t>n/a;n/a;n/a;n/a;n/a;;;76;96;n/a</t>
  </si>
  <si>
    <t>n/a;n/a;n/a;n/a;n/a;;;;;n/a</t>
  </si>
  <si>
    <t>10-15</t>
  </si>
  <si>
    <t>11-16.5</t>
  </si>
  <si>
    <t>n/a;n/a;n/a;n/a;n/a;n/a;n/a;n/a;n/a;n/a;n/a;n/a;13.8;13.8</t>
  </si>
  <si>
    <t>n/a;n/a;n/a;;;;;n/a</t>
  </si>
  <si>
    <t>1700</t>
  </si>
  <si>
    <t>2022-05-24;2022-06-02;2022-07-02;2022-08-01;2022-08-31;2022-09-30;2022-10-30;2022-11-30;2022-12-30;2023-01-29;2023-02-13;2023-03-15;2023-04-14;2023-05-14;2023-06-16</t>
  </si>
  <si>
    <t>17;18;18;22;22;22;23;24;25;24;25;27;26;26;27</t>
  </si>
  <si>
    <t>https://www.linkedin.com/company/neuraspace</t>
  </si>
  <si>
    <t>https://storage.googleapis.com/dealroom-images-production/23/MTAwOjEwMDpjb21wYW55QHMzLWV1LXdlc3QtMS5hbWF6b25hd3MuY29tL2RlYWxyb29tLWltYWdlcy8yMDIzLzA2LzE2LzVkNjE1MWM5M2E1NGZiMmZhMmNiMWYzOWJlZTM2NDVh.png</t>
  </si>
  <si>
    <t>space;esa;space tech;esa sme;space upstream;spacecraft servicing and debris removal;in-space operations;business;saas</t>
  </si>
  <si>
    <t>49</t>
  </si>
  <si>
    <t>Danalto</t>
  </si>
  <si>
    <t>https://app.dealroom.co/companies/danalto</t>
  </si>
  <si>
    <t>https://www.danalto.com/</t>
  </si>
  <si>
    <t>Makes massive-scale IoT universally easy and accessible, enabling asset tracking and management across wide open spaces, both indoor and outdoor</t>
  </si>
  <si>
    <t>D01 Dublin, County Dublin, Ireland</t>
  </si>
  <si>
    <t>D01</t>
  </si>
  <si>
    <t>53.34807</t>
  </si>
  <si>
    <t>-6.24827</t>
  </si>
  <si>
    <t>analytics;business intelligence;data analytics;esa;space tech;esa sme;space downstream;space tech for finance</t>
  </si>
  <si>
    <t>48.214285714285715</t>
  </si>
  <si>
    <t>n/a;n/a;n/a;n/a;n/a;13;15;14</t>
  </si>
  <si>
    <t>2023-06-09T16:54:53+01:00</t>
  </si>
  <si>
    <t>12-2018;3-2021</t>
  </si>
  <si>
    <t>3-4.5;4-6</t>
  </si>
  <si>
    <t>3.3-5;4.4-6.6</t>
  </si>
  <si>
    <t>258</t>
  </si>
  <si>
    <t>223</t>
  </si>
  <si>
    <t>134</t>
  </si>
  <si>
    <t>580</t>
  </si>
  <si>
    <t>2021-03-16;2021-05-28;2021-08-27;2021-10-03;2021-12-27;2022-01-26;2022-02-19;2022-03-24;2022-04-23;2022-05-22;2022-06-22;2022-07-22;2022-08-21;2022-09-20;2022-10-21;2022-11-21;2022-12-22;2023-01-21;2023-02-12;2023-03-14;2023-04-13;2023-05-12;2023-06-15</t>
  </si>
  <si>
    <t>11;12;11;12;13;13;13;14;13;13;13;15;15;15;15;14;15;15;15;15;15;16;14</t>
  </si>
  <si>
    <t>2021-07-20;2021-08-22;2021-09-29;2021-10-05;2021-11-02;2021-12-01;2022-01-21;2022-02-01;2022-03-01;2022-04-07;2022-05-13;2022-07-12;2022-08-08;2022-09-02;2022-10-01;2022-11-08;2022-12-05;2023-01-10;2023-02-19</t>
  </si>
  <si>
    <t>237;237;237;237;243;246;253;253;258;263;263;262;262;264;264;262;257;258;258</t>
  </si>
  <si>
    <t>https://twitter.com/danaltotech</t>
  </si>
  <si>
    <t>https://www.linkedin.com/company/danalto</t>
  </si>
  <si>
    <t>https://www.crunchbase.com/organization/danalto</t>
  </si>
  <si>
    <t>https://storage.googleapis.com/dealroom-images-production/b4/MTAwOjEwMDpjb21wYW55QHMzLWV1LXdlc3QtMS5hbWF6b25hd3MuY29tL2RlYWxyb29tLWltYWdlcy8yMDIzLzA2LzE1LzNiYTU4OWY1MzVjN2MwZDc4NzMyOTdhY2YxMmVhNDkz.png</t>
  </si>
  <si>
    <t>energy;analytics;business intelligence;data analytics;esa;space tech;esa sme;space downstream;space tech for finance;business;manufacturing</t>
  </si>
  <si>
    <t>top 25%;top half;top half</t>
  </si>
  <si>
    <t>chart.js;google analytics;google font api;lo-dash;mysql;owl carousel;php;python;react;requirejs;twitter emoji (twemoji);tweenmax;w3 total cache;webflow;wordpress;yoast seo;zepto;jquery;recaptcha;webpack;litespeed</t>
  </si>
  <si>
    <t>605763</t>
  </si>
  <si>
    <t>E-Novia S.p.A.</t>
  </si>
  <si>
    <t>https://app.dealroom.co/companies/e_novia_s_p_a_</t>
  </si>
  <si>
    <t>http://www.e-novia.it</t>
  </si>
  <si>
    <t>E-Novia is the Enterprises Factory where ideas are turned into products, researchers become entrepreneurs, and start-ups are shaped as solid enterprises</t>
  </si>
  <si>
    <t>12, Via San Martino, 20122 Milan, Italy</t>
  </si>
  <si>
    <t>Via San Martino</t>
  </si>
  <si>
    <t>Via San Martino, 12</t>
  </si>
  <si>
    <t>20122</t>
  </si>
  <si>
    <t>Milan</t>
  </si>
  <si>
    <t>45.4531163</t>
  </si>
  <si>
    <t>9.1890494</t>
  </si>
  <si>
    <t>Europe;Italy;Milan</t>
  </si>
  <si>
    <t>Metropolitan City of Milan;Europe incl Israel;EU27;European Union + UK;European Union;G7;G20;OECD (Organisation for Economic Cooperation and Development);EMEA;ESA Member States;Southern Europe (incl. Turkey);Southern Europe;Horizon Europe partner countries;Europe</t>
  </si>
  <si>
    <t>wearable;esa;space tech;esa sme;space downstream;esa bass</t>
  </si>
  <si>
    <t>45.3125</t>
  </si>
  <si>
    <t>n/a;n/a;n/a;126;129;135;115;120</t>
  </si>
  <si>
    <t>n/a;n/a;n/a;n/a;n/a;128;n/a;n/a</t>
  </si>
  <si>
    <t>2023-06-19T08:08:08+01:00</t>
  </si>
  <si>
    <t>;;277062;222565;-487126;-511321;;;n/a</t>
  </si>
  <si>
    <t>;;;3;2;-5;-4;;;n/a</t>
  </si>
  <si>
    <t>300000;300000;600000;800000;569537;595404;;;n/a</t>
  </si>
  <si>
    <t>;10;10;8;8;6;5;;;n/a</t>
  </si>
  <si>
    <t>3000000;3000000;8000000;10000000;9595940;11482079;11482079;11482079;n/a</t>
  </si>
  <si>
    <t>;50;0;167;25;-4;20;0;0;n/a</t>
  </si>
  <si>
    <t>30480000-45720000</t>
  </si>
  <si>
    <t>33528000-50292000</t>
  </si>
  <si>
    <t>2-2020</t>
  </si>
  <si>
    <t>30.5-45.7</t>
  </si>
  <si>
    <t>33.5-50.3</t>
  </si>
  <si>
    <t>n/a;n/a;n/a;n/a;n/a;n/a;n/a;n/a;n/a;n/a;41.9;41.9;41.9;41.9</t>
  </si>
  <si>
    <t>3600</t>
  </si>
  <si>
    <t>2019-01-31;2019-03-01;2019-06-01;2019-07-31;2019-09-01;2019-10-01;2019-12-01;2020-01-31;2020-03-01;2020-04-01;2020-06-01;2020-07-31;2020-09-01;2020-10-01;2020-12-01;2021-01-20;2021-02-16;2021-03-01;2021-04-01;2021-06-01;2021-09-01;2021-10-01;2021-12-21;2022-01-24;2022-02-17;2022-03-22;2022-04-20;2022-05-21;2022-06-20;2022-07-04;2022-07-20;2022-08-20;2022-09-19;2022-10-19;2022-11-18;2022-12-18;2023-01-17;2023-02-12;2023-03-14;2023-04-13;2023-05-13;2023-06-14</t>
  </si>
  <si>
    <t>110;110;125;126;129;128;126;131;126;124;125;123;126;128;129;127;132;130;131;135;130;132;135;132;129;124;123;119;119;121;120;117;114;113;113;115;116;118;122;123;123;120</t>
  </si>
  <si>
    <t>https://www.linkedin.com/company/e-novia</t>
  </si>
  <si>
    <t>https://www.crunchbase.com/organization/e-novia-s-p-a</t>
  </si>
  <si>
    <t>https://storage.googleapis.com/dealroom-images-production/e4/MTAwOjEwMDpjb21wYW55QHMzLWV1LXdlc3QtMS5hbWF6b25hd3MuY29tL2RlYWxyb29tLWltYWdlcy8yMDIzLzA2LzE0Lzc2YThiMzFhMTNhMDJiZjU4YmU0YzY2ZDk3NGIyN2U5.png</t>
  </si>
  <si>
    <t>Private Startups with Revenue Prediction</t>
  </si>
  <si>
    <t>enterprise software;wearable;esa;space tech;esa sme;space downstream;esa bass;business;manufacturing</t>
  </si>
  <si>
    <t>big data;connected device;deep tech;hardware;iot internetofthings;artificial intelligence;computer vision</t>
  </si>
  <si>
    <t>apache;azure;bootstrap;constant contact;elementor;font awesome;gsap;google analytics;google font api;hammer.js;ionicons;java;linux;lodash;microsoft;microsoft excel;moment.js;modernizr;mysql;nginx;owl carousel;php;ubuntu;vue.js;w3 total cache;wordpress;yoast seo;essential;jquery;jquery migrate</t>
  </si>
  <si>
    <t>6.99</t>
  </si>
  <si>
    <t>4410</t>
  </si>
  <si>
    <t>Helix Technologies</t>
  </si>
  <si>
    <t>https://app.dealroom.co/companies/helix_technologies</t>
  </si>
  <si>
    <t>http://helixtechnologies.co.uk</t>
  </si>
  <si>
    <t>Creates effective and efficient campaigns that can be tracked in real-time throughout the month to ensure performance</t>
  </si>
  <si>
    <t>space tech;esa;esa sme;space upstream;space downstream;ground infrastructure;space tech for mobility;space tech for aviation;satellites</t>
  </si>
  <si>
    <t>n/a;n/a;n/a;n/a;n/a;16;13;23</t>
  </si>
  <si>
    <t>2023-06-20T08:48:32+01:00</t>
  </si>
  <si>
    <t>n/a;n/a;n/a;n/a;n/a;;n/a;;n/a</t>
  </si>
  <si>
    <t>n/a;n/a;n/a;n/a;n/a;n/a;;n/a;;n/a</t>
  </si>
  <si>
    <t>n/a;n/a;n/a;n/a;n/a;527000;n/a;690000;n/a</t>
  </si>
  <si>
    <t>14400000-21600000</t>
  </si>
  <si>
    <t>15840000-23760000</t>
  </si>
  <si>
    <t>12-2021</t>
  </si>
  <si>
    <t>14.4-21.6</t>
  </si>
  <si>
    <t>15.8-23.8</t>
  </si>
  <si>
    <t>n/a;n/a;n/a;n/a;n/a;n/a;n/a;n/a;n/a;n/a;n/a;19.8;19.8;19.8</t>
  </si>
  <si>
    <t>n/a;n/a;n/a;n/a;;n/a;;n/a</t>
  </si>
  <si>
    <t>2021-05-22;2021-06-30;2021-10-14;2022-01-22;2023-05-05;2023-06-04</t>
  </si>
  <si>
    <t>17;17;16;13;22;23</t>
  </si>
  <si>
    <t>2021-07-23;2021-08-22;2021-10-05;2021-11-01;2021-12-01;2022-01-21;2022-02-01;2022-03-01;2022-04-07;2022-05-23;2022-06-01;2022-07-14;2022-08-18;2022-09-15;2022-10-08;2022-11-01;2023-02-18</t>
  </si>
  <si>
    <t>19;20;19;19;20;21;21;21;21;20;20;22;22;22;22;23;23</t>
  </si>
  <si>
    <t>https://twitter.com/helixantennas</t>
  </si>
  <si>
    <t>https://www.linkedin.com/company/helix-technologies-ltd/</t>
  </si>
  <si>
    <t>https://storage.googleapis.com/dealroom-images-production/8d/MTAwOjEwMDpjb21wYW55QHMzLWV1LXdlc3QtMS5hbWF6b25hd3MuY29tL2RlYWxyb29tLWltYWdlcy8yMDIzLzA2LzA0LzMzN2Q4MTc1MDE4YzBhMDc3NjE5ZWNiMTkwODJmOGZj.png</t>
  </si>
  <si>
    <t>The UK Electric Vehicle Battery tech ecosystem</t>
  </si>
  <si>
    <t>marketing;space;space tech;esa;esa sme;space upstream;space downstream;ground infrastructure;space tech for mobility;space tech for aviation;satellites;business;saas</t>
  </si>
  <si>
    <t>top 10%;top 10%;top 10%</t>
  </si>
  <si>
    <t>artificial intelligence;deep tech</t>
  </si>
  <si>
    <t>40.52</t>
  </si>
  <si>
    <t>Satelligence</t>
  </si>
  <si>
    <t>https://app.dealroom.co/companies/satelligence</t>
  </si>
  <si>
    <t>https://satelligence.com/</t>
  </si>
  <si>
    <t>We bring data from space to the ground. And make it actionable. So it works. For you to improve sustainable performance</t>
  </si>
  <si>
    <t>22 Maliebaan, 3581CP Utrecht, Utrecht, Netherlands</t>
  </si>
  <si>
    <t>Maliebaan</t>
  </si>
  <si>
    <t>Maliebaan, 22</t>
  </si>
  <si>
    <t>3581CP</t>
  </si>
  <si>
    <t>Utrecht</t>
  </si>
  <si>
    <t>52.0909772</t>
  </si>
  <si>
    <t>5.1323158</t>
  </si>
  <si>
    <t>Europe;Netherlands;Utrecht</t>
  </si>
  <si>
    <t>New Palo Alto;Utrecht Region;Europe incl Israel;EU27;European Union + UK;Benelux;European Union;G20;OECD (Organisation for Economic Cooperation and Development);EMEA;ESA Member States;Horizon Europe partner countries;Western Europe;Europe</t>
  </si>
  <si>
    <t>risk management;satellite imagery;forestry;sustainable development goals;space tech;climate tech;esa;esa phi-lab;esa sme;space downstream;space tech for finance;space tech for environment;esa incubed;esa bass;biodiversity</t>
  </si>
  <si>
    <t>153.0120481927711</t>
  </si>
  <si>
    <t>n/a;n/a;n/a;n/a;n/a;n/a;33;37</t>
  </si>
  <si>
    <t>2023-06-20T08:26:44+01:00</t>
  </si>
  <si>
    <t>n/a;n/a;n/a;n/a;n/a;n/a;810000;1110000;n/a</t>
  </si>
  <si>
    <t>n/a;n/a;n/a;n/a;n/a;n/a;n/a;;37;n/a</t>
  </si>
  <si>
    <t>9200000-13800000</t>
  </si>
  <si>
    <t>10120000-15180000</t>
  </si>
  <si>
    <t>nov/2020</t>
  </si>
  <si>
    <t>11-2020</t>
  </si>
  <si>
    <t>9.2-13.8</t>
  </si>
  <si>
    <t>10.1-15.2</t>
  </si>
  <si>
    <t>n/a;n/a;n/a;n/a;n/a;n/a;n/a;n/a;n/a;n/a;12.7;12.7;12.7;12.7</t>
  </si>
  <si>
    <t>1454</t>
  </si>
  <si>
    <t>675</t>
  </si>
  <si>
    <t>814</t>
  </si>
  <si>
    <t>18000</t>
  </si>
  <si>
    <t>2022-01-01;2022-01-27;2022-02-01;2022-03-01;2022-04-06;2022-05-03;2022-06-02;2022-07-02;2022-07-15;2022-08-01;2022-08-31;2022-09-30;2022-10-30;2022-11-30;2022-12-30;2023-01-29;2023-02-14;2023-03-16;2023-04-15;2023-06-18</t>
  </si>
  <si>
    <t>25;24;25;26;27;27;26;27;27;28;31;31;30;30;33;32;31;34;34;37</t>
  </si>
  <si>
    <t>2021-07-20;2021-09-29;2021-10-04;2021-11-01;2021-12-01;2022-01-21;2022-02-01;2022-03-04;2022-04-07;2022-05-13;2022-07-12;2022-08-01;2022-09-08;2022-10-01;2022-11-08;2022-12-05;2023-01-10;2023-02-17</t>
  </si>
  <si>
    <t>1042;1072;1073;1086;1120;1145;1151;1170;1208;1240;1307;1313;1325;1335;1355;1386;1426;1454</t>
  </si>
  <si>
    <t>https://twitter.com/satelligenceeo</t>
  </si>
  <si>
    <t>https://www.linkedin.com/company/satelligence</t>
  </si>
  <si>
    <t>https://storage.googleapis.com/dealroom-images-production/04/MTAwOjEwMDpjb21wYW55QHMzLWV1LXdlc3QtMS5hbWF6b25hd3MuY29tL2RlYWxyb29tLWltYWdlcy8yMDIzLzA2LzE4LzUzYzcxY2JiZDU5YTZkYTZkMTI5NDE1NjExODBlMDg0.png</t>
  </si>
  <si>
    <t>AI for good;Dutch Tech Heroes flattening the climate curve;Deep Tech x Sustainability;FundRight VC Partners Portfolio;Netherlands' AI for Good;Investing into nature: trees;ESA InCubed;140+ Biodiversity startups</t>
  </si>
  <si>
    <t>enterprise software;risk management;satellite imagery;forestry;sustainable development goals;space tech;climate tech;esa;esa phi-lab;esa sme;space downstream;space tech for finance;space tech for environment;esa incubed;esa bass;biodiversity;business;saas</t>
  </si>
  <si>
    <t>computer vision;machine learning;big data;deep tech;artificial intelligence</t>
  </si>
  <si>
    <t>bokeh;express;google analytics;google app engine;google font api;google maps;google tag manager;hotjar;modernizr;node.js;python;sapper;section.io;squarespace;svelte;typekit;jquery;recaptcha;webpack;cart functionality</t>
  </si>
  <si>
    <t>life on land (#15)</t>
  </si>
  <si>
    <t>895885017</t>
  </si>
  <si>
    <t>Quantum-Systems GmbH</t>
  </si>
  <si>
    <t>https://app.dealroom.co/companies/quantum_systems</t>
  </si>
  <si>
    <t>https://www.quantum-systems.com/</t>
  </si>
  <si>
    <t>Creates the world's most advanced eVTOL platforms letting artificial intelligence take control and fly</t>
  </si>
  <si>
    <t>11 Dornierstraße, 82205 Gilching, Bavaria, Germany</t>
  </si>
  <si>
    <t>Dornierstraße</t>
  </si>
  <si>
    <t>Dornierstraße, 11</t>
  </si>
  <si>
    <t>82205</t>
  </si>
  <si>
    <t>Gilching</t>
  </si>
  <si>
    <t>48.0920996</t>
  </si>
  <si>
    <t>11.3109148</t>
  </si>
  <si>
    <t>Europe;Germany;Gilching</t>
  </si>
  <si>
    <t>Danube Regions of Germany;Munich Metropolitan Area;Munich Metropolitan Region;ScaleCities;DACH Region;Europe incl Israel;EU27;European Union + UK;European Union;G7;G20;OECD (Organisation for Economic Cooperation and Development);EMEA;ESA Member States;Horizon Europe partner countries;Western Europe;Europe</t>
  </si>
  <si>
    <t>space tech;esa bic;esa;space downstream;satellites;vertical takeoff/landing;space tech for aviation;esa bass;aerial mapping;drones;drones (aerial)</t>
  </si>
  <si>
    <t>221.42857142857144</t>
  </si>
  <si>
    <t>n/a;n/a;n/a;51;75;99;87;110</t>
  </si>
  <si>
    <t>n/a;n/a;n/a;n/a;n/a;n/a;74;n/a</t>
  </si>
  <si>
    <t>2023-06-19T12:09:09+01:00</t>
  </si>
  <si>
    <t>n/a;n/a;n/a;4000000;4000000;5520000;6600000;6980000;n/a</t>
  </si>
  <si>
    <t>n/a;n/a;n/a;n/a;;0;38;20;6;n/a</t>
  </si>
  <si>
    <t>70000000-105000000</t>
  </si>
  <si>
    <t>63636364-95454545</t>
  </si>
  <si>
    <t>6-2022;10-2022</t>
  </si>
  <si>
    <t>60-90;63.6-95.5</t>
  </si>
  <si>
    <t>66-99;70-105</t>
  </si>
  <si>
    <t>n/a;n/a;n/a;n/a;n/a;n/a;n/a;n/a;n/a;n/a;n/a;n/a;87.5;87.5</t>
  </si>
  <si>
    <t>1792</t>
  </si>
  <si>
    <t>721</t>
  </si>
  <si>
    <t>858</t>
  </si>
  <si>
    <t>2019-05-31;2019-06-01;2019-09-01;2019-10-01;2019-11-30;2020-05-31;2020-11-30;2021-05-31;2021-11-30;2022-06-02;2022-06-26;2022-07-15;2022-07-26;2022-08-25;2022-09-24;2022-10-24;2022-11-23;2022-12-24;2023-01-23;2023-02-13;2023-03-15;2023-04-14;2023-05-14;2023-06-17</t>
  </si>
  <si>
    <t>48;46;46;50;51;63;75;87;99;104;105;104;104;105;107;109;104;87;93;95;104;103;103;110</t>
  </si>
  <si>
    <t>2021-07-20;2021-08-22;2021-09-29;2021-10-05;2021-11-01;2021-12-01;2022-01-21;2022-02-01;2022-03-04;2022-04-07;2022-05-24;2022-07-12;2022-08-18;2022-09-15;2022-10-07;2022-11-01;2023-02-19</t>
  </si>
  <si>
    <t>1321;1346;1380;1381;1407;1425;1451;1457;1468;1486;1558;1585;1621;1622;1627;1687;1792</t>
  </si>
  <si>
    <t>https://twitter.com/quantumdrones</t>
  </si>
  <si>
    <t>https://www.linkedin.com/company/quantum-systems-gmbh</t>
  </si>
  <si>
    <t>https://www.crunchbase.com/organization/quantum-systems</t>
  </si>
  <si>
    <t>https://storage.googleapis.com/dealroom-images-production/2e/MTAwOjEwMDpjb21wYW55QHMzLWV1LXdlc3QtMS5hbWF6b25hd3MuY29tL2RlYWxyb29tLWltYWdlcy8yMDIzLzA2LzE3LzUzMjE4NjkwYzAwMWNkYzVkNzU4Mzg2NjVkMTkzNGRm.png</t>
  </si>
  <si>
    <t>ESA BIC startups;European eVTOL ecosystem;Top 100 Startups to Watch in Munich;Top 100 Transportation Startups to Watch in the Danube Region;Top 100 Robotics Startups to Watch in the Danube Region;Private Startups with Revenue Prediction</t>
  </si>
  <si>
    <t>robotics;space tech;esa bic;esa;space downstream;satellites;vertical takeoff/landing;space tech for aviation;esa bass;aerial mapping;drones;drones (aerial);business;manufacturing</t>
  </si>
  <si>
    <t>deep tech;machine learning;artificial intelligence</t>
  </si>
  <si>
    <t>.net;apache;c#;captcha;debian;docker;facebook;font awesome;google;google analytics;google font api;google maps;google pagespeed;google tag manager;labview;linux;linkedin;mailchimp;mediaelement.js;microsoft;methode;microsoft teams;modernizr;mysql;nginx;october;office 365;onscroll;php;polyfill;raspbian;twitter emoji (twemoji);twitter;wp rocket;windows server;wordpress;yoast seo;jquery;jquery migrate;jquery mobile;recaptcha;youtube</t>
  </si>
  <si>
    <t>59.63</t>
  </si>
  <si>
    <t>WeGaw</t>
  </si>
  <si>
    <t>https://app.dealroom.co/companies/wegaw_1</t>
  </si>
  <si>
    <t>http://wegaw.com</t>
  </si>
  <si>
    <t>Remote sensing satellite data processing with artificial intelligence for energy production optimization</t>
  </si>
  <si>
    <t>6, Ruelle à Tonton, Trélex, District de Nyon, Vaud, 1270, Switzerland</t>
  </si>
  <si>
    <t>Ruelle à Tonton</t>
  </si>
  <si>
    <t>Ruelle à Tonton, 6</t>
  </si>
  <si>
    <t>1270</t>
  </si>
  <si>
    <t>Trélex</t>
  </si>
  <si>
    <t>46.4163901</t>
  </si>
  <si>
    <t>6.20487264</t>
  </si>
  <si>
    <t>Europe;Switzerland;Spain;Trélex;Malaga</t>
  </si>
  <si>
    <t>hydropower;climate tech;diy;sustainable development goals;esa;space tech;esa sme;space downstream;space tech for environment;esa bass</t>
  </si>
  <si>
    <t>2016, May</t>
  </si>
  <si>
    <t>n/a;n/a;n/a;n/a;n/a;n/a;11;16</t>
  </si>
  <si>
    <t>2023-06-20T08:54:27+01:00</t>
  </si>
  <si>
    <t>;;;n/a;n/a;n/a;;;n/a</t>
  </si>
  <si>
    <t>n/a;;;;n/a;n/a;n/a;;;n/a</t>
  </si>
  <si>
    <t>5000000;4000000;4000000;n/a;n/a;n/a;341000;434000;n/a</t>
  </si>
  <si>
    <t>n/a;;-20;0;n/a;n/a;n/a;;27;n/a</t>
  </si>
  <si>
    <t>feb/2022</t>
  </si>
  <si>
    <t>11-2016;10-2017;9-2018;2-2019;10-2021;2-2022</t>
  </si>
  <si>
    <t>0.4-0.5;1.4-2.1;0.2-0.3;2.6-3.9;0.6-0.9;4-6</t>
  </si>
  <si>
    <t>0.4-0.6;1.5-2.3;0.2-0.3;2.9-4.3;0.7-1;4.4-6.6</t>
  </si>
  <si>
    <t>n/a;n/a;n/a;n/a;n/a;n/a;n/a;1.9;0.2;3.6;3.6;0.8;5.5;5.5</t>
  </si>
  <si>
    <t>;;n/a;n/a;n/a;;;n/a</t>
  </si>
  <si>
    <t>510</t>
  </si>
  <si>
    <t>674</t>
  </si>
  <si>
    <t>796</t>
  </si>
  <si>
    <t>2600</t>
  </si>
  <si>
    <t>2141;2;2;2;2</t>
  </si>
  <si>
    <t>2022-07-01;2023-02-15;2023-03-17;2023-04-16;2023-05-20;2023-06-22</t>
  </si>
  <si>
    <t>11;13;13;13;14;16</t>
  </si>
  <si>
    <t>2021-07-21;2021-08-22;2021-09-29;2021-10-07;2021-11-01;2021-12-02;2022-01-23;2022-02-01;2022-03-04;2022-04-09;2022-05-24;2022-06-01;2022-07-13;2022-08-18;2022-09-07;2022-10-08;2022-11-01;2023-02-17</t>
  </si>
  <si>
    <t>370;369;374;374;377;377;394;408;438;460;468;472;488;490;495;497;502;510</t>
  </si>
  <si>
    <t>https://www.facebook.com/wegaw.earth</t>
  </si>
  <si>
    <t>https://twitter.com/we_gaw</t>
  </si>
  <si>
    <t>https://www.linkedin.com/company/wegaw/</t>
  </si>
  <si>
    <t>https://www.crunchbase.com/organization/wehike</t>
  </si>
  <si>
    <t>https://storage.googleapis.com/dealroom-images-production/20/MTAwOjEwMDpjb21wYW55QHMzLWV1LXdlc3QtMS5hbWF6b25hd3MuY29tL2RlYWxyb29tLWltYWdlcy8yMDIzLzA1LzIwL2M1MTcyMDE5ZWM4NjdhMjI3YTBjMTgzODgxNDVmNTBj.png</t>
  </si>
  <si>
    <t>Top 100 Space Tech Startups to Watch</t>
  </si>
  <si>
    <t>energy;space;hydropower;climate tech;diy;sustainable development goals;esa;space tech;esa sme;space downstream;space tech for environment;esa bass;business;saas</t>
  </si>
  <si>
    <t>machine learning;artificial intelligence;big data;deep tech</t>
  </si>
  <si>
    <t>apache;bootstrap;chart.js;cloudflare cdn;django;envoy;facebook;facebook pixel;font awesome;google analytics;google cloud;google font api;google maps;google tag manager;mediaelement.js;medium;mysql;nginx;node.js;php;parse.ly;pinterest;python;twitter emoji (twemoji);twitter bootstrap;wordpress;yoast seo;jquery;jquery migrate;youtube;litespeed</t>
  </si>
  <si>
    <t>QuadSAT</t>
  </si>
  <si>
    <t>https://app.dealroom.co/companies/quadsat</t>
  </si>
  <si>
    <t>http://quadsat.com</t>
  </si>
  <si>
    <t>Providing flexible and cost-effective tool for testing and measurement of the ground segment</t>
  </si>
  <si>
    <t>151, Lufthavnvej, 5270 Odense, Denmark</t>
  </si>
  <si>
    <t>Lufthavnvej</t>
  </si>
  <si>
    <t>151</t>
  </si>
  <si>
    <t>Lufthavnvej, 151</t>
  </si>
  <si>
    <t>5270</t>
  </si>
  <si>
    <t>Denmark</t>
  </si>
  <si>
    <t>Odense</t>
  </si>
  <si>
    <t>55.4720035</t>
  </si>
  <si>
    <t>10.330528</t>
  </si>
  <si>
    <t>Europe;Denmark;Odense</t>
  </si>
  <si>
    <t>Odense;Nordics;Europe incl Israel;EU27;European Union + UK;European Union;G20;OECD (Organisation for Economic Cooperation and Development);EMEA;ESA Member States;Horizon Europe partner countries;Europe;Danish Realm</t>
  </si>
  <si>
    <t>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t>
  </si>
  <si>
    <t>saas;manufacturing</t>
  </si>
  <si>
    <t>118.75</t>
  </si>
  <si>
    <t>n/a;n/a;n/a;18;23;26;32;37</t>
  </si>
  <si>
    <t>2023-06-20T08:18:57+01:00</t>
  </si>
  <si>
    <t>n/a;n/a;-164507;-416016;-1192610;-1196439;;;n/a</t>
  </si>
  <si>
    <t>n/a;n/a;n/a;;;-214;-173;;;n/a</t>
  </si>
  <si>
    <t>n/a;n/a;-197730;-444284;-1419966;-1377298;;;n/a</t>
  </si>
  <si>
    <t>n/a;n/a;n/a;;;-254;-200;;;n/a</t>
  </si>
  <si>
    <t>n/a;n/a;;;558000;690000;930000;1110000;n/a</t>
  </si>
  <si>
    <t>n/a;n/a;n/a;;;;24;35;19;n/a</t>
  </si>
  <si>
    <t>38400000-57600000</t>
  </si>
  <si>
    <t>34909091-52363636</t>
  </si>
  <si>
    <t>1-2019;9-2020;3-2023</t>
  </si>
  <si>
    <t>3.4-5;8-12;34.9-52.4</t>
  </si>
  <si>
    <t>3.7-5.5;8.8-13.2;38.4-57.6</t>
  </si>
  <si>
    <t>n/a;n/a;n/a;n/a;n/a;n/a;n/a;n/a;n/a;4.6;11;11;11;48</t>
  </si>
  <si>
    <t>635</t>
  </si>
  <si>
    <t>474</t>
  </si>
  <si>
    <t>2019-11-01;2020-05-31;2020-11-30;2021-05-31;2021-11-30;2022-05-31;2022-06-21;2022-07-21;2022-08-20;2022-09-19;2022-10-20;2022-11-19;2022-12-20;2023-01-20;2023-02-14;2023-03-16;2023-04-15;2023-05-15;2023-06-18</t>
  </si>
  <si>
    <t>18;18;23;23;26;32;32;31;31;30;30;32;32;33;33;36;36;35;37</t>
  </si>
  <si>
    <t>2021-07-21;2021-08-23;2021-09-30;2021-10-04;2021-11-01;2021-12-02;2022-01-23;2022-02-01;2022-03-02;2022-04-08;2022-05-23;2022-06-01;2022-07-15;2022-08-18;2022-09-02;2022-10-01;2022-11-03;2023-01-10;2023-02-19</t>
  </si>
  <si>
    <t>383;394;410;408;425;444;456;460;482;521;554;556;579;585;585;591;604;629;635</t>
  </si>
  <si>
    <t>https://twitter.com/quadsat</t>
  </si>
  <si>
    <t>https://www.linkedin.com/company/quadsat</t>
  </si>
  <si>
    <t>https://www.crunchbase.com/organization/quadsat</t>
  </si>
  <si>
    <t>https://storage.googleapis.com/dealroom-images-production/7f/MTAwOjEwMDpjb21wYW55QHMzLWV1LXdlc3QtMS5hbWF6b25hd3MuY29tL2RlYWxyb29tLWltYWdlcy8yMDIzLzA2LzE4L2JjNGUxNDg0MDk4NjEwYmNlOTVkZjcwMzFjNjI5MGI5.png</t>
  </si>
  <si>
    <t>Slush attendees - companies;Robotics companies with the headquarters in Odense;Odense Robotics Cluster;Odense Robotics Startup Hub Companies;Industrial robotics;ESA BIC startups;Nordic Top 1000 Scaleups - 2022;Top 50 Robotics Startups by Dealroom Signal</t>
  </si>
  <si>
    <t>telecom;space;drones;industry 4.0;industrial iot;producer;odense robotics;odense robotics startup hub;industrial drones;industrial technology;industrial robotics;space tech;esa;esa bic;esa sme;space upstream;ground infrastructure;satellites;nordic rising star 2022;space tech for security and safety;space downstream;business;saas;manufacturing</t>
  </si>
  <si>
    <t>n/a;top 25%;top 10%</t>
  </si>
  <si>
    <t>big data;hardware;deep tech;iot internetofthings;autonomous &amp; sensor tech</t>
  </si>
  <si>
    <t>commission;subscription;selling own inventory</t>
  </si>
  <si>
    <t>bootstrap;elementor;font awesome;google analytics;google font api;google tag manager;gravatar;mediaelement.js;mysql;nginx;owl carousel;php;slick;swiper slider;twitter emoji (twemoji);twitter bootstrap;underscore.js;vue.js;wordpress;yoast seo;jquery;jquery migrate;youtube;sucuri</t>
  </si>
  <si>
    <t>38495224</t>
  </si>
  <si>
    <t>10.19</t>
  </si>
  <si>
    <t>Neuron SW</t>
  </si>
  <si>
    <t>https://app.dealroom.co/companies/neuron_sw</t>
  </si>
  <si>
    <t>http://neuronsw.com</t>
  </si>
  <si>
    <t>Creating solutions for machine diagnostics and predictive maintenance, with AI tools to recognize sound patterns and potential failures in real time</t>
  </si>
  <si>
    <t>26/43, Branická, Braník, Prague, 14700, Czechia</t>
  </si>
  <si>
    <t>Branická</t>
  </si>
  <si>
    <t>26/43</t>
  </si>
  <si>
    <t>Branická, 26/43</t>
  </si>
  <si>
    <t>14700</t>
  </si>
  <si>
    <t>Czech Republic</t>
  </si>
  <si>
    <t>Prague</t>
  </si>
  <si>
    <t>50.0376215</t>
  </si>
  <si>
    <t>14.4120584</t>
  </si>
  <si>
    <t>Europe;Asia;Czech Republic;United Arab Emirates;Prague;Abu Dhabi</t>
  </si>
  <si>
    <t>Prague;Europe incl Israel;EU27;European Union + UK;European Union;G20;OECD (Organisation for Economic Cooperation and Development);EMEA;ESA Member States;Horizon Europe partner countries;Central Eastern Europe;Europe;Danube Countries</t>
  </si>
  <si>
    <t>audio;train;predictive maintenance;predictive analytics;industrial analytics;industrial technology;manufacturing tech;space tech;esa;esa bic;esa sme;space downstream;space tech for mobility;manufacturing;bluetech;information services and technology</t>
  </si>
  <si>
    <t>2016, February</t>
  </si>
  <si>
    <t>n/a;n/a;20;34;n/a;n/a;17;15</t>
  </si>
  <si>
    <t>2023-06-20T08:42:24+01:00</t>
  </si>
  <si>
    <t>n/a;n/a;n/a;840000;n/a;n/a;630000;630000;n/a</t>
  </si>
  <si>
    <t>n/a;n/a;n/a;n/a;;n/a;n/a;;0;n/a</t>
  </si>
  <si>
    <t>26160000-39240000</t>
  </si>
  <si>
    <t>23781818-35672727</t>
  </si>
  <si>
    <t>jun/2019</t>
  </si>
  <si>
    <t>2-2016;6-2016;7-2016;6-2017;1-2019;6-2019</t>
  </si>
  <si>
    <t>0.1-0.2;0.2;0.1-0.2;2.4-3.6;8.5-12.7;23.8-35.7</t>
  </si>
  <si>
    <t>0.1-0.2;0.2;0.1-0.2;2.6-4;9.3-14;26.2-39.2</t>
  </si>
  <si>
    <t>n/a;n/a;n/a;n/a;n/a;n/a;0.2;3.3;3.3;32.7;32.7;32.7;32.7;32.7</t>
  </si>
  <si>
    <t>338</t>
  </si>
  <si>
    <t>205</t>
  </si>
  <si>
    <t>149;149;150;151;151</t>
  </si>
  <si>
    <t>2018-11-01;2018-12-01;2019-01-31;2019-02-28;2019-03-01;2019-03-31;2019-04-30;2019-05-01;2019-05-31;2019-06-01;2019-06-30;2019-07-31;2019-08-31;2019-09-01;2019-09-30;2019-10-31;2019-11-01;2019-11-30;2019-12-01;2022-05-16;2022-05-31;2022-06-21;2022-07-21;2022-08-20;2022-09-19;2022-10-19;2022-11-19;2022-12-20;2023-01-20;2023-02-13;2023-03-15;2023-04-14;2023-05-14;2023-06-16</t>
  </si>
  <si>
    <t>20;20;21;22;22;22;24;24;23;27;28;28;29;32;34;35;34;35;34;23;23;23;21;21;19;19;18;17;15;15;15;15;15;15</t>
  </si>
  <si>
    <t>2016-12-03;2017-03-14;2017-09-11;2017-09-15;2017-10-16;2017-11-30;2017-12-22;2018-02-12;2018-05-13;2018-08-23;2019-01-16;2019-02-16;2019-03-05;2019-04-28;2019-05-18;2019-06-03;2019-06-23;2019-07-14;2019-08-23;2019-09-09;2019-09-30;2019-10-21;2019-11-11;2019-12-22;2020-01-12;2020-05-06;2020-05-24;2020-06-14;2020-07-05;2020-07-26;2020-08-16;2020-09-06;2020-09-27;2020-10-18;2020-11-29;2020-12-20;2021-01-10;2021-01-31;2021-02-21;2021-03-14;2021-07-21;2021-09-29;2021-10-01;2021-11-01;2021-12-01;2022-01-23;2022-02-01;2022-03-05;2022-04-08;2022-05-23;2022-07-14;2022-08-18;2022-09-07;2022-10-08;2022-11-02;2023-02-18</t>
  </si>
  <si>
    <t>36;49;68;68;74;87;88;101;115;139;162;168;169;178;185;204;208;210;213;216;218;224;225;232;233;269;271;274;275;275;279;279;278;275;280;280;278;278;280;281;289;292;292;293;294;295;296;298;298;300;303;302;302;302;302;300</t>
  </si>
  <si>
    <t>https://www.facebook.com/neuronsw</t>
  </si>
  <si>
    <t>https://twitter.com/neuronsw</t>
  </si>
  <si>
    <t>https://www.linkedin.com/company/neuron-soundware/</t>
  </si>
  <si>
    <t>https://www.crunchbase.com/organization/neuron-software</t>
  </si>
  <si>
    <t>https://play.google.com/store/apps/details?id=com.neuronsw.audioanalytics</t>
  </si>
  <si>
    <t>https://storage.googleapis.com/dealroom-images-production/e6/MTAwOjEwMDpjb21wYW55QHMzLWV1LXdlc3QtMS5hbWF6b25hd3MuY29tL2RlYWxyb29tLWltYWdlcy8yMDIzLzA2LzE2LzRiYjBhMGZkNDViNTI1ZmFhOTZkNGU0MDc2NTI0Yzcw.png</t>
  </si>
  <si>
    <t>EIC fund beneficiaries;Manufacturing tech;Dealflow - Supported Startups;Dealflow - Dedicated support startups;SAP.iO Foundries Portfolio;PSA;Czech funding rounds;EIC E-Pitching on SaaS &amp; AI;ESA BIC startups;EIC portfolio;Central Europe Deeptech Startup Map - first edition;AspBAN - Atlantic Smart Ports Blue Acceleration Network</t>
  </si>
  <si>
    <t>270</t>
  </si>
  <si>
    <t>enterprise software;audio;train;predictive maintenance;predictive analytics;industrial analytics;industrial technology;manufacturing tech;space tech;esa;esa bic;esa sme;space downstream;space tech for mobility;manufacturing;bluetech;information services and technology;business;consumer;saas</t>
  </si>
  <si>
    <t>iot internetofthings;deep tech;machine learning;artificial intelligence</t>
  </si>
  <si>
    <t>.net;android;angularjs;ataccama;c#;cloudflare;debian;docker;django;erlang;facebook;facebook pixel;font awesome;go;google;google analytics;google cloud;google font api;google maps;google tag manager;hubspot;java;jamf;linux;linkedin;mediaelement.js;mysql;nice incontact;nette framework;nginx;node.js;otys;php;perl;piwik;postgresql;python;react;sap;ruby;salesforce;scala;seznam;svelte;twitter emoji (twemoji);twitter bootstrap;vimeo;vue.js;windows server;wordpress;xamarin;yoast seo;ios;jquery;jquery migrate;recaptcha;youtube;grafana</t>
  </si>
  <si>
    <t>7.38</t>
  </si>
  <si>
    <t>Space Forge</t>
  </si>
  <si>
    <t>https://app.dealroom.co/companies/space_forge</t>
  </si>
  <si>
    <t>http://spaceforge.co.uk</t>
  </si>
  <si>
    <t>Using space to save our home planet</t>
  </si>
  <si>
    <t>City Road, BS1 3 Bristol, England, United Kingdom</t>
  </si>
  <si>
    <t>BS1 3</t>
  </si>
  <si>
    <t>Bristol</t>
  </si>
  <si>
    <t>51.46208</t>
  </si>
  <si>
    <t>-2.59017</t>
  </si>
  <si>
    <t>Europe;United Kingdom;Bristol</t>
  </si>
  <si>
    <t>South West England, United Kingdom;Greater Bristol, United Kingdom;New Palo Alto;Europe incl Israel;European Union + UK;G7;G20;OECD (Organisation for Economic Cooperation and Development);EMEA;ESA Member States;Horizon Europe partner countries;BTCA Members;Western Europe;Europe;Commonwealth of Nations</t>
  </si>
  <si>
    <t>space tech;aviation &amp; aerospace;industrial technology;esa;esa sme;space upstream;in-space transportation;in-space manufacturing;space transportation;space exploration</t>
  </si>
  <si>
    <t>76.92307692307693</t>
  </si>
  <si>
    <t>n/a;n/a;n/a;n/a;10;28;46;62</t>
  </si>
  <si>
    <t>2023-06-09T16:06:51+01:00</t>
  </si>
  <si>
    <t>40800000-61200000</t>
  </si>
  <si>
    <t>37090909-55636364</t>
  </si>
  <si>
    <t>6-2020;12-2021</t>
  </si>
  <si>
    <t>2.2-3.3;37.1-55.6</t>
  </si>
  <si>
    <t>2.4-3.6;40.8-61.2</t>
  </si>
  <si>
    <t>n/a;n/a;n/a;n/a;n/a;n/a;n/a;n/a;n/a;n/a;n/a;51;51;51</t>
  </si>
  <si>
    <t>2104</t>
  </si>
  <si>
    <t>455</t>
  </si>
  <si>
    <t>739</t>
  </si>
  <si>
    <t>2020-05-31;2020-11-30;2021-05-31;2021-11-30;2022-05-24;2022-06-02;2022-07-02;2022-08-01;2022-09-01;2022-09-30;2022-10-31;2022-11-30;2022-12-31;2023-01-29;2023-02-13;2023-03-16;2023-04-15;2023-05-15;2023-06-19</t>
  </si>
  <si>
    <t>5;10;20;28;36;36;39;42;44;44;46;47;46;48;48;53;56;60;62</t>
  </si>
  <si>
    <t>2022-02-04;2022-03-04;2022-04-07;2022-05-25;2022-07-14;2022-08-18;2022-09-07;2022-10-08;2022-11-02;2023-02-17</t>
  </si>
  <si>
    <t>900;1063;1222;1327;1467;1551;1579;1652;1724;2104</t>
  </si>
  <si>
    <t>https://twitter.com/space_forge</t>
  </si>
  <si>
    <t>https://www.linkedin.com/company/space-forge-ltd/</t>
  </si>
  <si>
    <t>https://storage.googleapis.com/dealroom-images-production/27/MTAwOjEwMDpjb21wYW55QHMzLWV1LXdlc3QtMS5hbWF6b25hd3MuY29tL2RlYWxyb29tLWltYWdlcy8yMDIzLzA2LzE5L2MwZWQ4ZmUxNWE1YWRhOTU3MTIyNDFhYTEzNGZkYzUz.png</t>
  </si>
  <si>
    <t>robotics;space;space tech;aviation &amp; aerospace;industrial technology;esa;esa sme;space upstream;in-space transportation;in-space manufacturing;space transportation;space exploration;business;manufacturing</t>
  </si>
  <si>
    <t>amazon web services;apache;google pagespeed;php;pure css</t>
  </si>
  <si>
    <t>11646188</t>
  </si>
  <si>
    <t>Space Forge Limited</t>
  </si>
  <si>
    <t>https://find-and-update.company-information.service.gov.uk/company/11646188</t>
  </si>
  <si>
    <t>7.18</t>
  </si>
  <si>
    <t>86.32</t>
  </si>
  <si>
    <t>WINGCOPTER</t>
  </si>
  <si>
    <t>https://app.dealroom.co/companies/wingcopter</t>
  </si>
  <si>
    <t>http://www.wingcopter.com/</t>
  </si>
  <si>
    <t>Provides worldwide drone solutions for commercial and humanitarian applications to improve and save lives</t>
  </si>
  <si>
    <t>Feldstraße 16, 64331 Weiterstadt, Germany</t>
  </si>
  <si>
    <t>Feldstraße</t>
  </si>
  <si>
    <t>Feldstraße, 16</t>
  </si>
  <si>
    <t>64331</t>
  </si>
  <si>
    <t>Weiterstadt</t>
  </si>
  <si>
    <t>49.8876964</t>
  </si>
  <si>
    <t>8.605784</t>
  </si>
  <si>
    <t>Europe;Germany;Weiterstadt</t>
  </si>
  <si>
    <t>Hesse;Frankfurt Rhine-Main;DACH Region;Europe incl Israel;EU27;European Union + UK;European Union;G7;G20;OECD (Organisation for Economic Cooperation and Development);EMEA;ESA Member States;Horizon Europe partner countries;Western Europe;Europe</t>
  </si>
  <si>
    <t>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t>
  </si>
  <si>
    <t>logistics &amp; delivery;autonomous &amp; sensor tech</t>
  </si>
  <si>
    <t>-44.375</t>
  </si>
  <si>
    <t>n/a;n/a;n/a;33;71;97;117;131</t>
  </si>
  <si>
    <t>2023-06-09T16:20:36+01:00</t>
  </si>
  <si>
    <t>n/a;n/a;n/a;2000000;3754853;5130000;5130000;7000000;n/a</t>
  </si>
  <si>
    <t>n/a;n/a;n/a;n/a;;88;37;0;36;n/a</t>
  </si>
  <si>
    <t>168000000-252000000</t>
  </si>
  <si>
    <t>152727273-229090909</t>
  </si>
  <si>
    <t>12-2019;1-2021;9-2021;6-2022</t>
  </si>
  <si>
    <t>4-6;80-120;100;152.7-229.1</t>
  </si>
  <si>
    <t>4.4-6.6;88-132;110;168-252</t>
  </si>
  <si>
    <t>n/a;n/a;n/a;n/a;n/a;n/a;n/a;n/a;n/a;5.5;5.5;110;210;210</t>
  </si>
  <si>
    <t>2556</t>
  </si>
  <si>
    <t>634</t>
  </si>
  <si>
    <t>2078</t>
  </si>
  <si>
    <t>2019-01-31;2019-03-01;2019-06-01;2019-07-31;2019-09-01;2019-09-30;2019-10-01;2020-01-31;2020-03-31;2020-09-30;2021-03-31;2021-09-30;2022-03-26;2022-04-24;2022-05-24;2022-06-23;2022-07-23;2022-08-22;2022-09-21;2022-10-22;2022-11-22;2022-12-24;2023-01-23;2023-02-15;2023-03-17;2023-04-16;2023-05-23</t>
  </si>
  <si>
    <t>14;15;17;17;23;28;33;37;45;71;92;97;100;100;99;101;96;103;107;107;112;117;125;127;133;130;131</t>
  </si>
  <si>
    <t>2021-07-20;2021-08-22;2021-09-29;2021-10-05;2021-11-01;2021-12-01;2022-01-21;2022-02-01;2022-03-04;2022-04-08;2022-05-14;2022-07-12;2022-08-01;2022-09-08;2022-10-01;2022-11-05;2022-12-05;2023-02-19</t>
  </si>
  <si>
    <t>2075;2123;2157;2162;2191;2222;2254;2270;2314;2357;2379;2455;2456;2479;2485;2503;2504;2556</t>
  </si>
  <si>
    <t>https://www.facebook.com/wingcopter</t>
  </si>
  <si>
    <t>https://twitter.com/wingcopter</t>
  </si>
  <si>
    <t>https://www.linkedin.com/company/wingcopter</t>
  </si>
  <si>
    <t>https://www.crunchbase.com/organization/wingcopter</t>
  </si>
  <si>
    <t>https://storage.googleapis.com/dealroom-images-production/04/MTAwOjEwMDpjb21wYW55QHMzLWV1LXdlc3QtMS5hbWF6b25hd3MuY29tL2RlYWxyb29tLWltYWdlcy8yMDIzLzA1LzIzL2FmODI1YmZjM2FmNDc2Zjk0ZTBiY2E2ODdjOTQyNmIx.png</t>
  </si>
  <si>
    <t>Companies actively combating COVID-19;European robotics startups;Industrial robotics;European eVTOL ecosystem;European AV startups;Private Startups with Revenue Prediction</t>
  </si>
  <si>
    <t>robotics;transportation;consumer electronics;consumer goods;aviation &amp; aerospace;drones;industrial drones;vertical takeoff/landing;sustainable development goals;industrial technology;industrial robotics;space tech;freight;space downstream;space tech for mobility;space tech for aviation;logistics drones;autonomous mobility;autonomous aerial vehicle;business;manufacturing</t>
  </si>
  <si>
    <t>autonomous &amp; sensor tech;deep tech</t>
  </si>
  <si>
    <t>adobe creative suite;altium;android;ansible;apache;ansys;facebook;font awesome;google;google analytics;google tag manager;hubspot;linkedin;mediaelement.js;microsoft;mysql;php;piwik;python;twitter emoji (twemoji);twitter;twitter bootstrap;wordpress;wordpress super cache;essential;ios;jquery ui;jquery;jquery migrate;recaptcha;scrollreveal;youtube;grafana;datev;miro</t>
  </si>
  <si>
    <t>no poverty (#1);good health and well-being (#3)</t>
  </si>
  <si>
    <t>2022</t>
  </si>
  <si>
    <t>65.75</t>
  </si>
  <si>
    <t>SmallSpark Space Systems</t>
  </si>
  <si>
    <t>https://app.dealroom.co/companies/smallspark_space_systems</t>
  </si>
  <si>
    <t>https://smallspark.space</t>
  </si>
  <si>
    <t>Smallspark Space Systems. World class AI and propulsion research and development.https://t.co/YMvRoP05Jn</t>
  </si>
  <si>
    <t>CF10 1 Cardiff, Wales, United Kingdom</t>
  </si>
  <si>
    <t>CF10 1</t>
  </si>
  <si>
    <t>Cardiff</t>
  </si>
  <si>
    <t>51.48127</t>
  </si>
  <si>
    <t>-3.18072</t>
  </si>
  <si>
    <t>Europe;United Kingdom;Cardiff</t>
  </si>
  <si>
    <t>Cardiff-Newport Metropolitan Area, United Kingdom;Wales;New Palo Alto;Europe incl Israel;European Union + UK;G7;G20;OECD (Organisation for Economic Cooperation and Development);EMEA;ESA Member States;Horizon Europe partner countries;BTCA Members;Western Europe;Europe;Commonwealth of Nations</t>
  </si>
  <si>
    <t>space tech;space upstream;launch vehicles;propulsion systems;space transportation;space vehicles components and payloads</t>
  </si>
  <si>
    <t>231.25</t>
  </si>
  <si>
    <t>n/a;n/a;n/a;n/a;n/a;10;17;20</t>
  </si>
  <si>
    <t>2023-06-15T18:48:04+01:00</t>
  </si>
  <si>
    <t>5808000-8712000</t>
  </si>
  <si>
    <t>11-2019;1-2021;11-2021;12-2021;1-2022</t>
  </si>
  <si>
    <t>0.5-0.7;1-1.4;6.2-9.3;2.4-3.6;5.3-7.9</t>
  </si>
  <si>
    <t>0.5-0.8;1.1-1.6;6.8-10.2;2.6-4;5.8-8.7</t>
  </si>
  <si>
    <t>n/a;n/a;n/a;n/a;n/a;n/a;n/a;n/a;n/a;n/a;n/a;3.3;7.3;7.3</t>
  </si>
  <si>
    <t>318</t>
  </si>
  <si>
    <t>96</t>
  </si>
  <si>
    <t>5000</t>
  </si>
  <si>
    <t>2021-10-19;2021-11-10;2022-01-01;2022-02-01;2022-03-01;2022-04-06;2022-05-03;2022-06-02;2022-07-02;2022-08-01;2022-09-01;2022-09-30;2022-10-31;2022-11-30;2022-12-30;2023-01-29;2023-02-13;2023-03-16;2023-04-15;2023-06-19</t>
  </si>
  <si>
    <t>10;10;10;11;11;13;13;14;15;16;20;17;17;18;17;18;18;18;19;20</t>
  </si>
  <si>
    <t>2021-07-21;2021-08-23;2021-09-30;2021-10-25;2021-11-01;2021-12-01;2022-01-21;2022-02-01;2022-03-04;2022-04-07;2022-05-23;2022-06-01;2022-07-13;2022-08-09;2022-09-06;2022-10-01;2022-11-08;2023-01-10;2023-02-18</t>
  </si>
  <si>
    <t>167;174;174;190;192;193;208;215;238;248;264;271;279;292;300;301;304;313;318</t>
  </si>
  <si>
    <t>https://twitter.com/smallsparkspace</t>
  </si>
  <si>
    <t>https://www.linkedin.com/company/smallspark-space</t>
  </si>
  <si>
    <t>https://www.crunchbase.com/organization/smallspark-space-systems</t>
  </si>
  <si>
    <t>https://storage.googleapis.com/dealroom-images-production/30/MTAwOjEwMDpjb21wYW55QHMzLWV1LXdlc3QtMS5hbWF6b25hd3MuY29tL2RlYWxyb29tLWltYWdlcy8yMDIzLzA2LzE5L2NjNWYwNWIxY2YxYjgzZWI0MGIwYzY1YTcwMGRmODEx.png</t>
  </si>
  <si>
    <t>Top 100 Robotics Startups to Watch;Upstream Space Tech startups in Europe</t>
  </si>
  <si>
    <t>robotics;space;space tech;space upstream;launch vehicles;propulsion systems;space transportation;space vehicles components and payloads</t>
  </si>
  <si>
    <t>apache;chart.js;elementor;font awesome;gsap;google font api;modernizr;mysql;php;squarespace;swiper slider;typekit;uikit;twitter emoji (twemoji);tweenmax;wordpress;jquery;jquery migrate;webpack;youtube;cart functionality</t>
  </si>
  <si>
    <t>11549041</t>
  </si>
  <si>
    <t>Smallspark Space Systems Limited</t>
  </si>
  <si>
    <t>https://find-and-update.company-information.service.gov.uk/company/11549041</t>
  </si>
  <si>
    <t>37.32</t>
  </si>
  <si>
    <t>Manna Drone Delivery</t>
  </si>
  <si>
    <t>https://app.dealroom.co/companies/manna_drone</t>
  </si>
  <si>
    <t>https://manna.aero/</t>
  </si>
  <si>
    <t>Provides drone delivery as a service stack to restaurant chains, dark kitchens, and online food delivery platforms</t>
  </si>
  <si>
    <t>Stillorgan Road, Dublin, County Dublin, Ireland</t>
  </si>
  <si>
    <t>Stillorgan Road</t>
  </si>
  <si>
    <t>53.3047647</t>
  </si>
  <si>
    <t>-6.2215517</t>
  </si>
  <si>
    <t>drones;industrial drones;logistics tech;logistics drones;industrial technology;industrial robotics;food delivery service;dark kitchen;space tech</t>
  </si>
  <si>
    <t>2019, September</t>
  </si>
  <si>
    <t>robotics;service provider</t>
  </si>
  <si>
    <t>-69.23076923076923</t>
  </si>
  <si>
    <t>n/a;n/a;n/a;n/a;n/a;90;89;95</t>
  </si>
  <si>
    <t>n/a;n/a;n/a;n/a;n/a;80;n/a;n/a</t>
  </si>
  <si>
    <t>2023-06-20T08:36:04+01:00</t>
  </si>
  <si>
    <t>n/a;n/a;n/a;-713229;-2855571;-7005762;;;n/a</t>
  </si>
  <si>
    <t>n/a;n/a;n/a;n/a;;-347393;-57703;;;n/a</t>
  </si>
  <si>
    <t>n/a;n/a;n/a;-711416;-2885119;-7010413;;;n/a</t>
  </si>
  <si>
    <t>n/a;n/a;n/a;n/a;;-350988;-57742;;;n/a</t>
  </si>
  <si>
    <t>n/a;n/a;n/a;;822;12141;3400000;2380000;n/a</t>
  </si>
  <si>
    <t>n/a;n/a;n/a;n/a;;;1377;27904;-30;n/a</t>
  </si>
  <si>
    <t>100000000-150000000</t>
  </si>
  <si>
    <t>90909091-136363636</t>
  </si>
  <si>
    <t>12-2019;4-2021</t>
  </si>
  <si>
    <t>18.9-28.4;90.9-136.4</t>
  </si>
  <si>
    <t>20.8-31.2;100-150</t>
  </si>
  <si>
    <t>n/a;n/a;n/a;n/a;n/a;n/a;n/a;n/a;n/a;26;26;125;125;125</t>
  </si>
  <si>
    <t>5561</t>
  </si>
  <si>
    <t>759</t>
  </si>
  <si>
    <t>503</t>
  </si>
  <si>
    <t>2000</t>
  </si>
  <si>
    <t>2021-11-01;2022-01-07;2022-02-05;2022-03-09;2022-04-13;2022-05-10;2022-06-09;2022-07-09;2022-08-08;2022-09-07;2022-10-07;2022-11-06;2022-12-07;2023-01-06;2023-02-13;2023-03-15;2023-04-14;2023-05-14;2023-06-16</t>
  </si>
  <si>
    <t>90;68;66;71;74;73;76;74;77;80;84;87;89;89;90;90;91;92;95</t>
  </si>
  <si>
    <t>2021-07-20;2021-08-23;2021-09-29;2022-03-01;2022-04-07;2022-05-23;2022-07-14;2022-08-08;2022-09-15;2022-10-01;2022-11-03;2022-12-05;2023-01-10;2023-02-19</t>
  </si>
  <si>
    <t>2950;4240;4295;4892;5067;5219;5256;5288;5446;5509;5549;5549;5558;5561</t>
  </si>
  <si>
    <t>https://twitter.com/mannaaero</t>
  </si>
  <si>
    <t>https://www.linkedin.com/company/mannaaero/</t>
  </si>
  <si>
    <t>https://www.crunchbase.com/organization/manna-16b7</t>
  </si>
  <si>
    <t>https://storage.googleapis.com/dealroom-images-production/ba/MTAwOjEwMDpjb21wYW55QHMzLWV1LXdlc3QtMS5hbWF6b25hd3MuY29tL2RlYWxyb29tLWltYWdlcy8yMDIzLzA2LzE2LzJjZDZjYjVjYjI1ZGY4YWIyMzVhYmE0MmU3NjU2ODhm.png</t>
  </si>
  <si>
    <t>Industrial tech: logistics;European robotics startups;Industrial robotics;Top 100 Food Delivery Startups to Watch;Top 100 Food Startups to Watch;EUSPA Supported Companies;Top 100 Industrial Tech Startups to Watch;Top 100 Autonomous Vehicle Sensor Startups to Watch</t>
  </si>
  <si>
    <t>robotics;service provider;drones;industrial drones;logistics tech;logistics drones;industrial technology;industrial robotics;food delivery service;dark kitchen;space tech;consumer;saas</t>
  </si>
  <si>
    <t>connected device;autonomous &amp; sensor tech;deep tech</t>
  </si>
  <si>
    <t>amazon web services;apache;google analytics;google font api;lua;mysql;openresty;php;snowplow;webflow;weebly;jsdelivr;jquery;youtube</t>
  </si>
  <si>
    <t>647967</t>
  </si>
  <si>
    <t>9.72</t>
  </si>
  <si>
    <t>Sevensense Robotics</t>
  </si>
  <si>
    <t>https://app.dealroom.co/companies/sevensense_robotics</t>
  </si>
  <si>
    <t>https://sevensense.ch/</t>
  </si>
  <si>
    <t>Building the eyes and brains for mobile robots</t>
  </si>
  <si>
    <t>123, Hardturmstrasse, Escher Wyss, Industriequartier, Zurich, District Zurich, Zurich, 8005, Switzerland</t>
  </si>
  <si>
    <t>Hardturmstrasse</t>
  </si>
  <si>
    <t>Hardturmstrasse, 123</t>
  </si>
  <si>
    <t>47.3926708</t>
  </si>
  <si>
    <t>8.5143882</t>
  </si>
  <si>
    <t>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</si>
  <si>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62.5</t>
  </si>
  <si>
    <t>n/a;n/a;n/a;n/a;n/a;n/a;29;31</t>
  </si>
  <si>
    <t>2023-06-09T16:54:54+01:00</t>
  </si>
  <si>
    <t>n/a;n/a;;n/a;n/a;n/a;n/a;n/a;n/a</t>
  </si>
  <si>
    <t>n/a;n/a;n/a;;n/a;n/a;n/a;n/a;n/a;n/a</t>
  </si>
  <si>
    <t>n/a;n/a;400000;n/a;n/a;n/a;n/a;n/a;n/a</t>
  </si>
  <si>
    <t>2-2019;11-2021</t>
  </si>
  <si>
    <t>0.1-0.2;28-42</t>
  </si>
  <si>
    <t>0.2-0.2;30.8-46.2</t>
  </si>
  <si>
    <t>n/a;n/a;n/a;n/a;n/a;n/a;n/a;n/a;n/a;0.2;0.2;38.5;38.5;38.5</t>
  </si>
  <si>
    <t>n/a;;n/a;n/a;n/a;n/a;n/a;n/a</t>
  </si>
  <si>
    <t>987</t>
  </si>
  <si>
    <t>261</t>
  </si>
  <si>
    <t>135</t>
  </si>
  <si>
    <t>2022-03-01;2022-03-25;2022-04-24;2022-05-24;2023-02-14;2023-03-16;2023-04-15;2023-05-15;2023-06-18</t>
  </si>
  <si>
    <t>27;29;29;29;33;31;32;31;31</t>
  </si>
  <si>
    <t>2021-07-21;2021-09-29;2021-10-05;2021-11-01;2021-12-01;2022-01-21;2022-02-01;2022-03-01;2022-04-08;2022-05-13;2022-06-01;2022-07-12;2022-08-09;2022-09-02;2022-10-07;2022-11-03;2023-02-17</t>
  </si>
  <si>
    <t>663;700;716;748;801;827;828;850;867;884;893;906;910;918;927;937;987</t>
  </si>
  <si>
    <t>https://twitter.com/7srobotics</t>
  </si>
  <si>
    <t>https://www.linkedin.com/company/sevensense-robotics</t>
  </si>
  <si>
    <t>https://www.crunchbase.com/organization/sevensense-robotics</t>
  </si>
  <si>
    <t>https://storage.googleapis.com/dealroom-images-production/e2/MTAwOjEwMDpjb21wYW55QHMzLWV1LXdlc3QtMS5hbWF6b25hd3MuY29tL2RlYWxyb29tLWltYWdlcy8yMDIzLzA2LzE5LzQ1ZjJjZTUzNDhlYTUyZTIwNmNiNGZlNDdmMTM4MzFj.png</t>
  </si>
  <si>
    <t>Industrial robotics;Manufacturing tech;ESA BIC startups;Intralogistics robotic startups</t>
  </si>
  <si>
    <t>robotics;space;industrial robotics;industrial technology;robot autonomy and motion control;manufacturing tech;space tech;spinout;esa bic;esa;space upstream;spacecraft parts and payloads;space tech for materials, mining and manufacturing;space vehicles components and payloads;warehouse automation;intralogistics;space tech for mobility;space downstream;unmanned ground vehicle;manufacturing</t>
  </si>
  <si>
    <t>amazon web services;google analytics;google font api;google maps;google tag manager;lua;modernizr;nginx;openresty;php;twitter emoji (twemoji);varnish;w3 total cache;webflow;wordpress;yoast seo;jsdelivr;jquery;recaptcha</t>
  </si>
  <si>
    <t>9.02</t>
  </si>
  <si>
    <t>EnduroSat</t>
  </si>
  <si>
    <t>https://app.dealroom.co/companies/endurosat</t>
  </si>
  <si>
    <t>http://www.endurosat.com</t>
  </si>
  <si>
    <t>Designs and engineers, builds and operates exceptional NanoSats for space investigation</t>
  </si>
  <si>
    <t>OBSIDIAN building, Flora, zh.k. Manastirski livadi - B, zh.k. Manastirski Livadi - Iztok, Triadica, Sofia, Sofia City, Sofia-City, 1404, Bulgaria</t>
  </si>
  <si>
    <t>Flora</t>
  </si>
  <si>
    <t>1404</t>
  </si>
  <si>
    <t>Bulgaria</t>
  </si>
  <si>
    <t>Sofia</t>
  </si>
  <si>
    <t>42.6603509</t>
  </si>
  <si>
    <t>23.28665909</t>
  </si>
  <si>
    <t>Europe;Bulgaria;Sofia</t>
  </si>
  <si>
    <t>Sofia;Europe incl Israel;EU27;European Union + UK;European Union;G20;EMEA;Horizon Europe partner countries;Central Eastern Europe;South Eastern Europe;Europe;Danube Countries;Balkans</t>
  </si>
  <si>
    <t>infrastructure services;aerospace;space tech;sustainable development goals;space;earth observation satellites;solar energy;climate tech;satellites;esa;satellite navigation;space travel;space upstream;esa sme</t>
  </si>
  <si>
    <t>286.6666666666667</t>
  </si>
  <si>
    <t>n/a;n/a;n/a;29;49;77;91;107</t>
  </si>
  <si>
    <t>2023-06-19T08:08:19+01:00</t>
  </si>
  <si>
    <t>;;132421;74137;117595;-224451;;;n/a</t>
  </si>
  <si>
    <t>n/a;;;15;7;7;-7;;;n/a</t>
  </si>
  <si>
    <t>-30000;60000;400000;400000;500000;579788;;;n/a</t>
  </si>
  <si>
    <t>n/a;-375;12;44;40;28;18;;;n/a</t>
  </si>
  <si>
    <t>8000;500000;900000;1000000;1800730;3240473;4370000;5500000;n/a</t>
  </si>
  <si>
    <t>n/a;;6150;80;11;80;80;35;26;n/a</t>
  </si>
  <si>
    <t>300000000</t>
  </si>
  <si>
    <t>330000000</t>
  </si>
  <si>
    <t>11-2017;5-2020;8-2021;5-2023</t>
  </si>
  <si>
    <t>4-6;1.3-2;40-60;300</t>
  </si>
  <si>
    <t>4.4-6.6;1.5-2.2;44-66;330</t>
  </si>
  <si>
    <t>n/a;n/a;n/a;n/a;n/a;n/a;n/a;5.5;5.5;5.5;1.8;55;55;330</t>
  </si>
  <si>
    <t>2835</t>
  </si>
  <si>
    <t>399</t>
  </si>
  <si>
    <t>110</t>
  </si>
  <si>
    <t>421;421;421</t>
  </si>
  <si>
    <t>2019-09-30;2019-10-01;2020-05-31;2020-11-30;2021-05-31;2021-11-30;2022-06-03;2022-06-20;2022-07-20;2022-08-20;2022-09-19;2022-10-19;2022-11-18;2022-12-18;2023-01-18;2023-02-11;2023-03-13;2023-04-12;2023-05-12;2023-06-13</t>
  </si>
  <si>
    <t>28;29;37;49;63;77;83;82;85;86;89;86;87;91;92;88;92;100;104;107</t>
  </si>
  <si>
    <t>2021-07-20;2021-09-29;2021-10-05;2021-11-02;2021-12-01;2022-01-23;2022-02-01;2022-03-02;2022-04-09;2022-05-24;2022-07-12;2022-08-18;2022-09-02;2022-10-08;2022-11-02;2023-02-19</t>
  </si>
  <si>
    <t>2329;2359;2364;2397;2409;2453;2462;2511;2574;2620;2670;2704;2719;2753;2761;2835</t>
  </si>
  <si>
    <t>https://www.facebook.com/endurosat</t>
  </si>
  <si>
    <t>https://twitter.com/endurosat</t>
  </si>
  <si>
    <t>https://www.linkedin.com/company/endurosat/</t>
  </si>
  <si>
    <t>https://www.crunchbase.com/organization/endurosat</t>
  </si>
  <si>
    <t>https://storage.googleapis.com/dealroom-images-production/a0/MTAwOjEwMDpjb21wYW55QHMzLWV1LXdlc3QtMS5hbWF6b25hd3MuY29tL2RlYWxyb29tLWltYWdlcy8yMDIzLzA2LzEzL2Y0YzUzYmIyNmE5NTAzYWIwM2FlMzA1NmVkYjY2MjU5.png</t>
  </si>
  <si>
    <t>Award Winners;Space tech startup landscape;EIC portfolio;Top 100 Space Tech Startups to Watch;EUSPA Supported Companies;Top 100 Solar Energy Startups to Watch;Erasmus Centre of Entrepreneurship 13 04 2023;Top 100 Robotics Startups to Watch in the Danube Region;Private Startups with Revenue Prediction</t>
  </si>
  <si>
    <t>robotics;space;infrastructure services;aerospace;space tech;sustainable development goals;earth observation satellites;solar energy;climate tech;satellites;esa;satellite navigation;space travel;space upstream;esa sme;business;manufacturing</t>
  </si>
  <si>
    <t>artificial intelligence;nanotech;deep tech</t>
  </si>
  <si>
    <t>aws lambda;addtoany;altium;amazon web services;ansible;apache;c++;ansys;docker;facebook;facebook pixel;font awesome;google;google analytics;google font api;google pagespeed;google tag manager;hotjar;java;labview;linux;linkedin;macos;microsoft;modernizr;mysql;nosql;node.js;owl carousel;php;provide support;python;react;trello;uikit;twitter;underscore.js;w3 total cache;websocket;webstorm;woocommerce;wordpress;yoast seo;zendesk;zurb foundation;git;jquery;prettyphoto;schema.org;recaptcha;jira;atlassian;cart functionality</t>
  </si>
  <si>
    <t>203367904</t>
  </si>
  <si>
    <t>2023</t>
  </si>
  <si>
    <t>7.43</t>
  </si>
  <si>
    <t>Smart Green Shipping</t>
  </si>
  <si>
    <t>https://app.dealroom.co/companies/smart_green_shipping</t>
  </si>
  <si>
    <t>https://smartgreenshipping.com/</t>
  </si>
  <si>
    <t>A systems design house developing solutions that enable the rapid reduction of emissions from the shipping sector</t>
  </si>
  <si>
    <t>High Street, Devizes, Wiltshire, England, SN10, United Kingdom</t>
  </si>
  <si>
    <t>SN10</t>
  </si>
  <si>
    <t>Devizes</t>
  </si>
  <si>
    <t>51.3508851</t>
  </si>
  <si>
    <t>-1.9940353</t>
  </si>
  <si>
    <t>Europe;United Kingdom;Devizes</t>
  </si>
  <si>
    <t>South West England, United Kingdom;Europe incl Israel;European Union + UK;G7;G20;OECD (Organisation for Economic Cooperation and Development);EMEA;ESA Member States;Horizon Europe partner countries;BTCA Members;Western Europe;Europe;Commonwealth of Nations</t>
  </si>
  <si>
    <t>space tech;esa bic;esa;space downstream;space tech for maritime;bluetech;blue economy;sustainable development goals;climate tech;maritime;marine transportation;wind energy;renewable energy</t>
  </si>
  <si>
    <t>energy;transportation</t>
  </si>
  <si>
    <t>logistics &amp; delivery;clean energy</t>
  </si>
  <si>
    <t>n/a;n/a;n/a;n/a;n/a;n/a;3;6</t>
  </si>
  <si>
    <t>2023-02-07T06:28:40+00:00</t>
  </si>
  <si>
    <t>5400000-8100000</t>
  </si>
  <si>
    <t>6480000-9720000</t>
  </si>
  <si>
    <t>7128000-10692000</t>
  </si>
  <si>
    <t>6.5-9.7</t>
  </si>
  <si>
    <t>7.1-10.7</t>
  </si>
  <si>
    <t>n/a;n/a;n/a;n/a;n/a;n/a;n/a;n/a;n/a;n/a;n/a;n/a;n/a;8.9</t>
  </si>
  <si>
    <t>1570</t>
  </si>
  <si>
    <t>4058</t>
  </si>
  <si>
    <t>3677</t>
  </si>
  <si>
    <t>2022-03-07;2022-03-15;2022-04-18;2022-05-15;2022-06-15;2022-07-15;2022-08-15;2022-09-15;2022-10-15;2022-11-15;2022-12-15;2023-01-16;2023-02-14;2023-03-16;2023-04-15;2023-05-15;2023-06-19</t>
  </si>
  <si>
    <t>1;1;1;1;1;2;2;2;2;2;3;3;3;4;4;5;6</t>
  </si>
  <si>
    <t>2022-03-09;2022-04-09;2022-05-24;2022-07-12;2022-08-09;2022-09-02;2022-10-08;2022-11-02;2023-02-17</t>
  </si>
  <si>
    <t>1449;1459;1464;1488;1517;1537;1546;1548;1570</t>
  </si>
  <si>
    <t>https://twitter.com/smartgreenship</t>
  </si>
  <si>
    <t>https://www.linkedin.com/company/smart-green-shipping-alliance/</t>
  </si>
  <si>
    <t>https://storage.googleapis.com/dealroom-images-production/52/MTAwOjEwMDpjb21wYW55QHMzLWV1LXdlc3QtMS5hbWF6b25hd3MuY29tL2RlYWxyb29tLWltYWdlcy8yMDIzLzA2LzE5LzAyOWI1NTVmODFmZTlkZjdjYWZjMTNhOWVjMzY0M2Yx.png</t>
  </si>
  <si>
    <t>energy;transportation;space tech;esa bic;esa;space downstream;space tech for maritime;bluetech;blue economy;sustainable development goals;climate tech;maritime;marine transportation;wind energy;renewable energy;business;manufacturing</t>
  </si>
  <si>
    <t>09265671</t>
  </si>
  <si>
    <t>Smart Green Shipping Alliance Limited</t>
  </si>
  <si>
    <t>https://find-and-update.company-information.service.gov.uk/company/09265671</t>
  </si>
  <si>
    <t>industry innovation and infrastructure (#9);affordable and clean energy (#7);climate action (#13)</t>
  </si>
  <si>
    <t>Shot Scope</t>
  </si>
  <si>
    <t>https://app.dealroom.co/companies/shot_scope</t>
  </si>
  <si>
    <t>http://www.shotscope.com/</t>
  </si>
  <si>
    <t>Patent-pending technology provides unparalleled insights into the golf game</t>
  </si>
  <si>
    <t>27, Castlebrae Business Centre, 40 Peffer Pl, Edinburgh EH16 4BB, UK</t>
  </si>
  <si>
    <t>Peffer Place</t>
  </si>
  <si>
    <t>EH16 4</t>
  </si>
  <si>
    <t>55.9348994</t>
  </si>
  <si>
    <t>-3.1375049</t>
  </si>
  <si>
    <t>wearable;performance tracking;direct-to-consumer;geopositioning;esa;space tech;esa sme;space downstream;space tech for culture and entertainment;esa bass;spinout</t>
  </si>
  <si>
    <t>2014, December</t>
  </si>
  <si>
    <t>sports;consumer electronics</t>
  </si>
  <si>
    <t>sporting equipment</t>
  </si>
  <si>
    <t>63.63636363636363</t>
  </si>
  <si>
    <t>n/a;n/a;n/a;n/a;n/a;21;n/a;30</t>
  </si>
  <si>
    <t>n/a;n/a;n/a;n/a;n/a;17;n/a;n/a</t>
  </si>
  <si>
    <t>2023-06-21T11:04:31+01:00</t>
  </si>
  <si>
    <t>10800000-16200000</t>
  </si>
  <si>
    <t>12960000-19440000</t>
  </si>
  <si>
    <t>14256000-21384000</t>
  </si>
  <si>
    <t>7-2015;5-2016;12-2017;8-2021;12-2022</t>
  </si>
  <si>
    <t>2-3;7.7-11.5;7.7-11.5;9.6;13-19.4</t>
  </si>
  <si>
    <t>2.2-3.3;8.4-12.7;8.4-12.7;10.6;14.3-21.4</t>
  </si>
  <si>
    <t>n/a;n/a;n/a;n/a;n/a;2.8;10.6;10.6;10.6;10.6;10.6;10.6;17.8;17.8</t>
  </si>
  <si>
    <t>15095</t>
  </si>
  <si>
    <t>5671</t>
  </si>
  <si>
    <t>4930</t>
  </si>
  <si>
    <t>81000</t>
  </si>
  <si>
    <t>16234;16270;16393;16491;16</t>
  </si>
  <si>
    <t>2021-08-17;2021-09-10;2021-10-15;2023-02-13;2023-03-15;2023-04-14;2023-06-17</t>
  </si>
  <si>
    <t>20;20;21;26;27;28;30</t>
  </si>
  <si>
    <t>2021-07-22;2021-09-08;2021-10-07;2021-11-02;2021-12-01;2022-01-21;2022-02-01;2022-03-02;2022-04-07;2022-05-24;2022-07-12;2022-08-09;2022-09-02;2022-10-08;2022-11-02;2023-02-17</t>
  </si>
  <si>
    <t>8459;8568;8739;9003;9078;10247;10310;10327;10568;10920;12335;12914;12903;12967;12984;15095</t>
  </si>
  <si>
    <t>https://angel.co/shot-scope-technologies</t>
  </si>
  <si>
    <t>https://www.facebook.com/shotscope</t>
  </si>
  <si>
    <t>https://twitter.com/shotscope</t>
  </si>
  <si>
    <t>https://www.linkedin.com/company/shot-scope</t>
  </si>
  <si>
    <t>https://www.crunchbase.com/organization/shot-scope</t>
  </si>
  <si>
    <t>https://play.google.com/store/apps/details?id=com.shotscope</t>
  </si>
  <si>
    <t>https://apps.apple.com/app/id1144077203</t>
  </si>
  <si>
    <t>https://storage.googleapis.com/dealroom-images-production/c4/MTAwOjEwMDpjb21wYW55QHMzLWV1LXdlc3QtMS5hbWF6b25hd3MuY29tL2RlYWxyb29tLWltYWdlcy8yMDIzLzA2LzE3LzBkYjg1MDY3ZmYxMGI5ODJlYTc0MzhmYjM1NDViN2Vj.png</t>
  </si>
  <si>
    <t>DTC Startups;Sports clothing &amp; equipment;Top 100 Wearable Startups to Watch</t>
  </si>
  <si>
    <t>2800</t>
  </si>
  <si>
    <t>160000</t>
  </si>
  <si>
    <t>110000</t>
  </si>
  <si>
    <t>sports;consumer electronics;wearable;performance tracking;direct-to-consumer;geopositioning;esa;space tech;esa sme;space downstream;space tech for culture and entertainment;esa bass;spinout;consumer;manufacturing</t>
  </si>
  <si>
    <t>connected device;deep tech;mobile app;iot internetofthings</t>
  </si>
  <si>
    <t>azure;chart.js;cloudflare cdn;disqus;facebook;facebook pixel;flexslider;font awesome;gatsby;google analytics;google analytics enhanced ecommerce;google font api;google tag manager;gravatar;highlight.js;hotjar;iis;mailchimp;microsoft asp.net;moment.js;mysql;owl carousel;php;react;reveal.js;ruby;ruby on rails;typekit;twitter emoji (twemoji);twitter;twitter bootstrap;windows server;woocommerce;wordpress;yoast seo;zendesk;zurb foundation;jquery;jquery migrate;webpack;youtube</t>
  </si>
  <si>
    <t>SC493535</t>
  </si>
  <si>
    <t>Shot Scope Technologies Limited</t>
  </si>
  <si>
    <t>https://find-and-update.company-information.service.gov.uk/company/SC493535</t>
  </si>
  <si>
    <t>97.03</t>
  </si>
  <si>
    <t>Sen Corporation</t>
  </si>
  <si>
    <t>https://app.dealroom.co/companies/sen_corporation_ltd</t>
  </si>
  <si>
    <t>http://sen.com</t>
  </si>
  <si>
    <t>Democratizing space by using video to inform, educate, inspire and benefit all humanity</t>
  </si>
  <si>
    <t>33, Great Sutton Street, EC1V 0DX London, United Kingdom</t>
  </si>
  <si>
    <t>Great Sutton Street</t>
  </si>
  <si>
    <t>Great Sutton Street, 33</t>
  </si>
  <si>
    <t>EC1V 0DX</t>
  </si>
  <si>
    <t>51.5233056</t>
  </si>
  <si>
    <t>-0.1013506</t>
  </si>
  <si>
    <t>space;space tech;space downstream;space tech for education;space upstream;earth observation satellites</t>
  </si>
  <si>
    <t>2014, June</t>
  </si>
  <si>
    <t>-60</t>
  </si>
  <si>
    <t>n/a;n/a;n/a;114;119;127;102;108</t>
  </si>
  <si>
    <t>2023-06-20T08:21:13+01:00</t>
  </si>
  <si>
    <t>n/a;n/a;n/a;7960000;7960000;8360000;8980000;8980000;n/a</t>
  </si>
  <si>
    <t>n/a;n/a;n/a;n/a;;0;5;7;0;n/a</t>
  </si>
  <si>
    <t>7-2017;2-2019;12-2022</t>
  </si>
  <si>
    <t>1-1.4;8.3-12.5;9.6-14.4</t>
  </si>
  <si>
    <t>1.1-1.6;9.1-13.7;10.6-15.8</t>
  </si>
  <si>
    <t>n/a;n/a;n/a;n/a;n/a;n/a;n/a;n/a;n/a;n/a;n/a;n/a;13.2;13.2</t>
  </si>
  <si>
    <t>14828</t>
  </si>
  <si>
    <t>6579</t>
  </si>
  <si>
    <t>457</t>
  </si>
  <si>
    <t>16000</t>
  </si>
  <si>
    <t>2019-05-31;2019-06-01;2019-09-01;2019-10-01;2019-10-31;2019-11-01;2020-05-31;2020-11-30;2021-05-31;2021-11-30;2022-05-16;2022-05-21;2022-06-21;2022-07-21;2022-08-20;2022-09-19;2022-10-20;2022-11-20;2022-12-20;2023-01-21;2023-02-13;2023-03-15;2023-04-14;2023-05-14;2023-06-17</t>
  </si>
  <si>
    <t>111;117;111;115;115;114;113;119;123;127;137;138;135;132;133;100;101;101;102;105;105;107;105;107;108</t>
  </si>
  <si>
    <t>2017-09-11;2017-09-15;2017-10-18;2017-12-01;2017-12-22;2018-02-13;2018-07-17;2018-08-24;2018-12-07;2019-01-16;2019-02-16;2019-03-06;2019-04-03;2019-05-02;2019-05-18;2019-06-04;2019-06-23;2019-07-14;2019-08-23;2019-09-10;2019-09-30;2019-10-22;2019-11-12;2020-01-13;2020-05-07;2020-05-24;2020-06-14;2020-07-05;2020-07-26;2020-08-16;2020-09-06;2020-09-27;2020-10-18;2020-11-30;2020-12-21;2021-01-10;2021-02-01;2021-02-22;2021-03-15;2021-07-20;2021-09-29;2021-10-01;2021-11-02;2021-12-01;2022-01-21;2022-02-01;2022-03-01;2022-04-07;2022-05-24;2022-07-12;2022-08-09;2022-09-02;2022-10-09;2022-11-01;2022-12-05;2023-01-10;2023-02-18</t>
  </si>
  <si>
    <t>16906;16906;16884;16820;16797;16708;16345;16269;16131;16104;16062;16042;16028;16008;15979;16062;16037;16022;15978;15972;15967;15956;15932;15859;15790;15784;15721;15662;15620;15594;15561;15531;15521;15490;15443;15403;15362;15345;15318;2950;15069;15067;15052;15034;15099;15104;15094;15082;15021;15000;14988;14971;15050;15023;14873;14855;14828</t>
  </si>
  <si>
    <t>https://twitter.com/sen</t>
  </si>
  <si>
    <t>https://www.linkedin.com/company/sen/</t>
  </si>
  <si>
    <t>https://storage.googleapis.com/dealroom-images-production/08/MTAwOjEwMDpjb21wYW55QHMzLWV1LXdlc3QtMS5hbWF6b25hd3MuY29tL2RlYWxyb29tLWltYWdlcy8yMDIzLzA2LzE3L2E4YWJjZDI3OGQ5M2FjY2E0OGQ5NDY2ZWZjNGYzNzM3.png</t>
  </si>
  <si>
    <t>Slush attendees - companies;Upstream Space Tech startups in Europe</t>
  </si>
  <si>
    <t>space;space tech;space downstream;space tech for education;space upstream;earth observation satellites;business;manufacturing;saas</t>
  </si>
  <si>
    <t>n/a;top 10%;top 10%</t>
  </si>
  <si>
    <t>amazon web services;apache;google analytics;google cloud;google font api;google pagespeed;handlebars;hotjar;mailchimp;nginx;php;sharethis;siteground;swiper slider;wp rocket;wordpress;jsdelivr;jquery;jquery migrate</t>
  </si>
  <si>
    <t>06270642</t>
  </si>
  <si>
    <t>Sen Corporation Limited</t>
  </si>
  <si>
    <t>https://find-and-update.company-information.service.gov.uk/company/06270642</t>
  </si>
  <si>
    <t>61</t>
  </si>
  <si>
    <t>54.5</t>
  </si>
  <si>
    <t>SoHHytec</t>
  </si>
  <si>
    <t>https://app.dealroom.co/companies/sohhytec</t>
  </si>
  <si>
    <t>https://sohhytec.com</t>
  </si>
  <si>
    <t>Provides renewable system for onsite production of solar Fuel (Hydrogen, Oxygen) and Power (Electricity, Heat) which is cleaner, greener, and cost-effective</t>
  </si>
  <si>
    <t>Ecublens, Canton of Vaud, Switzerland</t>
  </si>
  <si>
    <t>46.5296363</t>
  </si>
  <si>
    <t>6.5615252</t>
  </si>
  <si>
    <t>Europe;Switzerland;Ecublens</t>
  </si>
  <si>
    <t>hydrogen;climate tech;sustainable development goals;spinout;esa;space tech;esa sme;space downstream;esa bic;novel energy;hydrogen novel energy;space tech for energy</t>
  </si>
  <si>
    <t>energy providers;clean energy</t>
  </si>
  <si>
    <t>-51.61290322580645</t>
  </si>
  <si>
    <t>n/a;n/a;n/a;n/a;n/a;3;8;9</t>
  </si>
  <si>
    <t>2023-06-09T16:57:46+01:00</t>
  </si>
  <si>
    <t>7272727-10909091</t>
  </si>
  <si>
    <t>1-2022</t>
  </si>
  <si>
    <t>7.3-10.9</t>
  </si>
  <si>
    <t>n/a;n/a;n/a;n/a;n/a;n/a;n/a;n/a;n/a;n/a;n/a;n/a;10;10</t>
  </si>
  <si>
    <t>2021-09-13;2021-09-20;2022-01-07;2022-02-05;2022-03-10;2022-04-13;2022-05-10;2022-06-09;2022-07-09;2022-08-08;2022-09-07;2022-10-07;2022-11-06;2022-12-07;2023-01-06;2023-02-13;2023-03-16;2023-04-15;2023-06-19</t>
  </si>
  <si>
    <t>3;3;4;4;4;4;6;6;7;7;8;8;9;8;9;10;10;10;9</t>
  </si>
  <si>
    <t>https://www.linkedin.com/company/sohhytec</t>
  </si>
  <si>
    <t>https://storage.googleapis.com/dealroom-images-production/ca/MTAwOjEwMDpjb21wYW55QHMzLWV1LXdlc3QtMS5hbWF6b25hd3MuY29tL2RlYWxyb29tLWltYWdlcy8yMDIzLzA2LzE5L2RjZmJkZWVjZDg0MTQ3YTc1NzhjODhkZjY3MDQ4MWU3.png</t>
  </si>
  <si>
    <t>ESA BIC startups;Novel energy startups in Europe;NOAH Zurich 2022 Edition</t>
  </si>
  <si>
    <t>energy;hydrogen;climate tech;sustainable development goals;spinout;esa;space tech;esa sme;space downstream;esa bic;novel energy;hydrogen novel energy;space tech for energy;business;manufacturing</t>
  </si>
  <si>
    <t>top half;top 25%;top 5%</t>
  </si>
  <si>
    <t>bootstrap</t>
  </si>
  <si>
    <t>48</t>
  </si>
  <si>
    <t>Vortexa</t>
  </si>
  <si>
    <t>https://app.dealroom.co/companies/vortexa</t>
  </si>
  <si>
    <t>http://vortexa.com</t>
  </si>
  <si>
    <t>Provides real-time information and analytics for crude oil and refined oil product flows</t>
  </si>
  <si>
    <t>155 Minories, Tower, London EC3N 1LJ</t>
  </si>
  <si>
    <t>Minories</t>
  </si>
  <si>
    <t>155</t>
  </si>
  <si>
    <t>Minories, 155</t>
  </si>
  <si>
    <t>EC3N 1LJ</t>
  </si>
  <si>
    <t>51.5135316</t>
  </si>
  <si>
    <t>-0.0761974</t>
  </si>
  <si>
    <t>trading;analytics;alternative data;energy tech;industrial technology;space tech;space downstream;space tech for energy;space tech for finance;freight</t>
  </si>
  <si>
    <t>oil &amp; gas;wealth management</t>
  </si>
  <si>
    <t>-96.9655172413793</t>
  </si>
  <si>
    <t>n/a;n/a;n/a;40;65;106;112;109</t>
  </si>
  <si>
    <t>2023-06-21T11:04:34+01:00</t>
  </si>
  <si>
    <t>;n/a;n/a;;;;;n/a;n/a</t>
  </si>
  <si>
    <t>n/a;;n/a;n/a;;;;;n/a;n/a</t>
  </si>
  <si>
    <t>-900000;n/a;n/a;;;;;n/a;n/a</t>
  </si>
  <si>
    <t>;n/a;n/a;990000;1760000;2860000;5670000;n/a;n/a</t>
  </si>
  <si>
    <t>n/a;;n/a;n/a;;78;63;98;n/a;n/a</t>
  </si>
  <si>
    <t>76000000-114000000</t>
  </si>
  <si>
    <t>69090909-103636364</t>
  </si>
  <si>
    <t>feb/2021</t>
  </si>
  <si>
    <t>2-2019;8-2019;2-2021</t>
  </si>
  <si>
    <t>17.6-26.4;10.8-16.2;69.1-103.6</t>
  </si>
  <si>
    <t>19.4-29;11.9-17.8;76-114</t>
  </si>
  <si>
    <t>n/a;n/a;n/a;n/a;n/a;n/a;n/a;n/a;n/a;14.9;14.9;95;95;95</t>
  </si>
  <si>
    <t>n/a;n/a;;;;;n/a;n/a</t>
  </si>
  <si>
    <t>1743</t>
  </si>
  <si>
    <t>641</t>
  </si>
  <si>
    <t>157</t>
  </si>
  <si>
    <t>2019-02-28;2019-03-01;2019-06-01;2019-08-31;2019-09-01;2019-10-01;2019-11-30;2020-05-31;2020-11-30;2021-05-31;2021-11-22;2021-12-25;2022-01-29;2022-02-18;2022-03-23;2022-04-21;2022-05-22;2022-06-22;2022-07-23;2022-08-22;2022-09-21;2022-10-22;2022-11-22;2022-12-23;2023-01-23</t>
  </si>
  <si>
    <t>31;31;33;33;36;38;40;55;65;84;106;106;104;103;106;107;108;110;107;105;108;116;115;112;109</t>
  </si>
  <si>
    <t>2021-07-20;2021-08-22;2021-09-30;2021-10-01;2021-11-02;2021-12-01;2022-01-23;2022-02-01;2022-03-04;2022-04-08;2022-05-23;2022-06-01;2022-07-15;2022-08-08;2022-09-08;2022-10-08;2022-11-01;2023-01-10;2023-02-19</t>
  </si>
  <si>
    <t>341;817;870;871;893;933;1003;1011;1083;1188;1268;1287;1322;1351;1412;1459;1497;1668;1743</t>
  </si>
  <si>
    <t>https://twitter.com/vortexa</t>
  </si>
  <si>
    <t>https://www.linkedin.com/company/vortexa</t>
  </si>
  <si>
    <t>http://www.crunchbase.com/organization/vortexa</t>
  </si>
  <si>
    <t>https://storage.googleapis.com/dealroom-images-production/7a/MTAwOjEwMDpjb21wYW55QHMzLWV1LXdlc3QtMS5hbWF6b25hd3MuY29tL2RlYWxyb29tLWltYWdlcy8yMDIzLzAxLzIzLzM3Zjg3NzMxZjVlYTZmNjJlYzFmMTZlODE2ODc2MzY0.png</t>
  </si>
  <si>
    <t>Artificial intelligence;B2B marketplaces in Europe;Climate tech X Industrial tech;Top 100 Energy Startups to Watch in Europe;Top 100 Energy Startups to Watch;Top 100 Industrial Tech Startups to Watch;NOAH Zurich 2022 Edition</t>
  </si>
  <si>
    <t>fintech;energy;trading;analytics;alternative data;energy tech;industrial technology;space tech;space downstream;space tech for energy;space tech for finance;freight;business;saas</t>
  </si>
  <si>
    <t>deep learning</t>
  </si>
  <si>
    <t>adroll;adobe creative suite;amazon s3;amazon web services;apache;apache kafka;cloudflare cdn;docker;facebook;figma;gatsby;go;google;google analytics;google font api;google tag manager;hammer.js;hotjar;hubspot;invision;java;jupyter;kubernetes;linkedin sales navigator;linkedin;microsoft powerpoint;node.js;php;piwik;python;react;requirejs;salesforce;scala;section.io;snowplow;tableau;twitter emoji (twemoji);twitter;ubuntu;wordpress;workable;yoast seo;jquery;jquery migrate;recaptcha;webpack;atlassian jira</t>
  </si>
  <si>
    <t>09966213</t>
  </si>
  <si>
    <t>Vortexa Ltd</t>
  </si>
  <si>
    <t>https://find-and-update.company-information.service.gov.uk/company/09966213</t>
  </si>
  <si>
    <t>8.22</t>
  </si>
  <si>
    <t>Satellite Vu</t>
  </si>
  <si>
    <t>https://app.dealroom.co/companies/global_satellite_vu</t>
  </si>
  <si>
    <t>http://satellitevu.com</t>
  </si>
  <si>
    <t>Earth observation satellite capabilities to those entities that value an independent view of the world</t>
  </si>
  <si>
    <t>Orega High Holborn, 16, High Holborn, Gray's Inn, Holborn, London, London Borough of Camden, Greater London, England, WC1V 6BX, United Kingdom</t>
  </si>
  <si>
    <t>High Holborn</t>
  </si>
  <si>
    <t>High Holborn, 16</t>
  </si>
  <si>
    <t>WC1V 6BX</t>
  </si>
  <si>
    <t>51.5186004</t>
  </si>
  <si>
    <t>-0.1122776</t>
  </si>
  <si>
    <t>aerospace;satellite imagery;space tech;sustainable development goals;esa;esa sme;space upstream;earth observation satellites;satellites;space downstream;space tech for energy;climate tech;esa bass</t>
  </si>
  <si>
    <t>n/a;n/a;n/a;n/a;n/a;n/a;40;53</t>
  </si>
  <si>
    <t>2023-06-09T16:42:25+01:00</t>
  </si>
  <si>
    <t>103500000</t>
  </si>
  <si>
    <t>94090909</t>
  </si>
  <si>
    <t>4-2021;10-2021;5-2023</t>
  </si>
  <si>
    <t>18.2-27.3;75.3-112.9;94.1</t>
  </si>
  <si>
    <t>20-30;82.8-124.2;103.5</t>
  </si>
  <si>
    <t>n/a;n/a;n/a;n/a;n/a;n/a;n/a;n/a;n/a;n/a;n/a;103.5;103.5;103.5</t>
  </si>
  <si>
    <t>1596</t>
  </si>
  <si>
    <t>575</t>
  </si>
  <si>
    <t>1074</t>
  </si>
  <si>
    <t>2022-05-18;2022-05-24;2022-06-23;2022-07-23;2022-08-22;2022-09-21;2022-10-22;2022-12-23;2023-01-23;2023-02-14;2023-03-16;2023-04-15;2023-05-15;2023-06-18</t>
  </si>
  <si>
    <t>29;29;30;32;35;39;42;40;42;43;44;49;50;53</t>
  </si>
  <si>
    <t>2021-07-20;2021-08-23;2021-09-30;2021-10-07;2021-11-02;2021-12-01;2022-01-21;2022-02-01;2022-03-05;2022-04-08;2022-05-13;2022-07-12;2022-08-09;2022-09-08;2022-10-07;2022-11-08;2023-02-18</t>
  </si>
  <si>
    <t>384;397;440;454;527;586;696;714;887;948;1007;1087;1243;1295;1380;1406;1596</t>
  </si>
  <si>
    <t>https://twitter.com/satellitevu</t>
  </si>
  <si>
    <t>https://www.linkedin.com/company/satellitevu/</t>
  </si>
  <si>
    <t>https://www.crunchbase.com/organization/global-satellite-vu</t>
  </si>
  <si>
    <t>https://storage.googleapis.com/dealroom-images-production/61/MTAwOjEwMDpjb21wYW55QHMzLWV1LXdlc3QtMS5hbWF6b25hd3MuY29tL2RlYWxyb29tLWltYWdlcy8yMDIzLzA2LzE4LzllOTdiYzdkOTYyM2IxNjQ1OGU2Y2FiZWE0NzI3NjMy.png</t>
  </si>
  <si>
    <t>Space tech startup landscape;Tech Nation: Net Zero 2.0;Decarbonising homes (UK);Tech Nation: International 2.0;Top 100 Space Tech Startups to Watch;Upstream Space Tech startups in Europe</t>
  </si>
  <si>
    <t>energy;space;aerospace;satellite imagery;space tech;sustainable development goals;esa;esa sme;space upstream;earth observation satellites;satellites;space downstream;space tech for energy;climate tech;esa bass;business;manufacturing</t>
  </si>
  <si>
    <t>bokeh;google analytics;google cloud;google analytics enhanced ecommerce;google font api;lo-dash;lodash;polyfill;python;react;requirejs;tweenmax;wix;zepto;jquery;webpack;youtube;cart functionality</t>
  </si>
  <si>
    <t>10163800</t>
  </si>
  <si>
    <t>Global Satellite Vu Ltd</t>
  </si>
  <si>
    <t>https://find-and-update.company-information.service.gov.uk/company/10163800</t>
  </si>
  <si>
    <t>50</t>
  </si>
  <si>
    <t>55.67</t>
  </si>
  <si>
    <t>Skyrora</t>
  </si>
  <si>
    <t>https://app.dealroom.co/companies/skyrora</t>
  </si>
  <si>
    <t>https://www.skyrora.com</t>
  </si>
  <si>
    <t>Developing the next generation of launch vehicles for the burgeoning small satellite market</t>
  </si>
  <si>
    <t>108 Princes St, Edinburgh EH2 3AA</t>
  </si>
  <si>
    <t>Princes Street</t>
  </si>
  <si>
    <t>Princes Street, 108</t>
  </si>
  <si>
    <t>EH2 3AA</t>
  </si>
  <si>
    <t>55.9513972</t>
  </si>
  <si>
    <t>-3.2013224</t>
  </si>
  <si>
    <t>Europe;United Kingdom;Edinburgh;Moodiesburn</t>
  </si>
  <si>
    <t>2017, June</t>
  </si>
  <si>
    <t>1596.969696969697</t>
  </si>
  <si>
    <t>n/a;n/a;n/a;34;52;79;68;71</t>
  </si>
  <si>
    <t>2022-09-05T07:06:43+01:00</t>
  </si>
  <si>
    <t>102000000-153000000</t>
  </si>
  <si>
    <t>122400000-183600000</t>
  </si>
  <si>
    <t>134640000-201960000</t>
  </si>
  <si>
    <t>jan/2020</t>
  </si>
  <si>
    <t>12-2019;1-2020</t>
  </si>
  <si>
    <t>21.6-32.4;122.4-183.6</t>
  </si>
  <si>
    <t>23.8-35.6;134.6-202</t>
  </si>
  <si>
    <t>n/a;n/a;n/a;n/a;n/a;n/a;n/a;n/a;n/a;29.7;168.3;168.3;168.3;168.3</t>
  </si>
  <si>
    <t>9468</t>
  </si>
  <si>
    <t>1712</t>
  </si>
  <si>
    <t>3559</t>
  </si>
  <si>
    <t>2019-05-31;2019-06-01;2019-09-01;2019-10-01;2019-11-30;2019-12-01;2020-03-01;2020-03-31;2020-09-30;2021-03-31;2021-09-30;2022-03-18;2022-04-15;2022-05-13;2022-06-13;2022-07-14;2022-08-14;2022-09-14;2022-10-14;2022-11-14;2022-12-14;2023-01-14;2023-02-13;2023-03-15;2023-04-15;2023-05-15;2023-06-19</t>
  </si>
  <si>
    <t>32;38;39;35;33;34;43;47;52;59;79;78;80;79;79;77;73;71;71;69;68;70;71;68;67;69;71</t>
  </si>
  <si>
    <t>2021-07-20;2021-08-23;2021-09-29;2021-10-05;2021-11-02;2021-12-01;2022-01-21;2022-02-01;2022-03-02;2022-04-07;2022-05-23;2022-06-01;2022-07-12;2022-08-18;2022-09-07;2022-10-08;2022-11-01;2023-02-18</t>
  </si>
  <si>
    <t>7406;7415;7499;7515;7800;7932;8213;8227;8378;8544;8665;8697;8800;8951;9092;9164;9350;9468</t>
  </si>
  <si>
    <t>https://twitter.com/skyrora_ltd</t>
  </si>
  <si>
    <t>https://www.linkedin.com/company/skyrora-limited/</t>
  </si>
  <si>
    <t>https://storage.googleapis.com/dealroom-images-production/b3/MTAwOjEwMDpjb21wYW55QHMzLWV1LXdlc3QtMS5hbWF6b25hd3MuY29tL2RlYWxyb29tLWltYWdlcy8yMDIzLzA2LzE5L2EyZWY0ZDdiMTA0ZWVjNDkxYWU0ZjQ1MmJlMGNhZmQz.png</t>
  </si>
  <si>
    <t>Space tech startup landscape;Space Tech by technology;Top 100 Space Tech Startups to Watch;Upstream Space Tech startups in Europe</t>
  </si>
  <si>
    <t>space;space tech;space upstream;launch vehicles;space transportation;business;manufacturing</t>
  </si>
  <si>
    <t>top half;n/a;top 25%</t>
  </si>
  <si>
    <t>3d technology;hardware;deep tech</t>
  </si>
  <si>
    <t>addtoany;facebook;google;google analytics;google font api;linux;lo-dash;mysql;nginx;php;react;requirejs;swiper slider;twitter;tweenmax;wordpress;zepto;jquery;recaptcha;webpack;youtube</t>
  </si>
  <si>
    <t>SC586664</t>
  </si>
  <si>
    <t>Skyrora Ventures Limited</t>
  </si>
  <si>
    <t>https://find-and-update.company-information.service.gov.uk/company/SC586664</t>
  </si>
  <si>
    <t>57.67</t>
  </si>
  <si>
    <t>98.61</t>
  </si>
  <si>
    <t>Unseenlabs</t>
  </si>
  <si>
    <t>https://app.dealroom.co/companies/unseenlabs</t>
  </si>
  <si>
    <t>https://unseenlabs.space/</t>
  </si>
  <si>
    <t>Enables the tracking of maritime vessels at any location using satelite data</t>
  </si>
  <si>
    <t>AST 35 Nord Ouest, 4, Allée du Bâtiment, Zone d'Activité Nord, Nord - Saint-Martin, Quartiers Nord-Ouest, Rennes, Ille-et-Vilaine, Brittany, Metropolitan France, 35000, France</t>
  </si>
  <si>
    <t>Allée du Bâtiment</t>
  </si>
  <si>
    <t>Allée du Bâtiment, 4</t>
  </si>
  <si>
    <t>35000</t>
  </si>
  <si>
    <t>Rennes</t>
  </si>
  <si>
    <t>48.1310005</t>
  </si>
  <si>
    <t>-1.6820766</t>
  </si>
  <si>
    <t>Europe;France;Rennes</t>
  </si>
  <si>
    <t>space;geopositioning;image recognition;marine;maritime;space tech;esa bic;esa;space downstream;space upstream;satellites;earth observation satellites;space tech for energy;space tech for finance;space tech for maritime;bluetech;industry 4.0: robotics and iot;observatoire deeptech</t>
  </si>
  <si>
    <t>navigation &amp; mapping</t>
  </si>
  <si>
    <t>-84.90196078431373</t>
  </si>
  <si>
    <t>n/a;n/a;n/a;n/a;n/a;n/a;26;40</t>
  </si>
  <si>
    <t>2023-06-21T11:04:58+01:00</t>
  </si>
  <si>
    <t>n/a;n/a;;n/a;n/a;n/a;;;n/a</t>
  </si>
  <si>
    <t>n/a;n/a;200000;n/a;n/a;n/a;780000;1200000;n/a</t>
  </si>
  <si>
    <t>n/a;n/a;n/a;;n/a;n/a;n/a;;54;n/a</t>
  </si>
  <si>
    <t>80000000-120000000</t>
  </si>
  <si>
    <t>88000000-132000000</t>
  </si>
  <si>
    <t>10-2018;4-2021</t>
  </si>
  <si>
    <t>30-45;80-120</t>
  </si>
  <si>
    <t>33-49.5;88-132</t>
  </si>
  <si>
    <t>n/a;n/a;n/a;n/a;n/a;n/a;n/a;n/a;41.3;41.3;41.3;110;110;110</t>
  </si>
  <si>
    <t>2434</t>
  </si>
  <si>
    <t>1524</t>
  </si>
  <si>
    <t>1861</t>
  </si>
  <si>
    <t>7600</t>
  </si>
  <si>
    <t>2022-03-18;2022-05-31;2023-02-15;2023-03-17;2023-04-04;2023-05-06;2023-06-05</t>
  </si>
  <si>
    <t>22;26;34;37;39;38;40</t>
  </si>
  <si>
    <t>2021-07-20;2021-08-22;2021-09-08;2021-10-05;2021-11-01;2021-12-01;2022-01-21;2022-02-01;2022-03-04;2022-04-09;2022-05-24;2022-07-15;2022-08-18;2022-09-02;2022-10-08;2022-11-02;2023-01-10;2023-02-19</t>
  </si>
  <si>
    <t>1333;1503;1544;1576;1616;1663;1790;1816;1891;1975;2118;2223;2264;2288;2312;2306;2396;2434</t>
  </si>
  <si>
    <t>https://twitter.com/unseenlabs</t>
  </si>
  <si>
    <t>https://www.linkedin.com/company/unseenlabs</t>
  </si>
  <si>
    <t>https://storage.googleapis.com/dealroom-images-production/53/MTAwOjEwMDpjb21wYW55QHMzLWV1LXdlc3QtMS5hbWF6b25hd3MuY29tL2RlYWxyb29tLWltYWdlcy8yMDIzLzA2LzA1L2FkYTA3ZGU1YzAyM2ExNzIwZjJhZTgwNjg5OGQxYzJk.png</t>
  </si>
  <si>
    <t>Space tech startup landscape;SU_ONR-SATT;Uplink;ESA BIC startups;Top 100 Space Tech Startups to Watch;Top 100 French Startups to Watch;Upstream Space Tech startups in Europe;Deeptech Mapping;Liste FT2030</t>
  </si>
  <si>
    <t>transportation;space;geopositioning;image recognition;marine;maritime;space tech;esa bic;esa;space downstream;space upstream;satellites;earth observation satellites;space tech for energy;space tech for finance;space tech for maritime;bluetech;industry 4.0: robotics and iot;observatoire deeptech;business;saas</t>
  </si>
  <si>
    <t>bootstrap;cloudflare cdn;ansys;font awesome;google font api;linux;matomo;mysql;owl carousel;php;piwik;python;revslider;twitter;twitter bootstrap;varnish;wordpress;yoast seo;jquery;jquery migrate</t>
  </si>
  <si>
    <t>811856376</t>
  </si>
  <si>
    <t>9.47</t>
  </si>
  <si>
    <t>LiveEO</t>
  </si>
  <si>
    <t>https://app.dealroom.co/companies/liveeo</t>
  </si>
  <si>
    <t>https://live-eo.com/</t>
  </si>
  <si>
    <t>LiveEO uses satellite data and machine learning algorithms to monitor infrastructure networks for external threats and forecast repercussions. The service detects changes to forecast dangers</t>
  </si>
  <si>
    <t>94 Gitschiner Straße, 10969 Berlin, Germany</t>
  </si>
  <si>
    <t>Gitschiner Straße</t>
  </si>
  <si>
    <t>94</t>
  </si>
  <si>
    <t>Gitschiner Straße, 94</t>
  </si>
  <si>
    <t>10969</t>
  </si>
  <si>
    <t>Berlin</t>
  </si>
  <si>
    <t>52.4986227</t>
  </si>
  <si>
    <t>13.4004547</t>
  </si>
  <si>
    <t>Europe;Germany;Berlin</t>
  </si>
  <si>
    <t>Berlin/Brandenburg Metropolitan Region;ScaleCities;DACH Region;Europe incl Israel;EU27;European Union + UK;European Union;G7;G20;OECD (Organisation for Economic Cooperation and Development);EMEA;ESA Member States;Horizon Europe partner countries;Western Europe;Europe</t>
  </si>
  <si>
    <t>satellite imagery;berlin startup scholarship;space tech;sustainable development goals;esa bass;space tech for energy;climate tech;space downstream;esa;esa sme</t>
  </si>
  <si>
    <t>2017, August</t>
  </si>
  <si>
    <t>oil &amp; gas</t>
  </si>
  <si>
    <t>-62.94117647058823</t>
  </si>
  <si>
    <t>n/a;n/a;n/a;23;35;67;118;122</t>
  </si>
  <si>
    <t>2023-06-19T08:13:38+01:00</t>
  </si>
  <si>
    <t>n/a;n/a;n/a;400000;480000;1020000;1760000;2440000;n/a</t>
  </si>
  <si>
    <t>n/a;n/a;n/a;n/a;;20;113;73;39;n/a</t>
  </si>
  <si>
    <t>83600000-125400000</t>
  </si>
  <si>
    <t>aug/2022</t>
  </si>
  <si>
    <t>6-2019;8-2020;4-2021;8-2022</t>
  </si>
  <si>
    <t>6-9;0.4-0.6;21-31.5;76-114</t>
  </si>
  <si>
    <t>6.6-9.9;0.4-0.7;23.1-34.7;83.6-125.4</t>
  </si>
  <si>
    <t>n/a;n/a;n/a;n/a;n/a;n/a;n/a;n/a;n/a;n/a;0.6;28.9;104.5;104.5</t>
  </si>
  <si>
    <t>885</t>
  </si>
  <si>
    <t>443</t>
  </si>
  <si>
    <t>7300</t>
  </si>
  <si>
    <t>2019-09-01;2019-09-30;2019-10-01;2019-11-30;2020-05-31;2020-06-30;2020-12-31;2021-06-30;2021-12-31;2022-06-23;2022-06-26;2022-07-26;2022-08-25;2022-09-24;2022-10-23;2022-11-23;2022-12-24;2023-01-23;2023-02-13;2023-03-15;2023-04-14;2023-05-14;2023-06-16</t>
  </si>
  <si>
    <t>20;20;22;23;22;24;35;51;67;84;84;88;98;97;108;114;118;120;117;120;116;124;122</t>
  </si>
  <si>
    <t>2021-07-20;2021-10-07;2021-11-01;2021-12-01;2022-01-21;2022-02-01;2022-03-01;2022-04-08;2022-05-23;2022-07-11;2022-08-18;2022-09-08;2022-10-01;2022-11-03;2023-02-17</t>
  </si>
  <si>
    <t>522;564;599;611;630;639;666;695;722;746;816;823;836;852;885</t>
  </si>
  <si>
    <t>https://twitter.com/liveeo_space</t>
  </si>
  <si>
    <t>https://www.linkedin.com/company/liveeo</t>
  </si>
  <si>
    <t>https://storage.googleapis.com/dealroom-images-production/7d/MTAwOjEwMDpjb21wYW55QHMzLWV1LXdlc3QtMS5hbWF6b25hd3MuY29tL2RlYWxyb29tLWltYWdlcy8yMDIzLzA2LzE2LzhiYWRhMTVlYmI3NjZhZTZmOWIwYjk5YTkzMDY1NGRm.png</t>
  </si>
  <si>
    <t>Urban Tech startups in Berlin (with Urban Impact);Berlin Startup Scholarship;SAP.iO Foundries Portfolio;Berlin Energy Cluster;EIC portfolio;EUSPA Supported Companies;NOAH Zurich 2022 Edition;ScaleCities Alliance Spinouts;DeepDive Impact List;Top 100 Impact Startups to Watch in Berlin;Berlin Impact Startups that Created Job Opportunities;Private Startups with Revenue Prediction</t>
  </si>
  <si>
    <t>energy;space;satellite imagery;berlin startup scholarship;space tech;sustainable development goals;esa bass;space tech for energy;climate tech;space downstream;esa;esa sme;business;manufacturing;saas</t>
  </si>
  <si>
    <t>top 5%;top 25%;top half</t>
  </si>
  <si>
    <t>apache;elementor;express;font awesome;google analytics;google font api;google tag manager;hotjar;modernizr;mysql;node.js;owl carousel;php;revslider;section.io;swiper slider;twitter emoji (twemoji);twitter;twitter bootstrap;webflow;wordpress;yoast seo;jquery</t>
  </si>
  <si>
    <t>56</t>
  </si>
  <si>
    <t>6.92</t>
  </si>
  <si>
    <t>Aerospacelab</t>
  </si>
  <si>
    <t>https://app.dealroom.co/companies/aerospacelab</t>
  </si>
  <si>
    <t>http://aerospacelab.be</t>
  </si>
  <si>
    <t>Develops a constellation of micro-satellites for earth observation and imagery, as well as data analytics for businesses and military intelligence alike</t>
  </si>
  <si>
    <t>Rue André Dumont 9, 1435 Mont-Saint-Guibert, Belgium</t>
  </si>
  <si>
    <t>Rue André Dumont</t>
  </si>
  <si>
    <t>Mont-Saint-Guibert</t>
  </si>
  <si>
    <t>50.657421</t>
  </si>
  <si>
    <t>4.627866</t>
  </si>
  <si>
    <t>Europe;Belgium;Mont-Saint-Guibert</t>
  </si>
  <si>
    <t>Europe incl Israel;EU27;European Union + UK;Benelux;European Union;G20;OECD (Organisation for Economic Cooperation and Development);EMEA;ESA Member States;Horizon Europe partner countries;Western Europe;Europe</t>
  </si>
  <si>
    <t>aerospace;vivatech2019;aviation &amp; aerospace;space tech;esa;esa phi-lab;esa sme;space upstream;earth observation satellites;satellites;esa incubed</t>
  </si>
  <si>
    <t>n/a;n/a;n/a;42;62;71;158;166</t>
  </si>
  <si>
    <t>2023-06-20T08:42:50+01:00</t>
  </si>
  <si>
    <t>n/a;-40000;100000;800000;2000000;-4277711;;n/a;n/a</t>
  </si>
  <si>
    <t>n/a;n/a;;;103;81;-131;;n/a;n/a</t>
  </si>
  <si>
    <t>n/a;;-200000;-1000000;-2000000;-3384033;;n/a;n/a</t>
  </si>
  <si>
    <t>n/a;n/a;;;-128;-81;-103;;n/a;n/a</t>
  </si>
  <si>
    <t>n/a;;;780000;2480000;3270000;3750000;n/a;n/a</t>
  </si>
  <si>
    <t>n/a;n/a;;;;218;32;15;n/a;n/a</t>
  </si>
  <si>
    <t>n/a;n/a;;;;;;;n/a;n/a</t>
  </si>
  <si>
    <t>160000000-240000000</t>
  </si>
  <si>
    <t>176000000-264000000</t>
  </si>
  <si>
    <t>4-2019;2-2022</t>
  </si>
  <si>
    <t>44-66;160-240</t>
  </si>
  <si>
    <t>48.4-72.6;176-264</t>
  </si>
  <si>
    <t>n/a;n/a;n/a;n/a;n/a;n/a;n/a;n/a;n/a;60.5;60.5;60.5;220;220</t>
  </si>
  <si>
    <t>;;;;;;n/a;n/a</t>
  </si>
  <si>
    <t>695</t>
  </si>
  <si>
    <t>6100</t>
  </si>
  <si>
    <t>2019-02-28;2019-03-01;2019-06-01;2019-08-31;2019-09-01;2019-12-01;2020-02-29;2020-03-01;2020-05-31;2020-11-30;2021-05-31;2021-11-30;2022-05-12;2022-05-25;2022-06-24;2022-07-23;2022-08-22;2022-09-21;2022-10-20;2022-11-19;2022-12-19;2023-01-18</t>
  </si>
  <si>
    <t>20;23;26;29;36;42;49;52;54;62;71;71;101;102;110;121;122;131;143;153;158;166</t>
  </si>
  <si>
    <t>2021-07-19;2022-05-23;2022-07-14;2022-08-08;2022-09-02;2022-10-07;2022-11-03;2022-12-05;2023-01-10;2023-02-17</t>
  </si>
  <si>
    <t>26;524;611;620;623;641;650;662;675;695</t>
  </si>
  <si>
    <t>https://twitter.com/aerospacelab_be</t>
  </si>
  <si>
    <t>https://www.linkedin.com/company/aerospacelab</t>
  </si>
  <si>
    <t>https://storage.googleapis.com/dealroom-images-production/96/MTAwOjEwMDpjb21wYW55QHMzLWV1LXdlc3QtMS5hbWF6b25hd3MuY29tL2RlYWxyb29tLWltYWdlcy8yMDIzLzAxLzE4L2RhYjEwNDMzZTA2ZDc5YmYzODEyZGJiZjZjMzYwYzJk.png</t>
  </si>
  <si>
    <t>Space tech startup landscape;ESA InCubed;Top 100 Space Tech Startups to Watch;Upstream Space Tech startups in Europe</t>
  </si>
  <si>
    <t>telecom;space;aerospace;vivatech2019;aviation &amp; aerospace;space tech;esa;esa phi-lab;esa sme;space upstream;earth observation satellites;satellites;esa incubed;business;saas;manufacturing</t>
  </si>
  <si>
    <t>angularjs;bootstrap;cuda;d3;facebook;fancybox;font awesome;github;go;google analytics;ionicons;java;linux;modernizr;mysql;node.js;objective c;openlayers;php;play;provide support;python;react;ruby;tensorflow;twitter;twitter bootstrap;vue.js;wordpress;yoast seo;jquery;youtube</t>
  </si>
  <si>
    <t>0652.911.750</t>
  </si>
  <si>
    <t>62.3</t>
  </si>
  <si>
    <t>85.71</t>
  </si>
  <si>
    <t>Kleos Space</t>
  </si>
  <si>
    <t>https://app.dealroom.co/companies/kleos_space</t>
  </si>
  <si>
    <t>http://kleos.space</t>
  </si>
  <si>
    <t>Offers a unique maritime security data set delivered by the company's own satellites</t>
  </si>
  <si>
    <t>1618 Luxembourg</t>
  </si>
  <si>
    <t>1618</t>
  </si>
  <si>
    <t>Luxembourg</t>
  </si>
  <si>
    <t>49.6002234</t>
  </si>
  <si>
    <t>6.1387863</t>
  </si>
  <si>
    <t>Europe;Luxembourg</t>
  </si>
  <si>
    <t>analytics;space tech;geopositioning;location based;space downstream;space tech for maritime;space upstream;proprietary satellites for geospatial intelligence;esa;esa sme;esa bass</t>
  </si>
  <si>
    <t>496.49122807017545</t>
  </si>
  <si>
    <t>n/a;n/a;n/a;n/a;25;30;37;50</t>
  </si>
  <si>
    <t>2023-06-21T07:05:33+01:00</t>
  </si>
  <si>
    <t>n/a;100000;100000;200000;500000;n/a;n/a;n/a;n/a</t>
  </si>
  <si>
    <t>n/a;n/a;50;13;33;250;n/a;n/a;n/a;n/a</t>
  </si>
  <si>
    <t>n/a;;-1000000;-3000000;-3000000;n/a;n/a;n/a;n/a</t>
  </si>
  <si>
    <t>n/a;n/a;;-125;-500;-1500;n/a;n/a;n/a;n/a</t>
  </si>
  <si>
    <t>n/a;200000;800000;600000;200000;n/a;n/a;n/a;n/a</t>
  </si>
  <si>
    <t>n/a;n/a;;300;-25;-67;n/a;n/a;n/a;n/a</t>
  </si>
  <si>
    <t>n/a;n/a;;;;;n/a;n/a;n/a;n/a</t>
  </si>
  <si>
    <t>20540000</t>
  </si>
  <si>
    <t>AUD</t>
  </si>
  <si>
    <t>12082353</t>
  </si>
  <si>
    <t>13290588</t>
  </si>
  <si>
    <t>jun/2023</t>
  </si>
  <si>
    <t>2-2018;8-2022;9-2022;10-2022;11-2022;12-2022;1-2023;2-2023;3-2023;4-2023;5-2023;6-2023</t>
  </si>
  <si>
    <t>5.6-8.4;29.2;25.4;20.2;15.4;17.8;18.4;19.4;13.8;13.8;12.1</t>
  </si>
  <si>
    <t>6.2-9.2;32.1;28;22.2;17;19.6;20.2;21.3;15.2;15.2;13.3</t>
  </si>
  <si>
    <t>n/a;n/a;n/a;n/a;n/a;n/a;n/a;n/a;7.7;7.7;7.7;7.7;17;13.3</t>
  </si>
  <si>
    <t>690</t>
  </si>
  <si>
    <t>2020-06-30;2020-12-31;2021-06-30;2021-12-31;2022-06-14;2022-06-16;2022-07-16;2022-08-16;2022-09-15;2022-10-15;2022-11-15;2022-12-15;2023-01-15;2023-02-13;2023-03-15;2023-04-14;2023-05-14;2023-06-16</t>
  </si>
  <si>
    <t>21;25;30;30;30;30;31;34;35;36;39;37;38;39;53;50;51;50</t>
  </si>
  <si>
    <t>https://www.facebook.com/optimaukincltd</t>
  </si>
  <si>
    <t>https://www.linkedin.com/company/kleos_space/</t>
  </si>
  <si>
    <t>https://www.crunchbase.com/organization/kleos-space</t>
  </si>
  <si>
    <t>https://storage.googleapis.com/dealroom-images-production/57/MTAwOjEwMDpjb21wYW55QHMzLWV1LXdlc3QtMS5hbWF6b25hd3MuY29tL2RlYWxyb29tLWltYWdlcy8yMDIzLzA2LzE2LzE1ZDBjYWVlYmMwMDcxOWY3NWJkMDk2YWIxM2QxYWY1.png</t>
  </si>
  <si>
    <t>Award Winners;Space tech startup landscape;Upstream Space Tech startups in Europe</t>
  </si>
  <si>
    <t>security;space;analytics;space tech;geopositioning;location based;space downstream;space tech for maritime;space upstream;proprietary satellites for geospatial intelligence;esa;esa sme;esa bass;business;manufacturing</t>
  </si>
  <si>
    <t>iot internetofthings;hardware;deep tech;artificial intelligence</t>
  </si>
  <si>
    <t>angularjs;apache;c++;github;google analytics;hubspot;linux;list.js;microsoft azure;microsoft;mongodb;mysql;office 365;php;piwik;python;uml;wp engine;windows server;wordpress;wordpress super cache;yoast seo;git;jquery;jquery migrate;particles.js;red hat</t>
  </si>
  <si>
    <t>B 215.591 (Luxembourg)</t>
  </si>
  <si>
    <t>SLAMcore</t>
  </si>
  <si>
    <t>https://app.dealroom.co/companies/slamcore</t>
  </si>
  <si>
    <t>https://www.slamcore.com/</t>
  </si>
  <si>
    <t>Provides location, mapping and perception software for robots and other autonomous machines to become spatially intelligent</t>
  </si>
  <si>
    <t>84 Eccleston Square, Pimlico, London SW1V 1PH</t>
  </si>
  <si>
    <t>Eccleston Square</t>
  </si>
  <si>
    <t>84</t>
  </si>
  <si>
    <t>Eccleston Square, 84</t>
  </si>
  <si>
    <t>SW1V 1PH</t>
  </si>
  <si>
    <t>51.492961</t>
  </si>
  <si>
    <t>-0.1436713</t>
  </si>
  <si>
    <t>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t>
  </si>
  <si>
    <t>navigation &amp; mapping;autonomous &amp; sensor tech</t>
  </si>
  <si>
    <t>-59.77011494252874</t>
  </si>
  <si>
    <t>n/a;n/a;n/a;20;24;32;48;48</t>
  </si>
  <si>
    <t>2023-06-20T08:31:20+01:00</t>
  </si>
  <si>
    <t>n/a;n/a;n/a;630000;720000;960000;1110000;1440000;n/a</t>
  </si>
  <si>
    <t>n/a;n/a;n/a;n/a;;14;33;16;30;n/a</t>
  </si>
  <si>
    <t>64000000-96000000</t>
  </si>
  <si>
    <t>58181818-87272727</t>
  </si>
  <si>
    <t>8-2018;4-2020;5-2022</t>
  </si>
  <si>
    <t>17.3-25.9;17.3-25.9;58.2-87.3</t>
  </si>
  <si>
    <t>19-28.5;19-28.5;64-96</t>
  </si>
  <si>
    <t>n/a;n/a;n/a;n/a;n/a;n/a;n/a;n/a;23.8;23.8;23.8;23.8;80;80</t>
  </si>
  <si>
    <t>162</t>
  </si>
  <si>
    <t>1824</t>
  </si>
  <si>
    <t>735</t>
  </si>
  <si>
    <t>239</t>
  </si>
  <si>
    <t>11000</t>
  </si>
  <si>
    <t>2023-01-31;2023-02-28;2023-04-30;2023-05-31</t>
  </si>
  <si>
    <t>160;160;161;162</t>
  </si>
  <si>
    <t>2019-03-01;2019-09-01;2019-10-01;2020-07-31;2021-01-31;2021-07-31;2022-01-31;2022-07-03;2022-07-21;2022-08-20;2022-09-19;2022-10-20;2022-11-20;2022-12-21;2023-01-21;2023-02-14;2023-03-16;2023-04-04;2023-06-18</t>
  </si>
  <si>
    <t>21;21;20;24;29;32;29;37;37;39;42;46;47;48;47;47;49;49;48</t>
  </si>
  <si>
    <t>2021-07-19;2021-08-23;2021-09-29;2021-10-05;2021-11-01;2021-12-01;2022-01-21;2022-02-01;2022-03-04;2022-05-14;2022-07-14;2022-08-10;2022-09-06;2022-10-07;2022-11-03;2023-02-17</t>
  </si>
  <si>
    <t>491402;1550;1583;1592;1615;1625;1642;1644;1659;1707;1755;1759;1762;1771;1774;1824</t>
  </si>
  <si>
    <t>https://angel.co/slamcore</t>
  </si>
  <si>
    <t>https://www.facebook.com/slamcorelimited</t>
  </si>
  <si>
    <t>https://twitter.com/slamcoreltd</t>
  </si>
  <si>
    <t>https://www.linkedin.com/company/slamcore-limited</t>
  </si>
  <si>
    <t>https://www.crunchbase.com/organization/slamcore</t>
  </si>
  <si>
    <t>https://storage.googleapis.com/dealroom-images-production/38/MTAwOjEwMDpjb21wYW55QHMzLWV1LXdlc3QtMS5hbWF6b25hd3MuY29tL2RlYWxyb29tLWltYWdlcy8yMDIzLzA2LzE5LzAxMzVkYjlhYTc4NDI0ZDg4Y2U4YjU2NjBkZDdhNzUw.png</t>
  </si>
  <si>
    <t>UK Spinouts;Global mobility landscape;Smart Mobility;European robotics startups;Industrial robotics;Manufacturing tech;Autonomous Driving startups;Intralogistics robotic startups;The UK Electric Vehicle Battery tech ecosystem;European AV startups</t>
  </si>
  <si>
    <t>robotics;transportation;drones;automotive;industrial robotics;industrial technology;robot autonomy and motion control;manufacturing tech;industrial tech engineering tools;space tech;spinout;space downstream;space tech for materials, mining and manufacturing;warehouse automation;intralogistics;av software;autonomous mobility;unmanned ground vehicle;manufacturing;business;saas</t>
  </si>
  <si>
    <t>connected device;autonomous &amp; sensor tech;deep tech;artificial intelligence</t>
  </si>
  <si>
    <t>amazon web services;apache;benchmark;c++;cuda;ceres;facebook;g suite;gsap;google;google analytics;google font api;google plus;hammer.js;hubspot;leaflet;linux;linkedin;lo-dash;mailchimp;mysql;openstreetmap;php;piwik;python;react;requirejs;swfobject;software projects;tensorflow;twitter;tweenmax;wordpress;yoast seo;zepto;essential;git;jsdelivr;jquery;particles.js;schema.org;recaptcha;youtube;jira</t>
  </si>
  <si>
    <t>09999502</t>
  </si>
  <si>
    <t>Slamcore Limited</t>
  </si>
  <si>
    <t>https://find-and-update.company-information.service.gov.uk/company/09999502</t>
  </si>
  <si>
    <t>57</t>
  </si>
  <si>
    <t>7.16</t>
  </si>
  <si>
    <t>KEWAZO</t>
  </si>
  <si>
    <t>https://app.dealroom.co/companies/kewazo</t>
  </si>
  <si>
    <t>http://kewazo.com</t>
  </si>
  <si>
    <t>KEWAZO is digitizing construction with robotics and data analytics. We integrate robotic platforms on-site to enable further digital services. In scaffolding, our robotic material hoist LIFTBOT saves up to 44% of labor costs, addresses labor shortage, and improves safety</t>
  </si>
  <si>
    <t>8 Lichtenbergstraße, Munich, Bavaria, Germany</t>
  </si>
  <si>
    <t>Lichtenbergstraße</t>
  </si>
  <si>
    <t>Lichtenbergstraße, 8</t>
  </si>
  <si>
    <t>48.2684057</t>
  </si>
  <si>
    <t>11.6649164</t>
  </si>
  <si>
    <t>construction robots;data analytics;construction automation;industrial robotics;industrial technology;construction tech;space tech;esa bic;esa;space downstream;space tech for materials, mining and manufacturing;space tech for security and safety</t>
  </si>
  <si>
    <t>real estate;robotics</t>
  </si>
  <si>
    <t>-92.61538461538461</t>
  </si>
  <si>
    <t>n/a;n/a;n/a;n/a;n/a;n/a;32;36</t>
  </si>
  <si>
    <t>2023-06-09T16:22:22+01:00</t>
  </si>
  <si>
    <t>jan/2023</t>
  </si>
  <si>
    <t>4-2018;1-2020;9-2021;1-2023</t>
  </si>
  <si>
    <t>4.4-6.6;10.8-16.2;18.2-27.3;40-60</t>
  </si>
  <si>
    <t>4.8-7.3;11.9-17.8;20-30;44-66</t>
  </si>
  <si>
    <t>n/a;n/a;n/a;n/a;n/a;n/a;n/a;n/a;6.1;6.1;14.9;25;25;55</t>
  </si>
  <si>
    <t>264</t>
  </si>
  <si>
    <t>204</t>
  </si>
  <si>
    <t>987;989;1</t>
  </si>
  <si>
    <t>2022-03-01;2022-03-23;2022-04-22;2022-05-21;2022-06-01;2022-06-22;2022-07-15;2022-07-23;2022-08-21;2022-09-20;2022-10-21;2022-11-21;2022-12-22;2023-01-22;2023-02-13;2023-03-15;2023-04-14;2023-05-13;2023-06-16</t>
  </si>
  <si>
    <t>23;23;22;23;23;25;26;26;28;30;33;31;32;33;35;36;36;37;36</t>
  </si>
  <si>
    <t>2021-07-21;2021-08-22;2021-09-30;2021-10-05;2021-11-01;2021-12-02;2022-01-21;2022-02-01;2022-03-04;2022-04-08;2022-05-13;2022-06-01;2022-07-12;2022-08-18;2022-09-15;2022-10-07;2022-11-08;2023-02-17</t>
  </si>
  <si>
    <t>216;221;232;233;238;236;241;239;243;247;247;248;249;250;251;252;255;264</t>
  </si>
  <si>
    <t>https://www.facebook.com/kewazo</t>
  </si>
  <si>
    <t>https://twitter.com/kewazorobotics</t>
  </si>
  <si>
    <t>https://www.linkedin.com/company/kewazo</t>
  </si>
  <si>
    <t>https://www.crunchbase.com/organization/kewazo</t>
  </si>
  <si>
    <t>https://www.youtube.com/watch?v=9TOkx4a9uyI&amp;amp%3Bfeature=youtu.be</t>
  </si>
  <si>
    <t>https://storage.googleapis.com/dealroom-images-production/f0/MTAwOjEwMDpjb21wYW55QHMzLWV1LXdlc3QtMS5hbWF6b25hd3MuY29tL2RlYWxyb29tLWltYWdlcy8yMDIzLzA2LzE2L2Q5MDQ1NjBhMDY4NGRiOTI2Mjc4ZjE5MjFhMjM4Zjhj.png</t>
  </si>
  <si>
    <t>Construction robotics (Europe &amp; Israel);Construction deep tech;Construction robotics;Deep tech companies | Munich;University alumni companies | Munich;Construction Tech;Female-led European Deep Tech - 2020;European robotics startups;Munich female-founded startups &amp; scaleups;Industrial robotics;ESA BIC startups;Top 100 Startups to Watch in Munich;Top 100 Robotics Startups to Watch in the Danube Region</t>
  </si>
  <si>
    <t>real estate;robotics;construction robots;data analytics;construction automation;industrial robotics;industrial technology;construction tech;space tech;esa bic;esa;space downstream;space tech for materials, mining and manufacturing;space tech for security and safety;business;manufacturing</t>
  </si>
  <si>
    <t>hardware;machine learning;deep tech;artificial intelligence</t>
  </si>
  <si>
    <t>.net;android;bootstrap;c++;cmake;checkout.com;doubleclick;facebook;google;google cloud;linux;lo-dash;lodash;macos;pinterest;react;requirejs;sqlite;sentry;tweenmax;varnish;wix;zepto;essential;webpack;youtube</t>
  </si>
  <si>
    <t>HRB 239987 (München)</t>
  </si>
  <si>
    <t>8.8</t>
  </si>
  <si>
    <t>71.16</t>
  </si>
  <si>
    <t>OroraTech</t>
  </si>
  <si>
    <t>https://app.dealroom.co/companies/orora_tech</t>
  </si>
  <si>
    <t>https://ororatech.com/</t>
  </si>
  <si>
    <t>Developed a nanosatellite constellation equipped with multispectral imagers in the thermal infrared and visible light range</t>
  </si>
  <si>
    <t>112 Sankt-Martin-Straße, 81669 Munich, Bavaria, Germany</t>
  </si>
  <si>
    <t>Sankt-Martin-Straße</t>
  </si>
  <si>
    <t>112</t>
  </si>
  <si>
    <t>Sankt-Martin-Straße, 112</t>
  </si>
  <si>
    <t>81669</t>
  </si>
  <si>
    <t>48.1198545</t>
  </si>
  <si>
    <t>11.6026517</t>
  </si>
  <si>
    <t>satellite imagery;forestry;sustainable development goals;space;fire protection;market intelligence;space tech;climate tech;esa;esa bic;esa phi-lab;esa sme;space upstream;communication / connectivity satellites;earth observation satellites;satellites;space tech for environment;space downstream;esa incubed;esa bass;biodiversity</t>
  </si>
  <si>
    <t>2018, September</t>
  </si>
  <si>
    <t>3.8461538461538463</t>
  </si>
  <si>
    <t>n/a;n/a;n/a;n/a;37;50;79;85</t>
  </si>
  <si>
    <t>n/a;n/a;n/a;n/a;n/a;n/a;59;n/a</t>
  </si>
  <si>
    <t>2023-06-09T17:02:49+01:00</t>
  </si>
  <si>
    <t>60000000-90000000</t>
  </si>
  <si>
    <t>66000000-99000000</t>
  </si>
  <si>
    <t>nov/2022</t>
  </si>
  <si>
    <t>5-2020;6-2021;11-2022</t>
  </si>
  <si>
    <t>3.4-5.1;23.2-34.8;60-90</t>
  </si>
  <si>
    <t>3.7-5.6;25.5-38.3;66-99</t>
  </si>
  <si>
    <t>n/a;n/a;n/a;n/a;n/a;n/a;n/a;n/a;n/a;n/a;n/a;31.9;82.5;82.5</t>
  </si>
  <si>
    <t>2331</t>
  </si>
  <si>
    <t>2768</t>
  </si>
  <si>
    <t>4243</t>
  </si>
  <si>
    <t>5400</t>
  </si>
  <si>
    <t>368;369;371</t>
  </si>
  <si>
    <t>2020-05-31;2020-11-30;2021-05-31;2021-11-30;2022-06-02;2022-06-26;2022-07-15;2022-07-26;2022-08-25;2022-09-24;2022-10-24;2022-11-23;2022-12-24;2023-01-23;2023-02-12;2023-03-14;2023-04-13;2023-05-13;2023-06-15</t>
  </si>
  <si>
    <t>28;37;41;50;62;64;64;64;67;73;74;78;79;78;81;79;75;82;85</t>
  </si>
  <si>
    <t>2021-07-20;2021-09-30;2021-10-07;2021-11-02;2021-12-01;2022-01-23;2022-02-01;2022-03-04;2022-04-08;2022-05-18;2022-06-01;2022-07-11;2022-08-18;2022-09-08;2022-10-01;2022-11-03;2023-02-18</t>
  </si>
  <si>
    <t>1780;2068;2071;2088;2099;2184;2190;2217;2253;2258;2268;2284;2285;2298;2306;2305;2331</t>
  </si>
  <si>
    <t>https://www.facebook.com/orora.tech</t>
  </si>
  <si>
    <t>https://twitter.com/ororatech</t>
  </si>
  <si>
    <t>https://www.linkedin.com/company/ororatech</t>
  </si>
  <si>
    <t>https://www.crunchbase.com/organization/ororatech</t>
  </si>
  <si>
    <t>https://storage.googleapis.com/dealroom-images-production/90/MTAwOjEwMDpjb21wYW55QHMzLWV1LXdlc3QtMS5hbWF6b25hd3MuY29tL2RlYWxyb29tLWltYWdlcy8yMDIzLzA2LzE1L2JmNWZiOWZjZmRmYzQzM2FkYzY2ODhlNmMxNWMyMTNh.png</t>
  </si>
  <si>
    <t>AI for good;ScaleCities Purpose-Driven Startups;Space tech startup landscape;Investing into nature: trees;ESA BIC startups;ESA InCubed;interesting companies;EIC portfolio;Top 100 Space Tech Startups to Watch;munich startups @bits22;EUSPA Supported Companies;140+ Biodiversity startups;NOAH Zurich 2022 Edition;ScaleCities Alliance Spinouts;Upstream Space Tech startups in Europe;List Key Innovators</t>
  </si>
  <si>
    <t>space;satellite imagery;forestry;sustainable development goals;fire protection;market intelligence;space tech;climate tech;esa;esa bic;esa phi-lab;esa sme;space upstream;communication / connectivity satellites;earth observation satellites;satellites;space tech for environment;space downstream;esa incubed;esa bass;biodiversity;business;manufacturing</t>
  </si>
  <si>
    <t>nanotech;computer vision;big data;autonomous &amp; sensor tech;deep tech;machine learning;iot internetofthings;artificial intelligence</t>
  </si>
  <si>
    <t>amazon web services;apache;chart.js;elementor;font awesome;google analytics;google font api;google maps;google tag manager;gravity forms;hotjar;hubspot;jenkins;linkedin;mediaelement.js;modernizr;mysql;owl carousel;oracle;php;play;slack;stripe;swiper slider;twitter emoji (twemoji);tweenmax;underscore.js;vue.js;wordpress;wordpress super cache;yoast seo;amcharts;jquery ui;jquery;jquery migrate;prettyphoto;recaptcha;webpack;youtube</t>
  </si>
  <si>
    <t>life on land (#15);climate action (#13)</t>
  </si>
  <si>
    <t>901264443</t>
  </si>
  <si>
    <t>10.12</t>
  </si>
  <si>
    <t>Lightly</t>
  </si>
  <si>
    <t>https://app.dealroom.co/companies/lightly_</t>
  </si>
  <si>
    <t>https://www.lightly.ai/</t>
  </si>
  <si>
    <t>Data curation company for machine learning that helps companies build better models through better data</t>
  </si>
  <si>
    <t>23, Schützengasse, City, Kreis 1, Zurich, District Zurich, Zurich, 8001, Switzerland</t>
  </si>
  <si>
    <t>Schützengasse</t>
  </si>
  <si>
    <t>Schützengasse, 23</t>
  </si>
  <si>
    <t>8001</t>
  </si>
  <si>
    <t>47.37658245</t>
  </si>
  <si>
    <t>8.5384</t>
  </si>
  <si>
    <t>esa;space tech;esa sme;space downstream</t>
  </si>
  <si>
    <t>-40</t>
  </si>
  <si>
    <t>n/a;n/a;n/a;n/a;n/a;12;19;18</t>
  </si>
  <si>
    <t>2023-06-20T08:41:47+01:00</t>
  </si>
  <si>
    <t>n/a;n/a;n/a;n/a;n/a;276000;368000;414000;n/a</t>
  </si>
  <si>
    <t>n/a;n/a;n/a;n/a;n/a;n/a;;33;13;n/a</t>
  </si>
  <si>
    <t>10909091-16363636</t>
  </si>
  <si>
    <t>10-2020;8-2021;5-2022</t>
  </si>
  <si>
    <t>3.3-5;0.5-0.7;10.9-16.4</t>
  </si>
  <si>
    <t>3.7-5.5;0.5-0.8;12-18</t>
  </si>
  <si>
    <t>n/a;n/a;n/a;n/a;n/a;n/a;n/a;n/a;n/a;n/a;4.6;0.7;15;15</t>
  </si>
  <si>
    <t>104</t>
  </si>
  <si>
    <t>924</t>
  </si>
  <si>
    <t>2021-10-13;2022-01-18;2022-02-10;2022-03-17;2022-04-19;2022-05-18;2022-07-17;2022-08-17;2022-09-16;2022-10-16;2022-11-16;2022-12-16;2023-01-16;2023-02-12;2023-03-14;2023-04-13;2023-05-13;2023-06-15</t>
  </si>
  <si>
    <t>12;14;14;14;14;15;16;17;16;17;16;19;19;18;17;18;18;18</t>
  </si>
  <si>
    <t>2022-02-04;2022-03-01;2022-04-08;2022-05-24;2022-07-14;2022-08-08;2022-09-08;2022-10-07;2022-11-02;2022-12-05;2023-02-17</t>
  </si>
  <si>
    <t>120;123;128;143;150;163;246;352;426;480;509</t>
  </si>
  <si>
    <t>https://twitter.com/lightlyai</t>
  </si>
  <si>
    <t>https://www.linkedin.com/company/mirage-tech/</t>
  </si>
  <si>
    <t>https://storage.googleapis.com/dealroom-images-production/0a/MTAwOjEwMDpjb21wYW55QHMzLWV1LXdlc3QtMS5hbWF6b25hd3MuY29tL2RlYWxyb29tLWltYWdlcy8yMDIzLzA2LzE1L2E5Yjk2NjdkYmZjOGIyNmIwMDk1ODMyMWZkMmFkMjE2.png</t>
  </si>
  <si>
    <t>enterprise software;esa;space tech;esa sme;space downstream;business;saas</t>
  </si>
  <si>
    <t>artificial intelligence;big data</t>
  </si>
  <si>
    <t>c++;doubleclick;google;google cloud;google optimize;google universal analytics;kubernetes;node.js;python;stripe</t>
  </si>
  <si>
    <t>8.51</t>
  </si>
  <si>
    <t>Okapiorbits.space</t>
  </si>
  <si>
    <t>https://app.dealroom.co/companies/okapiorbits_space</t>
  </si>
  <si>
    <t>http://okapiorbits.space</t>
  </si>
  <si>
    <t>An innovative german SaaS startup dedicated to make space travel more sustainable through Collision Avoidance Software for satellites</t>
  </si>
  <si>
    <t>Hermann-Blenk-Straße, Bienrode, Wabe-Schunter-Beberbach, Brunswick, Lower Saxony, 38108, Germany</t>
  </si>
  <si>
    <t>Hermann-Blenk-Straße</t>
  </si>
  <si>
    <t>38108</t>
  </si>
  <si>
    <t>Braunschweig</t>
  </si>
  <si>
    <t>52.3143426</t>
  </si>
  <si>
    <t>10.5372201</t>
  </si>
  <si>
    <t>Asia;Europe;India;Luxembourg;Germany;Jalandhar;Braunschweig</t>
  </si>
  <si>
    <t>DACH Region;Europe incl Israel;EU27;European Union + UK;European Union;G7;G20;OECD (Organisation for Economic Cooperation and Development);EMEA;ESA Member States;Horizon Europe partner countries;Western Europe;Europe</t>
  </si>
  <si>
    <t>space tech;esa;esa sme;space upstream;spacecraft servicing and debris removal;in-space operations</t>
  </si>
  <si>
    <t>-81.13207547169812</t>
  </si>
  <si>
    <t>n/a;n/a;n/a;n/a;n/a;n/a;32;34</t>
  </si>
  <si>
    <t>2023-06-20T08:26:32+01:00</t>
  </si>
  <si>
    <t>n/a;n/a;n/a;n/a;n/a;n/a;403000;1020000;n/a</t>
  </si>
  <si>
    <t>n/a;n/a;n/a;n/a;n/a;n/a;n/a;;153;n/a</t>
  </si>
  <si>
    <t>24200000-36300000</t>
  </si>
  <si>
    <t>6-2022</t>
  </si>
  <si>
    <t>22-33</t>
  </si>
  <si>
    <t>24.2-36.3</t>
  </si>
  <si>
    <t>n/a;n/a;n/a;n/a;n/a;n/a;n/a;n/a;n/a;n/a;n/a;n/a;30.3;30.3</t>
  </si>
  <si>
    <t>93</t>
  </si>
  <si>
    <t>370</t>
  </si>
  <si>
    <t>2022-05-23;2022-05-26;2022-06-26;2022-07-26;2022-08-25;2022-09-24;2022-10-24;2022-11-23;2022-12-24;2023-01-23;2023-02-13;2023-03-15;2023-04-14;2023-05-14;2023-06-17</t>
  </si>
  <si>
    <t>10;10;12;13;19;25;27;32;32;32;33;34;32;35;34</t>
  </si>
  <si>
    <t>2021-07-21;2021-09-29;2021-10-07;2021-11-02;2021-12-01;2022-01-23;2022-02-01;2022-03-04;2022-04-08;2022-05-18;2022-06-01;2022-07-14;2022-08-09;2022-09-08;2022-10-01;2022-11-03;2023-02-18</t>
  </si>
  <si>
    <t>17;16;16;16;17;17;17;17;73;78;78;86;88;88;91;91;93</t>
  </si>
  <si>
    <t>https://twitter.com/okapiorbits</t>
  </si>
  <si>
    <t>https://www.linkedin.com/company/okapi-orbits/</t>
  </si>
  <si>
    <t>https://storage.googleapis.com/dealroom-images-production/33/MTAwOjEwMDpjb21wYW55QHMzLWV1LXdlc3QtMS5hbWF6b25hd3MuY29tL2RlYWxyb29tLWltYWdlcy8yMDIzLzA2LzE3LzkzZjFmMDI0ZDVjYmNhODFjZWQ5NjkwNzBiZGJmNzY3.png</t>
  </si>
  <si>
    <t>Upstream Space Tech startups in Europe;Fit 4 Start alumni (F4S)</t>
  </si>
  <si>
    <t>robotics;space;space tech;esa;esa sme;space upstream;spacecraft servicing and debris removal;in-space operations;business;saas</t>
  </si>
  <si>
    <t>top 25%;top 25%;top 5%</t>
  </si>
  <si>
    <t>Mirico</t>
  </si>
  <si>
    <t>https://app.dealroom.co/companies/mirico</t>
  </si>
  <si>
    <t>http://mirico.co.uk/</t>
  </si>
  <si>
    <t>Combining advanced mid infrared lasers with the patented Laser Dispersion Spectroscopy (LDS) technique for high-resolution chemical analysis</t>
  </si>
  <si>
    <t>spectroscopy;laser technology;sustainable development goals;industrial connectivity;industrial technology;climate tech;space tech;esa bic;esa;space upstream;space utilities;space exploration;space tech for environment;space tech for agriculture and food;space downstream</t>
  </si>
  <si>
    <t>-72.09302325581395</t>
  </si>
  <si>
    <t>n/a;n/a;n/a;n/a;n/a;n/a;15;16</t>
  </si>
  <si>
    <t>2023-06-15T18:41:24+01:00</t>
  </si>
  <si>
    <t>17500000</t>
  </si>
  <si>
    <t>21000000</t>
  </si>
  <si>
    <t>23100000</t>
  </si>
  <si>
    <t>5-2016;5-2016;4-2018;7-2022</t>
  </si>
  <si>
    <t>16;4.8-7.2;16.8-25.2;21</t>
  </si>
  <si>
    <t>16;5.3-7.9;18.5-27.7;23.1</t>
  </si>
  <si>
    <t>n/a;n/a;n/a;n/a;n/a;n/a;6.6;6.6;23.1;23.1;23.1;23.1;23.1;23.1</t>
  </si>
  <si>
    <t>244</t>
  </si>
  <si>
    <t>720</t>
  </si>
  <si>
    <t>83</t>
  </si>
  <si>
    <t>2022-03-07;2022-03-22;2022-04-21;2022-05-21;2022-06-21;2022-07-01;2022-07-21;2022-08-20;2022-09-19;2022-10-19;2022-11-19;2022-12-19;2023-01-19;2023-02-13;2023-03-15;2023-04-14;2023-06-16</t>
  </si>
  <si>
    <t>16;16;16;16;16;17;17;14;14;13;14;15;15;15;15;17;16</t>
  </si>
  <si>
    <t>2021-07-20;2021-08-23;2021-09-30;2021-10-05;2021-11-01;2021-12-01;2022-01-21;2022-02-01;2022-03-02;2022-04-08;2022-05-24;2022-07-15;2022-08-18;2022-09-07;2022-10-08;2022-11-01;2023-02-17</t>
  </si>
  <si>
    <t>180;182;199;200;204;207;214;215;219;223;225;233;240;240;243;245;244</t>
  </si>
  <si>
    <t>https://twitter.com/miricompany</t>
  </si>
  <si>
    <t>https://www.linkedin.com/company/mirico-ltd-</t>
  </si>
  <si>
    <t>https://www.crunchbase.com/organization/mirico</t>
  </si>
  <si>
    <t>https://storage.googleapis.com/dealroom-images-production/6f/MTAwOjEwMDpjb21wYW55QHMzLWV1LXdlc3QtMS5hbWF6b25hd3MuY29tL2RlYWxyb29tLWltYWdlcy8yMDIzLzA2LzE2LzVjYWZlNTdhNTRmZGFjOTdlNWEwM2ZhNzVjZmZiMzZk.png</t>
  </si>
  <si>
    <t>Climate tech X Industrial tech;ESA BIC startups</t>
  </si>
  <si>
    <t>space;spectroscopy;laser technology;sustainable development goals;industrial connectivity;industrial technology;climate tech;space tech;esa bic;esa;space upstream;space utilities;space exploration;space tech for environment;space tech for agriculture and food;space downstream;business;manufacturing</t>
  </si>
  <si>
    <t>top 10%;top 10%;top half</t>
  </si>
  <si>
    <t>iot internetofthings;hardware;deep tech</t>
  </si>
  <si>
    <t>apache;chart.js;font awesome;fusion ads;google analytics;google font api;hammer.js;hubspot;materialize css;moment.js;modernizr;mysql;php;piwik;twitter emoji (twemoji);tweenmax;varnish;w3 total cache;wordpress;yoast seo;jquery;jquery migrate;recaptcha</t>
  </si>
  <si>
    <t>09376628</t>
  </si>
  <si>
    <t>Mirico Ltd.</t>
  </si>
  <si>
    <t>https://find-and-update.company-information.service.gov.uk/company/09376628</t>
  </si>
  <si>
    <t>good health and well-being (#3);climate action (#13)</t>
  </si>
  <si>
    <t>7.41</t>
  </si>
  <si>
    <t>ReActive Robotics</t>
  </si>
  <si>
    <t>https://app.dealroom.co/companies/reactive_robotics</t>
  </si>
  <si>
    <t>https://www.reactive-robotics.com/</t>
  </si>
  <si>
    <t>Makes robotic devices to automate very early mobilization in the Intensive Care Unit</t>
  </si>
  <si>
    <t>234 Landsberger Straße, 80687 Munich, Bavaria, Germany</t>
  </si>
  <si>
    <t>Landsberger Straße</t>
  </si>
  <si>
    <t>234</t>
  </si>
  <si>
    <t>Landsberger Straße, 234</t>
  </si>
  <si>
    <t>80687</t>
  </si>
  <si>
    <t>48.1425402</t>
  </si>
  <si>
    <t>11.5109151</t>
  </si>
  <si>
    <t>intellectual property;biotechnology;verification;testing;neurology;surgery;arts &amp; culture;aviation &amp; aerospace;non-invasive;tech for hospitals &amp; clinics;hospital logistics;space tech;esa bic;esa;space downstream;space tech for health;physician burnout</t>
  </si>
  <si>
    <t>2015, April</t>
  </si>
  <si>
    <t>health;robotics</t>
  </si>
  <si>
    <t>102.7027027027027</t>
  </si>
  <si>
    <t>n/a;n/a;n/a;n/a;n/a;n/a;22;26</t>
  </si>
  <si>
    <t>2023-06-09T16:16:09+01:00</t>
  </si>
  <si>
    <t>33000000-49500000</t>
  </si>
  <si>
    <t>6-2016;6-2022</t>
  </si>
  <si>
    <t>5.5-8.2;30-45</t>
  </si>
  <si>
    <t>6-9;33-49.5</t>
  </si>
  <si>
    <t>n/a;n/a;n/a;n/a;n/a;n/a;7.5;7.5;7.5;7.5;7.5;7.5;41.3;41.3</t>
  </si>
  <si>
    <t>2022-03-01;2022-06-01;2023-02-14;2023-03-16;2023-04-15;2023-06-18</t>
  </si>
  <si>
    <t>21;22;24;24;24;26</t>
  </si>
  <si>
    <t>2021-07-20;2021-08-22;2021-09-30;2021-11-02;2021-12-01;2022-01-21;2022-02-01;2022-03-05;2022-04-07;2022-05-24;2022-06-01;2022-07-15;2022-08-18;2022-09-08;2022-10-22;2022-11-02;2023-01-10;2023-02-19</t>
  </si>
  <si>
    <t>97;96;95;95;95;94;94;95;95;97;97;100;101;101;101;102;100;100</t>
  </si>
  <si>
    <t>https://twitter.com/reactive_news</t>
  </si>
  <si>
    <t>https://www.linkedin.com/company/reactive-robotics/</t>
  </si>
  <si>
    <t>https://www.crunchbase.com/organization/reactive-robotics</t>
  </si>
  <si>
    <t>https://storage.googleapis.com/dealroom-images-production/ce/MTAwOjEwMDpjb21wYW55QHMzLWV1LXdlc3QtMS5hbWF6b25hd3MuY29tL2RlYWxyb29tLWltYWdlcy8yMDIzLzA2LzE4L2E5Zjk5YzQyZGY1MzVhMGI3MWJhYWQwYTcyYTcwNDg4.png</t>
  </si>
  <si>
    <t>Deep tech companies | Munich;European robotics startups;EIC fund beneficiaries;Physician Burnout Startups;ESA BIC startups;EIC funded Healthcare startups;Top 100 Neurology Startups to Watch;Top 100 Health Startups to Watch in the Danube Region;Top 100 Robotics Startups to Watch in the Danube Region</t>
  </si>
  <si>
    <t>health;robotics;intellectual property;biotechnology;verification;testing;neurology;surgery;arts &amp; culture;aviation &amp; aerospace;non-invasive;tech for hospitals &amp; clinics;hospital logistics;space tech;esa bic;esa;space downstream;space tech for health;physician burnout;business;manufacturing</t>
  </si>
  <si>
    <t>n/a;n/a;top 10%</t>
  </si>
  <si>
    <t>big data;computer vision;deep tech;machine learning;artificial intelligence</t>
  </si>
  <si>
    <t>apache;ausgezeichnet;font awesome;freebsd;google analytics;google font api;google maps;openssl;php;typo3 cms;tweenmax;jquery;jira</t>
  </si>
  <si>
    <t>HRB 218170 (München)</t>
  </si>
  <si>
    <t>9.37</t>
  </si>
  <si>
    <t>Leanspace</t>
  </si>
  <si>
    <t>https://app.dealroom.co/companies/leanspace</t>
  </si>
  <si>
    <t>https://www.leanspace.io/</t>
  </si>
  <si>
    <t>Digitalize Your Mission</t>
  </si>
  <si>
    <t>1, Rue Jean-Dominique Cassini, 67400 Illkirch, France</t>
  </si>
  <si>
    <t>Rue Jean-Dominique Cassini</t>
  </si>
  <si>
    <t>Rue Jean-Dominique Cassini, 1</t>
  </si>
  <si>
    <t>67400</t>
  </si>
  <si>
    <t>Illkirch</t>
  </si>
  <si>
    <t>48.5220981</t>
  </si>
  <si>
    <t>7.7373383</t>
  </si>
  <si>
    <t>Europe;France;Illkirch</t>
  </si>
  <si>
    <t>space tech;space upstream</t>
  </si>
  <si>
    <t>-21.53846153846154</t>
  </si>
  <si>
    <t>n/a;n/a;n/a;n/a;n/a;16;35;37</t>
  </si>
  <si>
    <t>2023-06-20T08:43:04+01:00</t>
  </si>
  <si>
    <t>n/a;n/a;n/a;n/a;n/a;368000;810000;1110000;n/a</t>
  </si>
  <si>
    <t>n/a;n/a;n/a;n/a;n/a;n/a;;120;37;n/a</t>
  </si>
  <si>
    <t>24000000-36000000</t>
  </si>
  <si>
    <t>26400000-39600000</t>
  </si>
  <si>
    <t>11-2021;6-2022</t>
  </si>
  <si>
    <t>8-12;24-36</t>
  </si>
  <si>
    <t>8.8-13.2;26.4-39.6</t>
  </si>
  <si>
    <t>n/a;n/a;n/a;n/a;n/a;n/a;n/a;n/a;n/a;n/a;n/a;n/a;33;33</t>
  </si>
  <si>
    <t>2021-06-28;2022-01-23;2022-02-15;2022-03-18;2022-04-19;2022-05-17;2022-06-16;2022-07-16;2022-08-16;2022-09-15;2022-10-15;2022-11-15;2022-12-15;2023-01-15;2023-02-13;2023-03-15;2023-04-14;2023-05-13;2023-06-16</t>
  </si>
  <si>
    <t>16;22;22;21;23;23;25;27;29;26;27;33;35;37;38;40;39;37;37</t>
  </si>
  <si>
    <t>https://twitter.com/leanspace_io</t>
  </si>
  <si>
    <t>https://www.linkedin.com/company/leanspace-sas/</t>
  </si>
  <si>
    <t>https://storage.googleapis.com/dealroom-images-production/49/MTAwOjEwMDpjb21wYW55QHMzLWV1LXdlc3QtMS5hbWF6b25hd3MuY29tL2RlYWxyb29tLWltYWdlcy8yMDIzLzA2LzE2LzVkZmYwZjgyZDAwMDE2MTYzMTUwZDYzZDUyZmQ1MDQ2.png</t>
  </si>
  <si>
    <t>space;space tech;space upstream;business;saas</t>
  </si>
  <si>
    <t>aws lambda;amazon s3;azure;elasticsearch;go;google maps;google tag manager;hotjar;jetpack;linux;nginx;redis;uikit;particles.js;litespeed</t>
  </si>
  <si>
    <t>882763220</t>
  </si>
  <si>
    <t>6.93</t>
  </si>
  <si>
    <t>HyPrSpace</t>
  </si>
  <si>
    <t>https://app.dealroom.co/companies/hyprspace</t>
  </si>
  <si>
    <t>http://hybrid-propulsion.space/</t>
  </si>
  <si>
    <t>French innovative company willing to provide cheaper ways to put microsatellites into orbit</t>
  </si>
  <si>
    <t>Rue Ariane, ZAE Toussaint Catros, Les Cinq Chemins, Le Haillan, Bordeaux, Gironde, Nouvelle-Aquitaine, Metropolitan France, 33185, France</t>
  </si>
  <si>
    <t>Rue Ariane</t>
  </si>
  <si>
    <t>33185</t>
  </si>
  <si>
    <t>Le Haillan</t>
  </si>
  <si>
    <t>44.8559427</t>
  </si>
  <si>
    <t>-0.6919531</t>
  </si>
  <si>
    <t>Europe;France;Talence;Le Haillan</t>
  </si>
  <si>
    <t>Bordeaux Metropolitan Area;Europe incl Israel;EU27;European Union + UK;European Union;G7;G20;OECD (Organisation for Economic Cooperation and Development);EMEA;ESA Member States;BTCA Members;Western Europe;Europe</t>
  </si>
  <si>
    <t>space tech;space upstream;launch vehicles;space transportation;esa bic;esa;observatoire deeptech;industry 4.0: robotics and iot</t>
  </si>
  <si>
    <t>-96.92307692307692</t>
  </si>
  <si>
    <t>n/a;n/a;n/a;n/a;n/a;n/a;23;31</t>
  </si>
  <si>
    <t>2023-01-18T08:30:45+00:00</t>
  </si>
  <si>
    <t>4840000-7260000</t>
  </si>
  <si>
    <t>12-2021;4-2022;12-2022</t>
  </si>
  <si>
    <t>4-6;4.4-6.6;3.4-5.1</t>
  </si>
  <si>
    <t>4.4-6.6;4.8-7.3;3.7-5.6</t>
  </si>
  <si>
    <t>n/a;n/a;n/a;n/a;n/a;n/a;n/a;n/a;n/a;n/a;n/a;n/a;6.1;6.1</t>
  </si>
  <si>
    <t>2673</t>
  </si>
  <si>
    <t>496</t>
  </si>
  <si>
    <t>1000</t>
  </si>
  <si>
    <t>2022-05-31;2022-06-25;2022-07-25;2022-08-24;2022-09-23;2022-10-23;2022-11-23;2022-12-23;2023-01-23;2023-02-11;2023-03-13;2023-04-12;2023-05-12;2023-06-14</t>
  </si>
  <si>
    <t>14;14;15;16;17;18;22;23;22;21;24;24;27;31</t>
  </si>
  <si>
    <t>2022-05-23;2022-07-14;2022-08-08;2022-09-02;2022-10-01;2022-11-03;2022-12-05;2023-01-10;2023-02-19</t>
  </si>
  <si>
    <t>2332;2413;2438;2447;2622;2662;2656;2665;2673</t>
  </si>
  <si>
    <t>https://twitter.com/hypr_space</t>
  </si>
  <si>
    <t>https://www.linkedin.com/company/hypr-space</t>
  </si>
  <si>
    <t>https://storage.googleapis.com/dealroom-images-production/0d/MTAwOjEwMDpjb21wYW55QHMzLWV1LXdlc3QtMS5hbWF6b25hd3MuY29tL2RlYWxyb29tLWltYWdlcy8yMDIzLzA2LzE0LzZjMzk5MWJhZjc3ZDUxNjZhMDU2MDk4OGU4ZDQ5Yzkx.png</t>
  </si>
  <si>
    <t>F2030 - Numérique - Intelligence artificielle;Upstream Space Tech startups in Europe</t>
  </si>
  <si>
    <t>robotics;space;space tech;space upstream;launch vehicles;space transportation;esa bic;esa;observatoire deeptech;industry 4.0: robotics and iot;business;manufacturing</t>
  </si>
  <si>
    <t>top 5%;top 10%;top 5%</t>
  </si>
  <si>
    <t>machine learning;deep tech</t>
  </si>
  <si>
    <t>cloudflare cdn</t>
  </si>
  <si>
    <t>851054965</t>
  </si>
  <si>
    <t>7.99</t>
  </si>
  <si>
    <t>Isar Aerospace</t>
  </si>
  <si>
    <t>https://app.dealroom.co/companies/isar_aerospace</t>
  </si>
  <si>
    <t>https://www.isaraerospace.com/</t>
  </si>
  <si>
    <t>Develops next generation rockets for sustainable access to space for small and medium satellites</t>
  </si>
  <si>
    <t>2 Caroline-Herschel-Straße, 85521 Ottobrunn, Bavaria, Germany</t>
  </si>
  <si>
    <t>Caroline-Herschel-Straße</t>
  </si>
  <si>
    <t>Caroline-Herschel-Straße, 2</t>
  </si>
  <si>
    <t>85521</t>
  </si>
  <si>
    <t>Ottobrunn</t>
  </si>
  <si>
    <t>48.0527359</t>
  </si>
  <si>
    <t>11.6603348</t>
  </si>
  <si>
    <t>Europe;Germany;Ottobrunn</t>
  </si>
  <si>
    <t>aerospace;space tech;spinout;esa;esa bic;esa sme;space upstream;launch vehicles;space transportation</t>
  </si>
  <si>
    <t>11.11111111111111</t>
  </si>
  <si>
    <t>n/a;n/a;n/a;28;116;197;277;324</t>
  </si>
  <si>
    <t>n/a;n/a;n/a;n/a;n/a;n/a;213;n/a</t>
  </si>
  <si>
    <t>2023-06-21T11:03:49+01:00</t>
  </si>
  <si>
    <t>660000000-990000000</t>
  </si>
  <si>
    <t>600000000-900000000</t>
  </si>
  <si>
    <t>9-2018;12-2019;12-2020;6-2021;3-2023</t>
  </si>
  <si>
    <t>3.6-5.5;60.5-90.8;300-450;454.5;600-900</t>
  </si>
  <si>
    <t>4-6;66.6-99.8;330-495;500;660-990</t>
  </si>
  <si>
    <t>n/a;n/a;n/a;n/a;n/a;n/a;n/a;n/a;5;83.2;412.5;500;500;825</t>
  </si>
  <si>
    <t>4345</t>
  </si>
  <si>
    <t>281</t>
  </si>
  <si>
    <t>8600</t>
  </si>
  <si>
    <t>2019-06-30;2019-09-01;2019-10-01;2019-12-31;2020-05-31;2020-11-30;2021-05-31;2021-11-30;2022-06-02;2022-06-23;2022-07-15;2022-07-22;2022-08-21;2022-09-20;2022-10-21;2022-11-21;2022-12-22;2023-01-22;2023-02-13;2023-03-15;2023-04-14;2023-05-14;2023-06-16</t>
  </si>
  <si>
    <t>17;19;21;28;52;116;153;197;235;243;247;250;256;262;270;277;277;283;292;296;292;315;324</t>
  </si>
  <si>
    <t>2022-03-06;2022-04-07;2022-05-24;2022-07-12;2022-08-18;2022-09-06;2022-10-08;2022-11-02;2023-02-19</t>
  </si>
  <si>
    <t>3372;3480;3625;3731;3918;3966;4048;4088;4345</t>
  </si>
  <si>
    <t>https://twitter.com/isaraerospace</t>
  </si>
  <si>
    <t>https://www.linkedin.com/company/isaraerospace/</t>
  </si>
  <si>
    <t>https://www.crunchbase.com/organization/isar-aerospace</t>
  </si>
  <si>
    <t>https://storage.googleapis.com/dealroom-images-production/d1/MTAwOjEwMDpjb21wYW55QHMzLWV1LXdlc3QtMS5hbWF6b25hd3MuY29tL2RlYWxyb29tLWltYWdlcy8yMDIzLzA2LzE2LzQ1YzMzMjlmOWEyMjk2ODFiYzVlYjJiOWMwMjIyNjhi.png</t>
  </si>
  <si>
    <t>Deep tech spinouts;Space tech startup landscape;Space Tech by technology;ESA BIC startups;EUSPA Supported Companies;ScaleCities Alliance Spinouts;Upstream Space Tech startups in Europe;Top 100 Startups to Watch in the Danube Region;EB Dwes 9 Health 16</t>
  </si>
  <si>
    <t>space;aerospace;space tech;spinout;esa;esa bic;esa sme;space upstream;launch vehicles;space transportation;business;manufacturing</t>
  </si>
  <si>
    <t>top 10%;top 25%;top half</t>
  </si>
  <si>
    <t>altium;apache;c#;c++;cloudflare cdn;ansys;debian;facebook;figma;google;google font api;linux;linkedin;microsoft;microsoft teams;office 365;php;play;python;simulink;twitter;uml;ubuntu;workable;jsdelivr;jquery;schema.org;recaptcha;grafana;datev</t>
  </si>
  <si>
    <t>56.07</t>
  </si>
  <si>
    <t>Orbex Space</t>
  </si>
  <si>
    <t>https://app.dealroom.co/companies/orbital_express</t>
  </si>
  <si>
    <t>http://www.orbex.space</t>
  </si>
  <si>
    <t>Developing a small commercial orbital rocket</t>
  </si>
  <si>
    <t>Forres Enterprise Park, Forbes Hill, Forres, Moray, Scotland, IV36 2AB, United Kingdom</t>
  </si>
  <si>
    <t>IV36 2AB</t>
  </si>
  <si>
    <t>Forres</t>
  </si>
  <si>
    <t>57.615046</t>
  </si>
  <si>
    <t>-3.5722158</t>
  </si>
  <si>
    <t>Europe;United Kingdom;Forres</t>
  </si>
  <si>
    <t>Scotland;Europe incl Israel;European Union + UK;G7;G20;OECD (Organisation for Economic Cooperation and Development);EMEA;ESA Member States;Horizon Europe partner countries;BTCA Members;Western Europe;Europe;Commonwealth of Nations</t>
  </si>
  <si>
    <t>space;aerospace;space tech;esa;esa sme;space upstream;launch vehicles;space transportation</t>
  </si>
  <si>
    <t>347.76119402985074</t>
  </si>
  <si>
    <t>n/a;n/a;n/a;27;34;69;82;111</t>
  </si>
  <si>
    <t>n/a;n/a;n/a;n/a;n/a;22;n/a;n/a</t>
  </si>
  <si>
    <t>2023-06-21T11:03:50+01:00</t>
  </si>
  <si>
    <t>161600000-242400000</t>
  </si>
  <si>
    <t>193920000-290880000</t>
  </si>
  <si>
    <t>213312000-319968000</t>
  </si>
  <si>
    <t>7-2018;12-2020;10-2022</t>
  </si>
  <si>
    <t>144-216;86.4-129.6;193.9-290.9</t>
  </si>
  <si>
    <t>158.4-237.6;95-142.6;213.3-320</t>
  </si>
  <si>
    <t>n/a;n/a;n/a;n/a;n/a;n/a;n/a;n/a;198;198;118.8;118.8;266.6;266.6</t>
  </si>
  <si>
    <t>13170</t>
  </si>
  <si>
    <t>860</t>
  </si>
  <si>
    <t>1010</t>
  </si>
  <si>
    <t>6300</t>
  </si>
  <si>
    <t>2019-05-31;2019-06-01;2019-09-01;2019-11-30;2019-12-01;2020-03-01;2020-05-31;2020-06-01;2020-09-01;2020-11-30;2020-12-01;2021-03-01;2021-05-29;2021-06-01;2021-09-01;2021-12-23;2022-01-25;2022-02-18;2022-03-23;2022-04-21;2022-05-21;2022-06-21;2022-07-21;2022-08-20;2022-09-19;2022-10-20;2022-11-19;2022-12-20;2023-01-20;2023-02-12;2023-03-14;2023-04-13;2023-05-13;2023-06-15</t>
  </si>
  <si>
    <t>27;26;27;27;27;29;31;30;29;34;34;38;49;52;59;69;71;67;67;68;69;70;71;74;76;78;78;82;84;90;100;98;103;111</t>
  </si>
  <si>
    <t>2021-07-21;2021-09-29;2021-10-05;2021-11-02;2021-12-01;2022-01-21;2022-02-01;2022-03-04;2022-04-08;2022-05-14;2022-07-12;2022-08-18;2022-09-02;2022-10-07;2022-11-05;2023-02-18</t>
  </si>
  <si>
    <t>9402;9699;9723;9822;9934;10281;10331;11166;11353;12095;12622;12733;12750;12785;12888;13170</t>
  </si>
  <si>
    <t>https://twitter.com/orbexspace</t>
  </si>
  <si>
    <t>https://www.linkedin.com/company/orbital-express-launch-limited/</t>
  </si>
  <si>
    <t>https://www.crunchbase.com/organization/orbex-space</t>
  </si>
  <si>
    <t>https://storage.googleapis.com/dealroom-images-production/e6/MTAwOjEwMDpjb21wYW55QHMzLWV1LXdlc3QtMS5hbWF6b25hd3MuY29tL2RlYWxyb29tLWltYWdlcy8yMDIzLzA2LzE1L2M1NDUwYWQxZDdhNDI2ZDE0NDczN2U4NWEwNWZiYjU3.png</t>
  </si>
  <si>
    <t>Award Winners;Space tech startup landscape;Space Tech by technology;EIC portfolio;Upstream Space Tech startups in Europe</t>
  </si>
  <si>
    <t>space;aerospace;space tech;esa;esa sme;space upstream;launch vehicles;space transportation;business;manufacturing</t>
  </si>
  <si>
    <t>.net;amazon web services;backbone.js;ansys;driven data;fancybox;font awesome;google analytics;google font api;google tag manager;infor erp;jenkins;linux;matlab;mediaelement.js;microsoft;nginx;php;perl;provide support;python;simulink;slick;typekit;twitter emoji (twemoji);twitter bootstrap;underscore.js;windows server;wordpress;essential;jsdelivr;jquery;youtube;sucuri</t>
  </si>
  <si>
    <t>09580714</t>
  </si>
  <si>
    <t>Orbital Express Launch Limited</t>
  </si>
  <si>
    <t>https://find-and-update.company-information.service.gov.uk/company/09580714</t>
  </si>
  <si>
    <t>OQ Tech</t>
  </si>
  <si>
    <t>https://app.dealroom.co/companies/oq_tech</t>
  </si>
  <si>
    <t>https://www.oqtec.space/</t>
  </si>
  <si>
    <t>Building a global satellite constellation dedicated for 5G "Internet-of-Things"​ communication that can provide connectivity anywhere</t>
  </si>
  <si>
    <t>40-42, Grand-Rue, Wasserbillig, Mertert, Canton Grevenmacher, 6630, Luxembourg</t>
  </si>
  <si>
    <t>Grand-Rue</t>
  </si>
  <si>
    <t>40-42</t>
  </si>
  <si>
    <t>Grand-Rue, 40-42</t>
  </si>
  <si>
    <t>6630</t>
  </si>
  <si>
    <t>Wasserbillig</t>
  </si>
  <si>
    <t>49.7139938</t>
  </si>
  <si>
    <t>6.50171884</t>
  </si>
  <si>
    <t>Europe;Luxembourg;Wasserbillig</t>
  </si>
  <si>
    <t>space tech;esa bass;space downstream;satellites;space upstream;communication / connectivity satellites;esa;esa sme</t>
  </si>
  <si>
    <t>2015, October</t>
  </si>
  <si>
    <t>445.45454545454544</t>
  </si>
  <si>
    <t>n/a;n/a;n/a;n/a;n/a;n/a;12;20</t>
  </si>
  <si>
    <t>2023-06-09T16:25:39+01:00</t>
  </si>
  <si>
    <t>52000000-78000000</t>
  </si>
  <si>
    <t>57200000-85800000</t>
  </si>
  <si>
    <t>7-2019;9-2022</t>
  </si>
  <si>
    <t>5.3-7.9;52-78</t>
  </si>
  <si>
    <t>5.8-8.7;57.2-85.8</t>
  </si>
  <si>
    <t>n/a;n/a;n/a;n/a;n/a;n/a;n/a;n/a;n/a;n/a;n/a;n/a;71.5;71.5</t>
  </si>
  <si>
    <t>996</t>
  </si>
  <si>
    <t>782</t>
  </si>
  <si>
    <t>545</t>
  </si>
  <si>
    <t>2022-03-18;2023-02-12;2023-03-14;2023-04-13;2023-06-15</t>
  </si>
  <si>
    <t>12;16;16;17;20</t>
  </si>
  <si>
    <t>2021-07-20;2021-08-22;2021-09-30;2021-10-04;2021-11-02;2021-12-01;2022-01-21;2022-02-01;2022-03-04;2022-04-08;2022-05-23;2022-06-01;2022-07-14;2022-08-08;2022-09-08;2022-10-22;2022-11-01;2023-02-17</t>
  </si>
  <si>
    <t>4694;755;762;764;786;792;800;803;818;855;865;866;870;874;898;955;952;996</t>
  </si>
  <si>
    <t>https://twitter.com/oqtec</t>
  </si>
  <si>
    <t>https://www.linkedin.com/company/oqtechnologysarl/</t>
  </si>
  <si>
    <t>https://storage.googleapis.com/dealroom-images-production/b0/MTAwOjEwMDpjb21wYW55QHMzLWV1LXdlc3QtMS5hbWF6b25hd3MuY29tL2RlYWxyb29tLWltYWdlcy8yMDIzLzA2LzE1L2FlMjY2YWFiNDRiMzMyYzg0OTcyZGVkNDdjNWRlODI1.png</t>
  </si>
  <si>
    <t>telecom;space;space tech;esa bass;space downstream;satellites;space upstream;communication / connectivity satellites;esa;esa sme;business;manufacturing</t>
  </si>
  <si>
    <t>adobe creative suite;amazon web services;apache;facebook;font awesome;google;google analytics;google font api;google pagespeed;linux;linkedin;lightbox;matlab;microsoft;mysql;php;omniture;python;salesforce;twitter emoji (twemoji);twitter;vodafone;webtrends;wordpress;yoast seo;essential;jquery;jquery migrate;schema.org;recaptcha;youtube;google ads</t>
  </si>
  <si>
    <t>6.94</t>
  </si>
  <si>
    <t>Solar Foods</t>
  </si>
  <si>
    <t>https://app.dealroom.co/companies/solar_foods_oy</t>
  </si>
  <si>
    <t>http://www.solarfoods.fi/</t>
  </si>
  <si>
    <t>Introducing a game-changing natural protein for the global food industry</t>
  </si>
  <si>
    <t>Helsinki, Uusimaa, Southern Finland, Mainland Finland, Finland</t>
  </si>
  <si>
    <t>Helsinki</t>
  </si>
  <si>
    <t>60.1674881</t>
  </si>
  <si>
    <t>24.9427473</t>
  </si>
  <si>
    <t>Europe;Finland;Lappeenranta;Helsinki</t>
  </si>
  <si>
    <t>Greater Helsinki Area;ScaleCities;Nordics;Europe incl Israel;EU27;European Union + UK;European Union;G20;OECD (Organisation for Economic Cooperation and Development);EMEA;ESA Member States;Horizon Europe partner countries;Europe</t>
  </si>
  <si>
    <t>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t>
  </si>
  <si>
    <t>2017, December</t>
  </si>
  <si>
    <t>innovative food</t>
  </si>
  <si>
    <t>n/a;n/a;n/a;n/a;n/a;n/a;25;36</t>
  </si>
  <si>
    <t>n/a;n/a;n/a;n/a;n/a;n/a;19;n/a</t>
  </si>
  <si>
    <t>2023-06-21T11:04:38+01:00</t>
  </si>
  <si>
    <t>n/a;n/a;-13000;-324000;-1073000;-2009000;n/a;n/a;n/a</t>
  </si>
  <si>
    <t>n/a;n/a;n/a;-33;-162;-107300;-8735;n/a;n/a;n/a</t>
  </si>
  <si>
    <t>n/a;n/a;;44000;-426000;-866000;n/a;n/a;n/a</t>
  </si>
  <si>
    <t>n/a;n/a;n/a;;22;-42600;-3765;n/a;n/a;n/a</t>
  </si>
  <si>
    <t>n/a;n/a;40000;200000;1000;23000;n/a;n/a;n/a</t>
  </si>
  <si>
    <t>n/a;n/a;n/a;;400;-100;2200;n/a;n/a;n/a</t>
  </si>
  <si>
    <t>n/a;n/a;n/a;;100;100;;n/a;n/a;n/a</t>
  </si>
  <si>
    <t>3-2018;9-2019;9-2020;12-2020;4-2021</t>
  </si>
  <si>
    <t>8-12;1.3-1.9;60-90;75;40-60</t>
  </si>
  <si>
    <t>8.8-13.2;1.4-2.1;66-99;82.5;44-66</t>
  </si>
  <si>
    <t>n/a;n/a;n/a;n/a;n/a;n/a;n/a;n/a;11;1.8;82.5;55;55;55</t>
  </si>
  <si>
    <t>5697</t>
  </si>
  <si>
    <t>1708</t>
  </si>
  <si>
    <t>10000</t>
  </si>
  <si>
    <t>2022-03-18;2022-05-31;2023-02-14;2023-03-16;2023-04-15;2023-05-15;2023-06-19</t>
  </si>
  <si>
    <t>24;25;30;30;31;35;36</t>
  </si>
  <si>
    <t>2021-07-20;2021-08-22;2021-09-29;2021-10-05;2021-11-02;2021-12-01;2022-01-21;2022-02-01;2022-03-05;2022-04-07;2022-05-23;2022-07-11;2022-08-01;2022-09-08;2022-10-07;2022-11-08;2023-02-19</t>
  </si>
  <si>
    <t>4110;4153;4223;4243;4364;4527;4880;4907;4953;5016;5094;5259;5283;5393;5434;5472;5697</t>
  </si>
  <si>
    <t>https://twitter.com/solar_foods</t>
  </si>
  <si>
    <t>https://www.linkedin.com/company/solarfoods</t>
  </si>
  <si>
    <t>https://www.crunchbase.com/organization/solar-foods-oy</t>
  </si>
  <si>
    <t>https://storage.googleapis.com/dealroom-images-production/44/MTAwOjEwMDpjb21wYW55QHMzLWV1LXdlc3QtMS5hbWF6b25hd3MuY29tL2RlYWxyb29tLWltYWdlcy8yMDIzLzA2LzE5L2VlYzE3ZmE5YWNjMGUxMDEzZTIzOGNhOWMwNzE2ODVm.png</t>
  </si>
  <si>
    <t>Finland tracker;ScaleCities 10 Biggest Funding Rounds in 2019-2020;ScaleCities Purpose-Driven Startups;Deep Tech x Sustainability;Deep tech spinouts;Enablers of alternative protein;ESA BIC startups;Top 100 Alternative Protein Startups to Watch;Top 100 Finnish Startups to Watch;Nordic Top 1000 Scaleups - 2022;Top 100 Solar Energy Startups to Watch;Upstream Space Tech startups in Europe;The CCU Challenge Rotterdam;Food x Climate Startups - Europe</t>
  </si>
  <si>
    <t>food;energy;biotechnology;food processing;alternative protein;social entrepreneurship;solar energy;sustainable development goals;nutrition;nutrition solution;chemical;algae;macro-nutrients;space tech;fermentation;enabler of alternative proteins;climate tech;esa bic;esa;space upstream;space exploration;in-space human presence;nordic rising star 2022;spinout;synthetic biology;business;manufacturing</t>
  </si>
  <si>
    <t>n/a;n/a;top 5%</t>
  </si>
  <si>
    <t>facebook;font awesome;google;google analytics;google font api;google tag manager;here;hotjar;hubspot;linkedin;mysql;nginx;october;php;pinterest;piwik;react;requirejs;section.io;seravo;twitter emoji (twemoji);twitter;wordpress;yoast seo;zurb foundation;essential;jquery;jquery migrate;recaptcha;youtube</t>
  </si>
  <si>
    <t>2872116-8</t>
  </si>
  <si>
    <t>responsible consumption and production (#12);zero hunger (#2);affordable and clean energy (#7);climate action (#13)</t>
  </si>
  <si>
    <t>57.03</t>
  </si>
  <si>
    <t>Open Cosmos</t>
  </si>
  <si>
    <t>https://app.dealroom.co/companies/open_cosmos</t>
  </si>
  <si>
    <t>https://www.open-cosmos.com/</t>
  </si>
  <si>
    <t>Using nano-satellites to provide simple and affordable access to space to organisations</t>
  </si>
  <si>
    <t>space travel;aerospace;space;drones;space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t>
  </si>
  <si>
    <t>287.0967741935484</t>
  </si>
  <si>
    <t>n/a;n/a;n/a;55;57;50;54;63</t>
  </si>
  <si>
    <t>2023-06-09T16:08:06+01:00</t>
  </si>
  <si>
    <t>apr/2018</t>
  </si>
  <si>
    <t>4-2018</t>
  </si>
  <si>
    <t>25.5-38.2</t>
  </si>
  <si>
    <t>28-42</t>
  </si>
  <si>
    <t>n/a;n/a;n/a;n/a;n/a;n/a;n/a;n/a;35;35;35;35;35;35</t>
  </si>
  <si>
    <t>5178</t>
  </si>
  <si>
    <t>1352</t>
  </si>
  <si>
    <t>2622</t>
  </si>
  <si>
    <t>2;2</t>
  </si>
  <si>
    <t>2019-05-31;2019-06-01;2019-09-01;2019-10-01;2019-11-30;2019-12-01;2020-03-31;2021-03-31;2021-09-30;2022-03-07;2022-03-23;2022-04-21;2022-05-21;2022-06-21;2022-07-21;2022-08-20;2023-02-12;2023-03-14;2023-04-13;2023-05-13;2023-06-15</t>
  </si>
  <si>
    <t>46;54;56;57;54;55;57;45;50;52;50;53;54;55;55;54;64;62;60;62;63</t>
  </si>
  <si>
    <t>2021-07-20;2021-08-23;2021-09-30;2021-10-01;2021-11-01;2021-12-01;2022-01-21;2022-02-01;2022-03-01;2022-04-08;2022-05-23;2022-06-01;2022-07-14;2022-08-01;2022-09-06;2022-10-07;2022-11-02;2023-01-11;2023-02-17</t>
  </si>
  <si>
    <t>4580;4596;4631;4631;4658;4680;4701;4714;4726;4754;4803;4820;4835;4863;4887;4907;4958;5112;5178</t>
  </si>
  <si>
    <t>https://www.facebook.com/open.cosmos.space</t>
  </si>
  <si>
    <t>https://twitter.com/open_cosmos</t>
  </si>
  <si>
    <t>https://www.linkedin.com/company/opencosmos/</t>
  </si>
  <si>
    <t>https://www.crunchbase.com/organization/open-cosmos</t>
  </si>
  <si>
    <t>https://storage.googleapis.com/dealroom-images-production/5f/MTAwOjEwMDpjb21wYW55QHMzLWV1LXdlc3QtMS5hbWF6b25hd3MuY29tL2RlYWxyb29tLWltYWdlcy8yMDIzLzA2LzE1LzlhM2U1Y2NhYWQ4MDc1ZjYzOTE3YmUzNWEwMTlkYTA4.png</t>
  </si>
  <si>
    <t>Artificial intelligence;Tech Nation: Upscale 4.0;Space tech startup landscape;ESA BIC startups;ESA InCubed</t>
  </si>
  <si>
    <t>robotics;space;space travel;aerospace;drones;space tech;esa;esa bic;esa phi-lab;esa sme;space upstream;earth observation satellites;satellite navigation;satellites;space tech for smart cities;space tech for mobility;space tech for energy;space tech for environment;space tech for security and safety;space tech for agriculture and food;space downstream;esa incubed;business;manufacturing</t>
  </si>
  <si>
    <t>connected device;deep tech;machine learning;artificial intelligence</t>
  </si>
  <si>
    <t>adobe photoshop;adobe creative suite;altium;angularjs;bamboohr;bokeh;bootstrap;c++;cmake;concrete5;facebook;font awesome;github;gitlab;gitlab ci;go;google;google analytics;google font api;google tag manager;java;kubernetes;labview;linux;linkedin;lightbox;lo-dash;matlab;macos;mediaelement.js;microsoft;moment.js;modernizr;odoo;php;postgresql;provide support;python;react;reveal.js;simulink;squarespace;twitter emoji (twemoji);twitter;twitter bootstrap;websocket;woocommerce;wordpress;xero;yoast seo;essential;grpc;jsdelivr;jquery;prettyphoto;recaptcha;webpack;jira;cart functionality</t>
  </si>
  <si>
    <t>09704443</t>
  </si>
  <si>
    <t>Open Cosmos Ltd.</t>
  </si>
  <si>
    <t>https://find-and-update.company-information.service.gov.uk/company/09704443</t>
  </si>
  <si>
    <t>7.24</t>
  </si>
  <si>
    <t>Neural Concept</t>
  </si>
  <si>
    <t>https://app.dealroom.co/companies/neural_concept</t>
  </si>
  <si>
    <t>https://neuralconcept.com/</t>
  </si>
  <si>
    <t>Transforming industrial engineering processes with deep learning</t>
  </si>
  <si>
    <t>Route Cantonale, 1015 Lausanne, Canton of Vaud, Switzerland</t>
  </si>
  <si>
    <t>Route Cantonale</t>
  </si>
  <si>
    <t>1015</t>
  </si>
  <si>
    <t>Lausanne</t>
  </si>
  <si>
    <t>46.5171265</t>
  </si>
  <si>
    <t>6.5618027</t>
  </si>
  <si>
    <t>Europe;Switzerland;Lausanne</t>
  </si>
  <si>
    <t>Canton of Geneva;DACH Region;Europe incl Israel;OECD (Organisation for Economic Cooperation and Development);EMEA;ESA Member States;Western Europe;Europe</t>
  </si>
  <si>
    <t>engineering solutions;simulation tech;industrial technology;manufacturing tech;space tech;spinout;esa bic;esa;space upstream;in-space operations;novel ai;space downstream;semiconductor engineering tools;manufacturing</t>
  </si>
  <si>
    <t>2018, May</t>
  </si>
  <si>
    <t>-30.76923076923077</t>
  </si>
  <si>
    <t>n/a;n/a;n/a;n/a;19;26;41;42</t>
  </si>
  <si>
    <t>2023-06-20T08:27:52+01:00</t>
  </si>
  <si>
    <t>n/a;n/a;n/a;n/a;;;;;n/a</t>
  </si>
  <si>
    <t>n/a;n/a;n/a;n/a;437000;630000;1080000;1260000;n/a</t>
  </si>
  <si>
    <t>n/a;n/a;n/a;n/a;n/a;;44;71;17;n/a</t>
  </si>
  <si>
    <t>36400000-54600000</t>
  </si>
  <si>
    <t>33090909-49636364</t>
  </si>
  <si>
    <t>9-2018;5-2019;3-2022</t>
  </si>
  <si>
    <t>0.1-0.1;4-6;33.1-49.6</t>
  </si>
  <si>
    <t>0.1-0.1;4.4-6.6;36.4-54.6</t>
  </si>
  <si>
    <t>n/a;n/a;n/a;n/a;n/a;n/a;n/a;n/a;0.1;5.5;5.5;5.5;45.5;45.5</t>
  </si>
  <si>
    <t>279</t>
  </si>
  <si>
    <t>2020-05-31;2020-11-30;2021-05-31;2021-11-30;2022-06-02;2022-06-23;2022-07-23;2022-08-22;2022-09-20;2022-10-22;2022-11-22;2022-12-23;2023-01-22;2023-02-12;2023-03-14;2023-04-13;2023-05-13;2023-06-15</t>
  </si>
  <si>
    <t>19;19;21;26;32;33;36;36;37;39;41;41;41;41;43;42;42;42</t>
  </si>
  <si>
    <t>2021-07-20;2021-08-22;2021-09-29;2021-10-04;2021-11-02;2021-12-01;2022-01-21;2022-02-01;2022-03-04;2022-04-09;2022-05-25;2022-06-01;2022-07-12;2022-08-08;2022-09-02;2022-10-09;2022-11-01;2023-02-19</t>
  </si>
  <si>
    <t>145;145;154;155;159;161;170;171;175;184;196;202;208;213;223;236;242;279</t>
  </si>
  <si>
    <t>https://twitter.com/nc_shape</t>
  </si>
  <si>
    <t>https://www.linkedin.com/company/neuralconcept</t>
  </si>
  <si>
    <t>https://www.crunchbase.com/organization/neural-concept</t>
  </si>
  <si>
    <t>https://storage.googleapis.com/dealroom-images-production/0a/MTAwOjEwMDpjb21wYW55QHMzLWV1LXdlc3QtMS5hbWF6b25hd3MuY29tL2RlYWxyb29tLWltYWdlcy8yMDIzLzA2LzE1L2NlYWU3OTJjM2Q0NjFmNjIyZGQ5N2M4ZmExNmRiZGU1.png</t>
  </si>
  <si>
    <t>Deep tech spinouts;Manufacturing tech;Simulation &amp; advanced engineering tools for manufacturing;ESA BIC startups;EIC portfolio;Frontier AI startups in Europe</t>
  </si>
  <si>
    <t>transportation;space;engineering solutions;simulation tech;industrial technology;manufacturing tech;space tech;spinout;esa bic;esa;space upstream;in-space operations;novel ai;space downstream;semiconductor engineering tools;manufacturing;business;saas</t>
  </si>
  <si>
    <t>deep tech;3d technology;deep learning;artificial intelligence</t>
  </si>
  <si>
    <t>apache;font awesome;google analytics;google font api;lua;mediaelement.js;mysql;nginx;owl carousel;openresty;php;sweetalert2;twitter emoji (twemoji);w3 total cache;wordpress;wordpress super cache;yoast seo;jquery;jquery migrate;webpack;youtube</t>
  </si>
  <si>
    <t>CH-550.1.179.840-9</t>
  </si>
  <si>
    <t>6.89</t>
  </si>
  <si>
    <t>CollectiveCrunch Oy</t>
  </si>
  <si>
    <t>https://app.dealroom.co/companies/collectivecrunch_oy</t>
  </si>
  <si>
    <t>http://www.collectivecrunch.com</t>
  </si>
  <si>
    <t>A leader in AI for the forestry industry, predicting forest inventory, wood quality, and environmental risks</t>
  </si>
  <si>
    <t>5 Otakaari, 2150 Espoo, Uusimaa, Finland</t>
  </si>
  <si>
    <t>Otakaari</t>
  </si>
  <si>
    <t>Otakaari, 5</t>
  </si>
  <si>
    <t>2150</t>
  </si>
  <si>
    <t>Espoo</t>
  </si>
  <si>
    <t>60.1897448</t>
  </si>
  <si>
    <t>24.83160084</t>
  </si>
  <si>
    <t>Europe;Finland;Espoo</t>
  </si>
  <si>
    <t>sustainable development goals;forestry;space tech;climate tech;esa bic;esa;space downstream;nordic rising star 2022;space tech for environment;esa bass;biodiversity</t>
  </si>
  <si>
    <t>2016, April</t>
  </si>
  <si>
    <t>-64.54545454545455</t>
  </si>
  <si>
    <t>n/a;n/a;n/a;18;23;39;40;31</t>
  </si>
  <si>
    <t>n/a;n/a;n/a;n/a;n/a;n/a;29;n/a</t>
  </si>
  <si>
    <t>2023-06-15T18:41:50+01:00</t>
  </si>
  <si>
    <t>n/a;;-359000;-489790;-143436;-1702000;;;n/a</t>
  </si>
  <si>
    <t>n/a;n/a;;-898;-245;-14;-184;;;n/a</t>
  </si>
  <si>
    <t>n/a;;-271000;-295894;225167;-1138000;;;n/a</t>
  </si>
  <si>
    <t>n/a;n/a;;-678;-148;23;-123;;;n/a</t>
  </si>
  <si>
    <t>n/a;40000;40000;200000;1000000;925000;1020000;1020000;n/a</t>
  </si>
  <si>
    <t>n/a;n/a;;0;400;400;-8;10;0;n/a</t>
  </si>
  <si>
    <t>n/a;n/a;100;100;100;100;;;;n/a</t>
  </si>
  <si>
    <t>14000000</t>
  </si>
  <si>
    <t>15400000</t>
  </si>
  <si>
    <t>9-2017;6-2019;3-2020;6-2021;3-2023</t>
  </si>
  <si>
    <t>1-1.5;2.4-3.6;2-3;11.2-16.8;14</t>
  </si>
  <si>
    <t>1.1-1.7;2.6-4;2.2-3.3;12.3-18.5;15.4</t>
  </si>
  <si>
    <t>n/a;n/a;n/a;n/a;n/a;n/a;n/a;1.4;1.4;3.3;2.8;15.4;15.4;15.4</t>
  </si>
  <si>
    <t>2019-09-01;2019-10-01;2020-03-31;2020-09-30;2021-03-31;2021-09-30;2022-03-09;2022-03-18;2022-03-23;2022-04-22;2022-05-21;2022-06-20;2022-07-20;2022-08-20;2022-09-19;2022-10-19;2022-11-18;2022-12-18;2023-01-17;2023-02-10;2023-03-12;2023-04-11;2023-05-11;2023-06-11</t>
  </si>
  <si>
    <t>19;18;21;23;29;39;42;41;41;42;42;42;43;41;42;44;43;40;37;35;33;33;33;31</t>
  </si>
  <si>
    <t>2021-07-20;2021-08-23;2021-09-30</t>
  </si>
  <si>
    <t>20;20;21</t>
  </si>
  <si>
    <t>https://www.linkedin.com/company/collectivecrunch</t>
  </si>
  <si>
    <t>https://www.crunchbase.com/organization/collectivecrunch</t>
  </si>
  <si>
    <t>https://storage.googleapis.com/dealroom-images-production/d9/MTAwOjEwMDpjb21wYW55QHMzLWV1LXdlc3QtMS5hbWF6b25hd3MuY29tL2RlYWxyb29tLWltYWdlcy8yMDIzLzA2LzExL2MyNmVkYjYxZmY1OGU0OGQ4YTJmMDIwODA4YjdhMGYy.png</t>
  </si>
  <si>
    <t>Slush attendees - companies;AI for good;Investing into nature: trees;ESA BIC startups;Top 100 Finnish Startups to Watch;Top 50 Startups to Watch in Espoo;Top 100 Startups to Watch in Helsinki;Nordic Top 1000 Scaleups - 2022;140+ Biodiversity startups;Private Startups with Revenue Prediction</t>
  </si>
  <si>
    <t>food;sustainable development goals;forestry;space tech;climate tech;esa bic;esa;space downstream;nordic rising star 2022;space tech for environment;esa bass;biodiversity;business;saas</t>
  </si>
  <si>
    <t>machine learning;big data;deep tech;artificial intelligence</t>
  </si>
  <si>
    <t>aws lambda;activecampaign;android;angularjs;apache;apache cassandra;apache kafka;arcgis;azure;backdrop;c#;c++;cloudflare;d3;custobar;debian;docker;django;doubleclick;dropbox;elasticsearch;exhibit;facebook;font awesome;github;go;google;google analytics;google cloud;google font api;google tag manager;gravity forms;haproxy;haskell;hotjar;hubspot;ibm;java;jenkins;kubernetes;leadfeeder;leaflet;linux;linkedin;logstash;mastercard;microsoft azure;microsoft azure cosmos db;meteor;microsoft;modernizr;mongodb;mysql;nginx;nosql;node.js;openstack;php;pipedrive;piwik;postgresql;provide support;python;react;redis;revslider;sap;ruby;ruby on rails;salesforce;scala;section.io;segment;slack;tableau;tensorflow;twitter emoji (twemoji);twitter;unsplash;vena;w3 total cache;wordpress;workable;yoast seo;essential;ios;git;jquery;jquery migrate;scikit-learn;recaptcha;youtube;grafana</t>
  </si>
  <si>
    <t>2764284-7</t>
  </si>
  <si>
    <t>industry innovation and infrastructure (#9);responsible consumption and production (#12);life on land (#15);affordable and clean energy (#7);climate action (#13)</t>
  </si>
  <si>
    <t>10.07</t>
  </si>
  <si>
    <t>OKO</t>
  </si>
  <si>
    <t>https://app.dealroom.co/companies/oko_2</t>
  </si>
  <si>
    <t>https://www.oko.finance/</t>
  </si>
  <si>
    <t>Offers crop insurance to smallholder farmers in emerging markets using mobile payment and satellite data</t>
  </si>
  <si>
    <t>9 Rue Louvigny, 1946 Luxembourg</t>
  </si>
  <si>
    <t>Rue Louvigny</t>
  </si>
  <si>
    <t>9</t>
  </si>
  <si>
    <t>Rue Louvigny, 9</t>
  </si>
  <si>
    <t>1946</t>
  </si>
  <si>
    <t>49.6102679</t>
  </si>
  <si>
    <t>6.1288442</t>
  </si>
  <si>
    <t>Asia;Africa;Europe;Israel;Mali;Luxembourg;Tel Aviv-Yafo</t>
  </si>
  <si>
    <t>micro insurance;space tech;sustainable development goals;space tech for agriculture and food;climate fintech;pandc insurance;weather forecasting;climate risk;space downstream;space tech for finance;novel farming;climate tech</t>
  </si>
  <si>
    <t>2017, April</t>
  </si>
  <si>
    <t>fintech;food</t>
  </si>
  <si>
    <t>agritech;insurance</t>
  </si>
  <si>
    <t>-75.75757575757575</t>
  </si>
  <si>
    <t>n/a;n/a;n/a;n/a;n/a;n/a;32;32</t>
  </si>
  <si>
    <t>2023-06-20T08:29:21+01:00</t>
  </si>
  <si>
    <t>n/a;n/a;n/a;n/a;n/a;n/a;750000;960000;n/a</t>
  </si>
  <si>
    <t>n/a;n/a;n/a;n/a;n/a;n/a;n/a;;28;n/a</t>
  </si>
  <si>
    <t>6000000</t>
  </si>
  <si>
    <t>5454545</t>
  </si>
  <si>
    <t>5-2018;4-2021;6-2022</t>
  </si>
  <si>
    <t>0.5-0.8;4.4-6.5;5.5</t>
  </si>
  <si>
    <t>0.6-0.9;4.8-7.2;6</t>
  </si>
  <si>
    <t>n/a;n/a;n/a;n/a;n/a;n/a;n/a;n/a;n/a;n/a;n/a;6;6;6</t>
  </si>
  <si>
    <t>304</t>
  </si>
  <si>
    <t>142</t>
  </si>
  <si>
    <t>194</t>
  </si>
  <si>
    <t>2022-06-29;2022-07-21;2022-08-20;2022-09-19;2022-10-20;2022-11-19;2022-12-20;2023-01-20;2023-02-12;2023-03-14;2023-04-13;2023-05-13;2023-06-15</t>
  </si>
  <si>
    <t>21;25;27;29;30;31;32;33;33;35;32;32;32</t>
  </si>
  <si>
    <t>2021-07-22;2021-08-22;2022-03-05;2022-04-08;2022-05-18;2022-06-01;2022-07-15;2022-08-09;2022-09-06;2022-10-01;2022-11-03;2022-12-05;2023-02-18</t>
  </si>
  <si>
    <t>254;257;281;284;288;289;297;302;302;302;304;306;304</t>
  </si>
  <si>
    <t>https://twitter.com/oko_insurance</t>
  </si>
  <si>
    <t>https://www.linkedin.com/company/oko-solutions/</t>
  </si>
  <si>
    <t>https://www.crunchbase.com/organization/oko-ltd</t>
  </si>
  <si>
    <t>https://storage.googleapis.com/dealroom-images-production/79/MTAwOjEwMDpjb21wYW55QHMzLWV1LXdlc3QtMS5hbWF6b25hd3MuY29tL2RlYWxyb29tLWltYWdlcy8yMDIzLzA2LzE1L2I4MzhjMzUwZGM0MTExY2U3YzE4NTkxMzIxOTdmNTQ2.png</t>
  </si>
  <si>
    <t>Finance for good;Dealflow - Supported Startups;EIC portfolio;Climate fintech startups;Fit 4 Start alumni (F4S);Luxembourg Fintech Landscape</t>
  </si>
  <si>
    <t>fintech;food;micro insurance;space tech;sustainable development goals;space tech for agriculture and food;climate fintech;pandc insurance;weather forecasting;climate risk;space downstream;space tech for finance;novel farming;climate tech;business;saas</t>
  </si>
  <si>
    <t>top 25%;top 10%;n/a</t>
  </si>
  <si>
    <t>artificial intelligence;machine learning</t>
  </si>
  <si>
    <t>no poverty (#1);zero hunger (#2)</t>
  </si>
  <si>
    <t>8.56</t>
  </si>
  <si>
    <t>EasyMile</t>
  </si>
  <si>
    <t>https://app.dealroom.co/companies/easymile</t>
  </si>
  <si>
    <t>http://easymile.com/</t>
  </si>
  <si>
    <t>Bringing driverless vehicle solutions for people and goods to life with leading technology that provides a real service</t>
  </si>
  <si>
    <t>21, Boulevard de la Marquette, Amidonniers - Caffarelli, Toulouse Centre, Toulouse, Haute-Garonne, Occitania, Metropolitan France, 31000, France</t>
  </si>
  <si>
    <t>Boulevard de la Marquette</t>
  </si>
  <si>
    <t>Boulevard de la Marquette, 21</t>
  </si>
  <si>
    <t>31000</t>
  </si>
  <si>
    <t>Toulouse</t>
  </si>
  <si>
    <t>43.6142888</t>
  </si>
  <si>
    <t>1.4331606</t>
  </si>
  <si>
    <t>Europe;Asia;North America;France;Singapore;United States;Germany;Toulouse;Denver;Berlin</t>
  </si>
  <si>
    <t>Toulouse Metropolitan Area;Europe incl Israel;EU27;European Union + UK;European Union;G7;G20;OECD (Organisation for Economic Cooperation and Development);EMEA;ESA Member States;BTCA Members;Western Europe;Europe</t>
  </si>
  <si>
    <t>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t>
  </si>
  <si>
    <t>autonomous &amp; sensor tech;vehicle production</t>
  </si>
  <si>
    <t>-32.72727272727273</t>
  </si>
  <si>
    <t>n/a;n/a;n/a;203;231;247;260;278</t>
  </si>
  <si>
    <t>;;-4612263;-8135202;-11786660;-9484923;;;n/a</t>
  </si>
  <si>
    <t>;;;-23;-41;-81;-69;;;n/a</t>
  </si>
  <si>
    <t>-3000000;-4000000;-5000000;-8000000;-10000000;-10419194;;;n/a</t>
  </si>
  <si>
    <t>;-100;-57;-25;-40;-69;-75;;;n/a</t>
  </si>
  <si>
    <t>3000000;7000000;20000000;20000000;14593361;13841568;14500000;15200000;n/a</t>
  </si>
  <si>
    <t>;650;133;186;0;-27;-5;5;5;n/a</t>
  </si>
  <si>
    <t>220000000-330000000</t>
  </si>
  <si>
    <t>242000000-363000000</t>
  </si>
  <si>
    <t>1-2017;9-2018;4-2021</t>
  </si>
  <si>
    <t>56-84;26-39;220-330</t>
  </si>
  <si>
    <t>61.6-92.4;28.6-42.9;242-363</t>
  </si>
  <si>
    <t>n/a;n/a;n/a;n/a;n/a;n/a;n/a;77;35.8;35.8;35.8;302.5;302.5;302.5</t>
  </si>
  <si>
    <t>3587</t>
  </si>
  <si>
    <t>1910</t>
  </si>
  <si>
    <t>3599</t>
  </si>
  <si>
    <t>17000</t>
  </si>
  <si>
    <t>1;1;1;1;1</t>
  </si>
  <si>
    <t>2019-05-31;2019-06-01;2019-09-01;2019-11-30;2019-12-01;2020-01-31;2020-07-31;2021-01-31;2021-07-31;2022-01-26;2022-02-17;2022-03-22;2022-04-21;2022-05-21;2022-06-20;2022-07-20;2022-08-20;2022-09-19;2022-10-19;2022-11-18;2022-12-18;2023-01-17;2023-02-12;2023-02-16;2023-03-14;2023-04-05;2023-06-20</t>
  </si>
  <si>
    <t>170;182;191;199;203;211;231;234;247;245;244;242;249;253;252;259;262;258;259;263;260;259;260;263;273;272;278</t>
  </si>
  <si>
    <t>2017-09-11;2017-09-15;2017-10-18;2017-12-01;2017-12-22;2018-02-13;2018-07-17;2018-08-24;2018-12-07;2019-01-16;2019-02-16;2019-03-06;2019-04-03;2019-05-02;2019-05-19;2019-06-09;2019-06-30;2019-07-21;2019-09-01;2019-09-22;2019-10-13;2019-11-03;2019-11-24;2019-12-15;2020-01-06;2020-05-05;2020-05-24;2020-06-14;2020-07-05;2020-07-26;2020-08-16;2020-09-06;2020-09-27;2020-10-18;2020-11-30;2020-12-21;2021-01-10;2021-02-01;2021-02-22;2021-03-15;2021-07-20;2021-08-22;2021-09-29;2021-10-05;2021-11-02;2021-12-01;2022-01-21;2022-02-01;2022-03-02;2022-04-09;2022-05-23;2022-06-01;2022-07-13;2022-08-10;2022-09-07;2022-10-22;2022-11-02;2022-12-05;2023-01-10;2023-02-19</t>
  </si>
  <si>
    <t>1254;1259;1357;1571;1619;1743;2041;2109;2346;2393;2449;2479;2512;2548;2583;2625;2646;2682;2723;2748;2763;2794;2808;2875;2906;3011;3015;3026;3036;3056;3070;3083;3099;3101;3152;3181;3200;3285;3306;3350;3449;3457;3479;3480;3496;3513;3538;3545;3563;3587;3598;3598;3598;3599;3604;3608;3603;3587;3582;3587</t>
  </si>
  <si>
    <t>https://angel.co/company/easymile</t>
  </si>
  <si>
    <t>https://www.facebook.com/EasyMile</t>
  </si>
  <si>
    <t>https://twitter.com/easy_mile</t>
  </si>
  <si>
    <t>https://www.linkedin.com/company/easymile</t>
  </si>
  <si>
    <t>https://www.crunchbase.com/organization/easymile</t>
  </si>
  <si>
    <t>https://storage.googleapis.com/dealroom-images-production/f1/MTAwOjEwMDpjb21wYW55QHMzLWV1LXdlc3QtMS5hbWF6b25hd3MuY29tL2RlYWxyb29tLWltYWdlcy8yMDIzLzA2LzIwLzY1ZGYxMjU4MzhhMTNhYTg2YmJmYjQ4YmNhMTk3NGY3.png</t>
  </si>
  <si>
    <t>Automotive cybersecurity;2020: French Tech 120;Global mobility landscape;Smart Mobility;AI for good;Industrial tech: logistics;European robotics startups;Industrial robotics;Climate tech X Industrial tech;F2030 - Numérique - Intelligence artificielle;F2030 - Transports - Mobilités;Autonomous Driving startups;Frontier AI startups in Europe;Top 100 Robotics Startups to Watch;Top 100 Industrial Tech Startups to Watch;Top 100 Urban Tech to watch;Top 100 Autonomous Vehicle Sensor Startups to Watch;European AV startups;Top 100 Series B Startups to Watch;Top 100 French Startups to Watch;Climate Tech Startups Berlin;Private Startups with Revenue Prediction;Liste FT2030</t>
  </si>
  <si>
    <t>robotics;transportation;automotive;automotive cybersecurity;sustainable development goals;autonomous delivery;logistics tech;industrial robotics;robotic fleets;industrial technology;climate tech;cybersecurity related;space tech;novel ai;space downstream;space tech for mobility;av software;autonomous mobility;electric mobility;ev manufacturing;observatoire deeptech;industry 4.0: robotics and iot;business;consumer;manufacturing</t>
  </si>
  <si>
    <t>top half;top half;top half</t>
  </si>
  <si>
    <t>computer vision;deep learning;machine learning;autonomous &amp; sensor tech;deep tech;artificial intelligence</t>
  </si>
  <si>
    <t>adobe creative suite;angularjs;amazon web services;apache;benchmark;bootstrap;c++;cmake;cuda;debian;docker;drupal;facebook;fedora;flask;font awesome;g suite;gauges;gentoo;github;go;google;google analytics;google font api;google maps;google tag manager;haskell;java;jenkins;kubernetes;leaflet;linux;linkedin sales navigator;linkedin;matlab;mailchimp;mediaelement.js;modernizr;mysql;october;owl carousel;php;play;prezi;postgresql;python;react;redis;scala;selenium;simulink;snap.svg;tensorflow;trackjs;twitter emoji (twemoji);twitter;uml;tweenmax;twitter bootstrap;underscore.js;wordpress;yoast seo;zurb foundation;zoom;essential;git;jquery;prettyphoto;schema.org;youtube;jira</t>
  </si>
  <si>
    <t>803184845</t>
  </si>
  <si>
    <t>sustainable cities and communities (#11);affordable and clean energy (#7);climate action (#13)</t>
  </si>
  <si>
    <t>2021</t>
  </si>
  <si>
    <t>936032444</t>
  </si>
  <si>
    <t>58.32</t>
  </si>
  <si>
    <t>MORFO</t>
  </si>
  <si>
    <t>https://app.dealroom.co/companies/morfo</t>
  </si>
  <si>
    <t>http://morfo.rest</t>
  </si>
  <si>
    <t>Combines local seeds, biological symbioses, drones and artificial intelligence to sustainably reforest and fight global warming around the world</t>
  </si>
  <si>
    <t>satellite imagery;space tech;forestry;biodiversity;space tech for environment;nbs;carbon capture and storage;climate tech;sustainable development goals;carbon removal</t>
  </si>
  <si>
    <t>6742.105263157894</t>
  </si>
  <si>
    <t>n/a;n/a;n/a;n/a;n/a;n/a;11;25</t>
  </si>
  <si>
    <t>2022-12-09T06:02:13+00:00</t>
  </si>
  <si>
    <t>n/a;n/a;n/a;n/a;n/a;n/a;n/a;n/a;n/a;n/a;n/a;n/a;22;22</t>
  </si>
  <si>
    <t>13000</t>
  </si>
  <si>
    <t>2022-10-13;2022-11-12;2022-12-12;2023-01-12;2023-02-13;2023-03-15;2023-04-14;2023-05-14;2023-06-16</t>
  </si>
  <si>
    <t>5;6;11;13;15;19;22;23;25</t>
  </si>
  <si>
    <t>https://www.linkedin.com/company/morforest/</t>
  </si>
  <si>
    <t>https://storage.googleapis.com/dealroom-images-production/30/MTAwOjEwMDpjb21wYW55QHMzLWV1LXdlc3QtMS5hbWF6b25hd3MuY29tL2RlYWxyb29tLWltYWdlcy8yMDIzLzA2LzE2Lzc5YmRmODQ0YzQ4MDEzYmExZmIxNzU5NzUwN2FkYzhj.png</t>
  </si>
  <si>
    <t>140+ Biodiversity startups;The Carbon Landscape</t>
  </si>
  <si>
    <t>robotics;satellite imagery;space tech;forestry;biodiversity;space tech for environment;nbs;carbon capture and storage;climate tech;sustainable development goals;carbon removal;business;manufacturing</t>
  </si>
  <si>
    <t>n/a;top 10%;n/a</t>
  </si>
  <si>
    <t>71</t>
  </si>
  <si>
    <t>Opteran</t>
  </si>
  <si>
    <t>https://app.dealroom.co/companies/opteran</t>
  </si>
  <si>
    <t>https://opteran.com</t>
  </si>
  <si>
    <t>Capturing biological systems on silicon, operates as a natural intelligence company</t>
  </si>
  <si>
    <t>217, Portobello, S1 4DP Sheffield, United Kingdom</t>
  </si>
  <si>
    <t>Portobello</t>
  </si>
  <si>
    <t>Portobello, 217</t>
  </si>
  <si>
    <t>S1 4DP</t>
  </si>
  <si>
    <t>Sheffield</t>
  </si>
  <si>
    <t>53.3811331</t>
  </si>
  <si>
    <t>-1.4811569</t>
  </si>
  <si>
    <t>Europe;United Kingdom;Sheffield</t>
  </si>
  <si>
    <t>Yorkshire and the Humber, United Kingdom;Sheffield Urban Area, United Kingdom;New Palo Alto;Europe incl Israel;European Union + UK;G7;G20;OECD (Organisation for Economic Cooperation and Development);EMEA;ESA Member States;Horizon Europe partner countries;BTCA Members;Western Europe;Europe;Commonwealth of Nations</t>
  </si>
  <si>
    <t>space tech;spinout;space upstream;in-space research;in-space operations;future of computing;novel ai</t>
  </si>
  <si>
    <t>health;space</t>
  </si>
  <si>
    <t>biotechnology</t>
  </si>
  <si>
    <t>775</t>
  </si>
  <si>
    <t>n/a;n/a;n/a;n/a;n/a;n/a;26;52</t>
  </si>
  <si>
    <t>2023-06-09T16:16:52+01:00</t>
  </si>
  <si>
    <t>11-2020;6-2022</t>
  </si>
  <si>
    <t>10.1-15.1;43.6-65.5</t>
  </si>
  <si>
    <t>11.1-16.6;48-72</t>
  </si>
  <si>
    <t>n/a;n/a;n/a;n/a;n/a;n/a;n/a;n/a;n/a;n/a;13.9;13.9;60;60</t>
  </si>
  <si>
    <t>379</t>
  </si>
  <si>
    <t>263</t>
  </si>
  <si>
    <t>2022-05-18;2023-02-12;2023-03-14;2023-04-13;2023-05-13;2023-06-15</t>
  </si>
  <si>
    <t>26;43;50;50;48;52</t>
  </si>
  <si>
    <t>2021-07-21;2021-09-29;2021-10-01;2021-11-02;2021-12-01;2022-01-21;2022-02-01;2022-03-04;2022-04-09;2022-05-24;2022-07-12;2022-08-01;2022-09-15;2022-10-07;2022-11-01;2022-12-05;2023-01-10;2023-02-17</t>
  </si>
  <si>
    <t>212;222;223;251;256;277;279;284;290;305;352;357;367;372;377;376;373;379</t>
  </si>
  <si>
    <t>https://twitter.com/opterantech</t>
  </si>
  <si>
    <t>https://www.linkedin.com/company/opteran/</t>
  </si>
  <si>
    <t>https://storage.googleapis.com/dealroom-images-production/ae/MTAwOjEwMDpjb21wYW55QHMzLWV1LXdlc3QtMS5hbWF6b25hd3MuY29tL2RlYWxyb29tLWltYWdlcy8yMDIzLzA2LzE1LzM1MmMzYzk2YTYyNGZmMjFjNjcxOWZiMTEyNDYwYmM4.png</t>
  </si>
  <si>
    <t>Frontier AI startups in Europe;The UK Electric Vehicle Battery tech ecosystem;Future of computing startups Europe</t>
  </si>
  <si>
    <t>health;space;space tech;spinout;space upstream;in-space research;in-space operations;future of computing;novel ai;business;manufacturing</t>
  </si>
  <si>
    <t>hardware;deep tech;artificial intelligence</t>
  </si>
  <si>
    <t>altium;azure;bokeh;c++;github;jupyter;linux;suse;unreal engine;essential;red hat;cart functionality</t>
  </si>
  <si>
    <t>12494709</t>
  </si>
  <si>
    <t>Opteran Technologies Limited</t>
  </si>
  <si>
    <t>https://find-and-update.company-information.service.gov.uk/company/12494709</t>
  </si>
  <si>
    <t>7.87</t>
  </si>
  <si>
    <t>Pangea Aerospace</t>
  </si>
  <si>
    <t>https://app.dealroom.co/companies/pangea_aerospace</t>
  </si>
  <si>
    <t>http://pangeaaerospace.com</t>
  </si>
  <si>
    <t>Created to lower the cost for accessing space for the small satellite market</t>
  </si>
  <si>
    <t>117 Carrer de Roc Boronat, 08018 Barcelona, Catalonia, Spain</t>
  </si>
  <si>
    <t>Carrer de Roc Boronat</t>
  </si>
  <si>
    <t>Carrer de Roc Boronat, 117</t>
  </si>
  <si>
    <t>08018</t>
  </si>
  <si>
    <t>41.4024488</t>
  </si>
  <si>
    <t>2.1943175</t>
  </si>
  <si>
    <t>Europe;Spain;France;Barcelona;Toulouse</t>
  </si>
  <si>
    <t>aviation &amp; aerospace;space tech;esa;esa sme;space upstream;launch vehicles;space transportation</t>
  </si>
  <si>
    <t>n/a;n/a;n/a;n/a;n/a;n/a;37;37</t>
  </si>
  <si>
    <t>2023-06-09T16:08:58+01:00</t>
  </si>
  <si>
    <t>n/a;n/a;-92;-128594;-184607;-564738;n/a;n/a;n/a</t>
  </si>
  <si>
    <t>n/a;n/a;n/a;0;-214;;-558;n/a;n/a;n/a</t>
  </si>
  <si>
    <t>n/a;n/a;700;-200000;-209910;-709446;n/a;n/a;n/a</t>
  </si>
  <si>
    <t>n/a;n/a;n/a;1;-333;;-701;n/a;n/a;n/a</t>
  </si>
  <si>
    <t>n/a;n/a;50000;60000;;101240;n/a;n/a;n/a</t>
  </si>
  <si>
    <t>n/a;n/a;n/a;;20;;;n/a;n/a;n/a</t>
  </si>
  <si>
    <t>may/2021</t>
  </si>
  <si>
    <t>1-2020;5-2021</t>
  </si>
  <si>
    <t>4-6;12-18</t>
  </si>
  <si>
    <t>4.4-6.6;13.2-19.8</t>
  </si>
  <si>
    <t>n/a;n/a;n/a;n/a;n/a;n/a;n/a;n/a;n/a;n/a;5.5;16.5;16.5;16.5</t>
  </si>
  <si>
    <t>1929</t>
  </si>
  <si>
    <t>271</t>
  </si>
  <si>
    <t>226</t>
  </si>
  <si>
    <t>15000</t>
  </si>
  <si>
    <t>2022-05-24;2022-06-23;2022-07-23;2022-08-22;2022-09-21;2022-10-22;2022-11-22;2022-12-23;2023-01-23;2023-02-12;2023-03-14;2023-04-13;2023-05-13;2023-06-15</t>
  </si>
  <si>
    <t>25;26;27;28;29;34;38;37;36;35;35;34;34;37</t>
  </si>
  <si>
    <t>2021-07-21;2021-08-22;2021-09-30;2021-10-04;2021-11-01;2021-12-01;2022-01-21;2022-02-01;2022-03-01;2022-04-07;2022-05-23;2022-06-01;2022-07-14;2022-08-09;2022-09-08;2022-10-09;2022-11-01;2023-01-11;2023-02-17</t>
  </si>
  <si>
    <t>740;753;772;774;800;1272;1506;1532;1567;1599;1666;1675;1728;1752;1767;1798;1876;1893;1929</t>
  </si>
  <si>
    <t>https://twitter.com/pangeaaerospace</t>
  </si>
  <si>
    <t>https://www.linkedin.com/company/pangeaaerospace</t>
  </si>
  <si>
    <t>https://storage.googleapis.com/dealroom-images-production/a7/MTAwOjEwMDpjb21wYW55QHMzLWV1LXdlc3QtMS5hbWF6b25hd3MuY29tL2RlYWxyb29tLWltYWdlcy8yMDIzLzA2LzE1Lzg2MmU3ZDA4NDI3ODI3ODRiYmRhYTMzMDI3MjliZjg2.png</t>
  </si>
  <si>
    <t>Space tech startup landscape;Space Tech by technology;EIC portfolio;Top 100 Space Tech Startups to Watch;EUSPA Supported Companies;Upstream Space Tech startups in Europe</t>
  </si>
  <si>
    <t>transportation;space;aviation &amp; aerospace;space tech;esa;esa sme;space upstream;launch vehicles;space transportation;business;manufacturing</t>
  </si>
  <si>
    <t>deep tech;3d technology</t>
  </si>
  <si>
    <t>apache;chart.js;fusion ads;google analytics;google font api;google tag manager;lodash;modernizr;mysql;php;twitter emoji (twemoji);twitter bootstrap;w3 total cache;wordpress;jquery;jquery migrate;recaptcha</t>
  </si>
  <si>
    <t>9.31</t>
  </si>
  <si>
    <t>Sylvera</t>
  </si>
  <si>
    <t>https://app.dealroom.co/companies/sylvera</t>
  </si>
  <si>
    <t>http://sylvera.com</t>
  </si>
  <si>
    <t>Develops machine learning-based tools to track the performance of carbon offsets</t>
  </si>
  <si>
    <t>51.5073509</t>
  </si>
  <si>
    <t>-0.1277583</t>
  </si>
  <si>
    <t>sustainable development goals;carbon tracking &amp; offset;space tech;forestry;climate tech;space downstream;space tech for environment;space tech for finance;industrial technology;climate fintech;biodiversity;mrv</t>
  </si>
  <si>
    <t>-28.205128205128204</t>
  </si>
  <si>
    <t>n/a;n/a;n/a;n/a;n/a;76;144;161</t>
  </si>
  <si>
    <t>2023-06-20T08:50:59+01:00</t>
  </si>
  <si>
    <t>n/a;n/a;n/a;n/a;n/a;1170000;4120000;4990000;n/a</t>
  </si>
  <si>
    <t>n/a;n/a;n/a;n/a;n/a;n/a;;252;21;n/a</t>
  </si>
  <si>
    <t>130400000-195600000</t>
  </si>
  <si>
    <t>118545455-177818182</t>
  </si>
  <si>
    <t>5-2021;1-2022</t>
  </si>
  <si>
    <t>28.4-42.5;118.5-177.8</t>
  </si>
  <si>
    <t>31.2-46.8;130.4-195.6</t>
  </si>
  <si>
    <t>n/a;n/a;n/a;n/a;n/a;n/a;n/a;n/a;n/a;n/a;n/a;39;163;163</t>
  </si>
  <si>
    <t>1371</t>
  </si>
  <si>
    <t>238</t>
  </si>
  <si>
    <t>165</t>
  </si>
  <si>
    <t>29000</t>
  </si>
  <si>
    <t>2021-03-01;2021-04-01;2021-05-01;2021-06-01;2021-07-01;2021-08-01;2021-09-01;2021-10-01;2021-11-01;2021-12-01;2022-01-01;2022-02-01;2022-03-01;2022-04-01;2022-05-01;2022-06-01;2022-07-01;2022-08-01;2022-09-01;2022-10-01;2022-11-01;2022-12-01;2023-01-01;2023-02-01;2023-03-01;2023-03-16;2023-04-15;2023-05-15;2023-06-19</t>
  </si>
  <si>
    <t>30;31;34;35;39;45;57;69;74;76;92;102;113;122;127;129;133;136;140;143;143;144;151;149;149;144;154;160;161</t>
  </si>
  <si>
    <t>2021-07-20;2021-08-23;2021-09-29;2021-10-04;2021-11-02;2021-12-01;2022-01-21;2022-02-01;2022-03-01;2022-04-07;2022-05-24;2022-07-12;2022-08-09;2022-09-02;2022-10-09;2022-11-02;2023-02-18</t>
  </si>
  <si>
    <t>503;522;556;557;602;630;689;779;857;922;968;1048;1082;1127;1200;1219;1371</t>
  </si>
  <si>
    <t>https://twitter.com/sylveracarbon</t>
  </si>
  <si>
    <t>https://www.linkedin.com/company/sylveracarbon/</t>
  </si>
  <si>
    <t>https://storage.googleapis.com/dealroom-images-production/bf/MTAwOjEwMDpjb21wYW55QHMzLWV1LXdlc3QtMS5hbWF6b25hd3MuY29tL2RlYWxyb29tLWltYWdlcy8yMDIzLzA2LzE5LzdiN2JhNWUyZDdhZmZhNTlmYmYwODBhMmEwMzhjOWY2.png</t>
  </si>
  <si>
    <t>Finance for good;Investing into nature: trees;Tech Nation: Net Zero 2.0;Climate tech X Industrial tech;Top 100 Tech Nation alumni to watch;Climate fintech startups;140+ Biodiversity startups;The Carbon Landscape</t>
  </si>
  <si>
    <t>sustainable development goals;carbon tracking &amp; offset;space tech;forestry;climate tech;space downstream;space tech for environment;space tech for finance;industrial technology;climate fintech;biodiversity;mrv;business;saas</t>
  </si>
  <si>
    <t>google tag manager;kubernetes;linux;jsdelivr;looker</t>
  </si>
  <si>
    <t>12382318</t>
  </si>
  <si>
    <t>Sylvera Ltd</t>
  </si>
  <si>
    <t>https://find-and-update.company-information.service.gov.uk/company/12382318</t>
  </si>
  <si>
    <t>59.29</t>
  </si>
  <si>
    <t>SatRevolution S.A.</t>
  </si>
  <si>
    <t>https://app.dealroom.co/companies/satrevolution_s_a_</t>
  </si>
  <si>
    <t>https://satrevolution.com/</t>
  </si>
  <si>
    <t>SatRevolution wants to change the way of building the spacecrafts by focusing on small, lightweight, and reliable spacecrafts. It was the first company in Poland to place its satellites in orbit</t>
  </si>
  <si>
    <t>147 Stabłowicka, 54-066 Dolnośląskie, Województwo Łódzkie, Poland</t>
  </si>
  <si>
    <t>Stabłowicka</t>
  </si>
  <si>
    <t>147</t>
  </si>
  <si>
    <t>Stabłowicka, 147</t>
  </si>
  <si>
    <t>54-066</t>
  </si>
  <si>
    <t>Poland</t>
  </si>
  <si>
    <t>Dolnośląskie</t>
  </si>
  <si>
    <t>51.1718399</t>
  </si>
  <si>
    <t>16.9048011</t>
  </si>
  <si>
    <t>Europe;Poland;Dolnośląskie</t>
  </si>
  <si>
    <t>Europe incl Israel;EU27;European Union + UK;European Union;G20;OECD (Organisation for Economic Cooperation and Development);EMEA;ESA Member States;Horizon Europe partner countries;Central Eastern Europe;Europe</t>
  </si>
  <si>
    <t>space tech;esa;esa sme;space upstream;in-space transportation;space transportation</t>
  </si>
  <si>
    <t>2016, June</t>
  </si>
  <si>
    <t>n/a;n/a;n/a;n/a;39;53;53;59</t>
  </si>
  <si>
    <t>2023-06-09T16:51:19+01:00</t>
  </si>
  <si>
    <t>n/a;;-204652;-281506;-391159;-1689734;n/a;n/a;n/a</t>
  </si>
  <si>
    <t>n/a;n/a;;-256;-141;-34;-471;n/a;n/a;n/a</t>
  </si>
  <si>
    <t>n/a;-80000;-200000;-300000;-409807;-1778026;n/a;n/a;n/a</t>
  </si>
  <si>
    <t>n/a;n/a;-11429;-250;-150;-35;-496;n/a;n/a;n/a</t>
  </si>
  <si>
    <t>n/a;700;80000;200000;1165456;358389;n/a;n/a;n/a</t>
  </si>
  <si>
    <t>n/a;n/a;;11329;150;483;-69;n/a;n/a;n/a</t>
  </si>
  <si>
    <t>n/a;n/a;;63;50;;;n/a;n/a;n/a</t>
  </si>
  <si>
    <t>150000000</t>
  </si>
  <si>
    <t>136363636</t>
  </si>
  <si>
    <t>6-2016;12-2021</t>
  </si>
  <si>
    <t>2.3-3.5;136.4</t>
  </si>
  <si>
    <t>2.6-3.8;150</t>
  </si>
  <si>
    <t>n/a;n/a;n/a;n/a;n/a;n/a;n/a;n/a;n/a;n/a;n/a;150;150;150</t>
  </si>
  <si>
    <t>1438</t>
  </si>
  <si>
    <t>374</t>
  </si>
  <si>
    <t>459</t>
  </si>
  <si>
    <t>2020-03-31;2020-09-30;2021-03-31;2021-09-30;2022-03-18;2022-03-25;2023-02-13;2023-03-15;2023-04-14;2023-05-14;2023-06-17</t>
  </si>
  <si>
    <t>30;39;46;53;54;53;60;61;61;60;59</t>
  </si>
  <si>
    <t>2021-07-20;2021-08-23;2021-09-30;2021-10-07;2021-11-01;2021-12-01;2022-01-21;2022-02-01;2022-03-04;2022-04-07</t>
  </si>
  <si>
    <t>20952;915;938;939;965;995;1257;1327;1402;1438</t>
  </si>
  <si>
    <t>https://www.facebook.com/satrevolutionsa</t>
  </si>
  <si>
    <t>https://twitter.com/satrevolution</t>
  </si>
  <si>
    <t>https://www.linkedin.com/company/satrevolution-s-a</t>
  </si>
  <si>
    <t>https://www.crunchbase.com/organization/satrevolution-s-a</t>
  </si>
  <si>
    <t>https://storage.googleapis.com/dealroom-images-production/ed/MTAwOjEwMDpjb21wYW55QHMzLWV1LXdlc3QtMS5hbWF6b25hd3MuY29tL2RlYWxyb29tLWltYWdlcy8yMDIzLzA2LzE3LzFkODNkNjFiNzQ3ZjVjM2ZhODcxZTg0YmQ3NDVlOGQ1.png</t>
  </si>
  <si>
    <t>Wroclaw Startups Landscape;Top 100 Space Tech Startups to Watch;Top 100 Startups to Watch in Poland;Upstream Space Tech startups in Europe</t>
  </si>
  <si>
    <t>space;space tech;esa;esa sme;space upstream;in-space transportation;space transportation;business;manufacturing</t>
  </si>
  <si>
    <t>cloudflare cdn;go;google font api;google maps;microsoft;ovh;jquery;youtube;jira</t>
  </si>
  <si>
    <t>60</t>
  </si>
  <si>
    <t>58.39</t>
  </si>
  <si>
    <t>1229</t>
  </si>
  <si>
    <t>TWAICE</t>
  </si>
  <si>
    <t>https://app.dealroom.co/companies/twaice</t>
  </si>
  <si>
    <t>https://twaice.com/</t>
  </si>
  <si>
    <t>TWAICE provides predictive analytics software for lithium-ion batteries. Digital twin is TWAICE's key technology, combining battery knowledge and AI. It simplifies and improves complex battery system</t>
  </si>
  <si>
    <t>26 Joseph-Dollinger-Bogen, 80807 Munich, Bavaria, Germany</t>
  </si>
  <si>
    <t>Joseph-Dollinger-Bogen</t>
  </si>
  <si>
    <t>Joseph-Dollinger-Bogen, 26</t>
  </si>
  <si>
    <t>80807</t>
  </si>
  <si>
    <t>48.1850342</t>
  </si>
  <si>
    <t>11.60535001</t>
  </si>
  <si>
    <t>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t>
  </si>
  <si>
    <t>maintenance;energy efficiency;energy storage</t>
  </si>
  <si>
    <t>-82.38095238095238</t>
  </si>
  <si>
    <t>n/a;n/a;n/a;n/a;67;88;107;114</t>
  </si>
  <si>
    <t>n/a;n/a;n/a;n/a;n/a;n/a;99;n/a</t>
  </si>
  <si>
    <t>2023-06-20T08:49:24+01:00</t>
  </si>
  <si>
    <t>n/a;n/a;n/a;n/a;2530000;2990000;3260000;3530000;n/a</t>
  </si>
  <si>
    <t>n/a;n/a;n/a;n/a;n/a;;18;9;8;n/a</t>
  </si>
  <si>
    <t>250000000</t>
  </si>
  <si>
    <t>227272727</t>
  </si>
  <si>
    <t>6-2018;9-2018;5-2019;5-2019;3-2020;3-2020;5-2021;5-2021;4-2022;4-2022</t>
  </si>
  <si>
    <t>4.8-7.2;4.8-7.2;8-12;8-12;44-66;44-66;94.5-141.8;85.2-127.8;227.3;109.1-163.6</t>
  </si>
  <si>
    <t>5.3-7.9;5.3-7.9;8.8-13.2;8.8-13.2;48.4-72.6;48.4-72.6;104-156;93.7-140.6;250;120-180</t>
  </si>
  <si>
    <t>n/a;n/a;n/a;n/a;n/a;n/a;n/a;n/a;6.6;11;60.5;117.2;150;150</t>
  </si>
  <si>
    <t>420</t>
  </si>
  <si>
    <t>133</t>
  </si>
  <si>
    <t>23000</t>
  </si>
  <si>
    <t>2020-06-30;2020-12-31;2021-06-30;2021-12-31;2022-06-23;2022-07-15;2022-07-23;2022-08-22;2022-09-21;2022-10-22;2022-11-22;2022-12-23;2023-01-23;2023-02-15;2023-03-17;2023-04-16;2023-05-19</t>
  </si>
  <si>
    <t>55;67;65;88;111;105;105;107;108;109;115;107;105;109;112;109;114</t>
  </si>
  <si>
    <t>2022-01-21;2022-02-01;2022-03-02;2022-04-07;2022-05-14;2022-07-13;2022-08-08;2022-09-08;2022-10-01;2022-11-08;2022-12-05;2023-02-18</t>
  </si>
  <si>
    <t>324;333;346;372;385;396;405;414;421;417;421;420</t>
  </si>
  <si>
    <t>https://twitter.com/twaicetech</t>
  </si>
  <si>
    <t>https://www.linkedin.com/company/twaice</t>
  </si>
  <si>
    <t>https://www.crunchbase.com/organization/twaice</t>
  </si>
  <si>
    <t>https://storage.googleapis.com/dealroom-images-production/91/MTAwOjEwMDpjb21wYW55QHMzLWV1LXdlc3QtMS5hbWF6b25hd3MuY29tL2RlYWxyb29tLWltYWdlcy8yMDIzLzA2LzIyL2FlY2ViYjdhYmRlNmY0MTcxNGJiOTEwY2RkNjg0YWI1.png</t>
  </si>
  <si>
    <t>Battery tech &amp; EV Charging (Europe);Electric vehicle battery tech (Europe);Deep tech companies | Munich;University alumni companies | Munich;Industrial tech startups supported by University programs;Deep tech spinouts;Electric Vehicle (EV) battery;Climate tech X Industrial tech;ESA BIC startups;EIC portfolio;Novel energy startups in Europe;Top 100 Energy Storage Startups to Watch;ScaleCities Alliance Spinouts;Top 100 Cleantech Startups to Watch in the Danube Region;EUSP TOP 10 Startup Mapping;Top 100 Transportation Startups to Watch in the Danube Region;Top 100 Energy Startups to Watch in the Danube Region</t>
  </si>
  <si>
    <t>energy;transportation;digital twin;lithium ion batteries;predictive analytics;battery management system;energy tech;industrial technology;manufacturing tech;sustainable development goals;ev battery;climate tech;esa bic;esa;space tech;space downstream;novel energy;electric mobility;other categories novel energy;space tech for mobility;space tech for energy;manufacturing;spinout;business;saas</t>
  </si>
  <si>
    <t>.net;adobe creative suite;angular material;angularjs;amazon web services;apache;apache hadoop;azure;bugsnag;c++;d3js;debian;docker;django;facebook;fastly;flask;flywheel;font awesome;gitlab;google;google analytics;google font api;google tag manager;hadoop;java;linux;linkedin;lua;matlab;mailchimp;mysql;nginx;node.js;october;owl carousel;openresty;php;plotly;python;react;requirejs;salesforce;scipy;simulink;tensorflow;typekit;twitter emoji (twemoji);twitter;twitter bootstrap;underscore.js;varnish;vue.js;w3 total cache;webflow;weglot;wordpress;yoast seo;essential;git;jsdelivr;jquery;jquery migrate;prettyphoto;recaptcha;three.js;atlassian;miro</t>
  </si>
  <si>
    <t>68</t>
  </si>
  <si>
    <t>57.78</t>
  </si>
  <si>
    <t>Paragraf</t>
  </si>
  <si>
    <t>https://app.dealroom.co/companies/paragraf</t>
  </si>
  <si>
    <t>http://paragraf.com/</t>
  </si>
  <si>
    <t>Paragraf has been producing next-generation semiconductor devices with graphene since 2019</t>
  </si>
  <si>
    <t>West Newlands, Somersham, Huntingdonshire, Cambridgeshire, Cambridgeshire and Peterborough, England, PE28 3EB, United Kingdom</t>
  </si>
  <si>
    <t>West Newlands</t>
  </si>
  <si>
    <t>PE28 3EB</t>
  </si>
  <si>
    <t>Somersham</t>
  </si>
  <si>
    <t>52.3830504</t>
  </si>
  <si>
    <t>-0.0124213</t>
  </si>
  <si>
    <t>Europe;United Kingdom;Somersham</t>
  </si>
  <si>
    <t>East of England, United Kingdom;Cambridgeshire, United Kingdom;Europe incl Israel;European Union + UK;G7;G20;OECD (Organisation for Economic Cooperation and Development);EMEA;ESA Member States;Horizon Europe partner countries;BTCA Members;Western Europe;Europe;Commonwealth of Nations</t>
  </si>
  <si>
    <t>spinout;esa;space tech;esa sme;space upstream;materials for space;semiconductors for space;space vehicles components and payloads;advanced materials;graphene;semiconductor designers and manufacturers;sensors;magnetic sensors;current sensors;cryogenic sensors</t>
  </si>
  <si>
    <t>semiconductors</t>
  </si>
  <si>
    <t>127.27272727272727</t>
  </si>
  <si>
    <t>n/a;n/a;n/a;n/a;n/a;n/a;98;117</t>
  </si>
  <si>
    <t>240000000-360000000</t>
  </si>
  <si>
    <t>218181818-327272727</t>
  </si>
  <si>
    <t>9-2017;7-2019;12-2019;3-2022</t>
  </si>
  <si>
    <t>12.5-18.7;77.3-115.9;16.3-24.5;218.2-327.3</t>
  </si>
  <si>
    <t>13.7-20.6;85-127.5;18-26.9;240-360</t>
  </si>
  <si>
    <t>n/a;n/a;n/a;n/a;n/a;n/a;n/a;17.2;17.2;106.3;106.3;106.3;300;300</t>
  </si>
  <si>
    <t>241</t>
  </si>
  <si>
    <t>2022-09-19;2022-10-20;2022-11-19;2022-12-20;2023-01-20;2023-02-13;2023-03-15;2023-04-14;2023-05-14;2023-06-17</t>
  </si>
  <si>
    <t>87;94;95;98;99;104;105;103;114;117</t>
  </si>
  <si>
    <t>2021-07-20;2021-08-23;2021-09-29;2021-10-07;2021-11-02;2021-12-01;2022-01-21;2022-02-01;2022-03-04;2022-04-09;2022-05-24;2022-07-14;2022-08-08;2022-09-08;2022-10-08;2022-11-01;2022-12-05;2023-01-10;2023-02-18</t>
  </si>
  <si>
    <t>102;106;111;110;116;123;132;140;155;161;171;189;199;210;215;218;227;228;241</t>
  </si>
  <si>
    <t>https://twitter.com/paragraf_gr</t>
  </si>
  <si>
    <t>https://www.linkedin.com/company/paragrafltd</t>
  </si>
  <si>
    <t>https://www.crunchbase.com/organization/paragraf</t>
  </si>
  <si>
    <t>https://storage.googleapis.com/dealroom-images-production/fa/MTAwOjEwMDpjb21wYW55QHMzLWV1LXdlc3QtMS5hbWF6b25hd3MuY29tL2RlYWxyb29tLWltYWdlcy8yMDIzLzA2LzE3LzgxOTE5N2ZiYmI1Y2RjY2YxZDFkN2YxNDJmM2NmNjlj.png</t>
  </si>
  <si>
    <t>UK Spinouts;Deep tech spinouts;The UK Electric Vehicle Battery tech ecosystem;Upstream Space Tech startups in Europe;UK semiconductor landscape;APC report companies in scope</t>
  </si>
  <si>
    <t>semiconductors;spinout;esa;space tech;esa sme;space upstream;materials for space;semiconductors for space;space vehicles components and payloads;advanced materials;graphene;semiconductor designers and manufacturers;sensors;magnetic sensors;current sensors;cryogenic sensors;business;manufacturing</t>
  </si>
  <si>
    <t>top 10%;top 10%;n/a</t>
  </si>
  <si>
    <t>chart.js;cloudflare cdn;facebook;fusion ads;go;google;google analytics;google cloud;google font api;google tag manager;microsoft;modernizr;mysql;onscroll;php;pinterest;provide support;select2;siteground;slick;twitter emoji (twemoji);twitter;wordpress;yoast seo;essential;jquery;jquery migrate;schema.org;recaptcha</t>
  </si>
  <si>
    <t>09889431</t>
  </si>
  <si>
    <t>Paragraf Limited</t>
  </si>
  <si>
    <t>https://find-and-update.company-information.service.gov.uk/company/09889431</t>
  </si>
  <si>
    <t>59.32</t>
  </si>
  <si>
    <t>4190</t>
  </si>
  <si>
    <t>Share My Space</t>
  </si>
  <si>
    <t>https://app.dealroom.co/companies/share_my_space</t>
  </si>
  <si>
    <t>https://www.sharemyspace.space/</t>
  </si>
  <si>
    <t>Share My Space detects artificial satellites and space debris, and tracks, categorizes, and anticipates collision risk, improving control and traffic management</t>
  </si>
  <si>
    <t>Rue Crespin du Gast, Quartier Saint-Ambroise, 11th Arrondissement, Paris, Ile-de-France, Metropolitan France, 75011, France</t>
  </si>
  <si>
    <t>Rue Crespin du Gast</t>
  </si>
  <si>
    <t>75011</t>
  </si>
  <si>
    <t>48.8654268</t>
  </si>
  <si>
    <t>2.3821363</t>
  </si>
  <si>
    <t>space tech;esa;esa bic;esa sme;space upstream;space debris removal;observatoire deeptech;industry 4.0: robotics and iot</t>
  </si>
  <si>
    <t>-87.5</t>
  </si>
  <si>
    <t>n/a;n/a;n/a;n/a;n/a;n/a;23;27</t>
  </si>
  <si>
    <t>2023-06-20T09:11:26+01:00</t>
  </si>
  <si>
    <t>n/a;n/a;n/a;n/a;n/a;n/a;589000;810000;n/a</t>
  </si>
  <si>
    <t>n/a;n/a;n/a;n/a;n/a;n/a;n/a;;38;n/a</t>
  </si>
  <si>
    <t>4-2021;10-2021</t>
  </si>
  <si>
    <t>1-1.4;4-6</t>
  </si>
  <si>
    <t>1.1-1.6;4.4-6.6</t>
  </si>
  <si>
    <t>124</t>
  </si>
  <si>
    <t>2022-06-23;2022-07-19;2022-08-20;2022-09-19;2022-10-20;2022-11-19;2022-12-22;2023-01-23;2023-02-13;2023-03-15;2023-04-14;2023-05-14;2023-06-17</t>
  </si>
  <si>
    <t>18;19;20;20;21;21;23;24;24;26;26;28;27</t>
  </si>
  <si>
    <t>2021-07-20;2021-08-20;2021-09-30;2021-10-05;2021-11-02;2021-12-01;2022-01-21;2022-02-01;2022-03-04;2022-04-07;2022-05-24;2022-06-01;2022-07-14;2022-08-08;2022-09-28;2022-10-08;2022-11-02;2022-12-05;2023-02-17</t>
  </si>
  <si>
    <t>105;114;124;129;150;170;190;194;224;234;255;257;268;270;275;276;278;290;304</t>
  </si>
  <si>
    <t>https://twitter.com/sharemyspacee</t>
  </si>
  <si>
    <t>https://www.linkedin.com/company/share-my-space/</t>
  </si>
  <si>
    <t>https://storage.googleapis.com/dealroom-images-production/9e/MTAwOjEwMDpjb21wYW55QHMzLWV1LXdlc3QtMS5hbWF6b25hd3MuY29tL2RlYWxyb29tLWltYWdlcy8yMDIzLzA2LzE3LzFiNGM0NTA1OTEyZmM4ZjhhZmE3YmIxOGY0ZmMyOTJi.png</t>
  </si>
  <si>
    <t>EIC fund beneficiaries;SU_ONR-SATT;ESA BIC startups;EIC funded Space, Transport and Mobility;EIC funded Software, Fintech, Security and Connectivity;EIC portfolio;Top 100 Space Tech Startups to Watch;EUSPA Supported Companies;Upstream Space Tech startups in Europe;Liste FT2030</t>
  </si>
  <si>
    <t>security;space;space tech;esa;esa bic;esa sme;space upstream;space debris removal;observatoire deeptech;industry 4.0: robotics and iot;business;saas</t>
  </si>
  <si>
    <t>top 10%;top 5%;n/a</t>
  </si>
  <si>
    <t>amazon web services;lua;openresty;varnish;webflow</t>
  </si>
  <si>
    <t>10.03</t>
  </si>
  <si>
    <t>B2Space</t>
  </si>
  <si>
    <t>https://app.dealroom.co/companies/b2space</t>
  </si>
  <si>
    <t>http://b2-space.com</t>
  </si>
  <si>
    <t>B2Space | low cost access to space for small and micro satellites and Near Space Operations</t>
  </si>
  <si>
    <t>Priory Drive, Langstone Business Village, Langstone, Newport, Gwent, Wales, NP18, United Kingdom</t>
  </si>
  <si>
    <t>Priory Drive</t>
  </si>
  <si>
    <t>NP18</t>
  </si>
  <si>
    <t>Newport</t>
  </si>
  <si>
    <t>51.6047737</t>
  </si>
  <si>
    <t>-2.9184714</t>
  </si>
  <si>
    <t>Europe;United Kingdom;Bristol;Newport</t>
  </si>
  <si>
    <t>Cardiff-Newport Metropolitan Area, United Kingdom;Wales;Europe incl Israel;European Union + UK;G7;G20;OECD (Organisation for Economic Cooperation and Development);EMEA;ESA Member States;Horizon Europe partner countries;BTCA Members;Western Europe;Europe;Commonwealth of Nations</t>
  </si>
  <si>
    <t>space tech;esa bic;esa;space upstream;launch vehicles;space transportation</t>
  </si>
  <si>
    <t>-98.97058823529412</t>
  </si>
  <si>
    <t>n/a;n/a;n/a;n/a;n/a;n/a;24;27</t>
  </si>
  <si>
    <t>2023-06-15T18:45:00+01:00</t>
  </si>
  <si>
    <t>3-2019;1-2021</t>
  </si>
  <si>
    <t>1.2-1.8;4.8-7.2</t>
  </si>
  <si>
    <t>1.3-2;5.3-7.9</t>
  </si>
  <si>
    <t>n/a;n/a;n/a;n/a;n/a;n/a;n/a;n/a;n/a;n/a;n/a;6.6;6.6;6.6</t>
  </si>
  <si>
    <t>1722</t>
  </si>
  <si>
    <t>343</t>
  </si>
  <si>
    <t>687</t>
  </si>
  <si>
    <t>2022-03-07;2022-03-11;2022-04-11;2022-05-06;2022-06-05;2022-07-05;2022-08-04;2022-09-03;2022-10-03;2022-11-03;2022-12-03;2023-01-02;2023-02-01;2023-02-10;2023-03-12;2023-04-11;2023-05-11;2023-06-10</t>
  </si>
  <si>
    <t>23;23;24;24;24;25;27;26;26;24;24;25;25;25;28;27;27;27</t>
  </si>
  <si>
    <t>2021-07-22;2021-08-22;2021-09-29;2021-10-05;2021-11-02;2021-12-01;2022-01-23;2022-02-01;2022-03-04;2022-04-08;2022-05-23;2022-06-01;2022-07-11;2022-08-08;2022-09-08;2022-10-07;2022-11-03;2023-02-19</t>
  </si>
  <si>
    <t>1409;1421;1447;1455;1460;1480;1505;1527;1570;1583;1603;1617;1642;1664;1667;1680;1684;1722</t>
  </si>
  <si>
    <t>https://twitter.com/b2_space</t>
  </si>
  <si>
    <t>https://www.linkedin.com/company/b2space/</t>
  </si>
  <si>
    <t>https://storage.googleapis.com/dealroom-images-production/99/MTAwOjEwMDpjb21wYW55QHMzLWV1LXdlc3QtMS5hbWF6b25hd3MuY29tL2RlYWxyb29tLWltYWdlcy8yMDIzLzA2LzEwLzdjZWY2N2QwODI1NmI3ODQyYmJiM2Q1ZjI0Y2ExMWEy.png</t>
  </si>
  <si>
    <t>ESA BIC startups;Top 100 Space Tech Startups to Watch;Upstream Space Tech startups in Europe</t>
  </si>
  <si>
    <t>robotics;space;space tech;esa bic;esa;space upstream;launch vehicles;space transportation;business;manufacturing</t>
  </si>
  <si>
    <t>apache;font awesome;google font api;mysql;php;requirejs;typekit;twitter emoji (twemoji);wordpress;jquery;jquery migrate;youtube</t>
  </si>
  <si>
    <t>10220212;10220212</t>
  </si>
  <si>
    <t>B2space Limited;B2space Limited</t>
  </si>
  <si>
    <t>https://find-and-update.company-information.service.gov.uk/company/10220212;https://find-and-update.company-information.service.gov.uk/company/10220212</t>
  </si>
  <si>
    <t>Celus</t>
  </si>
  <si>
    <t>https://app.dealroom.co/companies/celus</t>
  </si>
  <si>
    <t>https://www.celus.io/</t>
  </si>
  <si>
    <t>Online software engineering platform to automate the development of electronics</t>
  </si>
  <si>
    <t>Landsberger Straße, 80339 Munich, Bavaria, Germany</t>
  </si>
  <si>
    <t>80339</t>
  </si>
  <si>
    <t>48.14054915</t>
  </si>
  <si>
    <t>11.53542968</t>
  </si>
  <si>
    <t>eic;automotive;industrial iot;electronics;engineering solutions;simulation tech;industrial technology;manufacturing tech;embedding technology;space tech;esa bic;esa;space upstream;semiconductor engineering tools;electronic design automation (eda);manufacturing</t>
  </si>
  <si>
    <t>2018, April</t>
  </si>
  <si>
    <t>semiconductors;enterprise software</t>
  </si>
  <si>
    <t>118.18181818181819</t>
  </si>
  <si>
    <t>n/a;n/a;15;21;35;45;52;94</t>
  </si>
  <si>
    <t>n/a;n/a;n/a;n/a;n/a;n/a;42;n/a</t>
  </si>
  <si>
    <t>2023-06-20T08:24:20+01:00</t>
  </si>
  <si>
    <t>n/a;n/a;n/a;391000;870000;1050000;2390000;2350000;n/a</t>
  </si>
  <si>
    <t>n/a;n/a;n/a;n/a;;123;21;128;-2;n/a</t>
  </si>
  <si>
    <t>110000000-165000000</t>
  </si>
  <si>
    <t>12-2018;2-2020;7-2022</t>
  </si>
  <si>
    <t>1-1.5;6.8-10.2;100-150</t>
  </si>
  <si>
    <t>1.1-1.7;7.5-11.2;110-165</t>
  </si>
  <si>
    <t>n/a;n/a;n/a;n/a;n/a;n/a;n/a;n/a;1.4;1.4;9.4;9.4;137.5;137.5</t>
  </si>
  <si>
    <t>454</t>
  </si>
  <si>
    <t>3000</t>
  </si>
  <si>
    <t>2018-11-01;2018-11-30;2019-03-01;2019-05-01;2019-05-31;2019-06-01;2019-09-01;2019-10-01;2019-10-31;2020-05-31;2020-11-30;2021-05-31;2021-11-30;2022-06-03;2023-05-06;2023-06-05</t>
  </si>
  <si>
    <t>15;15;15;15;17;17;18;21;21;29;35;35;45;52;87;94</t>
  </si>
  <si>
    <t>2021-07-20;2021-09-30;2021-10-01;2021-11-01;2021-12-01;2022-01-21;2022-02-01;2022-03-01;2022-04-07;2022-05-13;2022-06-01;2022-07-12;2022-08-10;2022-09-08;2022-10-01;2022-11-08;2023-02-17</t>
  </si>
  <si>
    <t>73;75;75;75;75;80;79;80;82;83;84;99;102;116;121;128;165</t>
  </si>
  <si>
    <t>https://angel.co/company/celus</t>
  </si>
  <si>
    <t>https://twitter.com/celus_io</t>
  </si>
  <si>
    <t>https://www.linkedin.com/company/celus</t>
  </si>
  <si>
    <t>https://www.crunchbase.com/organization/contunity</t>
  </si>
  <si>
    <t>https://storage.googleapis.com/dealroom-images-production/5b/MTAwOjEwMDpjb21wYW55QHMzLWV1LXdlc3QtMS5hbWF6b25hd3MuY29tL2RlYWxyb29tLWltYWdlcy8yMDIzLzA2LzA1LzExMzM1YmNmNmE2MDk5MDU1NmU1MTU4Nzc4MjQ5ZWJh.png</t>
  </si>
  <si>
    <t>Manufacturing tech;Simulation &amp; advanced engineering tools for manufacturing;ESA BIC startups;EIC portfolio;Top 100 Startups to Watch in Munich;EB Dwes 9 Health 16</t>
  </si>
  <si>
    <t>semiconductors;enterprise software;eic;automotive;industrial iot;electronics;engineering solutions;simulation tech;industrial technology;manufacturing tech;embedding technology;space tech;esa bic;esa;space upstream;semiconductor engineering tools;electronic design automation (eda);manufacturing;business;saas</t>
  </si>
  <si>
    <t>deep tech;hardware;machine learning</t>
  </si>
  <si>
    <t>.net;adobe creative suite;altium;angularjs;amazon web services;benchmark;c++;contentful;docker;facebook;facebook pixel;figma;flask;font awesome;google font api;google tag manager;hotjar;hubspot;jupyter;linux;linkedin;lucidchart;node.js;openstack;pendo;piwik;power bi;postgresql;python;react;snowplow;uikit;twitter;webflow;wordpress;essential;jquery;youtube;atlassian jira;looker</t>
  </si>
  <si>
    <t>57.66</t>
  </si>
  <si>
    <t>Shipfix</t>
  </si>
  <si>
    <t>https://app.dealroom.co/companies/shipfix</t>
  </si>
  <si>
    <t>https://shipfix.com/</t>
  </si>
  <si>
    <t>Advanced tools and data intelligence that drive chartering and operational efficiency in the maritime industry</t>
  </si>
  <si>
    <t>12 Hammersmith Grove, Hammersmith, London W6 7AP</t>
  </si>
  <si>
    <t>Hammersmith Grove</t>
  </si>
  <si>
    <t>Hammersmith Grove, 12</t>
  </si>
  <si>
    <t>W6 7AP</t>
  </si>
  <si>
    <t>51.494286</t>
  </si>
  <si>
    <t>-0.2258034</t>
  </si>
  <si>
    <t>shipping;data analytics;marine;supply chain management;maritime;logistics tech;logistics management;industrial technology;space tech;space downstream;space tech for maritime;bluetech</t>
  </si>
  <si>
    <t>-76.27118644067797</t>
  </si>
  <si>
    <t>n/a;n/a;n/a;21;27;35;57;55</t>
  </si>
  <si>
    <t>n/a;n/a;n/a;368000;780000;1020000;2440000;2530000;n/a</t>
  </si>
  <si>
    <t>n/a;n/a;n/a;n/a;;112;31;139;4;n/a</t>
  </si>
  <si>
    <t>18000000-27000000</t>
  </si>
  <si>
    <t>16363636-24545455</t>
  </si>
  <si>
    <t>1-2020;5-2022</t>
  </si>
  <si>
    <t>16.4-24.5;52.7-79.1</t>
  </si>
  <si>
    <t>18-27;58-87</t>
  </si>
  <si>
    <t>n/a;n/a;n/a;n/a;n/a;n/a;n/a;n/a;n/a;n/a;22.5;22.5;22.5;22.5</t>
  </si>
  <si>
    <t>2154</t>
  </si>
  <si>
    <t>153</t>
  </si>
  <si>
    <t>225</t>
  </si>
  <si>
    <t>62000</t>
  </si>
  <si>
    <t>2019-06-01;2019-09-01;2019-12-31;2020-06-30;2020-12-31;2021-06-30;2021-12-09;2021-12-29;2022-01-29;2022-02-21;2022-03-26;2022-04-26;2022-05-26;2022-06-26;2022-07-11;2022-07-26;2022-08-25;2022-09-24;2022-10-24;2022-11-23;2022-12-24;2023-01-24;2023-02-14;2023-03-16;2023-04-15;2023-05-15;2023-06-18</t>
  </si>
  <si>
    <t>16;18;21;26;27;34;34;35;37;39;41;46;47;50;53;53;56;58;58;57;57;55;55;54;54;53;55</t>
  </si>
  <si>
    <t>2022-02-04;2022-03-04;2022-04-08;2022-05-18;2022-06-01;2022-07-15;2022-08-18;2022-09-06;2022-10-01;2022-11-03;2023-01-10;2023-02-17</t>
  </si>
  <si>
    <t>2041;2042;2049;2070;2073;2088;2127;2139;2149;2152;2149;2154</t>
  </si>
  <si>
    <t>https://twitter.com/shipfix</t>
  </si>
  <si>
    <t>https://www.linkedin.com/company/shipfix</t>
  </si>
  <si>
    <t>https://www.crunchbase.com/organization/shipfix</t>
  </si>
  <si>
    <t>https://storage.googleapis.com/dealroom-images-production/c5/MTAwOjEwMDpjb21wYW55QHMzLWV1LXdlc3QtMS5hbWF6b25hd3MuY29tL2RlYWxyb29tLWltYWdlcy8yMDIzLzA2LzE5LzYzMjYxZmQzNDYyNmM1NWJlZTYzMDlmMTEwYWVmZTgy.png</t>
  </si>
  <si>
    <t>The European Startup Mafias;Industrial tech: logistics;B2B marketplaces in Europe</t>
  </si>
  <si>
    <t>transportation;shipping;data analytics;marine;supply chain management;maritime;logistics tech;logistics management;industrial technology;space tech;space downstream;space tech for maritime;bluetech;business;saas</t>
  </si>
  <si>
    <t>cloudflare cdn;facebook;font awesome;gatsby;google analytics;google cloud;google font api;google tag manager;linkedin;lucene;next.js;node.js;python;react;social intelligence;twitter;jquery;webpack</t>
  </si>
  <si>
    <t>11243670</t>
  </si>
  <si>
    <t>Shipfix Ltd</t>
  </si>
  <si>
    <t>https://find-and-update.company-information.service.gov.uk/company/11243670</t>
  </si>
  <si>
    <t>76</t>
  </si>
  <si>
    <t>96.41</t>
  </si>
  <si>
    <t>NavVis</t>
  </si>
  <si>
    <t>https://app.dealroom.co/companies/navvis</t>
  </si>
  <si>
    <t>https://www.navvis.com/</t>
  </si>
  <si>
    <t>Global provider of indoor spatial intelligence solutions for enterprises</t>
  </si>
  <si>
    <t>18 Blutenburgstraße, 80636 Munich, Bavaria, Germany</t>
  </si>
  <si>
    <t>Blutenburgstraße</t>
  </si>
  <si>
    <t>Blutenburgstraße, 18</t>
  </si>
  <si>
    <t>80636</t>
  </si>
  <si>
    <t>48.1479877</t>
  </si>
  <si>
    <t>11.5502985</t>
  </si>
  <si>
    <t>indoor navigation;facility management;lidar;predictive analytics;aviation &amp; aerospace;industry 4.0;industrial automation;laser technology;digital twin;simulation tech;industrial technology;manufacturing tech;spinout;esa bic;esa;space tech;space downstream;autonomous mobility;manufacturing</t>
  </si>
  <si>
    <t>-50</t>
  </si>
  <si>
    <t>n/a;n/a;147;177;192;237;353;385</t>
  </si>
  <si>
    <t>n/a;n/a;n/a;n/a;n/a;n/a;251;n/a</t>
  </si>
  <si>
    <t>2023-06-21T11:03:36+01:00</t>
  </si>
  <si>
    <t>n/a;n/a;-6262169;-9290280;-8907837;n/a;n/a;n/a;n/a</t>
  </si>
  <si>
    <t>n/a;n/a;n/a;;-83;-75;n/a;n/a;n/a;n/a</t>
  </si>
  <si>
    <t>n/a;n/a;-6000000;-9000000;-8063794;n/a;n/a;n/a;n/a</t>
  </si>
  <si>
    <t>n/a;n/a;n/a;;-80;-68;n/a;n/a;n/a;n/a</t>
  </si>
  <si>
    <t>n/a;n/a;;11200000;11900000;n/a;n/a;n/a;n/a</t>
  </si>
  <si>
    <t>n/a;n/a;n/a;;;6;n/a;n/a;n/a;n/a</t>
  </si>
  <si>
    <t>n/a;n/a;n/a;;;;n/a;n/a;n/a;n/a</t>
  </si>
  <si>
    <t>11-2014;12-2015;4-2018;12-2018;12-2021</t>
  </si>
  <si>
    <t>6-9;30-45;68.2;129.1-193.6;100-150</t>
  </si>
  <si>
    <t>6.6-9.9;33-49.5;75;142-213;110-165</t>
  </si>
  <si>
    <t>n/a;n/a;n/a;n/a;8.3;41.3;41.3;41.3;177.5;177.5;177.5;137.5;137.5;137.5</t>
  </si>
  <si>
    <t>n/a;;;;n/a;n/a;n/a;n/a</t>
  </si>
  <si>
    <t>1698</t>
  </si>
  <si>
    <t>1586</t>
  </si>
  <si>
    <t>1335</t>
  </si>
  <si>
    <t>50000</t>
  </si>
  <si>
    <t>2016-12-05;2017-03-14;2017-06-23;2017-07-08;2017-07-29;2017-08-20;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-03-01;2022-01-10;2023-02-28;2023-04-30</t>
  </si>
  <si>
    <t>644;690;787;809;820;834;842;852;872;880;923;1021;1030;1054;1087;1093;1094;1146;1;1165;1175;1178;1179;1189;1;1203;1204;1207;1;1208;1209;1212;1213;1213;1214;1214;1223;1233;1242;1246;1249;1258;1260;1264;1274;1279;1290;1350;1;1</t>
  </si>
  <si>
    <t>2018-11-01;2018-12-01;2018-12-31;2019-03-01;2019-05-01;2019-06-01;2019-09-01;2020-05-31;2020-11-30;2021-05-31;2021-11-30;2022-06-02;2022-06-12;2022-07-12;2022-07-15;2022-08-11;2022-09-10;2022-10-10;2022-11-09;2022-12-09;2023-01-08;2023-02-12;2023-03-14;2023-04-13;2023-05-13;2023-06-15</t>
  </si>
  <si>
    <t>146;148;147;158;164;164;177;175;192;218;237;296;295;314;314;320;328;332;344;353;365;371;377;370;381;385</t>
  </si>
  <si>
    <t>2016-12-03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-09-29;2021-10-07;2021-11-01;2021-12-01;2022-01-21;2022-02-01;2022-03-01;2022-04-09;2022-05-23;2022-07-13;2022-08-09;2022-09-07;2022-10-08;2022-11-02;2022-12-05;2023-01-10;2023-02-17</t>
  </si>
  <si>
    <t>184;237;514;546;632;749;759;804;878;978;1047;1066;1071;1148;1202;1220;1221;1230;1267;1272;1277;1286;1301;1319;1320;1351;1368;1379;1383;1391;1392;1411;1412;1415;1431;1421;1423;1429;1431;1440;1483;1488;1512;1513;1521;1528;1556;1557;1569;1588;1615;1636;1656;1662;1673;1687;1681;1691;1698</t>
  </si>
  <si>
    <t>https://www.facebook.com/navvis.de</t>
  </si>
  <si>
    <t>https://twitter.com/navvis_muc</t>
  </si>
  <si>
    <t>https://www.linkedin.com/company/navvis</t>
  </si>
  <si>
    <t>https://www.crunchbase.com/organization/navvis</t>
  </si>
  <si>
    <t>https://play.google.com/store/apps/details?id=com.navvis.mobile.testcaserecorder</t>
  </si>
  <si>
    <t>https://apps.apple.com/app/id1374922386</t>
  </si>
  <si>
    <t>https://storage.googleapis.com/dealroom-images-production/f3/MTAwOjEwMDpjb21wYW55QHMzLWV1LXdlc3QtMS5hbWF6b25hd3MuY29tL2RlYWxyb29tLWltYWdlcy8yMDIzLzA2LzE1LzNhMGFhZGQ5YjllZjE1ZjQyNDgzOTQ5YmYwODFlMjM2.png</t>
  </si>
  <si>
    <t>Deep tech companies | Munich;University alumni companies | Munich;Manufacturing tech;Simulation &amp; advanced engineering tools for manufacturing;SAP.iO Foundries Portfolio;ESA BIC startups;interesting companies;ScaleCities Alliance Spinouts;Top 100 Startups to Watch in the Danube Region;Top 100 Robotics Startups to Watch in the Danube Region</t>
  </si>
  <si>
    <t>robotics;indoor navigation;facility management;lidar;predictive analytics;aviation &amp; aerospace;industry 4.0;industrial automation;laser technology;digital twin;simulation tech;industrial technology;manufacturing tech;spinout;esa bic;esa;space tech;space downstream;autonomous mobility;manufacturing;business;saas</t>
  </si>
  <si>
    <t>computer vision;deep tech;machine learning;3d technology;artificial intelligence</t>
  </si>
  <si>
    <t>.net;addthis;adobe creative suite;android;angularjs;amazon web services;ansible;archibus;attending;autodesk;azure;bitbucket;bootstrap;c++;cmake;cuda;ceres;autocad;cloudflare cdn;contentful;d3;debian;docker;eloqua;eventbrite;expensify;facebook;figma;font awesome;github;go;google;google analytics;google font api;google tag manager;google plus;gradle;here;hootsuite;hotjar;hubspot;intercom;junit;java;jekyll;jenkins;jetpack;lxc;linux;linkedin;lightbox;lodash;macos;mailchimp;microsoft;microsoft excel;microsoft sharepoint;mixpanel;mysql;nvd3;objective c;odoo;office 365;openid connect;php;pardot;piwik;power bi;postgresql;provide support;python;quickbooks;react;requirejs;salesforce;suse;selenium;software projects;stripe;talend;tableau;teamcity;twitter;tweenmax;twitter bootstrap;ubuntu;windows phone;wordpress;xcode;zendesk;essential;ios;git;jquery ui;jquery;particles.js;schema.org;recaptcha;three.js;webpack;youtube;marketo;jira;jira service desk;atlassian;miro</t>
  </si>
  <si>
    <t>HRB 205407 (München)</t>
  </si>
  <si>
    <t>64.16</t>
  </si>
  <si>
    <t>Focal Point Positioning</t>
  </si>
  <si>
    <t>https://app.dealroom.co/companies/focal_point_positioning</t>
  </si>
  <si>
    <t>http://www.focalpointpositioning.com/</t>
  </si>
  <si>
    <t>Next-generation navigation and positioning software for smartphones, wearables and autonomous vehicles</t>
  </si>
  <si>
    <t>16 Regent St, Cambridge CB2</t>
  </si>
  <si>
    <t>Regent Street</t>
  </si>
  <si>
    <t>Regent Street, 16</t>
  </si>
  <si>
    <t>52.2018981</t>
  </si>
  <si>
    <t>0.1247468</t>
  </si>
  <si>
    <t>autonomous mobility;wearable;smart home;automotive;indoor navigation;space tech;spinout;esa;esa sme;space downstream;space tech for mobility;hd maps</t>
  </si>
  <si>
    <t>2015, August</t>
  </si>
  <si>
    <t>autonomous &amp; sensor tech;navigation &amp; mapping</t>
  </si>
  <si>
    <t>545.8333333333333</t>
  </si>
  <si>
    <t>n/a;n/a;n/a;24;27;35;50;57</t>
  </si>
  <si>
    <t>2023-06-21T11:04:33+01:00</t>
  </si>
  <si>
    <t>n/a;n/a;n/a;n/a;n/a;-3281017;;;n/a</t>
  </si>
  <si>
    <t>n/a;n/a;n/a;n/a;n/a;n/a;-13110;;;n/a</t>
  </si>
  <si>
    <t>n/a;n/a;n/a;n/a;n/a;-3863340;;;n/a</t>
  </si>
  <si>
    <t>n/a;n/a;n/a;n/a;n/a;n/a;-15437;;;n/a</t>
  </si>
  <si>
    <t>n/a;n/a;n/a;n/a;n/a;25027;30000;40700;n/a</t>
  </si>
  <si>
    <t>n/a;n/a;n/a;n/a;n/a;n/a;;20;36;n/a</t>
  </si>
  <si>
    <t>72000000-108000000</t>
  </si>
  <si>
    <t>79200000-118800000</t>
  </si>
  <si>
    <t>9-2015;1-2017;3-2021;9-2022</t>
  </si>
  <si>
    <t>1.9-2.9;19.2-28.8;28.8-43.2;72-108</t>
  </si>
  <si>
    <t>2.1-3.2;21.1-31.7;31.7-47.5;79.2-118.8</t>
  </si>
  <si>
    <t>n/a;n/a;n/a;n/a;n/a;2.6;2.6;26.4;26.4;26.4;26.4;39.6;99;99</t>
  </si>
  <si>
    <t>1088</t>
  </si>
  <si>
    <t>525</t>
  </si>
  <si>
    <t>2019-10-31;2020-04-30;2020-07-31;2021-01-31;2021-07-31;2022-01-31;2022-07-05;2022-07-20;2022-08-20;2022-09-19;2022-10-19;2022-11-18;2022-12-18;2023-01-18;2023-02-11;2023-03-13;2023-04-12;2023-06-13</t>
  </si>
  <si>
    <t>24;26;27;27;35;39;41;42;43;42;44;47;50;51;52;50;52;57</t>
  </si>
  <si>
    <t>2021-07-19;2021-10-01;2021-11-01;2021-12-01;2022-01-21;2022-02-01;2022-03-04;2022-04-08;2022-05-18;2022-06-01;2022-07-12;2022-08-09;2022-09-08;2022-10-01;2022-11-05;2023-02-18</t>
  </si>
  <si>
    <t>468;491;499;504;506;505;505;510;519;518;519;520;520;525;522;536</t>
  </si>
  <si>
    <t>https://twitter.com/focalpointpnt</t>
  </si>
  <si>
    <t>https://www.linkedin.com/company/fppnt</t>
  </si>
  <si>
    <t>http://www.crunchbase.com/organization/focal-point-positioning</t>
  </si>
  <si>
    <t>https://storage.googleapis.com/dealroom-images-production/c1/MTAwOjEwMDpjb21wYW55QHMzLWV1LXdlc3QtMS5hbWF6b25hd3MuY29tL2RlYWxyb29tLWltYWdlcy8yMDIzLzA2LzEzL2Q5MjUwZjUwMDY4OWUzNDQwYmU3YTkyZjU0OTZlNjIx.png</t>
  </si>
  <si>
    <t>Artificial intelligence;UK Spinouts;Tech Nation: Upscale 7.0;Autonomous Driving startups;European AV startups;Private Startups with Revenue Prediction;APC report companies in scope</t>
  </si>
  <si>
    <t>transportation;autonomous mobility;wearable;smart home;automotive;indoor navigation;space tech;spinout;esa;esa sme;space downstream;space tech for mobility;hd maps;business;saas</t>
  </si>
  <si>
    <t>autonomous &amp; sensor tech;connected device;deep tech;hardware;machine learning;recognition technology;iot internetofthings;artificial intelligence;computer vision</t>
  </si>
  <si>
    <t>craft cms;google analytics;here;lo-dash;microsoft;php;react;requirejs;software projects;swiper slider;tweenmax;yii;zepto;webpack;youtube;litespeed</t>
  </si>
  <si>
    <t>09589495</t>
  </si>
  <si>
    <t>Focal Point Positioning Ltd.</t>
  </si>
  <si>
    <t>https://find-and-update.company-information.service.gov.uk/company/09589495</t>
  </si>
  <si>
    <t>63</t>
  </si>
  <si>
    <t>64.68</t>
  </si>
  <si>
    <t>CybExer Technologies</t>
  </si>
  <si>
    <t>https://app.dealroom.co/companies/cybexer_technologies</t>
  </si>
  <si>
    <t>https://www.cybexer.com/</t>
  </si>
  <si>
    <t>Develops and commercializes specific cyber security products by combining the expertise and experience of two founding companies</t>
  </si>
  <si>
    <t>Toompuiestee 35, Tallinn, Harjumaa EE</t>
  </si>
  <si>
    <t>Toompuiestee</t>
  </si>
  <si>
    <t>Toompuiestee, 35</t>
  </si>
  <si>
    <t>10133</t>
  </si>
  <si>
    <t>59.4385947</t>
  </si>
  <si>
    <t>24.7345651</t>
  </si>
  <si>
    <t>esa;space tech;esa sme;space upstream;space cybersecurity;in-space operations;cybersecurity</t>
  </si>
  <si>
    <t>2016, March</t>
  </si>
  <si>
    <t>254.83870967741936</t>
  </si>
  <si>
    <t>n/a;n/a;n/a;16;21;26;48;52</t>
  </si>
  <si>
    <t>n/a;n/a;n/a;n/a;15;n/a;n/a;n/a</t>
  </si>
  <si>
    <t>2023-06-19T08:16:36+01:00</t>
  </si>
  <si>
    <t>;;-37070;174442;158394;612;;;n/a</t>
  </si>
  <si>
    <t>n/a;;;-4;6;5;0;;;n/a</t>
  </si>
  <si>
    <t>;;-13203;326574;493143;375600;;;n/a</t>
  </si>
  <si>
    <t>n/a;;;-1;11;15;8;;;n/a</t>
  </si>
  <si>
    <t>80000;1000000;1000000;3000000;3213752;4951898;7530000;10300000;n/a</t>
  </si>
  <si>
    <t>n/a;;1150;0;200;7;54;52;37;n/a</t>
  </si>
  <si>
    <t>2-2022</t>
  </si>
  <si>
    <t>20-30</t>
  </si>
  <si>
    <t>n/a;n/a;n/a;n/a;n/a;n/a;n/a;n/a;n/a;n/a;n/a;n/a;27.5;27.5</t>
  </si>
  <si>
    <t>2019-12-11;2020-08-25;2020-11-25;2021-02-26;2021-05-28;2021-08-27;2021-10-03;2021-12-28;2022-01-27;2022-02-21;2022-03-25;2022-04-25;2022-05-22;2022-06-22;2022-07-22;2022-08-21;2022-09-20;2022-10-21;2022-11-21;2022-12-22;2023-01-21;2023-02-12;2023-03-14;2023-04-13;2023-05-12;2023-06-13</t>
  </si>
  <si>
    <t>16;18;21;22;26;25;25;26;29;32;33;33;35;38;38;39;42;43;45;48;48;47;46;47;47;52</t>
  </si>
  <si>
    <t>2021-07-20;2021-08-23;2021-10-07;2021-11-01;2021-12-01;2022-01-21;2022-02-01;2022-03-02;2022-04-08;2022-05-18;2022-06-01;2022-07-12;2022-08-09;2022-09-02;2022-10-07;2022-11-03;2023-02-17</t>
  </si>
  <si>
    <t>379;380;389;397;406;415;416;427;429;501;507;513;512;511;512;521;530</t>
  </si>
  <si>
    <t>https://twitter.com/cybexertech</t>
  </si>
  <si>
    <t>https://www.linkedin.com/company/cybexer-technologies</t>
  </si>
  <si>
    <t>https://storage.googleapis.com/dealroom-images-production/52/MTAwOjEwMDpjb21wYW55QHMzLWV1LXdlc3QtMS5hbWF6b25hd3MuY29tL2RlYWxyb29tLWltYWdlcy8yMDIzLzA2LzEzL2EwYzJmMWJiYmVkN2I5ZjY2ZjBmYTcwNmEyNTY5ZDZk.png</t>
  </si>
  <si>
    <t>Baltics Deep Tech;Private Startups with Revenue Prediction</t>
  </si>
  <si>
    <t>security;space;esa;space tech;esa sme;space upstream;space cybersecurity;in-space operations;cybersecurity;business;manufacturing</t>
  </si>
  <si>
    <t>apache;chart.js;font awesome;fusion ads;go;google analytics;google font api;linkedin;lightbox;modernizr;mysql;php;stratex;twitter emoji (twemoji);twitter;wordpress;jquery;jquery migrate</t>
  </si>
  <si>
    <t>14013437</t>
  </si>
  <si>
    <t>10.2</t>
  </si>
  <si>
    <t>ChAI Predict</t>
  </si>
  <si>
    <t>https://app.dealroom.co/companies/chai_predict</t>
  </si>
  <si>
    <t>https://chaipredict.com/</t>
  </si>
  <si>
    <t>Helps mitigate commodity price volatility for buyers and sellers of commodities by forecasting their prices</t>
  </si>
  <si>
    <t>City of London, Greater London, England, United Kingdom</t>
  </si>
  <si>
    <t>51.5156177</t>
  </si>
  <si>
    <t>-0.0919983</t>
  </si>
  <si>
    <t>predictive analytics;space tech;commodities;industrial technology;industrial analytics;space tech for finance;space downstream;esa;esa sme;risk management</t>
  </si>
  <si>
    <t>2017, February</t>
  </si>
  <si>
    <t>oil &amp; gas;insurance</t>
  </si>
  <si>
    <t>-78.18181818181819</t>
  </si>
  <si>
    <t>n/a;n/a;n/a;n/a;n/a;n/a;30;34</t>
  </si>
  <si>
    <t>2023-06-20T08:58:58+01:00</t>
  </si>
  <si>
    <t>n/a;n/a;n/a;n/a;n/a;n/a;750000;1020000;n/a</t>
  </si>
  <si>
    <t>n/a;n/a;n/a;n/a;n/a;n/a;n/a;;36;n/a</t>
  </si>
  <si>
    <t>2000000-3000000</t>
  </si>
  <si>
    <t>2400000-3600000</t>
  </si>
  <si>
    <t>2640000-3960000</t>
  </si>
  <si>
    <t>4-2019;12-2019;5-2021;10-2022</t>
  </si>
  <si>
    <t>1-1.4;5.9-8.8;4.8-7.2;2.4-3.6</t>
  </si>
  <si>
    <t>1.1-1.6;6.4-9.7;5.3-7.9;2.6-4</t>
  </si>
  <si>
    <t>n/a;n/a;n/a;n/a;n/a;n/a;n/a;n/a;n/a;n/a;n/a;6.6;3.3;3.3</t>
  </si>
  <si>
    <t>2022-05-18;2022-05-19;2022-06-18;2022-07-18;2022-08-19;2022-09-18;2022-10-18;2022-11-17;2022-12-17;2023-01-17;2023-02-10;2023-03-12;2023-04-11;2023-05-11;2023-06-11</t>
  </si>
  <si>
    <t>25;25;25;25;26;27;26;30;30;31;29;32;32;33;34</t>
  </si>
  <si>
    <t>2022-02-04;2022-03-04;2022-04-08;2022-05-24;2022-07-12;2022-08-18;2022-09-07;2022-10-08;2022-11-02;2023-02-19</t>
  </si>
  <si>
    <t>127;129;142;143;143;142;142;140;145;150</t>
  </si>
  <si>
    <t>https://twitter.com/chaipredict</t>
  </si>
  <si>
    <t>https://www.linkedin.com/company/chai-uk</t>
  </si>
  <si>
    <t>https://www.crunchbase.com/organization/chai-d617</t>
  </si>
  <si>
    <t>https://storage.googleapis.com/dealroom-images-production/b5/MTAwOjEwMDpjb21wYW55QHMzLWV1LXdlc3QtMS5hbWF6b25hd3MuY29tL2RlYWxyb29tLWltYWdlcy8yMDIzLzA2LzExL2ZlYjUwY2NkYzJhZmMwMTFjY2M4OWJkZjljNThmYTU5.png</t>
  </si>
  <si>
    <t>The European Startup Mafias;SAP.iO Foundries Portfolio;Climate tech X Industrial tech;Tech Nation: International 2.0</t>
  </si>
  <si>
    <t>fintech;energy;predictive analytics;space tech;commodities;industrial technology;industrial analytics;space tech for finance;space downstream;esa;esa sme;risk management;business;saas;manufacturing</t>
  </si>
  <si>
    <t>drift;google analytics;google maps;google tag manager;hotjar;hubspot;modernizr;piwik;section.io;squarespace;typekit;webpack;youtube</t>
  </si>
  <si>
    <t>11812159</t>
  </si>
  <si>
    <t>Commodities Ai Ltd</t>
  </si>
  <si>
    <t>https://find-and-update.company-information.service.gov.uk/company/11812159</t>
  </si>
  <si>
    <t>8.63</t>
  </si>
  <si>
    <t>ALL.SPACE</t>
  </si>
  <si>
    <t>https://app.dealroom.co/companies/all_space_1</t>
  </si>
  <si>
    <t>https://www.all.space/</t>
  </si>
  <si>
    <t>Developing the world’s most spectrally efficient, low profile antennas that are con-formal, multi-band and electronically steerable</t>
  </si>
  <si>
    <t>Caversham Road, Caversham, Reading, South East England, England, RG1 7BL, United Kingdom</t>
  </si>
  <si>
    <t>Caversham Road</t>
  </si>
  <si>
    <t>RG1 7BL</t>
  </si>
  <si>
    <t>Reading</t>
  </si>
  <si>
    <t>51.4588614</t>
  </si>
  <si>
    <t>-0.977019</t>
  </si>
  <si>
    <t>Europe;United Kingdom;Reading</t>
  </si>
  <si>
    <t>Reading, United Kingdom;New Palo Alto;South East England, United Kingdom;Europe incl Israel;European Union + UK;G7;G20;OECD (Organisation for Economic Cooperation and Development);EMEA;ESA Member States;Horizon Europe partner countries;BTCA Members;Western Europe;Europe;Commonwealth of Nations</t>
  </si>
  <si>
    <t>5g;telecommunications;aerospace;space tech;esa;esa sme;space upstream;ground infrastructure;satellites;space downstream;space tech for mobility;space tech for security and safety;space tech for aviation;space tech for maritime;space tech for culture and entertainment;esa bass</t>
  </si>
  <si>
    <t>196.42857142857142</t>
  </si>
  <si>
    <t>n/a;n/a;n/a;31;57;89;138;172</t>
  </si>
  <si>
    <t>2023-06-21T11:04:32+01:00</t>
  </si>
  <si>
    <t>n/a;n/a;n/a;n/a;n/a;-73519821;;;n/a</t>
  </si>
  <si>
    <t>n/a;n/a;n/a;n/a;n/a;n/a;-928;;;n/a</t>
  </si>
  <si>
    <t>n/a;n/a;n/a;n/a;n/a;-16903576;;;n/a</t>
  </si>
  <si>
    <t>n/a;n/a;n/a;n/a;n/a;n/a;-213;;;n/a</t>
  </si>
  <si>
    <t>n/a;n/a;n/a;n/a;n/a;7926605;12500000;19200000;n/a</t>
  </si>
  <si>
    <t>n/a;n/a;n/a;n/a;n/a;n/a;;58;54;n/a</t>
  </si>
  <si>
    <t>n/a;n/a;n/a;n/a;n/a;n/a;94;;;n/a</t>
  </si>
  <si>
    <t>181818182</t>
  </si>
  <si>
    <t>sep/2021</t>
  </si>
  <si>
    <t>3-2016;3-2017;1-2019;2-2021;9-2021</t>
  </si>
  <si>
    <t>3.6-5.5;18.2-27.3;50.9-76.4;145.5-218.2;181.8</t>
  </si>
  <si>
    <t>4-6;20-30;56-84;160-240;200</t>
  </si>
  <si>
    <t>n/a;n/a;n/a;n/a;n/a;n/a;5;25;25;70;70;200;200;200</t>
  </si>
  <si>
    <t>1090</t>
  </si>
  <si>
    <t>353</t>
  </si>
  <si>
    <t>296</t>
  </si>
  <si>
    <t>2019-05-31;2019-06-01;2020-05-31;2020-11-30;2021-05-31;2021-11-30;2022-05-25;2022-06-21;2022-07-21;2022-08-18;2022-09-16;2022-10-16;2022-11-16;2022-12-16;2023-01-15;2023-02-10;2023-03-12;2023-04-11;2023-05-11;2023-06-10</t>
  </si>
  <si>
    <t>24;31;49;57;71;89;106;107;112;128;132;132;137;138;140;139;149;154;165;172</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</si>
  <si>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-30;2021-10-05;2021-11-01;2021-12-01;2022-01-21;2022-02-01;2022-03-02;2022-04-07;2022-05-24;2022-07-12</t>
  </si>
  <si>
    <t>79;81;99;101;123;154;172;180;270;287;336;419;427;462;474;479;485;493;504;514;525;533;542;557;565;612;625;635;642;640;651;658;664;673;683;694;701;703;765;772;868;868;892;898;927;962;973;978;991;1033;1067;1090</t>
  </si>
  <si>
    <t>https://www.facebook.com/isotropic-systems-ltd-146646715683391</t>
  </si>
  <si>
    <t>https://twitter.com/isotropicsystem</t>
  </si>
  <si>
    <t>https://www.linkedin.com/company/allspaceltd/</t>
  </si>
  <si>
    <t>https://www.crunchbase.com/organization/isotropic-systems-limited</t>
  </si>
  <si>
    <t>https://storage.googleapis.com/dealroom-images-production/18/MTAwOjEwMDpjb21wYW55QHMzLWV1LXdlc3QtMS5hbWF6b25hd3MuY29tL2RlYWxyb29tLWltYWdlcy8yMDIzLzA2LzEwLzhlNzY1YzYyMGQzYmY3YTNlOWNkMzg4NDNhNjIwZTE0.png</t>
  </si>
  <si>
    <t>5G startups &amp; scaleups;Space tech startup landscape;EIC portfolio;Top 100 Space Tech Startups to Watch;Upstream Space Tech startups in Europe;Private Startups with Revenue Prediction</t>
  </si>
  <si>
    <t>telecom;space;5g;telecommunications;aerospace;space tech;esa;esa sme;space upstream;ground infrastructure;satellites;space downstream;space tech for mobility;space tech for security and safety;space tech for aviation;space tech for maritime;space tech for culture and entertainment;esa bass;business;manufacturing</t>
  </si>
  <si>
    <t>altium;bamboohr;benchmark;cloudflare;cloudflare cdn;ansys;doppler;dynamic tracking;facebook;font awesome;google;google analytics;google font api;greenhouse;java;labview;linux;linkedin;matlab;microsoft;microsoft word;modernizr;office 365;provide support;python;quickbooks;rightsignature;rollbar;simulink;squarespace;typekit;twitter;uml;ubuntu;workable;essential;jquery;schema.org;recaptcha;webpack</t>
  </si>
  <si>
    <t>08706503</t>
  </si>
  <si>
    <t>All.Space Networks Limited</t>
  </si>
  <si>
    <t>https://find-and-update.company-information.service.gov.uk/company/08706503</t>
  </si>
  <si>
    <t>55.88</t>
  </si>
  <si>
    <t>Arqit</t>
  </si>
  <si>
    <t>https://app.dealroom.co/companies/arqit</t>
  </si>
  <si>
    <t>https://arqit.uk/</t>
  </si>
  <si>
    <t>Developing a quantum resistant blockchain eco-system for enterprise applications</t>
  </si>
  <si>
    <t>More London, Borough, London Borough of Southwark, London, Greater London, England, SE1 2AQ, United Kingdom</t>
  </si>
  <si>
    <t>SE1 2AQ</t>
  </si>
  <si>
    <t>51.5043581</t>
  </si>
  <si>
    <t>-0.0795489</t>
  </si>
  <si>
    <t>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t>
  </si>
  <si>
    <t>-88.5</t>
  </si>
  <si>
    <t>n/a;n/a;n/a;n/a;45;84;118;162</t>
  </si>
  <si>
    <t>2023-06-15T18:47:10+01:00</t>
  </si>
  <si>
    <t>419000000</t>
  </si>
  <si>
    <t>380909091</t>
  </si>
  <si>
    <t>3-2018;10-2020;9-2021;9-2021;6-2022;7-2022;10-2022</t>
  </si>
  <si>
    <t>4.8-7.2;40.8-61.2;1272.7;1272.7;667.3;682.7;380.9</t>
  </si>
  <si>
    <t>5.3-7.9;44.9-67.3;1400;1400;734;751;419</t>
  </si>
  <si>
    <t>n/a;n/a;n/a;n/a;n/a;n/a;n/a;n/a;6.6;6.6;56.1;1400;419;419</t>
  </si>
  <si>
    <t>1232</t>
  </si>
  <si>
    <t>228</t>
  </si>
  <si>
    <t>568</t>
  </si>
  <si>
    <t>20000</t>
  </si>
  <si>
    <t>2020-05-31;2020-11-30;2021-05-31;2021-11-30;2022-05-18;2023-02-11;2023-03-13;2023-04-12;2023-06-12</t>
  </si>
  <si>
    <t>24;45;64;84;118;167;173;168;162</t>
  </si>
  <si>
    <t>2021-07-20;2021-08-23;2021-09-29;2021-10-05;2021-11-01;2021-12-02;2022-01-23;2022-02-01;2022-03-01;2022-04-07;2022-05-25;2022-07-15;2022-08-09;2022-09-07;2022-10-08;2022-11-02;2022-12-05;2023-01-10;2023-02-17</t>
  </si>
  <si>
    <t>523;617;910;913;984;1059;1114;1126;1144;1165;1185;1194;1199;1198;1205;1198;1203;1210;1232</t>
  </si>
  <si>
    <t>https://twitter.com/arqitltd</t>
  </si>
  <si>
    <t>https://www.linkedin.com/company/arqit</t>
  </si>
  <si>
    <t>https://www.crunchbase.com/organization/arqit</t>
  </si>
  <si>
    <t>https://storage.googleapis.com/dealroom-images-production/eb/MTAwOjEwMDpjb21wYW55QHMzLWV1LXdlc3QtMS5hbWF6b25hd3MuY29tL2RlYWxyb29tLWltYWdlcy8yMDIzLzA2LzEyLzVjMWVhYTFkYTEwMzgzMWRhYzc1ZDIwY2ZiNWM4MGVj.png</t>
  </si>
  <si>
    <t>Top 100 Space Tech Startups to Watch;Future of computing startups Europe;Top 100 Cloud Infrastructure Startups to Watch;Upstream Space Tech startups in Europe;Global Quantum Computing startups;European Crypto Startups 2023</t>
  </si>
  <si>
    <t>security;space;space tech;verified unicorns and $1b exits;spac target;industrial technology;industrial cybersecurity;cybersecurity;spac ipo closed;space upstream;space cybersecurity;space tech for security and safety;in-space operations;future of computing;from $1b exit to zebra;crypto and web 3.0 infrastructure;quantum cryptography;business;saas</t>
  </si>
  <si>
    <t>blockchain;quantum technologies;deep tech</t>
  </si>
  <si>
    <t>apache;bootstrap;google font api;mysql;php;wordpress;jquery;particles.js;youtube</t>
  </si>
  <si>
    <t>10544841</t>
  </si>
  <si>
    <t>Arqit Limited</t>
  </si>
  <si>
    <t>https://find-and-update.company-information.service.gov.uk/company/10544841</t>
  </si>
  <si>
    <t>58</t>
  </si>
  <si>
    <t>57.05</t>
  </si>
  <si>
    <t>Latitude</t>
  </si>
  <si>
    <t>https://app.dealroom.co/companies/latitude_2</t>
  </si>
  <si>
    <t>https://www.latitude.eu</t>
  </si>
  <si>
    <t>Developing a reactive, reliable and cost-efficient microlauncher for the smallsat market</t>
  </si>
  <si>
    <t>Rue Rosa Luxemburg, Actipole La Neuvillette, La Neuvillette, Reims, Marne, Grand Est, Metropolitan France, 51100, France</t>
  </si>
  <si>
    <t>Rue Rosa Luxemburg</t>
  </si>
  <si>
    <t>51100</t>
  </si>
  <si>
    <t>Reims</t>
  </si>
  <si>
    <t>49.2853946</t>
  </si>
  <si>
    <t>4.0178197</t>
  </si>
  <si>
    <t>Europe;France;Reims</t>
  </si>
  <si>
    <t>space tech;esa bic;esa;space upstream;launch vehicles;space transportation;observatoire deeptech;industry 4.0: robotics and iot</t>
  </si>
  <si>
    <t>-24.615384615384617</t>
  </si>
  <si>
    <t>n/a;n/a;n/a;n/a;n/a;60;61;69</t>
  </si>
  <si>
    <t>2023-06-19T08:11:30+01:00</t>
  </si>
  <si>
    <t>n/a;n/a;n/a;n/a;-11751;-143132;;;n/a</t>
  </si>
  <si>
    <t>n/a;n/a;n/a;n/a;n/a;-8;-13;;;n/a</t>
  </si>
  <si>
    <t>n/a;n/a;n/a;n/a;-31404;-297429;;;n/a</t>
  </si>
  <si>
    <t>n/a;n/a;n/a;n/a;n/a;-21;-28;;;n/a</t>
  </si>
  <si>
    <t>n/a;n/a;n/a;n/a;151380;1064381;1064381;1440000;n/a</t>
  </si>
  <si>
    <t>n/a;n/a;n/a;n/a;n/a;;603;0;35;n/a</t>
  </si>
  <si>
    <t>12-2020;6-2022</t>
  </si>
  <si>
    <t>3-4.5;40-60</t>
  </si>
  <si>
    <t>3.3-5;44-66</t>
  </si>
  <si>
    <t>n/a;n/a;n/a;n/a;n/a;n/a;n/a;n/a;n/a;n/a;4.1;4.1;55;55</t>
  </si>
  <si>
    <t>3417</t>
  </si>
  <si>
    <t>2021-01-01;2021-06-19;2022-06-19;2022-07-17;2022-08-18;2022-09-17;2022-10-24;2022-11-23;2022-12-24;2023-01-23;2023-02-12;2023-03-14;2023-04-13;2023-05-13;2023-06-15</t>
  </si>
  <si>
    <t>28;60;61;51;51;50;65;58;61;60;59;62;63;65;69</t>
  </si>
  <si>
    <t>2021-07-21;2021-09-30;2021-10-05;2021-11-01;2021-12-01;2022-01-21;2022-02-01;2022-03-05;2022-04-07;2022-05-24;2022-06-01;2022-07-12;2022-08-09;2022-09-02;2022-10-08;2022-11-02;2023-02-18</t>
  </si>
  <si>
    <t>1879;2107;2116;2453;2524;2657;2677;2773;2842;2909;2911;9;9;11;13;3165;3417</t>
  </si>
  <si>
    <t>https://twitter.com/latitude_eu</t>
  </si>
  <si>
    <t>https://www.linkedin.com/company/latitude-eu/</t>
  </si>
  <si>
    <t>https://www.crunchbase.com/organization/venture-orbital-systems</t>
  </si>
  <si>
    <t>https://storage.googleapis.com/dealroom-images-production/a5/MTAwOjEwMDpjb21wYW55QHMzLWV1LXdlc3QtMS5hbWF6b25hd3MuY29tL2RlYWxyb29tLWltYWdlcy8yMDIzLzA2LzE1LzVlMGFiNjI2YmVlMmFiNzkyY2FjZDJkNTA2ZGYyNDFl.png</t>
  </si>
  <si>
    <t>Space tech startup landscape;Space Tech by technology;ESA BIC startups;Upstream Space Tech startups in Europe;Private Startups with Revenue Prediction</t>
  </si>
  <si>
    <t>space;space tech;esa bic;esa;space upstream;launch vehicles;space transportation;observatoire deeptech;industry 4.0: robotics and iot;business;manufacturing</t>
  </si>
  <si>
    <t>.net;provide support;python</t>
  </si>
  <si>
    <t>850181918</t>
  </si>
  <si>
    <t>7.92</t>
  </si>
  <si>
    <t>Sateliot</t>
  </si>
  <si>
    <t>https://app.dealroom.co/companies/sateliot</t>
  </si>
  <si>
    <t>https://sateliot.space</t>
  </si>
  <si>
    <t>The first satellite telecom operator for global continuous IoT connectivity under 5G protocol</t>
  </si>
  <si>
    <t>124 Rambla de Catalunya, 08008 Barcelona, Catalonia, Spain</t>
  </si>
  <si>
    <t>Rambla de Catalunya</t>
  </si>
  <si>
    <t>Rambla de Catalunya, 124</t>
  </si>
  <si>
    <t>08008</t>
  </si>
  <si>
    <t>41.3953099</t>
  </si>
  <si>
    <t>2.1581092</t>
  </si>
  <si>
    <t>5g;space tech;space upstream;communication / connectivity satellites;satellites</t>
  </si>
  <si>
    <t>2019, December</t>
  </si>
  <si>
    <t>357.14285714285717</t>
  </si>
  <si>
    <t>n/a;n/a;n/a;n/a;n/a;n/a;36;60</t>
  </si>
  <si>
    <t>2023-06-09T16:24:22+01:00</t>
  </si>
  <si>
    <t>3-2020;2-2022;4-2022;11-2022</t>
  </si>
  <si>
    <t>5.6-8.4;40-60;50;40-60</t>
  </si>
  <si>
    <t>6.2-9.2;44-66;55;44-66</t>
  </si>
  <si>
    <t>n/a;n/a;n/a;n/a;n/a;n/a;n/a;n/a;n/a;n/a;7.7;7.7;55;55</t>
  </si>
  <si>
    <t>1155</t>
  </si>
  <si>
    <t>1233</t>
  </si>
  <si>
    <t>2022-03-18;2022-04-13;2022-06-09;2022-07-09;2022-08-08;2022-09-07;2022-10-07;2022-11-06;2022-12-07;2023-01-06;2023-02-13;2023-03-15;2023-04-14;2023-05-14;2023-06-17</t>
  </si>
  <si>
    <t>19;23;24;25;28;28;30;34;36;37;39;47;51;53;60</t>
  </si>
  <si>
    <t>2021-07-19;2021-08-22;2021-09-29;2021-10-04;2021-11-02;2021-12-01;2022-01-23;2022-02-01;2022-03-02;2022-04-08;2022-05-18;2022-07-11;2022-08-09;2022-09-08;2022-10-07;2022-11-08;2023-02-17</t>
  </si>
  <si>
    <t>774;875;887;888;905;906;914;920;938;953;979;1008;1018;1025;1060;1083;1155</t>
  </si>
  <si>
    <t>https://twitter.com/sateliot</t>
  </si>
  <si>
    <t>https://www.linkedin.com/company/sateliot</t>
  </si>
  <si>
    <t>https://storage.googleapis.com/dealroom-images-production/c7/MTAwOjEwMDpjb21wYW55QHMzLWV1LXdlc3QtMS5hbWF6b25hd3MuY29tL2RlYWxyb29tLWltYWdlcy8yMDIzLzA2LzE3LzgyZjg3NGYzZDNlNGJmNzBlMzIzZmQxYTcxMDlhNGNj.png</t>
  </si>
  <si>
    <t>Space tech startup landscape;Upstream Space Tech startups in Europe;2K+ Hot Startups &amp; Scaleups Around the World</t>
  </si>
  <si>
    <t>telecom;space;5g;space tech;space upstream;communication / connectivity satellites;satellites;business;manufacturing</t>
  </si>
  <si>
    <t>apache;font awesome;google analytics;google font api;material design lite;mysql;nginx;php;plesk;revslider;wordpress;yoast seo;jquery;jquery migrate</t>
  </si>
  <si>
    <t>75</t>
  </si>
  <si>
    <t>7.52</t>
  </si>
  <si>
    <t>Kineis</t>
  </si>
  <si>
    <t>https://app.dealroom.co/companies/kineis</t>
  </si>
  <si>
    <t>http://kineis.com</t>
  </si>
  <si>
    <t>Offers tomorrow's IoT network connectivity</t>
  </si>
  <si>
    <t>11 Rue Hermès, 31520 Ramonville-Saint-Agne, France</t>
  </si>
  <si>
    <t>Rue Hermès</t>
  </si>
  <si>
    <t>Rue Hermès, 11</t>
  </si>
  <si>
    <t>31520</t>
  </si>
  <si>
    <t>Ramonville-Saint-Agne</t>
  </si>
  <si>
    <t>43.5499659</t>
  </si>
  <si>
    <t>1.4859037</t>
  </si>
  <si>
    <t>Europe;France;Ramonville-Saint-Agne;Toulouse</t>
  </si>
  <si>
    <t>vivatech2019;aerospace;space tech;space upstream;communication / connectivity satellites;space tech for environment;space tech for maritime;space tech for mobility;space tech for culture and entertainment;satellites;esa;esa bass;observatoire deeptech;industry 4.0: robotics and iot</t>
  </si>
  <si>
    <t>n/a;n/a;n/a;14;39;50;73;78</t>
  </si>
  <si>
    <t>2023-06-19T08:17:54+01:00</t>
  </si>
  <si>
    <t>n/a;n/a;-592178;88059;1255737;1710208;;;n/a</t>
  </si>
  <si>
    <t>n/a;n/a;n/a;;2;16;16;;;n/a</t>
  </si>
  <si>
    <t>n/a;n/a;-600000;400000;2000000;2774188;;;n/a</t>
  </si>
  <si>
    <t>n/a;n/a;n/a;;8;25;27;;;n/a</t>
  </si>
  <si>
    <t>n/a;n/a;0;5000000;8000000;10455676;13400000;16300000;n/a</t>
  </si>
  <si>
    <t>n/a;n/a;n/a;;;60;31;28;22;n/a</t>
  </si>
  <si>
    <t>400000000-600000000</t>
  </si>
  <si>
    <t>440000000-660000000</t>
  </si>
  <si>
    <t>400-600</t>
  </si>
  <si>
    <t>440-660</t>
  </si>
  <si>
    <t>n/a;n/a;n/a;n/a;n/a;n/a;n/a;n/a;n/a;n/a;550;550;550;550</t>
  </si>
  <si>
    <t>890</t>
  </si>
  <si>
    <t>2019-02-28;2019-03-01;2019-06-01;2019-08-31;2019-09-01;2019-10-01;2020-01-31;2020-07-31;2021-01-31;2021-07-31;2022-01-20;2022-01-29;2022-02-22;2022-03-26;2022-04-26;2022-05-26;2022-06-25;2022-07-25;2022-08-24;2022-09-23;2022-10-23;2022-11-23;2022-12-24;2023-01-23;2023-02-12;2023-03-14;2023-04-13;2023-05-13;2023-06-15</t>
  </si>
  <si>
    <t>5;6;10;10;12;14;23;39;42;50;54;55;56;59;62;63;66;64;65;65;67;68;73;72;72;71;70;75;78</t>
  </si>
  <si>
    <t>2021-07-21;2021-08-22;2021-09-30;2021-10-07;2021-11-01;2021-12-01;2022-01-21;2022-02-01;2022-03-02;2022-04-08;2022-05-18;2022-06-01;2022-07-14;2022-08-09;2022-09-08;2022-10-01;2022-11-08;2023-02-17</t>
  </si>
  <si>
    <t>30;31;31;31;31;32;32;32;33;33;33;33;33;34;33;34;34;34</t>
  </si>
  <si>
    <t>https://twitter.com/kineis_cls</t>
  </si>
  <si>
    <t>https://www.linkedin.com/company/kineis-argos</t>
  </si>
  <si>
    <t>https://www.crunchbase.com/organization/kineis</t>
  </si>
  <si>
    <t>https://storage.googleapis.com/dealroom-images-production/74/MTAwOjEwMDpjb21wYW55QHMzLWV1LXdlc3QtMS5hbWF6b25hd3MuY29tL2RlYWxyb29tLWltYWdlcy8yMDIzLzA2LzE1LzFkZTQ4ZGI0MDIwYzkzYmY5NDJlM2FkOTZiM2Y4MDQ1.png</t>
  </si>
  <si>
    <t>2021: French Tech Next40/120;2021: Next40;Space tech startup landscape;2022: French Tech Next40/120;F2030 - ER - Electronique;Top 100 Space Tech Startups to Watch;EUSPA Supported Companies;Upstream Space Tech startups in Europe;2023: French Tech Next40/120;Private Startups with Revenue Prediction</t>
  </si>
  <si>
    <t>telecom;space;vivatech2019;aerospace;space tech;space upstream;communication / connectivity satellites;space tech for environment;space tech for maritime;space tech for mobility;space tech for culture and entertainment;satellites;esa;esa bass;observatoire deeptech;industry 4.0: robotics and iot;business</t>
  </si>
  <si>
    <t>apache;google analytics;google font api;mysql;php;wordpress;jquery;jquery migrate</t>
  </si>
  <si>
    <t>841489123</t>
  </si>
  <si>
    <t>65</t>
  </si>
  <si>
    <t>55.07</t>
  </si>
  <si>
    <t>Reflex Aerospace</t>
  </si>
  <si>
    <t>https://app.dealroom.co/companies/reflex_aerospace</t>
  </si>
  <si>
    <t>https://www.reflexaerospace.com</t>
  </si>
  <si>
    <t>The first venture backed satellite manufacturer in Europe</t>
  </si>
  <si>
    <t>Grünberger Straße, 10245 Berlin, Germany</t>
  </si>
  <si>
    <t>Grünberger Straße</t>
  </si>
  <si>
    <t>10245</t>
  </si>
  <si>
    <t>52.5124636</t>
  </si>
  <si>
    <t>13.4525714</t>
  </si>
  <si>
    <t>Europe;Germany;Berlin;Munich</t>
  </si>
  <si>
    <t>space technology;aerospace;space tech</t>
  </si>
  <si>
    <t>2021, May</t>
  </si>
  <si>
    <t>166.66666666666669</t>
  </si>
  <si>
    <t>n/a;n/a;n/a;n/a;n/a;n/a;20;34</t>
  </si>
  <si>
    <t>2023-05-22T13:05:46+01:00</t>
  </si>
  <si>
    <t>35000000</t>
  </si>
  <si>
    <t>38500000</t>
  </si>
  <si>
    <t>5-2021;12-2022;5-2023</t>
  </si>
  <si>
    <t>6-9;28-42;35</t>
  </si>
  <si>
    <t>6.6-9.9;30.8-46.2;38.5</t>
  </si>
  <si>
    <t>n/a;n/a;n/a;n/a;n/a;n/a;n/a;n/a;n/a;n/a;n/a;8.3;38.5;38.5</t>
  </si>
  <si>
    <t>315</t>
  </si>
  <si>
    <t>920</t>
  </si>
  <si>
    <t>2500</t>
  </si>
  <si>
    <t>2022-08-30;2022-09-29;2022-10-29;2022-11-28;2022-12-28;2023-01-27;2023-02-13;2023-03-15;2023-04-14;2023-05-14;2023-06-17</t>
  </si>
  <si>
    <t>20;18;19;19;20;19;20;23;23;29;34</t>
  </si>
  <si>
    <t>2022-09-08;2022-10-09;2022-11-01;2023-02-18</t>
  </si>
  <si>
    <t>332;343;359;407</t>
  </si>
  <si>
    <t>https://twitter.com/reflexaerospace</t>
  </si>
  <si>
    <t>https://www.linkedin.com/company/reflex-aerospace/</t>
  </si>
  <si>
    <t>https://storage.googleapis.com/dealroom-images-production/b9/MTAwOjEwMDpjb21wYW55QHMzLWV1LXdlc3QtMS5hbWF6b25hd3MuY29tL2RlYWxyb29tLWltYWdlcy8yMDIzLzA2LzE3L2M3NGM0MGVlZTRlMjUyNTRkOTgxMzk1ZDMyY2Y5ZTgw.png</t>
  </si>
  <si>
    <t>EUSPA Supported Companies</t>
  </si>
  <si>
    <t>space;space technology;aerospace;space tech;business;manufacturing</t>
  </si>
  <si>
    <t>79</t>
  </si>
  <si>
    <t>92.13</t>
  </si>
  <si>
    <t>Exotrail</t>
  </si>
  <si>
    <t>https://app.dealroom.co/companies/exotrail</t>
  </si>
  <si>
    <t>http://exotrail.com</t>
  </si>
  <si>
    <t>Small satellite propulsion for an agile space</t>
  </si>
  <si>
    <t>3 Rue Galvani, 91300 Massy, France</t>
  </si>
  <si>
    <t>Rue Galvani</t>
  </si>
  <si>
    <t>Rue Galvani, 3</t>
  </si>
  <si>
    <t>91300</t>
  </si>
  <si>
    <t>Massy</t>
  </si>
  <si>
    <t>48.7224525</t>
  </si>
  <si>
    <t>2.2722045</t>
  </si>
  <si>
    <t>Europe;France;Massy;Toulouse</t>
  </si>
  <si>
    <t>aerospace;aviation &amp; aerospace;sustainable development goals;space tech;esa;esa sme;space upstream;launch vehicles;propulsion systems;space transportation;space vehicles components and payloads;energy and greentech;observatoire deeptech</t>
  </si>
  <si>
    <t>746.1538461538462</t>
  </si>
  <si>
    <t>n/a;n/a;n/a;n/a;37;54;75;113</t>
  </si>
  <si>
    <t>2023-06-15T18:39:39+01:00</t>
  </si>
  <si>
    <t>232000000-348000000</t>
  </si>
  <si>
    <t>210909091-316363636</t>
  </si>
  <si>
    <t>9-2017;9-2018;7-2020;2-2023</t>
  </si>
  <si>
    <t>0.6-0.9;14.9-22.4;44-66;210.9-316.4</t>
  </si>
  <si>
    <t>0.7-1;16.4-24.6;48.4-72.6;232-348</t>
  </si>
  <si>
    <t>n/a;n/a;n/a;n/a;n/a;n/a;n/a;n/a;20.5;20.5;60.5;60.5;60.5;290</t>
  </si>
  <si>
    <t>1737</t>
  </si>
  <si>
    <t>619</t>
  </si>
  <si>
    <t>1399</t>
  </si>
  <si>
    <t>6600</t>
  </si>
  <si>
    <t>2020-05-31;2020-11-30;2021-05-31;2021-11-30;2022-05-24;2022-06-22;2022-07-22;2022-08-21;2022-09-20;2022-10-21;2022-11-21;2022-12-22;2023-01-22;2023-02-12;2023-03-14;2023-04-13;2023-06-14</t>
  </si>
  <si>
    <t>32;37;47;54;61;65;69;71;72;71;74;75;78;83;90;92;113</t>
  </si>
  <si>
    <t>2021-07-20;2021-08-20;2021-09-29;2021-10-07;2021-11-01;2021-12-01;2022-01-23;2022-02-01;2022-03-04;2022-04-09;2022-05-24;2022-06-01;2022-07-12;2022-08-18;2022-09-07;2022-10-08;2022-11-02;2023-02-19</t>
  </si>
  <si>
    <t>1221;1228;1309;1320;1344;1380;1425;1425;1443;1459;1521;1521;1565;1593;1594;1628;1632;1737</t>
  </si>
  <si>
    <t>https://www.facebook.com/exotrailspace</t>
  </si>
  <si>
    <t>https://twitter.com/exotrail</t>
  </si>
  <si>
    <t>https://www.linkedin.com/company/exotrail/</t>
  </si>
  <si>
    <t>https://www.crunchbase.com/organization/exotrail</t>
  </si>
  <si>
    <t>https://storage.googleapis.com/dealroom-images-production/19/MTAwOjEwMDpjb21wYW55QHMzLWV1LXdlc3QtMS5hbWF6b25hd3MuY29tL2RlYWxyb29tLWltYWdlcy8yMDIzLzA2LzE0LzJhZTA2ODQxM2EzYWY2YjQyYWVhZmViMTNjNjEzMDdm.png</t>
  </si>
  <si>
    <t>SU_ONR-SATT;EIC portfolio;Upstream Space Tech startups in Europe;2K+ Hot Startups &amp; Scaleups Around the World;Deeptech Mapping;Liste FT2030</t>
  </si>
  <si>
    <t>energy;space;aerospace;aviation &amp; aerospace;sustainable development goals;space tech;esa;esa sme;space upstream;launch vehicles;propulsion systems;space transportation;space vehicles components and payloads;energy and greentech;observatoire deeptech;business;manufacturing</t>
  </si>
  <si>
    <t>adobe creative suite;amazon web services;apache;docker;gitlab;google analytics;google font api;google tag manager;java;kubernetes;lua;microsoft;mongodb;nginx;node.js;nuxt.js;october;openresty;openstack;plotly;sap;semantic-ui;ubuntu;varnish;vue.js;websocket;webflow;zabbix;jquery ui;jsdelivr;jquery;schema.org;webpack</t>
  </si>
  <si>
    <t>831241179</t>
  </si>
  <si>
    <t>industry innovation and infrastructure (#9)</t>
  </si>
  <si>
    <t>55.59</t>
  </si>
  <si>
    <t>The Exploration Company</t>
  </si>
  <si>
    <t>https://app.dealroom.co/companies/the_exploration_company</t>
  </si>
  <si>
    <t>https://exploration.space/</t>
  </si>
  <si>
    <t>Democratises space exploration, for space and non-space industries</t>
  </si>
  <si>
    <t>Gilching, Landkreis Starnberg, Bavaria, 82205, Germany</t>
  </si>
  <si>
    <t>48.10608902</t>
  </si>
  <si>
    <t>11.29567987</t>
  </si>
  <si>
    <t>Europe;France;Germany;Mérignac;Gilching</t>
  </si>
  <si>
    <t>space tech;esa;esa sme;space upstream;in-space transportation;space transportation;launch vehicles;in-space operations;in-space research;space downstream;space tech for security and safety</t>
  </si>
  <si>
    <t>-16.363636363636363</t>
  </si>
  <si>
    <t>n/a;n/a;n/a;n/a;n/a;13;58;90</t>
  </si>
  <si>
    <t>2023-06-09T16:22:55+01:00</t>
  </si>
  <si>
    <t>11-2021;2-2023</t>
  </si>
  <si>
    <t>21.2-31.8;160-240</t>
  </si>
  <si>
    <t>23.3-35;176-264</t>
  </si>
  <si>
    <t>n/a;n/a;n/a;n/a;n/a;n/a;n/a;n/a;n/a;n/a;n/a;29.2;29.2;220</t>
  </si>
  <si>
    <t>2021-12-31;2022-05-26;2022-06-14;2022-07-14;2022-08-13;2022-09-12;2022-10-12;2022-11-11;2022-12-11;2023-01-10;2023-02-12;2023-03-14;2023-04-13;2023-06-14</t>
  </si>
  <si>
    <t>13;30;31;37;42;45;46;51;58;60;69;73;75;90</t>
  </si>
  <si>
    <t>https://www.linkedin.com/company/exploration-company/</t>
  </si>
  <si>
    <t>https://www.crunchbase.com/organization/the-exploration-company</t>
  </si>
  <si>
    <t>https://storage.googleapis.com/dealroom-images-production/1a/MTAwOjEwMDpjb21wYW55QHMzLWV1LXdlc3QtMS5hbWF6b25hd3MuY29tL2RlYWxyb29tLWltYWdlcy8yMDIzLzA2LzE0L2RiZjBhNTgzOWZjNDI0NTkzOTg1ZTM1NjJkNjEzZTU2.png</t>
  </si>
  <si>
    <t>Top 100 Space Tech Startups to Watch;EUSPA Supported Companies;Upstream Space Tech startups in Europe;Top 100 startups to watch (based outside the top 10 hubs)</t>
  </si>
  <si>
    <t>space;space tech;esa;esa sme;space upstream;in-space transportation;space transportation;launch vehicles;in-space operations;in-space research;space downstream;space tech for security and safety;business;manufacturing</t>
  </si>
  <si>
    <t>top 25%;top 5%;top 5%</t>
  </si>
  <si>
    <t>microsoft azure</t>
  </si>
  <si>
    <t>53.5</t>
  </si>
  <si>
    <t>Satlantis</t>
  </si>
  <si>
    <t>https://app.dealroom.co/companies/satlantis</t>
  </si>
  <si>
    <t>http://www.satlantis.com/</t>
  </si>
  <si>
    <t>Designs and manufactures high performance Earth observation payloads for small satellites</t>
  </si>
  <si>
    <t>Leioa, Biscay, Autonomous Community of the Basque Country, 48940, Spain</t>
  </si>
  <si>
    <t>48940</t>
  </si>
  <si>
    <t>Leioa</t>
  </si>
  <si>
    <t>43.3271048</t>
  </si>
  <si>
    <t>-2.9846079</t>
  </si>
  <si>
    <t>Europe;North America;Spain;United States;Leioa;Gainesville</t>
  </si>
  <si>
    <t>Bilbao Metropolitan Area;Bizkaia;Europe incl Israel;EU27;European Union + UK;European Union;G20;OECD (Organisation for Economic Cooperation and Development);EMEA;ESA Member States;Southern Europe (incl. Turkey);Southern Europe;Horizon Europe partner countries;BTCA Members;Europe</t>
  </si>
  <si>
    <t>aerospace;commerce;space tech;industry 4.0;esa;esa sme;space upstream;satellites</t>
  </si>
  <si>
    <t>1950</t>
  </si>
  <si>
    <t>n/a;n/a;n/a;30;40;49;62;70</t>
  </si>
  <si>
    <t>2023-06-21T11:04:30+01:00</t>
  </si>
  <si>
    <t>n/a;;;;;;;;n/a</t>
  </si>
  <si>
    <t>;n/a;;;;;;;;n/a</t>
  </si>
  <si>
    <t>n/a;229907;48559;3026155;7165182;7850000;9730000;11900000;n/a</t>
  </si>
  <si>
    <t>;n/a;;-79;6132;137;10;24;22;n/a</t>
  </si>
  <si>
    <t>72600000-108900000</t>
  </si>
  <si>
    <t>11-2016;4-2021;11-2021</t>
  </si>
  <si>
    <t>9.2-13.8;56-84;66-99</t>
  </si>
  <si>
    <t>10.1-15.2;61.6-92.4;72.6-108.9</t>
  </si>
  <si>
    <t>n/a;n/a;n/a;n/a;n/a;n/a;12.7;12.7;12.7;12.7;12.7;90.8;90.8;90.8</t>
  </si>
  <si>
    <t>898</t>
  </si>
  <si>
    <t>631</t>
  </si>
  <si>
    <t>636</t>
  </si>
  <si>
    <t>3900</t>
  </si>
  <si>
    <t>2019-05-31;2019-06-01;2019-09-01;2019-10-01;2019-11-01;2019-11-30;2019-12-01;2020-03-01;2020-04-01;2020-05-01;2020-05-31;2020-06-30;2020-12-31;2021-06-30;2021-12-31;2022-06-24;2022-07-21;2022-08-20;2022-09-19;2022-10-20;2022-11-20;2022-12-21;2023-01-21;2023-02-14;2023-03-16;2023-04-15;2023-05-15;2023-06-18</t>
  </si>
  <si>
    <t>27;29;29;30;32;31;30;33;34;40;39;42;40;46;49;57;57;53;55;56;59;62;64;64;67;65;68;70</t>
  </si>
  <si>
    <t>2016-12-03;2017-02-08;2017-02-23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-21;2021-08-20;2021-09-08;2021-10-04;2021-11-02;2021-12-01;2022-01-21;2022-02-01;2022-03-04;2022-04-08;2022-05-23;2022-06-01;2022-07-13;2022-08-08;2022-09-08;2022-10-07;2022-11-08;2023-01-11;2023-02-19</t>
  </si>
  <si>
    <t>12;28;31;35;61;61;64;69;71;75;86;99;123;124;141;142;149;154;154;157;162;168;169;192;194;199;221;232;280;335;489;507;517;524;525;530;538;547;546;552;557;558;562;611;611;618;626;628;636;672;677;693;706;729;775;816;827;829;856;865;874;898</t>
  </si>
  <si>
    <t>https://twitter.com/satlantis_</t>
  </si>
  <si>
    <t>https://www.linkedin.com/company/satlantis/</t>
  </si>
  <si>
    <t>https://www.crunchbase.com/organization/satlantis</t>
  </si>
  <si>
    <t>https://storage.googleapis.com/dealroom-images-production/fd/MTAwOjEwMDpjb21wYW55QHMzLWV1LXdlc3QtMS5hbWF6b25hd3MuY29tL2RlYWxyb29tLWltYWdlcy8yMDIzLzA2LzE4L2UzMjRlMGVmZWU0YjQ5YTRlMzYyMWE1YzVhM2FiOGEw.png</t>
  </si>
  <si>
    <t>Space tech startup landscape;Space Tech by technology;EIC portfolio;Top 100 Space Tech Startups to Watch;EUSPA Supported Companies;Top 100 Spanish Startups to Watch;Top 50 Startups to Watch in the Basque Country;Upstream Space Tech startups in Europe;Private Startups with Revenue Prediction</t>
  </si>
  <si>
    <t>space;aerospace;commerce;space tech;industry 4.0;esa;esa sme;space upstream;satellites;business;manufacturing</t>
  </si>
  <si>
    <t>top 10%;n/a;top 5%</t>
  </si>
  <si>
    <t>angularjs;apache;bootstrap;font awesome;google analytics;google font api;google tag manager;microsoft word;mysql;php;twitter bootstrap;wp rocket;wordpress;zurb foundation;jquery;jquery migrate;youtube</t>
  </si>
  <si>
    <t>B95783932</t>
  </si>
  <si>
    <t>69</t>
  </si>
  <si>
    <t>65.43</t>
  </si>
  <si>
    <t>4284</t>
  </si>
  <si>
    <t>QuantCube Technology</t>
  </si>
  <si>
    <t>https://app.dealroom.co/companies/quantcube_technology</t>
  </si>
  <si>
    <t>http://q3-technology.com/</t>
  </si>
  <si>
    <t>QuantCube analyses billions of alternative data points in real time, using artificial intelligence and big data analytics to deliver insights ahead of the market</t>
  </si>
  <si>
    <t>15, Boulevard Poissonnière, Quartier du Mail, 2nd Arrondissement, Paris, Ile-de-France, Metropolitan France, 75002, France</t>
  </si>
  <si>
    <t>Boulevard Poissonnière</t>
  </si>
  <si>
    <t>Boulevard Poissonnière, 15</t>
  </si>
  <si>
    <t>75002</t>
  </si>
  <si>
    <t>48.8709551</t>
  </si>
  <si>
    <t>2.3453296</t>
  </si>
  <si>
    <t>Europe;North America;France;United States;Paris;New York City;Boston</t>
  </si>
  <si>
    <t>predictive analytics;analytics;space tech;alternative data;esa bass;space tech for energy;space tech for finance;space downstream;esa;esa sme;sustainable development goals;climate tech;observatoire deeptech;digital: ai and quantum computer</t>
  </si>
  <si>
    <t>fintech;enterprise software</t>
  </si>
  <si>
    <t>n/a;n/a;n/a;n/a;36;48;50;76</t>
  </si>
  <si>
    <t>2023-06-20T08:31:28+01:00</t>
  </si>
  <si>
    <t>n/a;n/a;n/a;n/a;;;n/a;;n/a</t>
  </si>
  <si>
    <t>;n/a;n/a;n/a;n/a;;;n/a;;n/a</t>
  </si>
  <si>
    <t>n/a;n/a;n/a;n/a;1760000;2350000;n/a;4370000;n/a</t>
  </si>
  <si>
    <t>;n/a;n/a;n/a;n/a;;34;n/a;;n/a</t>
  </si>
  <si>
    <t>11-2015;10-2017;5-2018</t>
  </si>
  <si>
    <t>0.2-0.4;0.2-0.4;18.2-27.3</t>
  </si>
  <si>
    <t>0.3-0.4;0.3-0.4;20-30</t>
  </si>
  <si>
    <t>n/a;n/a;n/a;n/a;n/a;n/a;n/a;n/a;25;25;25;25;25;25</t>
  </si>
  <si>
    <t>n/a;n/a;n/a;;;n/a;;n/a</t>
  </si>
  <si>
    <t>733</t>
  </si>
  <si>
    <t>437</t>
  </si>
  <si>
    <t>308</t>
  </si>
  <si>
    <t>930</t>
  </si>
  <si>
    <t>70;70;70;70;70</t>
  </si>
  <si>
    <t>2020-01-31;2020-07-31;2021-01-31;2021-07-31;2022-01-19;2022-01-26;2023-02-14;2023-03-16;2023-04-05;2023-06-20</t>
  </si>
  <si>
    <t>25;36;30;48;48;50;71;72;74;76</t>
  </si>
  <si>
    <t>2021-07-21;2021-08-23;2021-09-29;2021-10-04;2021-11-02;2021-12-01;2022-01-21;2022-02-01;2022-03-01;2022-04-07;2022-05-23;2022-07-12;2022-08-09;2022-09-08;2022-10-01;2022-11-08;2022-12-05;2023-01-10;2023-02-17</t>
  </si>
  <si>
    <t>704;703;703;704;707;716;717;717;719;723;723;728;729;726;725;725;725;734;733</t>
  </si>
  <si>
    <t>https://www.facebook.com/quantcube-technology-845919695439614</t>
  </si>
  <si>
    <t>https://twitter.com/q3techno</t>
  </si>
  <si>
    <t>https://www.linkedin.com/company/q3-technology/</t>
  </si>
  <si>
    <t>https://www.crunchbase.com/organization/quantcube-technology</t>
  </si>
  <si>
    <t>https://storage.googleapis.com/dealroom-images-production/a5/MTAwOjEwMDpjb21wYW55QHMzLWV1LXdlc3QtMS5hbWF6b25hd3MuY29tL2RlYWxyb29tLWltYWdlcy8yMDIzLzA2LzIwLzUxNWEyYzYxODg5YTE1YjE5YWQ1YTU4MGVlNmM4Njc0.png</t>
  </si>
  <si>
    <t>France Digitale Members (Startups)</t>
  </si>
  <si>
    <t>fintech;enterprise software;predictive analytics;analytics;space tech;alternative data;esa bass;space tech for energy;space tech for finance;space downstream;esa;esa sme;sustainable development goals;climate tech;observatoire deeptech;digital: ai and quantum computer;business;saas</t>
  </si>
  <si>
    <t>big data;deep tech;machine learning;artificial intelligence</t>
  </si>
  <si>
    <t>bootstrap;font awesome;google analytics;google font api;owl carousel;twitter bootstrap;jquery;particles.js;youtube</t>
  </si>
  <si>
    <t>794381202</t>
  </si>
  <si>
    <t>EverImpact</t>
  </si>
  <si>
    <t>https://app.dealroom.co/companies/everimpact</t>
  </si>
  <si>
    <t>https://www.everimpact.com/</t>
  </si>
  <si>
    <t>Combines satellite imagery and ground sensing to monitor air quality, and carbon emissions in cities</t>
  </si>
  <si>
    <t>Parvis Alan Turing, Quartier de la Gare, 13th Arrondissement, Paris, Ile-de-France, Metropolitan France, 75013, France</t>
  </si>
  <si>
    <t>Parvis Alan Turing</t>
  </si>
  <si>
    <t>75013</t>
  </si>
  <si>
    <t>48.83457505</t>
  </si>
  <si>
    <t>2.3706706</t>
  </si>
  <si>
    <t>Europe;Denmark;France;Copenhagen;Paris</t>
  </si>
  <si>
    <t>smart cities;satellite imagery;space tech;sustainable development goals;space tech for energy;eit climate-kic portfolio;space tech for environment;climate tech;space downstream;bluetech;blue economy;carbon tracking &amp; offset</t>
  </si>
  <si>
    <t>-44.54545454545455</t>
  </si>
  <si>
    <t>n/a;n/a;n/a;n/a;n/a;5;12;19</t>
  </si>
  <si>
    <t>2023-06-20T08:26:49+01:00</t>
  </si>
  <si>
    <t>n/a;n/a;n/a;n/a;n/a;140000;224000;589000;n/a</t>
  </si>
  <si>
    <t>n/a;n/a;n/a;n/a;n/a;n/a;;60;163;n/a</t>
  </si>
  <si>
    <t>6400000-9600000</t>
  </si>
  <si>
    <t>5818182-8727273</t>
  </si>
  <si>
    <t>5.8-8.7</t>
  </si>
  <si>
    <t>6.4-9.6</t>
  </si>
  <si>
    <t>n/a;n/a;n/a;n/a;n/a;n/a;n/a;n/a;n/a;n/a;n/a;n/a;8;8</t>
  </si>
  <si>
    <t>130</t>
  </si>
  <si>
    <t>107</t>
  </si>
  <si>
    <t>138;138;138;138</t>
  </si>
  <si>
    <t>2021-06-24;2022-01-24;2022-01-29;2022-02-21;2022-03-26;2022-04-26;2022-05-26;2022-06-25;2022-07-25;2022-08-24;2022-09-23;2022-10-23;2022-11-22;2022-12-23;2023-01-22;2023-02-11;2023-03-13;2023-04-12;2023-05-12;2023-06-13</t>
  </si>
  <si>
    <t>5;6;6;6;5;5;5;8;8;8;10;12;12;12;12;14;15;16;17;19</t>
  </si>
  <si>
    <t>2016-12-03;2017-03-14;2017-09-11;2017-09-15;2017-10-16;2017-11-30;2017-12-22;2018-02-12;2018-05-13;2018-08-23;2019-01-16;2019-02-16;2019-03-05;2019-04-28;2019-05-18;2019-06-03;2019-06-23;2019-07-14;2019-08-23;2019-09-09;2019-09-30;2019-10-21;2019-11-11;2019-12-22;2020-01-12;2021-07-19;2021-08-22;2022-03-05;2022-04-09;2022-05-23;2022-06-01;2022-07-14;2022-08-18;2022-09-06;2022-10-07;2022-11-01;2022-12-05;2023-02-19</t>
  </si>
  <si>
    <t>35;38;40;40;40;40;39;40;40;42;44;44;44;45;47;46;46;45;46;46;46;46;46;46;46;78;79;86;89;92;92;97;96;96;105;109;111;130</t>
  </si>
  <si>
    <t>https://www.facebook.com/everimpact.org</t>
  </si>
  <si>
    <t>https://twitter.com/everimpact_com</t>
  </si>
  <si>
    <t>https://www.linkedin.com/company/everimpact/</t>
  </si>
  <si>
    <t>https://www.crunchbase.com/organization/everimpact</t>
  </si>
  <si>
    <t>https://storage.googleapis.com/dealroom-images-production/8a/MTAwOjEwMDpjb21wYW55QHMzLWV1LXdlc3QtMS5hbWF6b25hd3MuY29tL2RlYWxyb29tLWltYWdlcy8yMDIzLzA2LzEzL2ZkZTI0NmUyY2U3MGY4NTA5MjI0OTliMmMxZTkxY2Mw.png</t>
  </si>
  <si>
    <t>AI for good;F2030 - Matériaux durables - Ville de demain;F2030 - Numérique - Intelligence artificielle;EIT Climate KIC - Investment Portfolio;French Tech Nordics;Top 100 Space Tech Startups to Watch;Top 100 French Startups to Watch</t>
  </si>
  <si>
    <t>energy;space;smart cities;satellite imagery;space tech;sustainable development goals;space tech for energy;eit climate-kic portfolio;space tech for environment;climate tech;space downstream;bluetech;blue economy;carbon tracking &amp; offset;business;saas</t>
  </si>
  <si>
    <t>deep tech;big data;iot internetofthings;computer vision;artificial intelligence</t>
  </si>
  <si>
    <t>bootstrap;google analytics;google cloud;google analytics enhanced ecommerce;google font api;lodash;modernizr;polyfill;react;requirejs;squarespace;typekit;wix;zepto;recaptcha;webpack</t>
  </si>
  <si>
    <t>ICEYE</t>
  </si>
  <si>
    <t>https://app.dealroom.co/companies/iceye</t>
  </si>
  <si>
    <t>https://www.iceye.com/</t>
  </si>
  <si>
    <t xml:space="preserve">ICEYE delivers unmatched persistent monitoring capabilities for any location on earth. </t>
  </si>
  <si>
    <t>6 Maarintie, 2150 Espoo, Uusimaa, Finland</t>
  </si>
  <si>
    <t>Maarintie</t>
  </si>
  <si>
    <t>Maarintie, 6</t>
  </si>
  <si>
    <t>60.18734895</t>
  </si>
  <si>
    <t>24.81559028</t>
  </si>
  <si>
    <t>Europe;Finland;Poland;Espoo;Warsaw</t>
  </si>
  <si>
    <t>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t>
  </si>
  <si>
    <t>-57.35294117647059</t>
  </si>
  <si>
    <t>n/a;n/a;n/a;147;203;352;463;490</t>
  </si>
  <si>
    <t>2023-06-21T11:04:10+01:00</t>
  </si>
  <si>
    <t>n/a;n/a;-6952144;-17353019;-24256320;-30324000;;;n/a</t>
  </si>
  <si>
    <t>n/a;n/a;n/a;-772;-868;-305;-97;;;n/a</t>
  </si>
  <si>
    <t>n/a;n/a;-6598787;-12239104;-14951249;;;;n/a</t>
  </si>
  <si>
    <t>n/a;n/a;n/a;-733;-612;-188;;;;n/a</t>
  </si>
  <si>
    <t>n/a;n/a;900000;2000000;7947358;31417000;50800000;57000000;n/a</t>
  </si>
  <si>
    <t>n/a;n/a;n/a;;122;297;295;62;12;n/a</t>
  </si>
  <si>
    <t>n/a;n/a;n/a;100;100;;;;;n/a</t>
  </si>
  <si>
    <t>544000000-816000000</t>
  </si>
  <si>
    <t>494545455-741818182</t>
  </si>
  <si>
    <t>11-2015;8-2017;9-2017;5-2018;9-2020;12-2021;2-2022</t>
  </si>
  <si>
    <t>10.2-15.3;47.3-70.9;4.4-6.5;123.6-185.5;316.4-474.5;91.2-136.8;494.5-741.8</t>
  </si>
  <si>
    <t>11.2-16.8;52-78;4.8-7.2;136-204;348-522;100.3-150.5;544-816</t>
  </si>
  <si>
    <t>n/a;n/a;n/a;n/a;n/a;14;14;6;170;170;435;125.4;680;680</t>
  </si>
  <si>
    <t>39345</t>
  </si>
  <si>
    <t>2173</t>
  </si>
  <si>
    <t>2019-05-31;2019-06-01;2019-09-01;2019-10-01;2019-11-30;2020-05-31;2020-11-30;2021-05-31;2021-11-30;2022-05-25;2022-06-21;2022-07-21;2022-08-20;2022-09-19;2022-10-19;2022-11-18;2022-12-19;2023-01-18;2023-02-12;2023-03-14;2023-04-13;2023-05-13;2023-06-15</t>
  </si>
  <si>
    <t>105;111;127;136;147;168;203;270;352;414;417;437;444;448;452;457;463;469;450;461;474;482;490</t>
  </si>
  <si>
    <t>2016-12-03;2017-02-23;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-21;2021-08-23;2021-11-01;2021-12-01;2022-01-23;2022-02-01;2022-03-04;2022-04-09;2022-05-23;2022-07-12;2022-08-09;2022-09-06;2022-10-08;2022-11-02;2023-02-18</t>
  </si>
  <si>
    <t>191;214;222;420;427;451;519;581;1127;1318;1552;1993;2104;2188;2289;2324;2371;2427;2487;2723;3907;3974;4066;4086;4179;4188;4643;4751;4872;4943;5031;5107;5165;5307;5473;5629;5686;5745;5943;6101;6269;7214;7455;8022;10348;12937;13737;15612;17481;19965;21503;22042;26071;28157;31078;39345</t>
  </si>
  <si>
    <t>https://twitter.com/iceyefi</t>
  </si>
  <si>
    <t>https://www.linkedin.com/company/iceye</t>
  </si>
  <si>
    <t>https://www.crunchbase.com/organization/iceye</t>
  </si>
  <si>
    <t>https://storage.googleapis.com/dealroom-images-production/7a/MTAwOjEwMDpjb21wYW55QHMzLWV1LXdlc3QtMS5hbWF6b25hd3MuY29tL2RlYWxyb29tLWltYWdlcy8yMDIzLzA2LzE0LzE1NmZlMzQwMjcyMWE0MjQwY2M4MWY2NWIyZTA2ZmY1.png</t>
  </si>
  <si>
    <t>Slush attendees - companies;European foodtech landscape;University alumni companies | Helsinki;Deep tech spinouts;TT 50;Parametric insurance;Space tech startup landscape;Top 100 Nordic Startups to Watch;Central Europe Deeptech Startup Map - first edition;Deep Techs in Finland;Knights of Nordics 2022;Top 50 Startups to Watch in Espoo;Top 100 Startups to Watch in Helsinki;Top 50 Scaleups Finland - Nordic Scaleups 2022;Nordic Top 1000 Scaleups - 2022;Upstream Space Tech startups in Europe;Erasmus Centre of Entrepreneurship 13 04 2023;Private Startups with Revenue Prediction</t>
  </si>
  <si>
    <t>space;sustainable development goals;insurtech related;space tech;parametric insurance;smart cities;climate tech;spinout;esa;esa sme;space upstream;earth observation satellites;space tech for environment;space tech for security and safety;space tech for maritime;space tech for finance;satellites;nordic rising star 2022;top 50 nordic rising star 2022 finland;business;manufacturing</t>
  </si>
  <si>
    <t>machine learning;artificial intelligence;big data;computer vision;deep tech;recognition technology</t>
  </si>
  <si>
    <t>aws govcloud;addthis;adobe creative suite;altium;amplitude;ansible;apache;apache spark;arcgis;azure;bitbucket;c++;cuda;cloudflare cdn;d3.js;decorum;docker;django;facebook;g suite;github;go;google;google analytics;google font api;google tag manager;hotjar;hubspot;invision;java;jenkins;kibana;kubernetes;labview;leaflet;linux;linkedin;macos;microsoft;mobileiron;netsuite;new relic;nosql;october;okta;piwik;postgresql;provide support;python;rms;react;requirejs;ruby;salesforce;slack;software projects;splunk;twitter;ubuntu;vmware;workable;zendesk;essential;grpc;ios;git;jquery;schema.org;recaptcha;youtube;jira;jira service desk;grafana;atlassian</t>
  </si>
  <si>
    <t>2639822-1</t>
  </si>
  <si>
    <t>life below water (#14);life on land (#15)</t>
  </si>
  <si>
    <t>Ienai SPACE</t>
  </si>
  <si>
    <t>https://app.dealroom.co/companies/ienai_space</t>
  </si>
  <si>
    <t>https://ienai.space/</t>
  </si>
  <si>
    <t>Develops efficient ionic-liquid electric propulsion systems and mission analysis for nano-satellites</t>
  </si>
  <si>
    <t>Avenida Gregorio Peces Barba, Leganés Tecnológico (Fase 1), Butarque, Leganés, Área metropolitana de Madrid y Corredor del Henares, Community of Madrid, 28919, Spain</t>
  </si>
  <si>
    <t>Avenida Gregorio Peces Barba</t>
  </si>
  <si>
    <t>28919</t>
  </si>
  <si>
    <t>Leganés</t>
  </si>
  <si>
    <t>40.3541569</t>
  </si>
  <si>
    <t>-3.7439156</t>
  </si>
  <si>
    <t>Europe;Spain;Leganés</t>
  </si>
  <si>
    <t>Community of Madrid;ScaleCities;Europe incl Israel;EU27;European Union + UK;European Union;G20;OECD (Organisation for Economic Cooperation and Development);EMEA;ESA Member States;Southern Europe (incl. Turkey);Southern Europe;Horizon Europe partner countries;BTCA Members;Europe</t>
  </si>
  <si>
    <t>aerospace;space tech;esa;esa bic;esa sme;space upstream;propulsion systems;mission planning and control;in-space operations;space vehicles components and payloads;semiconductors for space</t>
  </si>
  <si>
    <t>vehicle production</t>
  </si>
  <si>
    <t>-33.33333333333333</t>
  </si>
  <si>
    <t>n/a;n/a;n/a;n/a;n/a;n/a;11;17</t>
  </si>
  <si>
    <t>2023-06-20T08:42:08+01:00</t>
  </si>
  <si>
    <t>n/a;n/a;n/a;n/a;n/a;n/a;276000;391000;n/a</t>
  </si>
  <si>
    <t>n/a;n/a;n/a;n/a;n/a;n/a;n/a;;42;n/a</t>
  </si>
  <si>
    <t>4-2021</t>
  </si>
  <si>
    <t>523</t>
  </si>
  <si>
    <t>643</t>
  </si>
  <si>
    <t>590</t>
  </si>
  <si>
    <t>2022-06-02;2022-07-09;2022-08-08;2022-09-07;2022-10-06;2022-11-05;2022-12-05;2023-01-04;2023-02-11;2023-03-13;2023-04-12;2023-05-12;2023-06-14</t>
  </si>
  <si>
    <t>14;12;12;12;12;12;11;12;12;13;13;14;17</t>
  </si>
  <si>
    <t>2021-07-20;2021-08-22;2021-09-30;2021-10-07;2021-11-02;2021-12-01;2022-01-21;2022-02-01;2022-03-01;2022-04-07;2022-05-14;2022-06-01;2022-07-15;2022-08-22;2022-09-02;2022-10-01;2022-11-05;2023-01-11;2023-02-18</t>
  </si>
  <si>
    <t>361;368;377;380;383;410;429;429;442;454;460;470;482;484;483;489;493;504;523</t>
  </si>
  <si>
    <t>https://twitter.com/ienaispace</t>
  </si>
  <si>
    <t>https://www.linkedin.com/company/ienaispace</t>
  </si>
  <si>
    <t>https://www.crunchbase.com/organization/ienai-space</t>
  </si>
  <si>
    <t>https://storage.googleapis.com/dealroom-images-production/9f/MTAwOjEwMDpjb21wYW55QHMzLWV1LXdlc3QtMS5hbWF6b25hd3MuY29tL2RlYWxyb29tLWltYWdlcy8yMDIzLzA2LzE0LzU0NDM2Mzk4MGI0OGNhNjU0M2U3NzEzMzVjNGQ2ZGNm.png</t>
  </si>
  <si>
    <t>Deeptech in Madrid;ESA BIC startups;Top 100 Space Tech Startups to Watch;Top 100 Semiconductor Startups to Watch;EUSPA Supported Companies;Startup Valencia Members;Upstream Space Tech startups in Europe</t>
  </si>
  <si>
    <t>transportation;space;aerospace;space tech;esa;esa bic;esa sme;space upstream;propulsion systems;mission planning and control;in-space operations;space vehicles components and payloads;semiconductors for space;business;saas;manufacturing</t>
  </si>
  <si>
    <t>machine learning;artificial intelligence;deep tech;nanotech</t>
  </si>
  <si>
    <t>amazon s3;apache;font awesome;google font api;mysql;php;wordpress;hcaptcha;jquery;jquery migrate;youtube</t>
  </si>
  <si>
    <t>Blickfeld</t>
  </si>
  <si>
    <t>https://app.dealroom.co/companies/blickfeld</t>
  </si>
  <si>
    <t>https://www.blickfeld.com/</t>
  </si>
  <si>
    <t>Provides cutting-edge LiDAR sensors and perception software, enabling countless mobility, and IoT applications</t>
  </si>
  <si>
    <t>12 Barthstraße, 80339 Munich, Bavaria, Germany</t>
  </si>
  <si>
    <t>Barthstraße</t>
  </si>
  <si>
    <t>Barthstraße, 12</t>
  </si>
  <si>
    <t>48.1386809</t>
  </si>
  <si>
    <t>11.5279253</t>
  </si>
  <si>
    <t>lidar;autonomous mobility;vivatech2019;automotive;sustainable development goals;smart cities;space tech;spinout;esa bic;esa;space tech for security and safety;space tech for aviation;space tech for mobility;space downstream</t>
  </si>
  <si>
    <t>-74.4</t>
  </si>
  <si>
    <t>n/a;n/a;51;n/a;94;98;137;110</t>
  </si>
  <si>
    <t>n/a;n/a;n/a;n/a;n/a;n/a;115;n/a</t>
  </si>
  <si>
    <t>2023-06-15T18:41:17+01:00</t>
  </si>
  <si>
    <t>124000000-186000000</t>
  </si>
  <si>
    <t>112727273-169090909</t>
  </si>
  <si>
    <t>10-2017;8-2018;12-2021</t>
  </si>
  <si>
    <t>15.5-23.2;20.7-31.1;112.7-169.1</t>
  </si>
  <si>
    <t>17-25.5;22.8-34.2;124-186</t>
  </si>
  <si>
    <t>n/a;n/a;n/a;n/a;n/a;n/a;n/a;21.3;28.5;28.5;28.5;155;155;155</t>
  </si>
  <si>
    <t>294</t>
  </si>
  <si>
    <t>527</t>
  </si>
  <si>
    <t>289;289;291;292;294</t>
  </si>
  <si>
    <t>2018-12-01;2020-05-31;2020-11-30;2021-05-31;2021-11-30;2022-06-02;2022-06-18;2022-07-15;2022-07-18;2022-08-19;2022-09-17;2022-10-17;2022-11-16;2022-12-16;2023-01-16;2023-02-11;2023-03-13;2023-04-12;2023-06-12</t>
  </si>
  <si>
    <t>51;100;94;83;98;116;116;119;119;125;132;136;130;137;137;140;131;119;110</t>
  </si>
  <si>
    <t>2021-07-20;2021-09-29;2021-10-05;2021-11-01;2021-12-01;2022-01-21;2022-02-01;2022-03-04;2022-04-07;2022-05-18;2022-07-12;2022-08-18;2022-09-08;2022-10-01;2022-11-03;2022-12-05;2023-01-10;2023-02-17</t>
  </si>
  <si>
    <t>411;425;426;436;443;461;462;463;476;480;501;507;507;509;511;507;520;527</t>
  </si>
  <si>
    <t>https://www.facebook.com/blickfeldgmbh</t>
  </si>
  <si>
    <t>https://twitter.com/blickfeldlidar</t>
  </si>
  <si>
    <t>https://www.linkedin.com/company/blickfeld-gmbh</t>
  </si>
  <si>
    <t>https://www.crunchbase.com/organization/blickfeld</t>
  </si>
  <si>
    <t>https://storage.googleapis.com/dealroom-images-production/9f/MTAwOjEwMDpjb21wYW55QHMzLWV1LXdlc3QtMS5hbWF6b25hd3MuY29tL2RlYWxyb29tLWltYWdlcy8yMDIzLzA2LzEyL2I3MDFlOTUzMTEzZTZlZWY4Y2QxOTlhOWYxNGMwYjBl.png</t>
  </si>
  <si>
    <t>Deep tech companies | Munich;University alumni companies | Munich;ScaleCities Purpose-Driven Startups;Deep tech spinouts;European robotics startups;ESA BIC startups;interesting companies;Autonomous Driving startups;EIC portfolio;ScaleCities Alliance Spinouts;European AV startups;EUSP TOP 10 Startup Mapping;Top 100 Transportation Startups to Watch in the Danube Region;Top 100 Robotics Startups to Watch in the Danube Region</t>
  </si>
  <si>
    <t>robotics;transportation;lidar;autonomous mobility;vivatech2019;automotive;sustainable development goals;smart cities;space tech;spinout;esa bic;esa;space tech for security and safety;space tech for aviation;space tech for mobility;space downstream;business;manufacturing</t>
  </si>
  <si>
    <t>computer vision;iot internetofthings;hardware;autonomous &amp; sensor tech;deep tech;recognition technology;3d technology</t>
  </si>
  <si>
    <t>addthis;adobe creative suite;angularjs;ansible;apache;autodesk;c#;c++;cmake;debian;docker;django;elementor;facebook;font awesome;google;google analytics;google font api;google maps;google tag manager;gravatar;java;jenkins;linux;linkedin;lightbox;lo-dash;matlab;mariadb;mediaelement.js;microsoft;mysql;nagios;nginx;node.js;owl carousel;php;perl;play;polyfill;python;react;requirejs;ruby;simulink;slick;software projects;swiper slider;tensorflow;twitter emoji (twemoji);twitter;tweenmax;underscore.js;vimeo;wp rocket;wordpress;yoast seo;zepto;essential;git;jquery;jquery migrate;schema.org;rapidmail;recaptcha;youtube</t>
  </si>
  <si>
    <t>sustainable cities and communities (#11)</t>
  </si>
  <si>
    <t>53.62</t>
  </si>
  <si>
    <t>3bee</t>
  </si>
  <si>
    <t>https://app.dealroom.co/companies/3bee</t>
  </si>
  <si>
    <t>http://3bee.it/</t>
  </si>
  <si>
    <t>The first company able to measure and re-generate ecosystem biodiversity</t>
  </si>
  <si>
    <t>22073 Fino Mornasco, Province of Como, Italy</t>
  </si>
  <si>
    <t>22073</t>
  </si>
  <si>
    <t>Fino Mornasco</t>
  </si>
  <si>
    <t>45.745106</t>
  </si>
  <si>
    <t>9.0524392</t>
  </si>
  <si>
    <t>Europe;Italy;Fino Mornasco</t>
  </si>
  <si>
    <t>farming;primary production;isensing &amp; robotics;sustainable development goals;bees and pollination;climate tech;esa;space tech;esa sme;space downstream;space tech for agriculture and food</t>
  </si>
  <si>
    <t>-81.15942028985508</t>
  </si>
  <si>
    <t>n/a;n/a;n/a;n/a;n/a;n/a;34;63</t>
  </si>
  <si>
    <t>2022-12-06T07:25:38+00:00</t>
  </si>
  <si>
    <t>4-2022;12-2022</t>
  </si>
  <si>
    <t>0.4-0.5;20-30</t>
  </si>
  <si>
    <t>0.4-0.6;22-33</t>
  </si>
  <si>
    <t>61163</t>
  </si>
  <si>
    <t>3963</t>
  </si>
  <si>
    <t>143</t>
  </si>
  <si>
    <t>5100</t>
  </si>
  <si>
    <t>59824;60224;60495;60741;61163</t>
  </si>
  <si>
    <t>2022-01-31;2022-02-18;2022-03-23;2022-04-21;2022-05-21;2022-06-19;2022-07-18;2022-08-18;2022-09-17;2022-10-16;2022-11-14;2022-12-14;2023-01-13;2023-02-11;2023-03-13;2023-04-12;2023-05-11;2023-06-10</t>
  </si>
  <si>
    <t>21;22;23;23;24;24;25;25;25;29;33;34;40;41;44;44;52;63</t>
  </si>
  <si>
    <t>2021-07-21;2021-08-23;2021-09-27;2021-10-04;2021-11-01;2021-12-01;2022-01-21;2022-02-01;2022-03-02;2022-04-09;2022-05-24;2022-07-12;2022-08-10;2022-09-06;2022-10-08;2022-11-02;2023-02-17</t>
  </si>
  <si>
    <t>326;326;327;327;327;325;323;322;322;322;325;324;323;325;326;328;338</t>
  </si>
  <si>
    <t>https://www.facebook.com/3Bee.eu</t>
  </si>
  <si>
    <t>https://twitter.com/3beehivetech</t>
  </si>
  <si>
    <t>https://www.linkedin.com/company/3beesrl/</t>
  </si>
  <si>
    <t>https://www.crunchbase.com/organization/3bee</t>
  </si>
  <si>
    <t>https://storage.googleapis.com/dealroom-images-production/f8/MTAwOjEwMDpjb21wYW55QHMzLWV1LXdlc3QtMS5hbWF6b25hd3MuY29tL2RlYWxyb29tLWltYWdlcy8yMDIzLzA2LzEwLzE2OWY4NWU1ZGE1NmMyY2VjYTFjNzU3NzAxMjFlNTZm.png</t>
  </si>
  <si>
    <t>Farm Management &amp; Robotics;Italian Impact startups;Bees &amp; pollination startups;EIC/BPI E-Pitching on Agritech, Food &amp; Beverages;Dealflow - Supported Startups;EIC Grant - Only;EIC portfolio</t>
  </si>
  <si>
    <t>food;farming;primary production;isensing &amp; robotics;sustainable development goals;bees and pollination;climate tech;esa;space tech;esa sme;space downstream;space tech for agriculture and food;business;manufacturing</t>
  </si>
  <si>
    <t>apache;backbone.js;chart.js;facebook;facebook pixel;font awesome;fusion ads;gatsby;google analytics;google analytics enhanced ecommerce;google font api;google tag manager;hotjar;modernizr;mouse flow;mysql;node.js;php;react;socket.io;stripe;twitter emoji (twemoji);tweenmax;underscore.js;w3 total cache;woocommerce;wordpress;yoast seo;jquery;jquery migrate;recaptcha;webpack</t>
  </si>
  <si>
    <t>CO0327926</t>
  </si>
  <si>
    <t>72</t>
  </si>
  <si>
    <t>9.85</t>
  </si>
  <si>
    <t>constellr</t>
  </si>
  <si>
    <t>https://app.dealroom.co/companies/constellr</t>
  </si>
  <si>
    <t>http://constellr.com</t>
  </si>
  <si>
    <t>At constellr, we support food security by enabling high-precision smart farming services across the globe. Using proprietary space infrastructure, constellr leads the way in measuring water, temperature, and carbon to assess vegetation and soil health at an unprecedented level. Our vision is to bring accountability to tackling climate change</t>
  </si>
  <si>
    <t>5c, Heinrich-von-Stephan-Straße, Unterwiehre-Nord, Wiehre, Freiburg im Breisgau, Baden-Württemberg, 79100, Germany</t>
  </si>
  <si>
    <t>Heinrich-von-Stephan-Straße</t>
  </si>
  <si>
    <t>5c</t>
  </si>
  <si>
    <t>Heinrich-von-Stephan-Straße, 5c</t>
  </si>
  <si>
    <t>79100</t>
  </si>
  <si>
    <t>Freiburg</t>
  </si>
  <si>
    <t>47.9879423</t>
  </si>
  <si>
    <t>7.8354503</t>
  </si>
  <si>
    <t>Europe;Germany;Belgium;Freiburg;Ixelles - Elsene</t>
  </si>
  <si>
    <t>Stuttgart Metropolitan Region;Danube Regions of Germany;DACH Region;Europe incl Israel;EU27;European Union + UK;European Union;G7;G20;OECD (Organisation for Economic Cooperation and Development);EMEA;ESA Member States;Horizon Europe partner countries;Western Europe;Europe</t>
  </si>
  <si>
    <t>analytics;climate tech;sustainable development goals;risk management;satellite imagery;space downstream;space tech for agriculture and food;space tech;precision agriculture</t>
  </si>
  <si>
    <t>-64.44444444444444</t>
  </si>
  <si>
    <t>n/a;n/a;n/a;n/a;n/a;n/a;45;68</t>
  </si>
  <si>
    <t>2023-05-09T12:59:32+01:00</t>
  </si>
  <si>
    <t>n/a;n/a;n/a;n/a;n/a;;n/a;n/a;n/a</t>
  </si>
  <si>
    <t>n/a;n/a;n/a;n/a;n/a;n/a;;n/a;n/a;n/a</t>
  </si>
  <si>
    <t>n/a;n/a;n/a;n/a;n/a;400000;n/a;n/a;n/a</t>
  </si>
  <si>
    <t>3-2022;11-2022</t>
  </si>
  <si>
    <t>16-24;40-60</t>
  </si>
  <si>
    <t>17.6-26.4;44-66</t>
  </si>
  <si>
    <t>n/a;n/a;n/a;n/a;n/a;n/a;n/a;n/a;n/a;n/a;n/a;n/a;55;55</t>
  </si>
  <si>
    <t>n/a;n/a;n/a;n/a;;n/a;n/a;n/a</t>
  </si>
  <si>
    <t>515</t>
  </si>
  <si>
    <t>380</t>
  </si>
  <si>
    <t>327</t>
  </si>
  <si>
    <t>2100</t>
  </si>
  <si>
    <t>2022-06-23;2022-07-13;2022-08-13;2022-09-11;2022-10-11;2022-11-10;2022-12-10;2023-01-09;2023-02-11;2023-03-13;2023-04-12</t>
  </si>
  <si>
    <t>24;28;32;35;36;42;45;51;56;62;68</t>
  </si>
  <si>
    <t>2021-07-20;2021-08-22;2021-09-30;2021-10-05;2021-11-02;2021-12-01;2022-01-21;2022-02-01;2022-03-01;2022-04-08;2022-05-13;2022-07-12;2022-08-01;2022-09-06;2022-10-01;2022-11-03;2022-12-05;2023-01-10;2023-02-18</t>
  </si>
  <si>
    <t>238;246;257;257;268;283;297;304;338;364;409;429;434;448;457;469;494;501;515</t>
  </si>
  <si>
    <t>https://twitter.com/constellr</t>
  </si>
  <si>
    <t>https://www.linkedin.com/company/constellr/</t>
  </si>
  <si>
    <t>https://www.crunchbase.com/organization/constellr</t>
  </si>
  <si>
    <t>https://storage.googleapis.com/dealroom-images-production/e9/MTAwOjEwMDpjb21wYW55QHMzLWV1LXdlc3QtMS5hbWF6b25hd3MuY29tL2RlYWxyb29tLWltYWdlcy8yMDIzLzA0LzEyLzYxZmExNjc2YWI1NjU1Y2IzNTJkNTZkZThjZjAzMTlh.png</t>
  </si>
  <si>
    <t>Water technology;Finance for good;EIC fund beneficiaries;Award Winners;EUSPA Supported Companies;Food x Climate Startups - Europe;Top 100 Food Startups to Watch in the Danube Region</t>
  </si>
  <si>
    <t>food;space;analytics;climate tech;sustainable development goals;risk management;satellite imagery;space downstream;space tech for agriculture and food;space tech;precision agriculture;business</t>
  </si>
  <si>
    <t>top half;top half;top 25%</t>
  </si>
  <si>
    <t>bootstrap;mailchimp;twitter bootstrap</t>
  </si>
  <si>
    <t>responsible consumption and production (#12);zero hunger (#2)</t>
  </si>
  <si>
    <t>8.42</t>
  </si>
  <si>
    <t>Infiniteorbits</t>
  </si>
  <si>
    <t>https://app.dealroom.co/companies/infiniteorbits</t>
  </si>
  <si>
    <t>http://infiniteorbits.io</t>
  </si>
  <si>
    <t>Satellite life extension systems and satellite fleet management solutions</t>
  </si>
  <si>
    <t>Toulouse Centre, Toulouse, Haute-Garonne, Occitania, Metropolitan France, 31000, France</t>
  </si>
  <si>
    <t>43.61008241</t>
  </si>
  <si>
    <t>1.44115881</t>
  </si>
  <si>
    <t>Europe;Asia;France;Singapore;Toulouse</t>
  </si>
  <si>
    <t>space tech;space upstream;space utilities;mission planning and control;in-space operations;space exploration;esa bic;esa;observatoire deeptech;industry 4.0: robotics and iot</t>
  </si>
  <si>
    <t>270.3703703703704</t>
  </si>
  <si>
    <t>n/a;n/a;n/a;n/a;n/a;n/a;17;27</t>
  </si>
  <si>
    <t>2023-05-09T13:00:35+01:00</t>
  </si>
  <si>
    <t>88</t>
  </si>
  <si>
    <t>650</t>
  </si>
  <si>
    <t>2022-03-17;2022-04-04;2022-05-31;2022-06-02;2022-07-02;2022-08-01;2022-08-31;2022-09-30;2022-10-30;2022-11-29;2022-12-29;2023-01-28;2023-02-11;2023-03-13;2023-04-12;2023-05-12;2023-06-14</t>
  </si>
  <si>
    <t>11;11;15;15;17;17;17;19;18;17;17;17;19;23;22;26;27</t>
  </si>
  <si>
    <t>2022-03-18;2022-04-08;2022-05-23;2022-06-01;2022-07-13;2022-08-09;2022-09-02;2022-10-07;2022-11-01;2023-02-18</t>
  </si>
  <si>
    <t>70;72;77;77;77;77;77;80;81;88</t>
  </si>
  <si>
    <t>https://twitter.com/infinite_orbits</t>
  </si>
  <si>
    <t>https://www.linkedin.com/company/infinite-orbits/</t>
  </si>
  <si>
    <t>https://www.crunchbase.com/organization/infinite-orbits</t>
  </si>
  <si>
    <t>https://storage.googleapis.com/dealroom-images-production/67/MTAwOjEwMDpjb21wYW55QHMzLWV1LXdlc3QtMS5hbWF6b25hd3MuY29tL2RlYWxyb29tLWltYWdlcy8yMDIzLzA2LzE0LzMxOTEzYTFiYjE1ZGFlMGEwNDg0OGU5MTBhNjk4ZmEy.png</t>
  </si>
  <si>
    <t>EIC fund beneficiaries;Space tech startup landscape;EIC funded Space, Transport and Mobility;Top 100 Space Tech Startups to Watch;Top 100 Telecom Startups to Watch;EUSPA Supported Companies</t>
  </si>
  <si>
    <t>space;space tech;space upstream;space utilities;mission planning and control;in-space operations;space exploration;esa bic;esa;observatoire deeptech;industry 4.0: robotics and iot;business;manufacturing</t>
  </si>
  <si>
    <t>bootstrap;google cloud;google font api;lo-dash;lodash;polyfill;react;requirejs;tweenmax;wix;zepto;webpack</t>
  </si>
  <si>
    <t>885167940</t>
  </si>
  <si>
    <t>73</t>
  </si>
  <si>
    <t>Entocycle</t>
  </si>
  <si>
    <t>https://app.dealroom.co/companies/entocycle</t>
  </si>
  <si>
    <t>http://www.entocycle.com</t>
  </si>
  <si>
    <t>Insect farming company that is developing the world’s most efficient and sustainable way to produce protein</t>
  </si>
  <si>
    <t>Shand Street, Bermondsey Village, Borough, London Borough of Southwark, London, Greater London, England, SE1 2ES, United Kingdom</t>
  </si>
  <si>
    <t>Shand Street</t>
  </si>
  <si>
    <t>SE1 2ES</t>
  </si>
  <si>
    <t>51.5034781</t>
  </si>
  <si>
    <t>-0.080967</t>
  </si>
  <si>
    <t>farming;alternative protein;insect;sustainable development goals;nutrition solution;biotechnology;nutrition;novel farming;climate tech;esa bic;esa;space tech;space downstream;space tech for agriculture and food;esa bass</t>
  </si>
  <si>
    <t>-95.94444444444444</t>
  </si>
  <si>
    <t>n/a;n/a;n/a;n/a;n/a;n/a;21;35</t>
  </si>
  <si>
    <t>2023-01-24T18:23:07+00:00</t>
  </si>
  <si>
    <t>26000000</t>
  </si>
  <si>
    <t>31200000</t>
  </si>
  <si>
    <t>34320000</t>
  </si>
  <si>
    <t>12-2018;9-2020;1-2023</t>
  </si>
  <si>
    <t>10.9-16.4;25-37.4;31.2</t>
  </si>
  <si>
    <t>12-18;27.5-41.2;34.3</t>
  </si>
  <si>
    <t>n/a;n/a;n/a;n/a;n/a;n/a;n/a;n/a;n/a;n/a;34.3;34.3;34.3;34.3</t>
  </si>
  <si>
    <t>1366</t>
  </si>
  <si>
    <t>737</t>
  </si>
  <si>
    <t>3500</t>
  </si>
  <si>
    <t>1164;1162</t>
  </si>
  <si>
    <t>2022-03-07;2022-03-23;2022-04-21;2022-05-21;2022-06-20;2022-07-20;2022-08-20;2022-09-19;2022-10-19;2022-11-18;2022-12-18;2023-01-18;2023-02-12;2023-03-14;2023-04-13;2023-05-13;2023-06-14</t>
  </si>
  <si>
    <t>24;25;24;25;26;22;22;21;21;19;21;19;22;25;26;33;35</t>
  </si>
  <si>
    <t>2021-07-20;2021-08-22;2021-09-30;2022-03-02;2022-04-07;2022-05-13;2022-07-12;2022-08-09;2022-09-06;2022-10-07;2022-11-03;2022-12-05;2023-01-10;2023-02-18</t>
  </si>
  <si>
    <t>1168;1177;1185;1301;1303;1317;1332;1338;1341;1352;1350;1346;1342;1366</t>
  </si>
  <si>
    <t>https://www.facebook.com/entocycle</t>
  </si>
  <si>
    <t>https://twitter.com/entocycle</t>
  </si>
  <si>
    <t>https://www.linkedin.com/company/entocycle/</t>
  </si>
  <si>
    <t>https://www.crunchbase.com/organization/entocycle</t>
  </si>
  <si>
    <t>https://storage.googleapis.com/dealroom-images-production/a1/MTAwOjEwMDpjb21wYW55QHMzLWV1LXdlc3QtMS5hbWF6b25hd3MuY29tL2RlYWxyb29tLWltYWdlcy8yMDIzLzA2LzE0LzE4YjJhMzc5MTM2MmNlZjVhZTY5YmUyZTFlMzcyYzI3.png</t>
  </si>
  <si>
    <t>Alternative Protein;Insect-focused Foodtech Startups;European foodtech landscape;ESA BIC startups;EIC portfolio;Top 100 Farming Startups to Watch</t>
  </si>
  <si>
    <t>food;farming;alternative protein;insect;sustainable development goals;nutrition solution;biotechnology;nutrition;novel farming;climate tech;esa bic;esa;space tech;space downstream;space tech for agriculture and food;esa bass;business;manufacturing</t>
  </si>
  <si>
    <t>top 5%;top 5%;top 25%</t>
  </si>
  <si>
    <t>33across;facebook;google;google analytics;google font api;linux;linkedin;modernizr;php;provide support;react;reddit;squarespace;typekit;twitter;essential;webpack;youtube;cart functionality</t>
  </si>
  <si>
    <t>09203334</t>
  </si>
  <si>
    <t>Entocycle Ltd</t>
  </si>
  <si>
    <t>https://find-and-update.company-information.service.gov.uk/company/09203334</t>
  </si>
  <si>
    <t>zero hunger (#2);climate action (#13)</t>
  </si>
  <si>
    <t>8.95</t>
  </si>
  <si>
    <t>Eoliann</t>
  </si>
  <si>
    <t>https://app.dealroom.co/companies/eoliann</t>
  </si>
  <si>
    <t>http://eoliann.com</t>
  </si>
  <si>
    <t>Laverages satellite data and proprietary ML algorithms to forecast the probability and impact of specific climate risk events to improve insurance policy creation and prudential disclosure on ESG risks</t>
  </si>
  <si>
    <t>Turin, Piedmont, Italy</t>
  </si>
  <si>
    <t>45.0677551</t>
  </si>
  <si>
    <t>7.6824892</t>
  </si>
  <si>
    <t>space tech;climate risk;parametric insurance;pandc insurance;novel ai;flood management;sustainable development goals;climate tech;climate fintech</t>
  </si>
  <si>
    <t>2022, June</t>
  </si>
  <si>
    <t>fintech;space</t>
  </si>
  <si>
    <t>-55.4054054054054</t>
  </si>
  <si>
    <t>n/a;n/a;n/a;n/a;n/a;n/a;5;12</t>
  </si>
  <si>
    <t>2023-06-20T09:23:42+01:00</t>
  </si>
  <si>
    <t>n/a;n/a;n/a;n/a;n/a;n/a;n/a;276000;n/a</t>
  </si>
  <si>
    <t>5940000-8910000</t>
  </si>
  <si>
    <t>11-2022</t>
  </si>
  <si>
    <t>5.4-8.1</t>
  </si>
  <si>
    <t>5.9-8.9</t>
  </si>
  <si>
    <t>n/a;n/a;n/a;n/a;n/a;n/a;n/a;n/a;n/a;n/a;n/a;n/a;7.4;7.4</t>
  </si>
  <si>
    <t>2022-08-31;2022-09-30;2022-10-30;2022-11-29;2022-12-29;2023-01-28;2023-02-12;2023-03-14;2023-04-13;2023-06-14</t>
  </si>
  <si>
    <t>4;5;4;5;5;6;9;11;11;12</t>
  </si>
  <si>
    <t>https://www.linkedin.com/company/eoliann/</t>
  </si>
  <si>
    <t>https://www.crunchbase.com/organization/eoliann</t>
  </si>
  <si>
    <t>https://storage.googleapis.com/dealroom-images-production/92/MTAwOjEwMDpjb21wYW55QHMzLWV1LXdlc3QtMS5hbWF6b25hd3MuY29tL2RlYWxyb29tLWltYWdlcy8yMDIzLzA2LzE0LzU3M2M4MWUyMWIxMzAzYTJmMmEyMTk0Y2MxNDM5Y2M4.png</t>
  </si>
  <si>
    <t>Parametric insurance;Flood management startups;Climate fintech startups</t>
  </si>
  <si>
    <t>fintech;space;space tech;climate risk;parametric insurance;pandc insurance;novel ai;flood management;sustainable development goals;climate tech;climate fintech;business;saas</t>
  </si>
  <si>
    <t>deep tech;big data;machine learning</t>
  </si>
  <si>
    <t>RobCo – The Robot Company</t>
  </si>
  <si>
    <t>https://app.dealroom.co/companies/robco_the_robot_company</t>
  </si>
  <si>
    <t>https://robco.de/en/</t>
  </si>
  <si>
    <t>Provides adaptable, affordable and connected full-stack robot automation solutions for repetitive manual worker tasks in industrial SMBs based on our patented modular hardware kit and Robco Studio software platform</t>
  </si>
  <si>
    <t>15 Marcel-Breuer-Straße, 80807 Munich, Bavaria, Germany</t>
  </si>
  <si>
    <t>Marcel-Breuer-Straße</t>
  </si>
  <si>
    <t>Marcel-Breuer-Straße, 15</t>
  </si>
  <si>
    <t>48.1818253</t>
  </si>
  <si>
    <t>11.5952161</t>
  </si>
  <si>
    <t>space tech;esa bic;esa;modular;industrial automation;industrial technology;industrial robotics;manufacturing</t>
  </si>
  <si>
    <t>-5</t>
  </si>
  <si>
    <t>n/a;n/a;n/a;n/a;n/a;n/a;28;55</t>
  </si>
  <si>
    <t>n/a;n/a;n/a;n/a;n/a;n/a;24;n/a</t>
  </si>
  <si>
    <t>2023-06-09T16:18:02+01:00</t>
  </si>
  <si>
    <t>55200000-82800000</t>
  </si>
  <si>
    <t>50181818-75272727</t>
  </si>
  <si>
    <t>50.2-75.3</t>
  </si>
  <si>
    <t>55.2-82.8</t>
  </si>
  <si>
    <t>n/a;n/a;n/a;n/a;n/a;n/a;n/a;n/a;n/a;n/a;n/a;n/a;69;69</t>
  </si>
  <si>
    <t>37000</t>
  </si>
  <si>
    <t>2022-03-01;2022-05-11;2022-06-01;2022-06-10;2022-07-10;2022-07-15;2022-08-09;2022-09-08;2022-10-08;2022-11-07;2022-12-07;2023-01-07;2023-02-23;2023-03-25;2023-06-22</t>
  </si>
  <si>
    <t>24;26;25;25;25;25;24;25;24;26;28;32;39;42;55</t>
  </si>
  <si>
    <t>2022-07-12</t>
  </si>
  <si>
    <t>https://twitter.com/robco_robotics</t>
  </si>
  <si>
    <t>https://www.linkedin.com/company/therobotcompany/</t>
  </si>
  <si>
    <t>https://storage.googleapis.com/dealroom-images-production/2b/MTAwOjEwMDpjb21wYW55QHMzLWV1LXdlc3QtMS5hbWF6b25hd3MuY29tL2RlYWxyb29tLWltYWdlcy8yMDIzLzA2LzIyLzM3YzljMzQzMjIxOGY2ZmY0MGIwNzU5YjQ1OTU0Y2Ux.png</t>
  </si>
  <si>
    <t>Top 100 Startups to Watch in Munich;Top 100 Robotics Startups to Watch in the Danube Region</t>
  </si>
  <si>
    <t>robotics;space tech;esa bic;esa;modular;industrial automation;industrial technology;industrial robotics;manufacturing;business</t>
  </si>
  <si>
    <t>top 25%;top 5%;top 10%</t>
  </si>
  <si>
    <t>amazon web services;google font api;google tag manager;lua;openresty;varnish;webflow;jquery</t>
  </si>
  <si>
    <t>8.75</t>
  </si>
  <si>
    <t>Ubotica Technologies</t>
  </si>
  <si>
    <t>https://app.dealroom.co/companies/ubotica_technologies</t>
  </si>
  <si>
    <t>http://ubotica.com/</t>
  </si>
  <si>
    <t>Leading the race to deploy advanced Artificial Intelligence technologies on board every satellite</t>
  </si>
  <si>
    <t>Dublin, County Dublin, Ireland</t>
  </si>
  <si>
    <t>53.3498053</t>
  </si>
  <si>
    <t>-6.2603097</t>
  </si>
  <si>
    <t>Europe;North America;Ireland;Spain;Canada;Netherlands;Dublin;Daimiel;(Old) Ottawa;Delft</t>
  </si>
  <si>
    <t>esa;space tech;esa sme;space upstream;mission planning and control;in-space operations;novel ai;esa bass</t>
  </si>
  <si>
    <t>158.8235294117647</t>
  </si>
  <si>
    <t>n/a;n/a;n/a;n/a;n/a;17;29;34</t>
  </si>
  <si>
    <t>2023-06-09T16:00:15+01:00</t>
  </si>
  <si>
    <t>14545455-21818182</t>
  </si>
  <si>
    <t>14.5-21.8</t>
  </si>
  <si>
    <t>n/a;n/a;n/a;n/a;n/a;n/a;n/a;n/a;n/a;n/a;n/a;n/a;20;20</t>
  </si>
  <si>
    <t>579</t>
  </si>
  <si>
    <t>266</t>
  </si>
  <si>
    <t>616</t>
  </si>
  <si>
    <t>2021-06-18;2021-09-17;2021-10-19;2022-01-03;2022-02-03;2022-03-03;2022-04-09;2022-05-05;2022-06-04;2022-07-04;2022-08-03;2022-09-02;2022-10-02;2022-11-03;2022-12-03;2023-01-03;2023-02-02;2023-02-15;2023-03-17;2023-04-16;2023-05-18;2023-06-22</t>
  </si>
  <si>
    <t>13;14;17;16;18;19;19;20;24;25;25;25;25;25;29;29;29;29;31;33;35;34</t>
  </si>
  <si>
    <t>2021-07-21;2021-08-22;2021-09-29;2021-10-07;2021-11-02;2021-12-01;2022-01-23;2022-02-01;2022-03-02;2022-04-09;2022-05-24;2022-07-12;2022-08-18;2022-09-07;2022-10-22;2022-11-02;2023-02-17</t>
  </si>
  <si>
    <t>470;473;477;477;479;482;488;492;496;499;517;532;534;533;547;549;579</t>
  </si>
  <si>
    <t>https://twitter.com/ubotica</t>
  </si>
  <si>
    <t>https://www.linkedin.com/company/ubotica-technologies/</t>
  </si>
  <si>
    <t>https://storage.googleapis.com/dealroom-images-production/f5/MTAwOjEwMDpjb21wYW55QHMzLWV1LXdlc3QtMS5hbWF6b25hd3MuY29tL2RlYWxyb29tLWltYWdlcy8yMDIzLzA2LzIyLzI2YjNjNjI1YTc4ZmVkYWQyZTAxMDlhNDUwOGI1ZGM2.png</t>
  </si>
  <si>
    <t>Top 100 Space Tech Startups to Watch;Frontier AI startups in Europe;Upstream Space Tech startups in Europe</t>
  </si>
  <si>
    <t>space;esa;space tech;esa sme;space upstream;mission planning and control;in-space operations;novel ai;esa bass;business;manufacturing</t>
  </si>
  <si>
    <t>computer vision;machine learning;artificial intelligence;deep tech;hardware</t>
  </si>
  <si>
    <t>apache;chart.js;cloudflare cdn;font awesome;google analytics;google font api;google tag manager;lightbox;modernizr;mysql;php;w3 total cache;wordpress;yoast seo;jquery;jquery migrate;recaptcha</t>
  </si>
  <si>
    <t>592441</t>
  </si>
  <si>
    <t>96.83</t>
  </si>
  <si>
    <t>ParkBee</t>
  </si>
  <si>
    <t>https://app.dealroom.co/companies/parkbee</t>
  </si>
  <si>
    <t>https://parkbee.com/nl/</t>
  </si>
  <si>
    <t>Provides the best place to park and help real estate owners and cities to optimize assets and create more space</t>
  </si>
  <si>
    <t>99 Fahrenheitstraat, Amsterdam, North Holland, Netherlands</t>
  </si>
  <si>
    <t>Fahrenheitstraat</t>
  </si>
  <si>
    <t>99</t>
  </si>
  <si>
    <t>Fahrenheitstraat, 99</t>
  </si>
  <si>
    <t>Amsterdam</t>
  </si>
  <si>
    <t>52.3445551</t>
  </si>
  <si>
    <t>4.9261311</t>
  </si>
  <si>
    <t>Europe;Netherlands;Amsterdam</t>
  </si>
  <si>
    <t>Amsterdam region;ScaleCities;New Palo Alto;Amsterdam Metropolitan Area;Europe incl Israel;EU27;European Union + UK;Benelux;European Union;G20;OECD (Organisation for Economic Cooperation and Development);EMEA;ESA Member States;Horizon Europe partner countries;Western Europe;Europe</t>
  </si>
  <si>
    <t>parking;peer-to-peer;car;automotive;sustainable development goals;space tech;esa bic;esa;space downstream;space tech for smart cities;space tech for mobility</t>
  </si>
  <si>
    <t>mobility</t>
  </si>
  <si>
    <t>mobile-first</t>
  </si>
  <si>
    <t>-20</t>
  </si>
  <si>
    <t>n/a;n/a;43;46;78;97;81;68</t>
  </si>
  <si>
    <t>n/a;n/a;n/a;n/a;n/a;n/a;75;n/a</t>
  </si>
  <si>
    <t>2022-03-22T12:46:57+00:00</t>
  </si>
  <si>
    <t>11-2016;2-2018</t>
  </si>
  <si>
    <t>7.2-10.8;20-30</t>
  </si>
  <si>
    <t>7.9-11.9;22-33</t>
  </si>
  <si>
    <t>n/a;n/a;n/a;n/a;n/a;n/a;9.9;9.9;27.5;27.5;27.5;27.5;27.5;27.5</t>
  </si>
  <si>
    <t>850</t>
  </si>
  <si>
    <t>1052</t>
  </si>
  <si>
    <t>944</t>
  </si>
  <si>
    <t>2018-02-28;2018-08-31;2018-09-01;2018-11-01;2018-12-01;2019-03-01;2019-05-01;2019-06-01;2019-09-01;2019-11-01;2019-12-01;2020-05-31;2020-11-30;2021-05-31;2021-11-30;2022-06-02;2022-06-07;2022-07-07;2022-07-15;2022-08-06;2022-09-05;2022-10-05;2022-11-04;2022-12-05;2023-01-04;2023-02-03;2023-02-13;2023-03-15;2023-04-14;2023-05-14;2023-06-17</t>
  </si>
  <si>
    <t>42;42;42;44;43;43;43;42;43;47;46;56;78;85;97;99;99;97;94;90;86;88;83;81;79;75;71;74;71;70;68</t>
  </si>
  <si>
    <t>2016-12-03;2017-03-14;2017-09-11;2017-09-15;2017-10-17;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-19;2021-09-29;2022-03-02;2022-04-07;2022-05-24;2022-06-01;2022-07-13;2022-08-01;2022-09-08;2022-10-01;2022-11-03;2022-12-05;2023-02-17</t>
  </si>
  <si>
    <t>565;628;7;7;7;7;7;7;7;7;6;6;6;6;6;6;6;6;6;6;6;6;6;6;6;6;6;6;6;6;6;6;6;6;6;6;6;6;6;6;6;6;6;6;6;6;856;855;857;854;853;852;850</t>
  </si>
  <si>
    <t>https://www.facebook.com/parkbee</t>
  </si>
  <si>
    <t>https://twitter.com/parkbee_nl</t>
  </si>
  <si>
    <t>https://www.linkedin.com/company/parkbee</t>
  </si>
  <si>
    <t>https://www.crunchbase.com/organization/parkbee</t>
  </si>
  <si>
    <t>https://storage.googleapis.com/dealroom-images-production/7a/MTAwOjEwMDpjb21wYW55QHMzLWV1LXdlc3QtMS5hbWF6b25hd3MuY29tL2RlYWxyb29tLWltYWdlcy8yMDIzLzA2LzE3LzkyNTU0M2NlOGE3NWI4YmM1NTBjNmUwNjNlYjNlMjBk.png</t>
  </si>
  <si>
    <t>MaaS;Amsterdam Ecosystem;Global mobility landscape;Smart Mobility;ScaleCities Purpose-Driven Startups;FundRight VC Partners Portfolio;Startups and scaleups that are paving the way to sustainable cities &amp; communities;CBRE: Greater Region Amsterdam;All 12 Dutch Provinces landscape;ESA BIC startups;Top 250 Scaleups 2022;EIC portfolio;Amsterdam-based Scaleups featured in Employment Report 2022;Top 100 Dutch Impact Startups to Watch</t>
  </si>
  <si>
    <t>transportation;parking;peer-to-peer;car;automotive;sustainable development goals;space tech;esa bic;esa;space downstream;space tech for smart cities;space tech for mobility;business;consumer;marketplace &amp; ecommerce;saas</t>
  </si>
  <si>
    <t>amazon web services;facebook;facebook pixel;google analytics;google analytics enhanced ecommerce;google font api;google maps;google tag manager;hotjar;moment.js;modernizr;mysql;new relic;nginx;owl carousel;php;react;stripe;twitter emoji (twemoji);twitter bootstrap;vue.js;wordpress;yoast seo;jquery;jquery migrate</t>
  </si>
  <si>
    <t>58810870</t>
  </si>
  <si>
    <t>60.1</t>
  </si>
  <si>
    <t>Gama Space</t>
  </si>
  <si>
    <t>https://app.dealroom.co/companies/gama_space</t>
  </si>
  <si>
    <t>https://www.gamaspace.com/</t>
  </si>
  <si>
    <t>Solar sails</t>
  </si>
  <si>
    <t>space tech;space upstream;space resource exploration;in-space transportation;space transportation;space exploration;observatoire deeptech;industry 4.0: robotics and iot</t>
  </si>
  <si>
    <t>181.25</t>
  </si>
  <si>
    <t>n/a;n/a;n/a;n/a;n/a;n/a;19;30</t>
  </si>
  <si>
    <t>2022-03-26T10:44:09+00:00</t>
  </si>
  <si>
    <t>316</t>
  </si>
  <si>
    <t>190</t>
  </si>
  <si>
    <t>2022-06-28;2022-07-20;2022-08-20;2022-09-19;2022-10-19;2022-11-18;2022-12-18;2023-01-18;2023-02-11;2023-03-13;2023-04-12;2023-05-12;2023-06-13</t>
  </si>
  <si>
    <t>18;18;18;17;17;17;19;24;25;28;30;29;30</t>
  </si>
  <si>
    <t>2022-07-12;2022-08-01;2022-09-08;2022-10-07;2022-11-02;2023-02-17</t>
  </si>
  <si>
    <t>120;117;118;122;124;316</t>
  </si>
  <si>
    <t>https://twitter.com/gamaspace</t>
  </si>
  <si>
    <t>https://www.linkedin.com/company/gamaspace/</t>
  </si>
  <si>
    <t>https://storage.googleapis.com/dealroom-images-production/e2/MTAwOjEwMDpjb21wYW55QHMzLWV1LXdlc3QtMS5hbWF6b25hd3MuY29tL2RlYWxyb29tLWltYWdlcy8yMDIzLzA2LzEzL2NiMmRjMDdiYzgyY2JlOTlmNjQyZTNlMzgxYTQyY2Fh.png</t>
  </si>
  <si>
    <t>space;space tech;space upstream;space resource exploration;in-space transportation;space transportation;space exploration;observatoire deeptech;industry 4.0: robotics and iot</t>
  </si>
  <si>
    <t>7.13</t>
  </si>
  <si>
    <t>Lilium</t>
  </si>
  <si>
    <t>https://app.dealroom.co/companies/lilium</t>
  </si>
  <si>
    <t>https://lilium.com/</t>
  </si>
  <si>
    <t>Building radically better ways of moving with the all-electric 7-Seater Jet</t>
  </si>
  <si>
    <t>1 Claude-Dornier-Straße, 82234 Weßling, Bavaria, Germany</t>
  </si>
  <si>
    <t>Claude-Dornier-Straße</t>
  </si>
  <si>
    <t>Claude-Dornier-Straße, 1</t>
  </si>
  <si>
    <t>82234</t>
  </si>
  <si>
    <t>Weßling</t>
  </si>
  <si>
    <t>48.090206</t>
  </si>
  <si>
    <t>11.2826462</t>
  </si>
  <si>
    <t>Europe;United Kingdom;Germany;London;Weßling</t>
  </si>
  <si>
    <t>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t>
  </si>
  <si>
    <t>'501-1000</t>
  </si>
  <si>
    <t>n/a;n/a;n/a;341;639;883;963;949</t>
  </si>
  <si>
    <t>n/a;n/a;n/a;n/a;n/a;n/a;723;n/a</t>
  </si>
  <si>
    <t>2023-06-21T11:04:08+01:00</t>
  </si>
  <si>
    <t>338210000</t>
  </si>
  <si>
    <t>307463636</t>
  </si>
  <si>
    <t>8-2016;12-2016;9-2017;3-2020;6-2020;9-2021;9-2021;10-2022;11-2022;12-2022;1-2023;2-2023;3-2023;4-2023;5-2023;6-2023</t>
  </si>
  <si>
    <t>40.4-60.6;41.5-62.2;327.3-490.9;872.7-1309.1;909.1;3000;3000;268.8;319.1;190.2;241.3;169.8;71.5;35.7;206.6;307.5</t>
  </si>
  <si>
    <t>44.4-66.7;45.6-68.4;360-540;960-1440;1000;3300;3300;295.7;351;209.2;265.5;186.8;78.6;39.3;227.2;338.2</t>
  </si>
  <si>
    <t>n/a;n/a;n/a;n/a;n/a;n/a;55.6;450;450;450;1000;3300;209.2;338.2</t>
  </si>
  <si>
    <t>30459</t>
  </si>
  <si>
    <t>600</t>
  </si>
  <si>
    <t>845</t>
  </si>
  <si>
    <t>30;30;30;30</t>
  </si>
  <si>
    <t>2019-09-30;2020-05-31;2020-11-30;2021-05-31;2021-11-30;2022-06-02;2022-06-21;2022-07-15;2022-07-21;2022-08-20;2022-09-19;2022-10-19;2022-11-19;2022-12-19;2023-01-19;2023-03-31;2023-05-03;2023-06-02</t>
  </si>
  <si>
    <t>341;457;639;783;883;908;908;917;918;924;948;958;966;963;963;956;906;949</t>
  </si>
  <si>
    <t>2021-07-21;2021-08-23;2021-09-30;2021-10-05;2021-11-01;2021-12-01;2022-01-23;2022-02-01;2022-03-04;2022-04-07;2022-05-14;2022-07-12;2022-08-18;2022-09-08;2022-10-01;2022-11-05;2023-02-17</t>
  </si>
  <si>
    <t>21951;23430;24592;24662;24987;25660;26046;26109;26273;26980;27595;28280;28583;28775;29203;29807;30459</t>
  </si>
  <si>
    <t>https://angel.co/lilium-aviation</t>
  </si>
  <si>
    <t>https://www.facebook.com/liliumaviation</t>
  </si>
  <si>
    <t>https://twitter.com/lilium</t>
  </si>
  <si>
    <t>https://www.linkedin.com/company/lilium-aviation-gmbh/</t>
  </si>
  <si>
    <t>https://www.crunchbase.com/organization/lilium-aviation</t>
  </si>
  <si>
    <t>https://storage.googleapis.com/dealroom-images-production/00/MTAwOjEwMDpjb21wYW55QHMzLWV1LXdlc3QtMS5hbWF6b25hd3MuY29tL2RlYWxyb29tLWltYWdlcy8yMDIzLzA2LzAyLzYwOGM5NjIzY2M4YzE1YmEyMDY4MTkxNzFjM2YyYWVl.png</t>
  </si>
  <si>
    <t>Global mobility landscape;Smart Mobility;AI for good;University alumni companies | Munich;European Enterprise, B2B and Deep Tech Breakout List;Electric Aircrafts;Deep Tech x Sustainability;Deep tech spinouts;European robotics startups;Going public in 2021/2022?;Sustainable Urban Tech Unicorns;ESA BIC startups;European eVTOL ecosystem;ScaleCities Alliance Spinouts;Top 100 Startups to Watch in the Danube Region;Top 100 Transportation Startups to Watch in the Danube Region</t>
  </si>
  <si>
    <t>transportation;automotive;aerospace;aviation &amp; aerospace;vertical takeoff/landing;sustainable development goals;verified unicorns and $1b exits;spac target;spac ipo closed;climate tech;spinout;space tech;esa bic;esa;freight;space downstream;ev manufacturing;electric mobility;space tech for aviation;from $1b exit to zebra;business;consumer;manufacturing</t>
  </si>
  <si>
    <t>deep tech;hardware;artificial intelligence</t>
  </si>
  <si>
    <t>selling own inventory;commission</t>
  </si>
  <si>
    <t>.net;aps;achievers;adobe photoshop;adobe creative suite;android;angularjs;amazon web services;amber;ansible;apache;apache kafka;apache spark;autodesk;azure;bem;backdrop;benchmark;bootstrap;c#;c++;cfml;autocad;contao;cookiebot;corel;datatables;docker;doubleclick;dreamweaver;dropbox;elasticsearch;envoy;fancybox;font awesome;go;google;google analytics;google tag manager;greenhouse;hadoop;hugo;ibm;infor erp;ionic;java;jenkins;kubernetes;labview;linux;linkedin;matlab;macos;medium;microsoft;microsoft excel;mongodb;mysql;nginx;nosql;node.js;objective c;owl carousel;php;perl;play;postgresql;provide support;python;react;redis;sap;ruby;ruby on rails;simulink;tableau;tencent;uml;tweenmax;ubuntu;vmware;vimeo;windows server;essential;grpc;ios;jquery ui;jsdelivr;jquery;schema.org;scrollreveal;youtube;jira</t>
  </si>
  <si>
    <t>11118713</t>
  </si>
  <si>
    <t>Lilium Aviation Uk Ltd</t>
  </si>
  <si>
    <t>https://find-and-update.company-information.service.gov.uk/company/11118713</t>
  </si>
  <si>
    <t>58.4</t>
  </si>
  <si>
    <t>4660</t>
  </si>
  <si>
    <t>Streetbees</t>
  </si>
  <si>
    <t>https://app.dealroom.co/companies/streetbees</t>
  </si>
  <si>
    <t>http://streetbees.com</t>
  </si>
  <si>
    <t>Connects you with real people on the ground to gather real time insights</t>
  </si>
  <si>
    <t>41 Corsham St, Hoxton, London N1 6AD</t>
  </si>
  <si>
    <t>Corsham Street</t>
  </si>
  <si>
    <t>Corsham Street, 41</t>
  </si>
  <si>
    <t>N1 6AD</t>
  </si>
  <si>
    <t>51.5271902</t>
  </si>
  <si>
    <t>-0.0872185</t>
  </si>
  <si>
    <t>data analytics;net promoter score;analytics;techscale200;retail;verification;tea;geopositioning;market intelligence;space tech;space downstream;space tech for mobility;space tech for smart cities</t>
  </si>
  <si>
    <t>-44</t>
  </si>
  <si>
    <t>n/a;n/a;n/a;170;213;314;n/a;219</t>
  </si>
  <si>
    <t>n/a;n/a;n/a;n/a;98;139;n/a;n/a</t>
  </si>
  <si>
    <t>2023-06-21T11:04:11+01:00</t>
  </si>
  <si>
    <t>n/a;n/a;n/a;;n/a;n/a;n/a;n/a;n/a</t>
  </si>
  <si>
    <t>n/a;n/a;n/a;n/a;;n/a;n/a;n/a;n/a;n/a</t>
  </si>
  <si>
    <t>n/a;n/a;n/a;9010000;n/a;n/a;n/a;n/a;n/a</t>
  </si>
  <si>
    <t>dec/2020</t>
  </si>
  <si>
    <t>10-2015;10-2016;12-2017;10-2020;12-2020</t>
  </si>
  <si>
    <t>6-9;18.5-27.8;34.6-51.8;145.5-218.2;181.8</t>
  </si>
  <si>
    <t>6.6-9.9;20.4-30.6;38-57;160-240;200</t>
  </si>
  <si>
    <t>n/a;n/a;n/a;n/a;n/a;8.3;25.5;47.5;47.5;47.5;200;200;200;200</t>
  </si>
  <si>
    <t>n/a;n/a;;n/a;n/a;n/a;n/a;n/a</t>
  </si>
  <si>
    <t>3281</t>
  </si>
  <si>
    <t>2052</t>
  </si>
  <si>
    <t>6217</t>
  </si>
  <si>
    <t>85000</t>
  </si>
  <si>
    <t>42;42;42;42</t>
  </si>
  <si>
    <t>2019-08-31;2019-09-01;2019-10-01;2020-02-29;2020-03-01;2020-04-01;2020-08-31;2020-09-01;2020-10-01;2021-02-28;2021-03-01;2021-04-01;2021-08-26;2021-09-01;2021-10-01;2023-02-14;2023-03-16;2023-04-05;2023-06-20</t>
  </si>
  <si>
    <t>170;170;170;186;185;204;209;216;213;279;302;310;313;311;314;255;250;244;219</t>
  </si>
  <si>
    <t>2017-09-11;2017-09-15;2017-10-17;2017-12-01;2017-12-22;2018-02-12;2018-05-14;2018-08-23;2019-01-16;2019-02-16;2019-03-05;2019-04-29;2019-05-18;2019-06-03;2019-06-23;2019-07-14;2019-08-23;2019-09-09;2019-09-30;2019-10-21;2019-11-11;2019-12-22;2020-05-06;2020-05-24;2020-06-14;2020-07-05;2020-07-26;2020-08-16;2020-09-06;2020-09-27;2020-10-18;2020-11-29;2020-12-20;2021-01-10;2021-01-31;2021-02-21;2021-03-14;2021-07-23;2021-08-23;2021-09-29;2021-10-04;2021-11-01;2021-12-01;2022-01-21;2022-02-01;2022-03-01;2022-04-08;2022-05-23;2022-07-12;2022-08-01;2022-09-02;2022-10-01;2022-11-05;2023-02-17</t>
  </si>
  <si>
    <t>1538;1548;1582;1687;1733;1787;2003;2161;2380;2414;2432;2479;2507;2505;2519;2541;2575;2578;2601;2618;2628;2666;2743;2781;2790;2798;2799;2813;2830;2851;2863;2929;2932;2945;2959;2990;3008;3067;3076;3106;3107;3126;3157;3183;3183;3189;3205;3245;3266;3273;3281;3278;3285;3281</t>
  </si>
  <si>
    <t>https://angel.co/streetbees</t>
  </si>
  <si>
    <t>https://www.facebook.com/streetbees</t>
  </si>
  <si>
    <t>https://twitter.com/streetbees</t>
  </si>
  <si>
    <t>https://www.linkedin.com/company/streetbees</t>
  </si>
  <si>
    <t>https://www.crunchbase.com/organization/streetbees</t>
  </si>
  <si>
    <t>https://play.google.com/store/apps/details?id=com.streetbees</t>
  </si>
  <si>
    <t>https://apps.apple.com/app/id1011789604</t>
  </si>
  <si>
    <t>https://storage.googleapis.com/dealroom-images-production/27/MTAwOjEwMDpjb21wYW55QHMzLWV1LXdlc3QtMS5hbWF6b25hd3MuY29tL2RlYWxyb29tLWltYWdlcy8yMDIzLzA2LzIwL2Q4YTAzM2E5YzZiMTI3MWQ2NWI3Y2MxODJlZmJlNGUx.png</t>
  </si>
  <si>
    <t>UpScale UK33 Companies 2017;Techscale200;Tech Nation: Upscale 2.0;European Enterprise, B2B and Deep Tech Breakout List;Tech Nation: Future Fifty 9.0;Top 100 SaaS Startups to Watch;Top 100 Retail-Related Startups to Watch</t>
  </si>
  <si>
    <t>6100000</t>
  </si>
  <si>
    <t>5600000</t>
  </si>
  <si>
    <t>4500000</t>
  </si>
  <si>
    <t>enterprise software;data analytics;net promoter score;analytics;techscale200;retail;verification;tea;geopositioning;market intelligence;space tech;space downstream;space tech for mobility;space tech for smart cities;business;saas</t>
  </si>
  <si>
    <t>android;attending;c++;cloudflare cdn;d3.js;deliveroo;docker;django;elasticsearch;facebook;flask;github;go;google;google analytics;google font api;hadoop;hubspot;java;jupyter;kubernetes;linkedin recruiter;linkedin;mailchimp;mixpanel;numpy;python;react;redis;ruby;ruby on rails;salesforce;scipy;selenium;tensorflow;trello;twitter;twitter bootstrap;ubuntu;vodafone;workable;zoom;essential;ios;jquery;schema.org;scikit-learn;recaptcha;spacy;marketo</t>
  </si>
  <si>
    <t>09177215</t>
  </si>
  <si>
    <t>Streetbees.Com Limited</t>
  </si>
  <si>
    <t>https://find-and-update.company-information.service.gov.uk/company/09177215</t>
  </si>
  <si>
    <t>62.34</t>
  </si>
  <si>
    <t>Abelio</t>
  </si>
  <si>
    <t>https://app.dealroom.co/companies/abelio</t>
  </si>
  <si>
    <t>http://abelio.io</t>
  </si>
  <si>
    <t>Offers a daily crop monitoring solution</t>
  </si>
  <si>
    <t>31, Allée Jules Guesde, Capitole, Toulouse Centre, Toulouse, Haute-Garonne, Occitania, Metropolitan France, 31000, France</t>
  </si>
  <si>
    <t>Allée Jules Guesde</t>
  </si>
  <si>
    <t>Allée Jules Guesde, 31</t>
  </si>
  <si>
    <t>43.5938738</t>
  </si>
  <si>
    <t>1.4480968</t>
  </si>
  <si>
    <t>Europe;France;Toulouse</t>
  </si>
  <si>
    <t>space tech;esa bic;esa</t>
  </si>
  <si>
    <t>52.63157894736842</t>
  </si>
  <si>
    <t>n/a;n/a;n/a;n/a;n/a;n/a;23;35</t>
  </si>
  <si>
    <t>2023-06-20T09:32:35+01:00</t>
  </si>
  <si>
    <t>n/a;n/a;n/a;n/a;-61745;n/a;;;n/a</t>
  </si>
  <si>
    <t>n/a;n/a;n/a;n/a;n/a;-22;n/a;;;n/a</t>
  </si>
  <si>
    <t>n/a;n/a;n/a;n/a;-62760;n/a;;;n/a</t>
  </si>
  <si>
    <t>n/a;n/a;n/a;n/a;285256;n/a;437000;1050000;n/a</t>
  </si>
  <si>
    <t>n/a;n/a;n/a;n/a;n/a;;n/a;;140;n/a</t>
  </si>
  <si>
    <t>n/a;n/a;n/a;n/a;n/a;;n/a;;;n/a</t>
  </si>
  <si>
    <t>n/a;n/a;n/a;;n/a;;;n/a</t>
  </si>
  <si>
    <t>2022-03-05;2022-03-16;2022-04-18;2022-05-31;2022-06-15;2022-07-15;2022-08-14;2022-09-13;2022-10-12;2022-11-11;2022-12-11;2023-01-10;2023-02-10;2023-03-12;2023-04-11;2023-05-11;2023-06-09</t>
  </si>
  <si>
    <t>21;22;23;21;21;19;20;20;21;22;23;23;26;30;30;34;35</t>
  </si>
  <si>
    <t>https://www.linkedin.com/company/abeliofarmmonitoring/</t>
  </si>
  <si>
    <t>https://storage.googleapis.com/dealroom-images-production/ca/MTAwOjEwMDpjb21wYW55QHMzLWV1LXdlc3QtMS5hbWF6b25hd3MuY29tL2RlYWxyb29tLWltYWdlcy8yMDIzLzA2LzA5L2MxODIxYjg2ZDY2ZDYyZTg3MTNhNDAwYzZkZDI1MzQw.png</t>
  </si>
  <si>
    <t>ESA BIC startups;F2030 - Numérique - Intelligence artificielle</t>
  </si>
  <si>
    <t>food;space tech;esa bic;esa;business;saas</t>
  </si>
  <si>
    <t>top 10%;top half;n/a</t>
  </si>
  <si>
    <t>top 5%;top 5%;top 10%</t>
  </si>
  <si>
    <t>Cosmian</t>
  </si>
  <si>
    <t>https://app.dealroom.co/companies/cosmian</t>
  </si>
  <si>
    <t>http://cosmian.com</t>
  </si>
  <si>
    <t>Ubiquitous Encryption for Privacy-by-default: secure big data repositories, run confidential computations</t>
  </si>
  <si>
    <t>53, Rue la Boétie, 75008 Paris, France</t>
  </si>
  <si>
    <t>Rue la Boétie</t>
  </si>
  <si>
    <t>Rue la Boétie, 53</t>
  </si>
  <si>
    <t>75008</t>
  </si>
  <si>
    <t>48.8732488</t>
  </si>
  <si>
    <t>2.3132069</t>
  </si>
  <si>
    <t>analytics;cybersecurity;data analytics;esa;space tech;esa sme;space downstream;space tech for culture and entertainment;privacy protection;confidential computing;observatoire deeptech;digital: ai and quantum computer</t>
  </si>
  <si>
    <t>security</t>
  </si>
  <si>
    <t>data protection</t>
  </si>
  <si>
    <t>-79.44444444444444</t>
  </si>
  <si>
    <t>n/a;n/a;n/a;n/a;n/a;14;17;21</t>
  </si>
  <si>
    <t>n/a;n/a;n/a;;;n/a;;;n/a</t>
  </si>
  <si>
    <t>n/a;n/a;n/a;n/a;;;n/a;;;n/a</t>
  </si>
  <si>
    <t>n/a;n/a;n/a;500000;420000;n/a;368000;630000;n/a</t>
  </si>
  <si>
    <t>n/a;n/a;n/a;n/a;;-16;n/a;;71;n/a</t>
  </si>
  <si>
    <t>16800000-25200000</t>
  </si>
  <si>
    <t>18480000-27720000</t>
  </si>
  <si>
    <t>3-2019;6-2022</t>
  </si>
  <si>
    <t>5.6-8.4;16.8-25.2</t>
  </si>
  <si>
    <t>6.2-9.2;18.5-27.7</t>
  </si>
  <si>
    <t>n/a;n/a;n/a;n/a;n/a;n/a;n/a;n/a;n/a;7.7;7.7;7.7;23.1;23.1</t>
  </si>
  <si>
    <t>n/a;n/a;;;n/a;;;n/a</t>
  </si>
  <si>
    <t>405</t>
  </si>
  <si>
    <t>295</t>
  </si>
  <si>
    <t>368</t>
  </si>
  <si>
    <t>2023-02-28;2023-03-31;2023-04-30;2023-05-31</t>
  </si>
  <si>
    <t>6;6;6;6</t>
  </si>
  <si>
    <t>2021-12-29;2022-01-18;2022-01-27;2022-02-20;2022-03-25;2022-04-24;2022-05-22;2022-06-22;2022-07-22;2022-08-21;2022-09-20;2022-10-21;2022-11-21;2022-12-22;2023-01-22;2023-01-24;2023-02-11;2023-03-13;2023-04-12;2023-05-12;2023-06-15</t>
  </si>
  <si>
    <t>14;14;14;13;13;15;15;15;16;17;17;16;18;17;16;16;17;17;19;20;21</t>
  </si>
  <si>
    <t>2021-07-19;2021-08-22;2021-09-29;2021-10-04;2021-11-01;2021-12-01;2022-01-21;2022-02-01;2022-03-04;2022-04-07;2022-05-24;2022-06-01;2022-07-15;2022-08-08;2022-09-07;2022-10-08;2022-11-02;2022-12-05;2023-02-17</t>
  </si>
  <si>
    <t>357;363;367;368;369;375;381;381;383;382;397;398;410;409;410;409;407;405;405</t>
  </si>
  <si>
    <t>https://www.facebook.com/cosmianofficial</t>
  </si>
  <si>
    <t>https://twitter.com/cosmianofficial</t>
  </si>
  <si>
    <t>https://www.linkedin.com/company/cosmian</t>
  </si>
  <si>
    <t>https://www.crunchbase.com/organization/cosmian</t>
  </si>
  <si>
    <t>https://storage.googleapis.com/dealroom-images-production/8d/MTAwOjEwMDpjb21wYW55QHMzLWV1LXdlc3QtMS5hbWF6b25hd3MuY29tL2RlYWxyb29tLWltYWdlcy8yMDIzLzA2LzE1L2UzMTZiZWU0YzA0ZmFjNzk2ZjRhM2E5ODkyOWVhNGEx.png</t>
  </si>
  <si>
    <t>The European Startup Mafias;Female-led European Deep Tech - 2019;SU_ONR-SATT;France Digitale Members (Startups);F2030 - Numérique - Cybersécurité</t>
  </si>
  <si>
    <t>security;analytics;cybersecurity;data analytics;esa;space tech;esa sme;space downstream;space tech for culture and entertainment;privacy protection;confidential computing;observatoire deeptech;digital: ai and quantum computer;business;saas</t>
  </si>
  <si>
    <t>big data;blockchain;deep tech</t>
  </si>
  <si>
    <t>apache;cloudflare cdn;flickity;font awesome;google font api;material design lite;modernizr;mysql;nginx;php;select2;swiper slider;twitter emoji (twemoji);wordpress;yoast seo;jquery;jquery migrate;prettyphoto;recaptcha</t>
  </si>
  <si>
    <t>840903447;840903447</t>
  </si>
  <si>
    <t>7.19</t>
  </si>
  <si>
    <t>Glint Solar</t>
  </si>
  <si>
    <t>https://app.dealroom.co/companies/glint_solar</t>
  </si>
  <si>
    <t>https://www.glintsolar.co/</t>
  </si>
  <si>
    <t>Delivering quick, reliable and consistent analysis tool for floating solar sites data by Identifing and analyzing the best solar sites</t>
  </si>
  <si>
    <t>1 Filipstad brygge, 0252 Oslo, Norway</t>
  </si>
  <si>
    <t>Filipstad brygge</t>
  </si>
  <si>
    <t>Filipstad brygge, 1</t>
  </si>
  <si>
    <t>0252</t>
  </si>
  <si>
    <t>Norway</t>
  </si>
  <si>
    <t>Oslo</t>
  </si>
  <si>
    <t>59.910201</t>
  </si>
  <si>
    <t>10.722802</t>
  </si>
  <si>
    <t>Europe;Norway;Oslo</t>
  </si>
  <si>
    <t>Greater Oslo Region;Nordics;Europe incl Israel;OECD (Organisation for Economic Cooperation and Development);EMEA;ESA Member States;Horizon Europe partner countries;BTCA Members;Europe</t>
  </si>
  <si>
    <t>solar energy;climate tech;space tech;sustainable development goals;esa bic;esa;space downstream;satellite imagery;space tech for energy</t>
  </si>
  <si>
    <t>-67.56756756756756</t>
  </si>
  <si>
    <t>n/a;n/a;n/a;n/a;n/a;n/a;11;27</t>
  </si>
  <si>
    <t>n/a;n/a;n/a;n/a;n/a;n/a;10;n/a</t>
  </si>
  <si>
    <t>2023-06-20T08:25:32+01:00</t>
  </si>
  <si>
    <t>n/a;n/a;n/a;n/a;-21782;18519;n/a;;n/a</t>
  </si>
  <si>
    <t>n/a;n/a;n/a;n/a;n/a;-12;5;n/a;;n/a</t>
  </si>
  <si>
    <t>n/a;n/a;n/a;n/a;;17018;n/a;;n/a</t>
  </si>
  <si>
    <t>n/a;n/a;n/a;n/a;n/a;;4;n/a;;n/a</t>
  </si>
  <si>
    <t>n/a;n/a;n/a;n/a;178367;386605;n/a;810000;n/a</t>
  </si>
  <si>
    <t>n/a;n/a;n/a;n/a;n/a;;117;n/a;;n/a</t>
  </si>
  <si>
    <t>n/a;n/a;n/a;n/a;n/a;;;n/a;;n/a</t>
  </si>
  <si>
    <t>106000000-159000000</t>
  </si>
  <si>
    <t>11661166-17491749</t>
  </si>
  <si>
    <t>12827283-19240924</t>
  </si>
  <si>
    <t>3-2020;9-2021;6-2022</t>
  </si>
  <si>
    <t>0.4-0.6;2.2-3.3;11.7-17.5</t>
  </si>
  <si>
    <t>0.4-0.7;2.4-3.6;12.8-19.2</t>
  </si>
  <si>
    <t>n/a;n/a;n/a;n/a;n/a;n/a;n/a;n/a;n/a;n/a;0.6;3;16;16</t>
  </si>
  <si>
    <t>174</t>
  </si>
  <si>
    <t>122</t>
  </si>
  <si>
    <t>1400</t>
  </si>
  <si>
    <t>2022-03-05;2023-02-11;2023-03-13;2023-04-12;2023-05-12;2023-06-13</t>
  </si>
  <si>
    <t>11;22;21;23;24;27</t>
  </si>
  <si>
    <t>2021-07-20;2021-08-23;2021-09-29;2021-10-07;2021-11-01;2021-12-01;2022-01-21;2022-02-01;2022-03-02;2022-04-07;2022-05-24;2022-07-11;2022-08-01;2022-09-02;2022-10-09;2022-11-01;2023-02-19</t>
  </si>
  <si>
    <t>3;18;21;22;22;23;26;30;32;35;37;42;45;51;50;52;75</t>
  </si>
  <si>
    <t>https://twitter.com/glintsolar</t>
  </si>
  <si>
    <t>https://www.linkedin.com/company/glint-solar/</t>
  </si>
  <si>
    <t>https://storage.googleapis.com/dealroom-images-production/66/MTAwOjEwMDpjb21wYW55QHMzLWV1LXdlc3QtMS5hbWF6b25hd3MuY29tL2RlYWxyb29tLWltYWdlcy8yMDIzLzA2LzEzLzViMWRjZjRlMTU4Y2I1MGFmNDhjZGZmNDExNWVlYWFj.png</t>
  </si>
  <si>
    <t>energy;solar energy;climate tech;space tech;sustainable development goals;esa bic;esa;space downstream;satellite imagery;space tech for energy;business;saas</t>
  </si>
  <si>
    <t>deep learning;artificial intelligence</t>
  </si>
  <si>
    <t>google analytics;google cloud;google analytics enhanced ecommerce;lodash;polyfill;react;wix</t>
  </si>
  <si>
    <t>Embotech</t>
  </si>
  <si>
    <t>https://app.dealroom.co/companies/embotech</t>
  </si>
  <si>
    <t>https://www.embotech.com/</t>
  </si>
  <si>
    <t>Developing decision-making software solutions for autonomous systems</t>
  </si>
  <si>
    <t>Florin, 18, Giessereistrasse, Escher Wyss, Industriequartier, Zurich, District Zurich, Zurich, 8005, Switzerland</t>
  </si>
  <si>
    <t>Giessereistrasse</t>
  </si>
  <si>
    <t>Giessereistrasse, 18</t>
  </si>
  <si>
    <t>47.3908883</t>
  </si>
  <si>
    <t>8.5177055</t>
  </si>
  <si>
    <t>decision making;aerospace;automotive;industrial automation;industrial robotics;industrial technology;robot autonomy and motion control;manufacturing tech;space tech;spinout;esa bic;esa;space downstream;novel ai;space tech for mobility;av software;autonomous mobility;manufacturing</t>
  </si>
  <si>
    <t>autonomous &amp; sensor tech</t>
  </si>
  <si>
    <t>-66.15384615384615</t>
  </si>
  <si>
    <t>n/a;n/a;n/a;35;37;45;61;62</t>
  </si>
  <si>
    <t>2023-06-20T08:42:02+01:00</t>
  </si>
  <si>
    <t>n/a;n/a;n/a;1220000;1520000;1860000;2350000;3660000;n/a</t>
  </si>
  <si>
    <t>n/a;n/a;n/a;n/a;;25;22;26;56;n/a</t>
  </si>
  <si>
    <t>33333333-50000000</t>
  </si>
  <si>
    <t>36666667-55000000</t>
  </si>
  <si>
    <t>10-2017;2-2019;12-2021</t>
  </si>
  <si>
    <t>3.3-5;8.8-13.2;33.3-50</t>
  </si>
  <si>
    <t>3.7-5.5;9.7-14.5;36.7-55</t>
  </si>
  <si>
    <t>n/a;n/a;n/a;n/a;n/a;n/a;n/a;4.6;4.6;12.1;12.1;45.8;45.8;45.8</t>
  </si>
  <si>
    <t>285</t>
  </si>
  <si>
    <t>227</t>
  </si>
  <si>
    <t>5900</t>
  </si>
  <si>
    <t>2019-03-31;2019-06-01;2019-09-01;2019-09-30;2019-10-01;2019-12-01;2020-05-31;2020-11-30;2021-05-31;2021-11-30;2022-06-02;2022-06-20;2022-07-20;2022-08-20;2022-09-19;2022-10-19;2022-11-18;2022-12-18;2023-01-18;2023-02-11;2023-03-13;2023-04-12;2023-05-12;2023-06-13</t>
  </si>
  <si>
    <t>23;25;31;32;34;35;31;37;38;45;45;45;48;52;52;59;59;61;61;61;60;61;62;62</t>
  </si>
  <si>
    <t>2021-07-21;2021-08-22;2021-09-30;2021-10-05;2021-11-01;2021-12-02;2022-01-21;2022-02-01;2022-03-04;2022-04-08;2022-05-18;2022-07-12;2022-08-18;2022-09-08;2022-10-07;2022-11-05;2023-02-19</t>
  </si>
  <si>
    <t>267;267;269;272;276;278;279;279;280;282;284;285;286;286;287;287;285</t>
  </si>
  <si>
    <t>https://twitter.com/embotechag</t>
  </si>
  <si>
    <t>https://www.linkedin.com/company/embotech</t>
  </si>
  <si>
    <t>https://www.crunchbase.com/organization/embotech</t>
  </si>
  <si>
    <t>https://storage.googleapis.com/dealroom-images-production/b7/MTAwOjEwMDpjb21wYW55QHMzLWV1LXdlc3QtMS5hbWF6b25hd3MuY29tL2RlYWxyb29tLWltYWdlcy8yMDIzLzA2LzEzL2JlNTQ1NmUxMWVhMzQwMmVmMmYzYTM3MTgwYTlhYjUw.png</t>
  </si>
  <si>
    <t>Industrial tech startups supported by University programs;Deep tech spinouts;European robotics startups;Industrial robotics;Manufacturing tech;ESA BIC startups;Autonomous Driving startups;EIC portfolio;Frontier AI startups in Europe;European AV startups</t>
  </si>
  <si>
    <t>robotics;transportation;decision making;aerospace;automotive;industrial automation;industrial robotics;industrial technology;robot autonomy and motion control;manufacturing tech;space tech;spinout;esa bic;esa;space downstream;novel ai;space tech for mobility;av software;autonomous mobility;manufacturing;business;saas</t>
  </si>
  <si>
    <t>apache;azure;chart.js;dnn;fancybox;flexslider;font awesome;google analytics;google font api;google tag manager;mailchimp;mathjax;mediaelement.js;microsoft asp.net;modernizr;mysql;nginx;php;ruby;ruby on rails;twitter emoji (twemoji);twitter bootstrap;ubuntu;wp rocket;wordpress;jquery;jquery mobile;youtube</t>
  </si>
  <si>
    <t>9.79</t>
  </si>
  <si>
    <t>Preligens</t>
  </si>
  <si>
    <t>https://app.dealroom.co/companies/preligens</t>
  </si>
  <si>
    <t>http://preligens.com</t>
  </si>
  <si>
    <t>Developing artificial intelligence solutions based on an automated analysis of geospatial intelligence (GEOINT) workflows</t>
  </si>
  <si>
    <t>49, Rue de Provence, 75009 Paris, France</t>
  </si>
  <si>
    <t>Rue de Provence</t>
  </si>
  <si>
    <t>Rue de Provence, 49</t>
  </si>
  <si>
    <t>75009</t>
  </si>
  <si>
    <t>48.8741652</t>
  </si>
  <si>
    <t>2.3350075</t>
  </si>
  <si>
    <t>activities;space tech;space;esa bass;vivatech2019;alternative data;space tech for security and safety;esa bic;space downstream;esa;observatoire deeptech;digital: ai and quantum computer</t>
  </si>
  <si>
    <t>110.00000000000001</t>
  </si>
  <si>
    <t>n/a;n/a;n/a;36;83;161;178;247</t>
  </si>
  <si>
    <t>2023-06-15T18:42:16+01:00</t>
  </si>
  <si>
    <t>n/a;n/a;n/a;n/a;n/a;-12022809;;n/a;n/a</t>
  </si>
  <si>
    <t>n/a;n/a;n/a;n/a;n/a;n/a;-174;;n/a;n/a</t>
  </si>
  <si>
    <t>n/a;n/a;n/a;n/a;n/a;-13143535;;n/a;n/a</t>
  </si>
  <si>
    <t>n/a;n/a;n/a;n/a;n/a;n/a;-190;;n/a;n/a</t>
  </si>
  <si>
    <t>n/a;n/a;n/a;n/a;n/a;6905030;9600000;n/a;n/a</t>
  </si>
  <si>
    <t>n/a;n/a;n/a;n/a;n/a;n/a;;39;n/a;n/a</t>
  </si>
  <si>
    <t>n/a;n/a;n/a;n/a;n/a;n/a;;;n/a;n/a</t>
  </si>
  <si>
    <t>10-2017;11-2020</t>
  </si>
  <si>
    <t>12-18;80-120</t>
  </si>
  <si>
    <t>13.2-19.8;88-132</t>
  </si>
  <si>
    <t>n/a;n/a;n/a;n/a;n/a;n/a;n/a;16.5;16.5;16.5;110;110;110;110</t>
  </si>
  <si>
    <t>n/a;n/a;n/a;n/a;;;n/a;n/a</t>
  </si>
  <si>
    <t>2250</t>
  </si>
  <si>
    <t>287</t>
  </si>
  <si>
    <t>4600</t>
  </si>
  <si>
    <t>2019-09-01;2020-05-31;2020-11-30;2021-05-31;2021-11-30;2022-06-02;2023-06-22</t>
  </si>
  <si>
    <t>36;48;83;128;161;178;247</t>
  </si>
  <si>
    <t>2021-07-22;2021-09-30;2021-10-05;2021-11-02;2021-12-01;2022-01-21;2022-02-01;2022-03-02;2022-04-08;2022-05-24;2022-07-11;2022-08-18;2022-09-08;2022-10-08;2022-11-02;2023-02-19</t>
  </si>
  <si>
    <t>1430;1514;1517;1529;1557;1620;1722;1768;1791;1831;1857;1871;1872;1912;2055;2250</t>
  </si>
  <si>
    <t>https://twitter.com/preligens</t>
  </si>
  <si>
    <t>https://www.linkedin.com/company/preligens/</t>
  </si>
  <si>
    <t>https://www.crunchbase.com/organization/earthcube</t>
  </si>
  <si>
    <t>https://storage.googleapis.com/dealroom-images-production/92/MTAwOjEwMDpjb21wYW55QHMzLWV1LXdlc3QtMS5hbWF6b25hd3MuY29tL2RlYWxyb29tLWltYWdlcy8yMDIzLzA2LzIyL2VlOWUzNzlkNzkzMDNjMDkyMDcwYmE3YjI3YjhkZDE5.png</t>
  </si>
  <si>
    <t>Slush attendees - companies;Space tech startup landscape;F2030 - Numérique - Intelligence artificielle;EUSPA Supported Companies;Private Startups with Revenue Prediction;Liste FT2030</t>
  </si>
  <si>
    <t>space;activities;space tech;esa bass;vivatech2019;alternative data;space tech for security and safety;esa bic;space downstream;esa;observatoire deeptech;digital: ai and quantum computer;business;saas</t>
  </si>
  <si>
    <t>artificial intelligence;big data;deep tech</t>
  </si>
  <si>
    <t>adobe creative suite;amazon web services;apache;arcgis;azure;benchmark;d3;docker;driven data;elasticsearch;figma;google;google analytics;google cloud;google analytics enhanced ecommerce;google font api;google tag manager;hadoop;kibana;kubernetes;lever;leaflet;logstash;lo-dash;lodash;mongodb;nginx;nosql;node.js;postgresql;python;react;requirejs;uml;tweenmax;windows server;wix;zepto;webpack</t>
  </si>
  <si>
    <t>818503146</t>
  </si>
  <si>
    <t>8.9</t>
  </si>
  <si>
    <t>What3words</t>
  </si>
  <si>
    <t>https://app.dealroom.co/companies/what3words</t>
  </si>
  <si>
    <t>http://what3words.com/</t>
  </si>
  <si>
    <t>Used by businesses and governments to operate more efficiently, and by individuals to find and share locations</t>
  </si>
  <si>
    <t>United Kingdom, London, Alfred Road, 65</t>
  </si>
  <si>
    <t>Alfred Road</t>
  </si>
  <si>
    <t>Alfred Road, 65</t>
  </si>
  <si>
    <t>W2 5</t>
  </si>
  <si>
    <t>51.52085</t>
  </si>
  <si>
    <t>-0.19544</t>
  </si>
  <si>
    <t>drones;automotive;geopositioning;location based;ride hailing;micromobility;space tech;space downstream;space tech for smart cities;space tech for mobility;space tech for tourism</t>
  </si>
  <si>
    <t>2013, July</t>
  </si>
  <si>
    <t>native/software/app</t>
  </si>
  <si>
    <t>14.285714285714285</t>
  </si>
  <si>
    <t>n/a;n/a;n/a;255;240;282;282;263</t>
  </si>
  <si>
    <t>2023-06-21T11:03:37+01:00</t>
  </si>
  <si>
    <t>n/a;n/a;300000;500000;-17596857;-51350761;;;n/a</t>
  </si>
  <si>
    <t>n/a;n/a;n/a;100;100;-3506;-9688;;;n/a</t>
  </si>
  <si>
    <t>n/a;n/a;-10000000;-20000000;-18003736;-45292971;;;n/a</t>
  </si>
  <si>
    <t>n/a;n/a;n/a;-3333;-4000;-3587;-8545;;;n/a</t>
  </si>
  <si>
    <t>n/a;n/a;300000;500000;501974;530044;664000;664000;n/a</t>
  </si>
  <si>
    <t>n/a;n/a;n/a;;67;0;6;25;0;n/a</t>
  </si>
  <si>
    <t>264000000-396000000</t>
  </si>
  <si>
    <t>290400000-435600000</t>
  </si>
  <si>
    <t>11-2013;3-2014;11-2015;6-2016;9-2017;9-2020;3-2021;5-2022</t>
  </si>
  <si>
    <t>1.8-2.7;3.6-5.5;12.7-19.1;30.9-46.4;38.6;26.2-39.3;57.6-86.4;264-396</t>
  </si>
  <si>
    <t>2-3;4-6;14-21;34-51;42.5;28.8-43.2;63.4-95;290.4-435.6</t>
  </si>
  <si>
    <t>n/a;n/a;n/a;2.5;5;17.5;42.5;42.5;42.5;42.5;42.5;79.2;363;363</t>
  </si>
  <si>
    <t>45168</t>
  </si>
  <si>
    <t>12500</t>
  </si>
  <si>
    <t>23373</t>
  </si>
  <si>
    <t>1100000</t>
  </si>
  <si>
    <t>2014-02-22;2014-03-01;2014-03-08;2014-03-15;2014-03-22;2014-03-29;2014-04-05;2014-04-12;2014-04-19;2014-04-26;2014-05-03;2014-05-10;2014-05-17;2014-06-07;2014-06-14;2014-06-21;2014-06-28;2014-07-05;2014-10-04;2014-10-18;2014-11-01;2014-11-08;2014-11-22;2014-12-06;2014-12-13;2014-12-27;2015-01-10;2015-01-17;2015-02-07;2015-02-21;2015-03-21;2015-04-04;2015-04-18;2015-05-09;2015-05-30;2016-03-01;2016-04-01;2016-05-01;2016-12-05;2017-03-15;2017-06-23;2017-07-08;2017-07-29;2017-08-19;2017-09-08;2017-11-28;2017-12-23;2018-02-16;2018-07-19;2018-08-26;2018-11-29;2019-01-22;2019-02-15;2019-03-08;2019-04-04;2019-05-09;2019-05-26;2019-06-16;2019-07-02;2019-07-21;2019-09-01;2019-09-22;2019-10-13;2019-11-03;2019-12-15;2020-01-07;2020-01-28;2020-02-18;2020-03-09;2020-03-31;2020-04-20;2020-05-11;2020-06-01;2020-06-22;2020-07-12;2020-08-02;2020-08-24;2020-09-14;2020-10-05;2020-11-16;2020-12-07;2020-12-28;2021-05-24;2021-11-08;2021-11-29;2022-09-01;2023-01-31;2023-02-28;2023-03-31;2023-04-30;2023-05-31</t>
  </si>
  <si>
    <t>689;706;717;741;791;853;863;878;888;892;911;920;926;940;948;951;951;951;1001;1007;1033;1071;1087;1111;1114;1120;1128;1142;1180;1203;1228;1234;1246;1486;1581;2806;3013;3179;6061;9201;23176;25506;29986;33899;36409;41995;42272;46122;63320;67880;78;82;82454;82;83033;83814;83997;84069;84;84951;90333;91690;93534;95078;95602;96091;96852;97567;98246;98660;98692;98732;98900;99110;99875;102634;104994;106485;107848;108516;110222;109231;111198;114170;114235;117528;119090;119280;119506;3;3</t>
  </si>
  <si>
    <t>2019-03-01;2019-03-31;2019-06-01;2019-09-01;2019-09-30;2019-10-01;2019-12-01;2020-03-01;2020-03-31;2020-04-01;2020-06-01;2020-06-30;2020-12-31;2021-06-30;2021-12-31;2022-06-16;2022-06-17;2022-07-18;2022-08-18;2022-09-17;2022-11-18;2022-12-19;2023-01-19;2023-02-15;2023-03-17;2023-04-16;2023-05-20</t>
  </si>
  <si>
    <t>227;225;282;248;245;263;255;282;280;281;256;253;240;230;282;295;295;288;287;284;282;282;270;263;274;264;263</t>
  </si>
  <si>
    <t>2014-02-15;2014-02-22;2014-03-01;2014-03-08;2014-03-15;2014-03-22;2014-03-29;2014-04-05;2014-04-12;2014-04-19;2014-04-26;2014-05-03;2014-05-10;2014-05-17;2014-05-31;2014-06-07;2014-06-21;2014-08-09;2014-08-23;2014-08-30;2014-09-06;2014-09-13;2014-09-27;2014-10-04;2014-10-18;2014-11-01;2014-11-08;2014-11-22;2014-12-06;2014-12-20;2014-12-31;2015-01-17;2015-01-31;2015-02-14;2015-03-28;2015-04-18;2015-05-02;2015-05-16;2015-11-01;2016-01-01;2016-02-01;2016-03-01;2016-04-01;2016-05-01;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-20;2021-10-05;2021-11-02;2021-12-01;2022-01-21;2022-02-01;2022-03-02;2022-04-09;2022-05-24;2022-07-12;2022-08-08;2022-09-02;2022-10-08;2022-11-01;2023-02-18</t>
  </si>
  <si>
    <t>538;544;564;593;609;626;663;693;704;709;720;739;760;785;801;821;838;996;1004;1010;1011;1037;1071;1111;1134;1255;39287;39544;39915;40088;40145;40387;40694;40950;42407;42794;43123;43445;46521;47385;47642;48031;48315;48576;11;12200;16994;17298;17724;18300;18486;19213;20039;20970;21785;21933;22624;23243;23559;23686;24098;24517;26879;29086;29852;30253;30666;31550;32136;33691;33754;33970;34083;34281;35463;36123;36539;36910;37531;37789;37948;38674;38983;39325;40728;41219;41646;41851;41976;42400;42515;42738;43070;43439;43723;44124;44339;44871;44943;45168</t>
  </si>
  <si>
    <t>https://angel.co/what3words</t>
  </si>
  <si>
    <t>https://www.facebook.com/what3words</t>
  </si>
  <si>
    <t>https://twitter.com/what3words</t>
  </si>
  <si>
    <t>https://www.linkedin.com/company/what3words/</t>
  </si>
  <si>
    <t>https://www.crunchbase.com/organization/what3words</t>
  </si>
  <si>
    <t>https://play.google.com/store/apps/details?id=com.what3words.android</t>
  </si>
  <si>
    <t>https://apps.apple.com/app/id657878530</t>
  </si>
  <si>
    <t>https://storage.googleapis.com/dealroom-images-production/ff/MTAwOjEwMDpjb21wYW55QHMzLWV1LXdlc3QtMS5hbWF6b25hd3MuY29tL2RlYWxyb29tLWltYWdlcy8yMDIzLzA2LzIyL2Q5ZjU3M2NjOGM5NzkzNjU4NDMzNWNlNDlmOGUwMjRl.png</t>
  </si>
  <si>
    <t>Last mile - RETAIL;European retail tech industry landscape;Tech Nation: Future Fifty 10.0;Top 100 Navigation &amp; Mapping Startups to Watch;Top 100 Tech Nation alumni to watch;Private Startups with Revenue Prediction</t>
  </si>
  <si>
    <t>450000</t>
  </si>
  <si>
    <t>370000</t>
  </si>
  <si>
    <t>28000000</t>
  </si>
  <si>
    <t>25000000</t>
  </si>
  <si>
    <t>19000000</t>
  </si>
  <si>
    <t>transportation;drones;automotive;geopositioning;location based;ride hailing;micromobility;space tech;space downstream;space tech for smart cities;space tech for mobility;space tech for tourism;business;consumer;saas</t>
  </si>
  <si>
    <t>deep tech;mobile app</t>
  </si>
  <si>
    <t>adobe creative suite;android;angularjs;amazon web services;apache;appnexus;esri;express;facebook;facebook pixel;font awesome;github;google analytics;google font api;google maps;google tag manager;google plus;gravatar;handlebars;hotjar;hubspot;intercom;java;jenkins;laravel;leaflet;linux;linkedin;lightbox;matomo;mediaelement.js;mixpanel;nginx;next.js;node.js;php;pinterest;piwik;prism;python;react;requirejs;scala;shopify;twitter emoji (twemoji);twitter;twitter typeahead.js;vimeo;w3 total cache;woocommerce;wordpress;workable;yoast seo;zurb foundation;jquery ui;jquery;jquery mobile;prettyphoto;recaptcha;webpack</t>
  </si>
  <si>
    <t>08430008</t>
  </si>
  <si>
    <t>What3words Limited</t>
  </si>
  <si>
    <t>https://find-and-update.company-information.service.gov.uk/company/08430008</t>
  </si>
  <si>
    <t>56.29</t>
  </si>
  <si>
    <t>SenSat</t>
  </si>
  <si>
    <t>https://app.dealroom.co/companies/sensat</t>
  </si>
  <si>
    <t>https://www.sensat.co.uk/</t>
  </si>
  <si>
    <t>Helps Infrastructure owners and operators to deliver programmes on time and on budget by uncovering hidden risks</t>
  </si>
  <si>
    <t>Old Street, Saint Luke's, Finsbury, Islington, London Borough of Islington, Greater London, England, N1, United Kingdom</t>
  </si>
  <si>
    <t>N1</t>
  </si>
  <si>
    <t>51.5253692</t>
  </si>
  <si>
    <t>-0.0899813</t>
  </si>
  <si>
    <t>drones;visualization;construction tech;industrial technology;space tech;space upstream;mission planning and control;in-space operations</t>
  </si>
  <si>
    <t>real estate software;construction</t>
  </si>
  <si>
    <t>n/a;n/a;26;39;58;95;95;75</t>
  </si>
  <si>
    <t>n/a;n/a;n/a;n/a;n/a;67;n/a;n/a</t>
  </si>
  <si>
    <t>2023-06-20T08:21:44+01:00</t>
  </si>
  <si>
    <t>n/a;n/a;;;;-693878;n/a;n/a;n/a</t>
  </si>
  <si>
    <t>n/a;n/a;n/a;;;;-25;n/a;n/a;n/a</t>
  </si>
  <si>
    <t>n/a;n/a;750000;900000;1500000;2750000;n/a;n/a;n/a</t>
  </si>
  <si>
    <t>n/a;n/a;n/a;;20;67;83;n/a;n/a;n/a</t>
  </si>
  <si>
    <t>82000000-123000000</t>
  </si>
  <si>
    <t>74545455-111818182</t>
  </si>
  <si>
    <t>8-2018;9-2019;10-2022</t>
  </si>
  <si>
    <t>16.4-24.5;36-54;74.5-111.8</t>
  </si>
  <si>
    <t>18-27;39.6-59.4;82-123</t>
  </si>
  <si>
    <t>n/a;n/a;n/a;n/a;n/a;n/a;n/a;n/a;22.5;49.5;49.5;49.5;102.5;102.5</t>
  </si>
  <si>
    <t>4006</t>
  </si>
  <si>
    <t>1261</t>
  </si>
  <si>
    <t>1126</t>
  </si>
  <si>
    <t>200;200;200</t>
  </si>
  <si>
    <t>2018-09-01;2018-10-01;2018-12-01;2019-03-01;2019-04-01;2019-06-01;2019-09-01;2019-10-01;2019-12-01;2020-03-01;2020-04-01;2020-06-01;2020-09-01;2020-10-01;2020-10-12;2020-12-01;2021-02-16;2021-03-01;2021-04-01;2021-06-01;2021-10-01;2021-12-24;2022-01-25;2022-02-18;2023-03-30</t>
  </si>
  <si>
    <t>25;26;26;29;28;30;38;36;39;49;49;50;61;62;62;58;63;67;73;81;95;95;95;95;75</t>
  </si>
  <si>
    <t>2021-07-19;2021-08-22;2021-09-29;2021-10-07;2021-11-02;2021-12-01;2022-01-21;2022-02-01;2022-03-02;2022-04-07;2022-05-13;2022-07-15;2022-08-09;2022-09-02;2022-10-01;2022-11-08;2022-12-05;2023-01-10;2023-02-18</t>
  </si>
  <si>
    <t>4034;4030;4034;4037;4034;4040;4044;4040;4038;4035;4029;4035;4036;4030;4022;4027;4014;4010;4006</t>
  </si>
  <si>
    <t>https://www.facebook.com/sensatuk</t>
  </si>
  <si>
    <t>https://twitter.com/sensat_ai</t>
  </si>
  <si>
    <t>https://www.linkedin.com/company/sensat</t>
  </si>
  <si>
    <t>https://www.crunchbase.com/organization/sensat</t>
  </si>
  <si>
    <t>https://storage.googleapis.com/dealroom-images-production/19/MTAwOjEwMDpjb21wYW55QHMzLWV1LXdlc3QtMS5hbWF6b25hd3MuY29tL2RlYWxyb29tLWltYWdlcy8yMDIzLzAzLzMwL2ZiMjM1NmJmYzY4YzA3NDY3NDIxODg3NTE1YThjY2My.png</t>
  </si>
  <si>
    <t>Applied AI Growh Program 2019;Construction deep tech;Construction Tech;Tech Nation: Applied AI 1.0;Tech Nation: Upscale 6.0</t>
  </si>
  <si>
    <t>real estate;drones;visualization;construction tech;industrial technology;space tech;space upstream;mission planning and control;in-space operations;business;saas</t>
  </si>
  <si>
    <t>deep tech;machine learning;3d technology;artificial intelligence</t>
  </si>
  <si>
    <t>angularjs;amazon web services;c++;deliveroo;go;google;google analytics;google cloud;google analytics enhanced ecommerce;google font api;google tag manager;hotjar;hubspot;lever;leaflet;linkedin sales navigator;linkedin;lo-dash;lodash;node.js;openlayers;piwik;polyfill;python;react;requirejs;scala;tencent;tensorflow;twitter;tweenmax;wix;workable;zepto;recaptcha;three.js;webpack</t>
  </si>
  <si>
    <t>09546301</t>
  </si>
  <si>
    <t>Sensat Ltd</t>
  </si>
  <si>
    <t>https://find-and-update.company-information.service.gov.uk/company/09546301</t>
  </si>
  <si>
    <t>60.23</t>
  </si>
  <si>
    <t>PlanBlue</t>
  </si>
  <si>
    <t>https://app.dealroom.co/companies/planblue</t>
  </si>
  <si>
    <t>https://www.planblue.com/</t>
  </si>
  <si>
    <t>Planblue provides 'Underwater Satellite' seafloor mapping technology, to improve ocean conservation and support eco-friendly industrial activity</t>
  </si>
  <si>
    <t>1 Fahrenheitstraße, 28359 Bremen, Bremen (State), Germany</t>
  </si>
  <si>
    <t>Fahrenheitstraße</t>
  </si>
  <si>
    <t>Fahrenheitstraße, 1</t>
  </si>
  <si>
    <t>28359</t>
  </si>
  <si>
    <t>Bremen</t>
  </si>
  <si>
    <t>53.1080064</t>
  </si>
  <si>
    <t>8.84768685</t>
  </si>
  <si>
    <t>Europe;Germany;Bremen</t>
  </si>
  <si>
    <t>Bremen Region;DACH Region;Europe incl Israel;EU27;European Union + UK;European Union;G7;G20;OECD (Organisation for Economic Cooperation and Development);EMEA;ESA Member States;Horizon Europe partner countries;Western Europe;Europe</t>
  </si>
  <si>
    <t>marine;sustainable development goals;climate tech;space tech;esa bic;esa;eit climate-kic portfolio;space downstream;satellites;space tech for environment;space tech for maritime;nature conservation;blue economy;bluetech;autonomous mobility</t>
  </si>
  <si>
    <t>navigation &amp; mapping;water;autonomous &amp; sensor tech</t>
  </si>
  <si>
    <t>184.6153846153846</t>
  </si>
  <si>
    <t>n/a;n/a;n/a;n/a;n/a;n/a;28;30</t>
  </si>
  <si>
    <t>2023-06-20T08:29:37+01:00</t>
  </si>
  <si>
    <t>n/a;n/a;n/a;n/a;n/a;n/a;589000;900000;n/a</t>
  </si>
  <si>
    <t>n/a;n/a;n/a;n/a;n/a;n/a;n/a;;53;n/a</t>
  </si>
  <si>
    <t>519</t>
  </si>
  <si>
    <t>865</t>
  </si>
  <si>
    <t>820</t>
  </si>
  <si>
    <t>2022-06-25;2022-07-09;2022-08-08;2022-09-07;2022-10-07;2022-11-06;2022-12-07;2023-01-06;2023-02-13;2023-03-15;2023-04-14;2023-05-14;2023-06-17</t>
  </si>
  <si>
    <t>19;19;20;20;26;26;28;29;27;29;30;30;30</t>
  </si>
  <si>
    <t>2021-07-21;2021-08-22;2021-09-29;2021-10-07;2021-11-02;2021-12-01;2022-01-21;2022-02-01;2022-03-02;2022-04-08;2022-05-18;2022-07-12;2022-08-08;2022-09-08;2022-10-07;2022-11-03;2023-02-19</t>
  </si>
  <si>
    <t>429;433;448;455;465;471;470;471;478;487;502;514;513;513;513;517;519</t>
  </si>
  <si>
    <t>https://twitter.com/planbluehq</t>
  </si>
  <si>
    <t>https://www.linkedin.com/company/planblue</t>
  </si>
  <si>
    <t>https://storage.googleapis.com/dealroom-images-production/1b/MTAwOjEwMDpjb21wYW55QHMzLWV1LXdlc3QtMS5hbWF6b25hd3MuY29tL2RlYWxyb29tLWltYWdlcy8yMDIzLzA2LzE3LzZkODAwOWU3ODA2ZTE1MTc5Y2RjM2ZmNWI2YjgxODcw.png</t>
  </si>
  <si>
    <t>EIC fund beneficiaries;ESA BIC startups;EIC Environment, Food and Energy;EIT Climate KIC - Investment Portfolio;EIC portfolio;Top 100 Navigation &amp; Mapping Startups to Watch</t>
  </si>
  <si>
    <t>energy;transportation;marine;sustainable development goals;climate tech;space tech;esa bic;esa;eit climate-kic portfolio;space downstream;satellites;space tech for environment;space tech for maritime;nature conservation;blue economy;bluetech;autonomous mobility;business;saas</t>
  </si>
  <si>
    <t>autonomous &amp; sensor tech;artificial intelligence;deep tech;computer vision</t>
  </si>
  <si>
    <t>amazon s3;amazon web services;apache;arcgis;grav;openssl;php;unix;atlassian</t>
  </si>
  <si>
    <t>life below water (#14)</t>
  </si>
  <si>
    <t>7.73</t>
  </si>
  <si>
    <t>Insolight</t>
  </si>
  <si>
    <t>https://app.dealroom.co/companies/insolight</t>
  </si>
  <si>
    <t>https://insolight.ch/</t>
  </si>
  <si>
    <t>Bringing to market novel solutions to efficiently combine solar electricity production and agriculture, without trade-offs</t>
  </si>
  <si>
    <t>11, Avenue de Longemalle, Renens, District de l'Ouest lausannois, Vaud, 1020, Switzerland</t>
  </si>
  <si>
    <t>Avenue de Longemalle</t>
  </si>
  <si>
    <t>Avenue de Longemalle, 11</t>
  </si>
  <si>
    <t>1020</t>
  </si>
  <si>
    <t>Renens</t>
  </si>
  <si>
    <t>46.527515</t>
  </si>
  <si>
    <t>6.59263013</t>
  </si>
  <si>
    <t>Europe;Switzerland;Renens</t>
  </si>
  <si>
    <t>solar energy;sustainable development goals;climate tech;space tech;esa bic;esa;space downstream;space tech for energy;space tech for agriculture and food</t>
  </si>
  <si>
    <t>-39.08045977011494</t>
  </si>
  <si>
    <t>n/a;n/a;n/a;n/a;n/a;n/a;25;26</t>
  </si>
  <si>
    <t>2023-06-09T16:50:45+01:00</t>
  </si>
  <si>
    <t>;;;n/a;n/a;n/a;n/a;n/a;n/a</t>
  </si>
  <si>
    <t>n/a;;;;n/a;n/a;n/a;n/a;n/a;n/a</t>
  </si>
  <si>
    <t>500000;400000;400000;n/a;n/a;n/a;n/a;n/a;n/a</t>
  </si>
  <si>
    <t>n/a;;-20;0;n/a;n/a;n/a;n/a;n/a;n/a</t>
  </si>
  <si>
    <t>20738796-31108194</t>
  </si>
  <si>
    <t>18853451-28280176</t>
  </si>
  <si>
    <t>12-2016;1-2018;7-2020;12-2022</t>
  </si>
  <si>
    <t>0.4-0.5;8-12;16.7-25;18.9-28.3</t>
  </si>
  <si>
    <t>0.4-0.6;8.8-13.2;18.3-27.5;20.7-31.1</t>
  </si>
  <si>
    <t>n/a;n/a;n/a;n/a;n/a;n/a;0.5;0.5;11;11;22.9;22.9;25.9;25.9</t>
  </si>
  <si>
    <t>;;n/a;n/a;n/a;n/a;n/a;n/a</t>
  </si>
  <si>
    <t>665</t>
  </si>
  <si>
    <t>2022-09-01;2023-01-31;2023-02-28;2023-04-30;2023-05-31</t>
  </si>
  <si>
    <t>1013;1;1;1;1</t>
  </si>
  <si>
    <t>2022-03-01;2022-03-23;2022-04-21;2022-05-21;2022-06-02;2022-06-21;2022-07-21;2022-08-20;2022-09-19;2022-10-19;2022-11-19;2022-12-19;2023-01-18;2023-02-11;2023-03-13;2023-04-12;2023-05-12;2023-06-14</t>
  </si>
  <si>
    <t>22;24;23;23;23;23;24;24;23;23;24;25;25;23;24;24;24;26</t>
  </si>
  <si>
    <t>2021-07-19;2021-08-23;2021-10-05;2021-11-01;2021-12-01;2022-01-21;2022-02-01;2022-03-01;2022-04-07;2022-05-18;2022-07-12;2022-08-18;2022-09-08;2022-10-07;2022-11-05;2023-02-19</t>
  </si>
  <si>
    <t>491402;622;619;625;629;628;628;632;639;639;643;645;650;658;661;665</t>
  </si>
  <si>
    <t>https://angel.co/insolight</t>
  </si>
  <si>
    <t>https://www.facebook.com/insolighttech</t>
  </si>
  <si>
    <t>https://twitter.com/insolighttech</t>
  </si>
  <si>
    <t>https://www.linkedin.com/company/insolight/</t>
  </si>
  <si>
    <t>https://www.crunchbase.com/organization/insolight</t>
  </si>
  <si>
    <t>https://storage.googleapis.com/dealroom-images-production/83/MTAwOjEwMDpjb21wYW55QHMzLWV1LXdlc3QtMS5hbWF6b25hd3MuY29tL2RlYWxyb29tLWltYWdlcy8yMDIzLzA2LzE0Lzg5YmE1ZjAyYmQ5N2JlOGU1YzM5OWI0MzJmNDI5NTg5.png</t>
  </si>
  <si>
    <t>Dealflow - Supported Startups;ESA BIC startups;NOAH Zurich 2022 Edition;Top 100 Solar Energy Startups to Watch</t>
  </si>
  <si>
    <t>energy;space;solar energy;sustainable development goals;climate tech;space tech;esa bic;esa;space downstream;space tech for energy;space tech for agriculture and food;business;manufacturing</t>
  </si>
  <si>
    <t>apache;bootstrap;font awesome;google analytics;google font api;mysql;php;twitter emoji (twemoji);twitter bootstrap;wordpress;wordpress super cache;jquery;jquery migrate;scrollreveal</t>
  </si>
  <si>
    <t>65.67</t>
  </si>
  <si>
    <t>Kpler</t>
  </si>
  <si>
    <t>https://app.dealroom.co/companies/kpler</t>
  </si>
  <si>
    <t>http://kpler.com</t>
  </si>
  <si>
    <t>Kpler is a fast-growing data and analytics firm on a mission to facilitate sustainable and efficient trade, to meet the changing needs of our world</t>
  </si>
  <si>
    <t>Paris, France</t>
  </si>
  <si>
    <t>48.856614</t>
  </si>
  <si>
    <t>2.352222</t>
  </si>
  <si>
    <t>drones;satellite imagery;commodities;space tech;alternative data;space tech for maritime;trading;space tech for energy;bluetech;space downstream</t>
  </si>
  <si>
    <t>18.51851851851852</t>
  </si>
  <si>
    <t>n/a;48;82;84;106;174;282;398</t>
  </si>
  <si>
    <t>n/a;n/a;n/a;n/a;31;31;n/a;n/a</t>
  </si>
  <si>
    <t>2023-06-20T08:19:38+01:00</t>
  </si>
  <si>
    <t>n/a;n/a;4250000;4820000;5140000;9590000;n/a;n/a;n/a</t>
  </si>
  <si>
    <t>n/a;n/a;n/a;;13;7;87;n/a;n/a;n/a</t>
  </si>
  <si>
    <t>531</t>
  </si>
  <si>
    <t>1087</t>
  </si>
  <si>
    <t>571</t>
  </si>
  <si>
    <t>86000</t>
  </si>
  <si>
    <t>2017-09-30;2018-03-31;2018-07-01;2018-11-01;2019-01-01;2019-04-01;2019-05-01;2019-07-01;2019-09-01;2019-10-01;2019-11-01;2020-01-01;2020-03-01;2020-04-01;2020-05-01;2020-07-01;2020-09-01;2020-10-01;2020-11-01;2021-01-01;2021-02-01;2021-03-01;2021-04-01;2021-07-01;2021-09-01;2021-12-21;2022-01-24;2022-02-18;2022-03-22;2022-04-21;2022-05-21;2022-06-21;2022-07-21;2022-08-20;2022-09-19;2022-10-19;2022-11-19;2022-12-19;2023-01-19;2023-02-12;2023-03-14;2023-04-13;2023-05-13;2023-06-15</t>
  </si>
  <si>
    <t>48;55;72;82;86;92;91;91;89;85;84;91;94;92;98;97;103;105;106;127;130;134;131;141;158;174;173;176;183;202;211;216;236;250;257;268;275;282;294;289;305;300;321;398</t>
  </si>
  <si>
    <t>2021-07-20;2021-08-22;2021-09-30;2022-03-01;2022-04-09;2022-05-24;2022-07-12;2022-08-10;2022-09-06;2022-10-08;2022-11-02;2023-02-19</t>
  </si>
  <si>
    <t>469;470;477;489;491;491;488;492;497;498;502;531</t>
  </si>
  <si>
    <t>https://angel.co/kpler</t>
  </si>
  <si>
    <t>https://twitter.com/cazorf</t>
  </si>
  <si>
    <t>https://www.linkedin.com/company/kpler</t>
  </si>
  <si>
    <t>https://play.google.com/store/apps/details?id=com.kpler.mobile</t>
  </si>
  <si>
    <t>https://apps.apple.com/app/id964438116</t>
  </si>
  <si>
    <t>https://storage.googleapis.com/dealroom-images-production/34/MTAwOjEwMDpjb21wYW55QHMzLWV1LXdlc3QtMS5hbWF6b25hd3MuY29tL2RlYWxyb29tLWltYWdlcy8yMDIzLzA2LzE1LzIyOTc5ZmVjNTE3Zjg4MjZkMmE2ZGNiNDNiMjE1OWQw.png</t>
  </si>
  <si>
    <t>F2030 - Numérique - Intelligence artificielle</t>
  </si>
  <si>
    <t>610</t>
  </si>
  <si>
    <t>energy;drones;satellite imagery;commodities;space tech;alternative data;space tech for maritime;trading;space tech for energy;bluetech;space downstream;business;saas</t>
  </si>
  <si>
    <t>machine learning;mobile app;natural language processing;recognition technology;deep learning;big data;artificial intelligence</t>
  </si>
  <si>
    <t>adobe creative suite;amazon aws;angularjs;amazon s3;amazon web services;ansible;backdrop;benchmark;bizzabo;bootstrap;c#;c++;d3js;debian;docker;django;elasticsearch;flask;github;go;google;google analytics;google apps;google tag manager;hadoop;highcharts;java;jupyter;kubernetes;lever;linux;linkedin;matomo;microsoft;microsoft excel;microsoft powerpoint;netsuite;node.js;php;play;postgresql;provide support;python;puppeteer;redis;ruby;sas;salesforce;scala;second phase;segment;select2;snowflake;tableau;twitter bootstrap;vue.js;woopra;zoom;essential;jquery;schema.org;scikit-learn;recaptcha;three.js;youtube;jira</t>
  </si>
  <si>
    <t>56.72</t>
  </si>
  <si>
    <t>3415</t>
  </si>
  <si>
    <t>Dronamics</t>
  </si>
  <si>
    <t>https://app.dealroom.co/companies/dronamics</t>
  </si>
  <si>
    <t>http://dronamics.com/</t>
  </si>
  <si>
    <t>Dronamics is a fuel-efficient drone system for same-day, cross-border, and long-haul middle-mile cargo deliveries</t>
  </si>
  <si>
    <t>London, Greater London, England, United Kingdom</t>
  </si>
  <si>
    <t>51.5073359</t>
  </si>
  <si>
    <t>-0.12765</t>
  </si>
  <si>
    <t>Europe;United Kingdom;Bulgaria;London;Sofia</t>
  </si>
  <si>
    <t>cargo;aerospace;shipping;aviation &amp; aerospace;commerce;drones;industrial technology;industrial drones;logistics drones;logistics tech;space tech;industrial robotics;space downstream;space tech for maritime</t>
  </si>
  <si>
    <t>mobility;vehicle production;logistics &amp; delivery</t>
  </si>
  <si>
    <t>n/a;n/a;n/a;n/a;22;43;69;102</t>
  </si>
  <si>
    <t>2023-05-04T14:55:23+01:00</t>
  </si>
  <si>
    <t>;n/a;-303698;-410054;158497;245413;n/a;n/a;n/a</t>
  </si>
  <si>
    <t>n/a;;n/a;;-103;8;10;n/a;n/a;n/a</t>
  </si>
  <si>
    <t>;n/a;-266375;-373241;172813;268420;n/a;n/a;n/a</t>
  </si>
  <si>
    <t>n/a;;n/a;;-93;8;11;n/a;n/a;n/a</t>
  </si>
  <si>
    <t>4000;n/a;0;400000;2088070;2464354;n/a;n/a;n/a</t>
  </si>
  <si>
    <t>n/a;;n/a;;;422;18;n/a;n/a;n/a</t>
  </si>
  <si>
    <t>n/a;;n/a;;;;;n/a;n/a;n/a</t>
  </si>
  <si>
    <t>145454545-218181818</t>
  </si>
  <si>
    <t>145.5-218.2</t>
  </si>
  <si>
    <t>160-240</t>
  </si>
  <si>
    <t>n/a;n/a;n/a;n/a;n/a;n/a;n/a;n/a;n/a;n/a;n/a;n/a;n/a;200</t>
  </si>
  <si>
    <t>708</t>
  </si>
  <si>
    <t>3;3;3;4</t>
  </si>
  <si>
    <t>2020-06-30;2020-12-31;2021-12-31;2022-07-20;2023-03-14;2023-04-13;2023-05-12;2023-06-14</t>
  </si>
  <si>
    <t>18;22;43;69;93;94;100;102</t>
  </si>
  <si>
    <t>2017-09-11;2017-09-15;2017-10-18;2017-12-01;2017-12-22;2018-02-13;2018-07-17;2018-08-24;2018-12-07;2019-01-16;2019-02-16;2019-03-06;2019-04-03;2019-05-02;2019-05-19;2019-06-09;2019-06-30;2019-07-21;2019-09-01;2019-09-22;2019-10-13;2019-11-03;2019-11-24;2019-12-15;2020-01-06;2020-01-27;2020-05-05;2020-05-24;2020-06-14;2020-07-05;2020-07-26;2020-08-16;2020-09-06;2020-09-27;2020-10-18;2020-11-30;2020-12-21;2021-01-10;2021-02-01;2021-02-22;2021-03-15;2021-07-19;2021-08-23;2021-09-29;2021-10-05;2021-11-02;2021-12-01;2022-01-21;2022-02-01;2022-03-02;2022-04-07;2022-05-14;2022-07-14;2022-08-09;2022-09-08;2022-10-01;2022-11-03;2023-01-10;2023-02-19</t>
  </si>
  <si>
    <t>251;253;252;262;258;269;291;294;308;310;314;318;320;323;326;330;331;330;334;333;332;333;337;339;342;342;342;345;344;343;342;344;345;350;350;354;358;373;378;385;390;525;453;462;461;468;485;520;523;529;538;544;570;582;589;596;609;677;708</t>
  </si>
  <si>
    <t>https://angel.co/dronamics</t>
  </si>
  <si>
    <t>https://www.facebook.com/dronamics</t>
  </si>
  <si>
    <t>https://twitter.com/dronamics</t>
  </si>
  <si>
    <t>https://www.linkedin.com/company/dronamics</t>
  </si>
  <si>
    <t>https://www.crunchbase.com/organization/dronamics</t>
  </si>
  <si>
    <t>https://storage.googleapis.com/dealroom-images-production/44/MTAwOjEwMDpjb21wYW55QHMzLWV1LXdlc3QtMS5hbWF6b25hd3MuY29tL2RlYWxyb29tLWltYWdlcy8yMDIzLzA2LzE0LzMzNDI2Mzc5NTkxNDBkOTRiYmJhYjY2MWNiOGVlOWQ4.png</t>
  </si>
  <si>
    <t>EIC fund beneficiaries;EIC funded Space, Transport and Mobility;EIC portfolio;CEE-born startups abroad;Top 100 Transportation Startups to Watch in the Danube Region;2K+ Hot Startups &amp; Scaleups Around the World</t>
  </si>
  <si>
    <t>transportation;cargo;aerospace;shipping;aviation &amp; aerospace;commerce;drones;industrial technology;industrial drones;logistics drones;logistics tech;space tech;industrial robotics;space downstream;space tech for maritime;business;manufacturing</t>
  </si>
  <si>
    <t>connected device;deep tech</t>
  </si>
  <si>
    <t>adroll;facebook;facebook pixel;google analytics;google cloud;google analytics enhanced ecommerce;google font api;lo-dash;lodash;modernizr;php;polyfill;react;requirejs;twitter emoji (twemoji);tweenmax;twitter bootstrap;w3 total cache;wix;wordpress;yoast seo;zepto;jquery ui;jquery;jquery mobile;recaptcha;webpack;youtube</t>
  </si>
  <si>
    <t>11673152</t>
  </si>
  <si>
    <t>Dronamics Global Limited</t>
  </si>
  <si>
    <t>https://find-and-update.company-information.service.gov.uk/company/11673152</t>
  </si>
  <si>
    <t>64.37</t>
  </si>
  <si>
    <t>Unifly</t>
  </si>
  <si>
    <t>https://app.dealroom.co/companies/unifly</t>
  </si>
  <si>
    <t>http://www.unifly.aero/</t>
  </si>
  <si>
    <t>Provider of an unmanned traffic management platform allowing the safe integration of drones into the airspace</t>
  </si>
  <si>
    <t>7 Luchthavenlei, 2100 Antwerp, Province of Antwerp, Belgium</t>
  </si>
  <si>
    <t>Luchthavenlei</t>
  </si>
  <si>
    <t>Luchthavenlei, 7</t>
  </si>
  <si>
    <t>51.1904823</t>
  </si>
  <si>
    <t>4.4519324</t>
  </si>
  <si>
    <t>Europe;North America;Belgium;United States;Antwerp;New York City;Ghent</t>
  </si>
  <si>
    <t>security;aviation &amp; aerospace;drones;ict services;smart cities;industrial drones;industrial technology;drone flight control software;industrial robotics;space tech;spinout;space downstream;space tech for aviation</t>
  </si>
  <si>
    <t>-74</t>
  </si>
  <si>
    <t>n/a;n/a;39;66;72;75;n/a;62</t>
  </si>
  <si>
    <t>n/a;n/a;n/a;n/a;53;n/a;n/a;n/a</t>
  </si>
  <si>
    <t>2023-06-21T11:04:12+01:00</t>
  </si>
  <si>
    <t>-900000;-1000000;-800000;-1000000;-2000000;-5929555;n/a;;n/a</t>
  </si>
  <si>
    <t>n/a;;;-70;-58;-92;-250;n/a;;n/a</t>
  </si>
  <si>
    <t>-1000000;-2000000;-2000000;-3000000;-4000000;-4692012;n/a;;n/a</t>
  </si>
  <si>
    <t>n/a;;;-175;-173;-183;-198;n/a;;n/a</t>
  </si>
  <si>
    <t>;;1140000;1730000;2180000;2370000;n/a;1980000;n/a</t>
  </si>
  <si>
    <t>n/a;;;;52;26;9;n/a;;n/a</t>
  </si>
  <si>
    <t>85000000</t>
  </si>
  <si>
    <t>93500000</t>
  </si>
  <si>
    <t>8-2015;11-2016;7-2019;5-2022</t>
  </si>
  <si>
    <t>4.8-7.2;20-30;68-102;85</t>
  </si>
  <si>
    <t>5.3-7.9;22-33;74.8-112.2;93.5</t>
  </si>
  <si>
    <t>n/a;n/a;n/a;n/a;n/a;6.6;27.5;27.5;27.5;93.5;93.5;93.5;93.5;93.5</t>
  </si>
  <si>
    <t>1282</t>
  </si>
  <si>
    <t>482</t>
  </si>
  <si>
    <t>7500</t>
  </si>
  <si>
    <t>2018-08-01;2018-09-01;2018-11-01;2018-12-01;2019-03-01;2019-05-01;2019-06-01;2019-10-01;2019-10-31;2020-04-01;2020-04-30;2020-10-01;2020-10-31;2021-04-01;2021-04-30;2021-10-01;2021-10-05;2021-12-24;2023-02-14;2023-03-16;2023-04-15;2023-05-16;2023-06-20</t>
  </si>
  <si>
    <t>38;38;39;39;47;51;54;66;66;68;68;72;72;74;74;72;73;75;58;59;59;62;62</t>
  </si>
  <si>
    <t>2016-12-03;2017-03-14;2017-09-11;2017-09-15;2017-10-17;2017-12-01;2017-12-22;2018-02-13;2018-05-15;2018-08-23;2018-12-07;2019-01-16;2019-02-16;2019-03-06;2019-04-29;2019-05-18;2019-06-03;2019-06-23;2019-07-14;2019-08-23;2019-09-09;2019-09-30;2019-10-21;2019-11-11;2019-12-22;2020-01-12;2020-05-06;2020-05-24;2020-06-14;2020-07-05;2020-07-26;2020-08-16;2020-09-06;2020-09-27;2020-10-18;2020-11-29;2020-12-20;2021-01-10;2021-01-31;2021-02-21;2021-03-14;2021-07-22;2021-08-22;2021-09-08;2021-10-05;2021-11-01;2021-12-01;2022-01-21;2022-02-01;2022-03-01;2022-04-07;2022-05-23;2022-07-13;2022-08-01;2022-09-08;2022-10-07;2022-11-08;2022-12-05;2023-02-19</t>
  </si>
  <si>
    <t>179;269;361;364;385;407;415;453;520;578;675;707;729;747;799;817;828;841;867;887;900;928;946;962;994;1006;1071;1079;1096;1103;1121;1128;1134;1147;1165;1175;1185;1193;1204;1218;1221;1249;1253;1254;1257;1253;1251;1248;1248;1248;1257;1267;1277;1279;1280;1280;1280;1280;1282</t>
  </si>
  <si>
    <t>https://twitter.com/uniflyutms</t>
  </si>
  <si>
    <t>https://www.linkedin.com/company/unifly-nv</t>
  </si>
  <si>
    <t>https://www.crunchbase.com/organization/unifly</t>
  </si>
  <si>
    <t>https://apps.apple.com/app/id1481558271</t>
  </si>
  <si>
    <t>https://storage.googleapis.com/dealroom-images-production/eb/MTAwOjEwMDpjb21wYW55QHMzLWV1LXdlc3QtMS5hbWF6b25hd3MuY29tL2RlYWxyb29tLWltYWdlcy8yMDIzLzA2LzE5LzdlNDUxYjhmNWRlMWI1YmU5OTU4OGIxMjUyYWMzMDU5.png</t>
  </si>
  <si>
    <t>ScaleCities 10 Biggest Funding Rounds in 2019-2020;European Startup Prize for mobility 2020;European robotics startups;Industrial robotics;Top 10 + Special Prize - EUSP 3rd edition;Flanders deep tech;EUSPA Supported Companies;ScaleCities Alliance Spinouts;Top 50 Flanders Deep Tech 2022;Antwerp Metropolitan Area Top 100 by Dealroom Signal;EUSP TOP 10 Startup Mapping;Top 50 Flanders Deep Tech 2023</t>
  </si>
  <si>
    <t>transportation;security;aviation &amp; aerospace;drones;ict services;smart cities;industrial drones;industrial technology;drone flight control software;industrial robotics;space tech;spinout;space downstream;space tech for aviation;business;saas</t>
  </si>
  <si>
    <t>.net;adobe creative suite;alpine.js;android;angularjs;ansible;apache;aurelia;backbone.js;cloudflare cdn;debian;facebook;google;google analytics;google font api;google plus;google universal analytics;hubspot;j2ee;java;jenkins;laravel;linux;linkedin;microsoft;nginx;node.js;october;openlayers;oracle cloud;oracle taleo;piwik;play;polyfill;postgresql;react;salesforce;sentry;squarespace;sumome;trackjs;twitter;uml;underscore.js;websocket;xamarin;zendesk;ios;git;jquery;schema.org;webpack</t>
  </si>
  <si>
    <t>0635.520.937</t>
  </si>
  <si>
    <t>CONTEC</t>
  </si>
  <si>
    <t>https://app.dealroom.co/companies/contec_2</t>
  </si>
  <si>
    <t>http://contec.kr</t>
  </si>
  <si>
    <t>Offering Space Ground Station Services and Satellite Image Processing and Application Services as well as a whole ground integration and observation solution</t>
  </si>
  <si>
    <t>9, Avenue des Hauts-Fourneaux, 4362 Esch-sur-Alzette, Luxembourg</t>
  </si>
  <si>
    <t>Avenue des Hauts-Fourneaux</t>
  </si>
  <si>
    <t>Avenue des Hauts-Fourneaux, 9</t>
  </si>
  <si>
    <t>4362</t>
  </si>
  <si>
    <t>Esch-sur-Alzette</t>
  </si>
  <si>
    <t>49.5024421</t>
  </si>
  <si>
    <t>5.9492336</t>
  </si>
  <si>
    <t>Europe;Asia;Luxembourg;South Korea;Esch-sur-Alzette</t>
  </si>
  <si>
    <t>space tech;space upstream;ground infrastructure;satellites;earth observation satellites</t>
  </si>
  <si>
    <t>-93</t>
  </si>
  <si>
    <t>n/a;n/a;n/a;n/a;n/a;1;2;2</t>
  </si>
  <si>
    <t>2023-06-09T16:26:35+01:00</t>
  </si>
  <si>
    <t>200000000-300000000</t>
  </si>
  <si>
    <t>181818182-272727273</t>
  </si>
  <si>
    <t>3-2021;6-2022</t>
  </si>
  <si>
    <t>40-60;181.8-272.7</t>
  </si>
  <si>
    <t>44-66;200-300</t>
  </si>
  <si>
    <t>n/a;n/a;n/a;n/a;n/a;n/a;n/a;n/a;n/a;n/a;n/a;55;250;250</t>
  </si>
  <si>
    <t>5500</t>
  </si>
  <si>
    <t>2023-04-30;2023-05-31</t>
  </si>
  <si>
    <t>17;17</t>
  </si>
  <si>
    <t>2021-04-22;2021-09-03;2022-01-17;2022-02-09;2022-03-16;2022-04-18;2022-05-16;2022-06-15;2022-07-15;2022-08-15;2022-09-14;2022-10-14;2022-11-13;2022-12-13;2023-01-13;2023-03-17;2023-06-21</t>
  </si>
  <si>
    <t>1;1;1;1;2;2;2;2;2;2;2;2;2;2;1;1;2</t>
  </si>
  <si>
    <t>https://www.facebook.com/contec.kr</t>
  </si>
  <si>
    <t>https://www.linkedin.com/company/contec-europe1/</t>
  </si>
  <si>
    <t>https://storage.googleapis.com/dealroom-images-production/9b/MTAwOjEwMDpjb21wYW55QHMzLWV1LXdlc3QtMS5hbWF6b25hd3MuY29tL2RlYWxyb29tLWltYWdlcy8yMDIzLzA2LzIxLzMxYzc0NGQ0ZWE2ZWE5ZjNhMzliMGFlYzlmNTc3MzNl.png</t>
  </si>
  <si>
    <t>space;space tech;space upstream;ground infrastructure;satellites;earth observation satellites;business;manufacturing</t>
  </si>
  <si>
    <t>deep learning;deep tech</t>
  </si>
  <si>
    <t>google analytics;lodash;ramda</t>
  </si>
  <si>
    <t>58.27</t>
  </si>
  <si>
    <t>Earthbanc</t>
  </si>
  <si>
    <t>https://app.dealroom.co/companies/earthbanc</t>
  </si>
  <si>
    <t>http://earthbanc.io</t>
  </si>
  <si>
    <t>Earthbanc delivers enterprise ESG &amp; Carbon Reporting, and Sustainable Finance AI to direct billions into regeneration</t>
  </si>
  <si>
    <t>6 Eriksbergsgatan, 11429 Stockholms kommun, Stockholm County, Sweden</t>
  </si>
  <si>
    <t>Eriksbergsgatan</t>
  </si>
  <si>
    <t>Eriksbergsgatan, 6</t>
  </si>
  <si>
    <t>11429</t>
  </si>
  <si>
    <t>59.3395352</t>
  </si>
  <si>
    <t>18.0687841</t>
  </si>
  <si>
    <t>sustainable development goals;space tech;climate tech;esa bic;esa;space downstream;carbon tracking &amp; offset;satellite imagery;space tech for environment;climate fintech;space tech for finance</t>
  </si>
  <si>
    <t>banking;wealth management</t>
  </si>
  <si>
    <t>-70.58823529411765</t>
  </si>
  <si>
    <t>n/a;n/a;n/a;n/a;n/a;n/a;29;29</t>
  </si>
  <si>
    <t>n/a;n/a;n/a;n/a;n/a;n/a;5;n/a</t>
  </si>
  <si>
    <t>2023-06-20T08:41:09+01:00</t>
  </si>
  <si>
    <t>n/a;n/a;n/a;n/a;-41657;-225173;;;n/a</t>
  </si>
  <si>
    <t>n/a;n/a;n/a;n/a;n/a;-108;-73;;;n/a</t>
  </si>
  <si>
    <t>n/a;n/a;n/a;n/a;-32887;-190982;;;n/a</t>
  </si>
  <si>
    <t>n/a;n/a;n/a;n/a;n/a;-85;-62;;;n/a</t>
  </si>
  <si>
    <t>n/a;n/a;n/a;n/a;38668;307623;810000;870000;n/a</t>
  </si>
  <si>
    <t>n/a;n/a;n/a;n/a;n/a;;696;163;7;n/a</t>
  </si>
  <si>
    <t>5454545-8181818</t>
  </si>
  <si>
    <t>5-2021;4-2022;12-2022</t>
  </si>
  <si>
    <t>5.5-8.2;5.5-8.2;1.3-1.9</t>
  </si>
  <si>
    <t>6-9;6-9;1.4-2.1</t>
  </si>
  <si>
    <t>n/a;n/a;n/a;n/a;n/a;n/a;n/a;n/a;n/a;n/a;n/a;7.5;7.5;7.5</t>
  </si>
  <si>
    <t>1200</t>
  </si>
  <si>
    <t>830</t>
  </si>
  <si>
    <t>2022-03-07;2022-03-18;2022-04-10;2022-05-05;2022-06-02;2022-06-03;2022-07-04;2022-08-03;2022-09-02;2022-10-02;2022-11-02;2022-12-02;2023-01-01;2023-01-31;2023-02-12;2023-03-14;2023-03-29;2023-04-13;2023-05-13;2023-06-14</t>
  </si>
  <si>
    <t>24;25;24;25;26;26;27;27;27;30;28;29;25;26;25;26;28;28;29;29</t>
  </si>
  <si>
    <t>2021-07-21;2021-09-30;2021-10-05;2021-11-02;2021-12-01;2022-01-21;2022-02-01;2022-03-01;2022-04-09;2022-05-24;2022-06-01;2022-07-13;2022-08-01;2022-09-08;2022-10-09;2022-11-01;2022-12-05;2023-02-18</t>
  </si>
  <si>
    <t>157;169;168;174;206;308;319;368;508;745;924;1303;1538;1339;1342;1275;1189;1200</t>
  </si>
  <si>
    <t>https://twitter.com/earthbanc</t>
  </si>
  <si>
    <t>https://www.linkedin.com/company/earthbanc/</t>
  </si>
  <si>
    <t>https://storage.googleapis.com/dealroom-images-production/7b/MTAwOjEwMDpjb21wYW55QHMzLWV1LXdlc3QtMS5hbWF6b25hd3MuY29tL2RlYWxyb29tLWltYWdlcy8yMDIzLzA2LzE0L2VkZmFiYjFhZDM1Y2M4YWZiYjg0YmUzZDk3YjM3YWVj.png</t>
  </si>
  <si>
    <t>Finance for good;Swedish Green Fintech;Findec members;ESA BIC startups;Climate fintech startups</t>
  </si>
  <si>
    <t>fintech;sustainable development goals;space tech;climate tech;esa bic;esa;space downstream;carbon tracking &amp; offset;satellite imagery;space tech for environment;climate fintech;space tech for finance;business;saas</t>
  </si>
  <si>
    <t>blockchain</t>
  </si>
  <si>
    <t>datatables;facebook;facebook pixel;font awesome;google analytics;gravity forms;mysql;nginx;next.js;owl carousel;php;stripe;vercel;vue.js;woocommerce;wordpress;yoast seo;zurb foundation;jquery;recaptcha</t>
  </si>
  <si>
    <t>10.21</t>
  </si>
  <si>
    <t>DigiFarm</t>
  </si>
  <si>
    <t>https://app.dealroom.co/companies/digifarm</t>
  </si>
  <si>
    <t>https://DigiFarm.io</t>
  </si>
  <si>
    <t>DigiFarm pinpoints field borders and seeded acres for precision agriculture. Our object detection method delivers 12-15% greater accuracy than conventional solutions by using AI and satellite data</t>
  </si>
  <si>
    <t>22, Holsetgata, Hamar, Innlandet, 2317, Norway</t>
  </si>
  <si>
    <t>Holsetgata</t>
  </si>
  <si>
    <t>Holsetgata, 22</t>
  </si>
  <si>
    <t>2317</t>
  </si>
  <si>
    <t>Hamar</t>
  </si>
  <si>
    <t>60.7967559</t>
  </si>
  <si>
    <t>11.0734282</t>
  </si>
  <si>
    <t>Europe;Norway;Hamar</t>
  </si>
  <si>
    <t>Nordics;Europe incl Israel;OECD (Organisation for Economic Cooperation and Development);EMEA;ESA Member States;Horizon Europe partner countries;BTCA Members;Europe</t>
  </si>
  <si>
    <t>space tech;esa;esa bic;esa sme;space downstream;nordic rising star 2022;space tech for agriculture and food;esa bass</t>
  </si>
  <si>
    <t>-76.57894736842105</t>
  </si>
  <si>
    <t>n/a;n/a;n/a;n/a;16;31;53;66</t>
  </si>
  <si>
    <t>2023-06-15T18:40:36+01:00</t>
  </si>
  <si>
    <t>n/a;n/a;n/a;n/a;191;100;;;n/a</t>
  </si>
  <si>
    <t>n/a;n/a;n/a;n/a;n/a;0;0;;;n/a</t>
  </si>
  <si>
    <t>n/a;n/a;n/a;n/a;60379;195805;457000;616000;n/a</t>
  </si>
  <si>
    <t>n/a;n/a;n/a;n/a;n/a;;224;133;35;n/a</t>
  </si>
  <si>
    <t>7.2-10.8</t>
  </si>
  <si>
    <t>7.9-11.9</t>
  </si>
  <si>
    <t>2020-05-31;2020-06-30;2020-12-31;2021-06-30;2021-12-31;2022-06-23;2022-07-14;2022-08-13;2022-09-12;2022-10-12;2022-11-11;2022-12-11;2023-01-10;2023-02-11;2023-03-13;2023-04-12;2023-05-12;2023-06-13</t>
  </si>
  <si>
    <t>9;11;16;21;31;49;49;50;52;53;52;53;54;55;59;62;66;66</t>
  </si>
  <si>
    <t>https://www.linkedin.com/company/digifarming/</t>
  </si>
  <si>
    <t>https://storage.googleapis.com/dealroom-images-production/73/MTAwOjEwMDpjb21wYW55QHMzLWV1LXdlc3QtMS5hbWF6b25hd3MuY29tL2RlYWxyb29tLWltYWdlcy8yMDIzLzA2LzEzLzcxYWJkYjFiZDJjODgwOTUwOGVkZTU2NGE0MGVjYjI3.png</t>
  </si>
  <si>
    <t>EIC fund beneficiaries;ESA BIC startups;EIC Environment, Food and Energy;EIC funded Software, Fintech, Security and Connectivity;EIC portfolio;Nordic Top 1000 Scaleups - 2022;Private Startups with Revenue Prediction</t>
  </si>
  <si>
    <t>food;space;space tech;esa;esa bic;esa sme;space downstream;nordic rising star 2022;space tech for agriculture and food;esa bass;business;saas</t>
  </si>
  <si>
    <t>segment;xero;youtube</t>
  </si>
  <si>
    <t>HyImpulse Technologies GmbH</t>
  </si>
  <si>
    <t>https://app.dealroom.co/companies/hyimpulse</t>
  </si>
  <si>
    <t>http://www.hyimpulse.de</t>
  </si>
  <si>
    <t>Developing a mini launcher using disruptive hybrid propulsion technology to provide low-cost small-sat launch opportunities</t>
  </si>
  <si>
    <t>Wilhelm-Maybach-Straße 5, 74196 Neuenstadt am Kocher, Germany</t>
  </si>
  <si>
    <t>Wilhelm-Maybach-Straße</t>
  </si>
  <si>
    <t>Wilhelm-Maybach-Straße, 5</t>
  </si>
  <si>
    <t>74196</t>
  </si>
  <si>
    <t>Neuenstadt am Kocher</t>
  </si>
  <si>
    <t>49.2337874</t>
  </si>
  <si>
    <t>9.3550603</t>
  </si>
  <si>
    <t>Europe;Germany;Neuenstadt am Kocher</t>
  </si>
  <si>
    <t>Baden-Württemberg;Danube Regions of Germany;DACH Region;Europe incl Israel;EU27;European Union + UK;European Union;G7;G20;OECD (Organisation for Economic Cooperation and Development);EMEA;ESA Member States;Horizon Europe partner countries;Western Europe;Europe</t>
  </si>
  <si>
    <t>eic;space tech;esa;esa sme;space upstream;launch vehicles;propulsion systems;space transportation;space vehicles components and payloads</t>
  </si>
  <si>
    <t>n/a;n/a;n/a;20;38;46;48;49</t>
  </si>
  <si>
    <t>n/a;n/a;n/a;n/a;n/a;32;n/a;n/a</t>
  </si>
  <si>
    <t>2023-06-15T18:41:16+01:00</t>
  </si>
  <si>
    <t>nov/2018</t>
  </si>
  <si>
    <t>11-2018</t>
  </si>
  <si>
    <t>16.8-25.2</t>
  </si>
  <si>
    <t>18.5-27.7</t>
  </si>
  <si>
    <t>n/a;n/a;n/a;n/a;n/a;n/a;n/a;n/a;23.1;23.1;23.1;23.1;23.1;23.1</t>
  </si>
  <si>
    <t>639</t>
  </si>
  <si>
    <t>2261</t>
  </si>
  <si>
    <t>170</t>
  </si>
  <si>
    <t>9600</t>
  </si>
  <si>
    <t>604;608;615;630;639</t>
  </si>
  <si>
    <t>2019-05-31;2019-06-01;2019-09-01;2019-10-01;2019-11-01;2019-11-30;2019-12-01;2020-03-01;2020-04-01;2020-05-01;2020-05-31;2020-06-01;2020-09-01;2020-10-01;2020-11-01;2020-11-30;2020-12-01;2021-03-01;2021-04-01;2021-05-01;2021-05-28;2021-06-01;2021-09-01;2021-10-01;2021-11-01;2022-01-06;2022-02-05;2022-03-09;2022-04-12;2022-05-09;2022-06-09;2022-07-09;2022-08-08;2022-09-07;2022-10-06;2022-11-05;2022-12-05;2023-01-04;2023-02-11;2023-03-13;2023-04-12;2023-05-12;2023-06-14</t>
  </si>
  <si>
    <t>11;12;14;17;21;19;20;23;23;28;26;26;29;35;37;35;38;39;44;47;41;41;45;46;46;47;51;50;50;51;51;53;51;50;49;46;48;48;47;45;45;47;49</t>
  </si>
  <si>
    <t>2021-07-21;2021-08-23;2021-10-07;2021-11-01;2021-12-01;2022-01-21;2022-02-01;2022-03-01;2022-04-07;2022-05-24;2022-06-01;2022-07-14;2022-08-10;2022-09-15;2022-10-07;2022-11-01;2023-02-17</t>
  </si>
  <si>
    <t>811;930;1131;1180;1202;1364;1383;1488;1753;1872;1877;2078;2136;2156;2164;2165;2261</t>
  </si>
  <si>
    <t>https://www.facebook.com/hyimpulse</t>
  </si>
  <si>
    <t>https://twitter.com/hyimpulsetech</t>
  </si>
  <si>
    <t>https://www.linkedin.com/company/hyimpulse</t>
  </si>
  <si>
    <t>https://storage.googleapis.com/dealroom-images-production/2d/MTAwOjEwMDpjb21wYW55QHMzLWV1LXdlc3QtMS5hbWF6b25hd3MuY29tL2RlYWxyb29tLWltYWdlcy8yMDIzLzA2LzE0LzU1NDQ2ZTM5YzJlZTMyNjlkZTI0MmY0M2FkYzUwZjI2.png</t>
  </si>
  <si>
    <t>Award Winners;EIC Grant - Only;EIC portfolio;EUSPA Supported Companies;Upstream Space Tech startups in Europe</t>
  </si>
  <si>
    <t>space;eic;space tech;esa;esa sme;space upstream;launch vehicles;propulsion systems;space transportation;space vehicles components and payloads;business;manufacturing</t>
  </si>
  <si>
    <t>hardware;iot internetofthings;deep tech</t>
  </si>
  <si>
    <t>altium;apache;facebook;google analytics;joomla;php;python;jquery;youtube</t>
  </si>
  <si>
    <t>Apogeo Space ( Formerly GP Advanced Projects)</t>
  </si>
  <si>
    <t>https://app.dealroom.co/companies/gp_advanced_projects</t>
  </si>
  <si>
    <t>http://gpadvancedprojects.com</t>
  </si>
  <si>
    <t>Company that builds a constellation of nanosatellites that can give internet access</t>
  </si>
  <si>
    <t>Brescia, Italy</t>
  </si>
  <si>
    <t>Brescia</t>
  </si>
  <si>
    <t>45.52662875</t>
  </si>
  <si>
    <t>10.2588085</t>
  </si>
  <si>
    <t>Europe;Italy;Brescia</t>
  </si>
  <si>
    <t>space tech;esa;esa sme;space upstream;satellites;esa bass</t>
  </si>
  <si>
    <t>65.71428571428571</t>
  </si>
  <si>
    <t>2023-06-05T16:16:03+01:00</t>
  </si>
  <si>
    <t>n/a;n/a;7335;38843;13345;15936;n/a;n/a;n/a</t>
  </si>
  <si>
    <t>n/a;n/a;n/a;7;21;7;6;n/a;n/a;n/a</t>
  </si>
  <si>
    <t>n/a;n/a;14066;45838;29016;23603;n/a;n/a;n/a</t>
  </si>
  <si>
    <t>n/a;n/a;n/a;13;25;15;9;n/a;n/a;n/a</t>
  </si>
  <si>
    <t>n/a;n/a;110965;186878;199385;249834;n/a;n/a;n/a</t>
  </si>
  <si>
    <t>n/a;n/a;n/a;;68;7;25;n/a;n/a;n/a</t>
  </si>
  <si>
    <t>2022-05-10;2022-05-22;2022-06-22;2022-07-22;2022-08-21;2022-09-20;2022-10-21;2022-11-21;2022-12-23;2023-01-22;2023-02-12;2023-03-14;2023-04-13;2023-05-13;2023-06-14</t>
  </si>
  <si>
    <t>9;8;8;8;8;10;10;10;11;11;13;13;14;14;17</t>
  </si>
  <si>
    <t>https://www.linkedin.com/company/gp-advanced-projects/</t>
  </si>
  <si>
    <t>https://storage.googleapis.com/dealroom-images-production/9a/MTAwOjEwMDpjb21wYW55QHMzLWV1LXdlc3QtMS5hbWF6b25hd3MuY29tL2RlYWxyb29tLWltYWdlcy8yMDIzLzA2LzE0LzIxZjVmMGYyNzI5MTVjOTA2OTNmMTA0MGUyNGNjYjYx.png</t>
  </si>
  <si>
    <t>telecom;space;space tech;esa;esa sme;space upstream;satellites;esa bass;business;manufacturing</t>
  </si>
  <si>
    <t>38.9</t>
  </si>
  <si>
    <t>E-Space</t>
  </si>
  <si>
    <t>https://app.dealroom.co/companies/e_space_</t>
  </si>
  <si>
    <t>https://e-space.com</t>
  </si>
  <si>
    <t>Building the most sustainable satellite network in history to power a new era of space-based applications</t>
  </si>
  <si>
    <t>Sainte-Ursule, Rue Sainte-Ursule, Place Occitane, Capitole, Toulouse Centre, Toulouse, Haute-Garonne, Occitania, Metropolitan France, 31000, France</t>
  </si>
  <si>
    <t>Rue Sainte-Ursule</t>
  </si>
  <si>
    <t>43.6027903</t>
  </si>
  <si>
    <t>1.4420205</t>
  </si>
  <si>
    <t>space tech;space upstream;communication / connectivity satellites;satellites;space downstream</t>
  </si>
  <si>
    <t>14.634146341463413</t>
  </si>
  <si>
    <t>n/a;n/a;n/a;n/a;n/a;n/a;58;85</t>
  </si>
  <si>
    <t>2023-06-09T16:40:21+01:00</t>
  </si>
  <si>
    <t>181.8-272.7</t>
  </si>
  <si>
    <t>200-300</t>
  </si>
  <si>
    <t>n/a;n/a;n/a;n/a;n/a;n/a;n/a;n/a;n/a;n/a;n/a;n/a;250;250</t>
  </si>
  <si>
    <t>6400</t>
  </si>
  <si>
    <t>2022-06-14;2022-07-14;2022-08-13;2022-09-12;2022-10-12;2022-11-11;2022-12-11;2023-01-10;2023-02-12;2023-03-14;2023-04-13;2023-05-13;2023-06-14</t>
  </si>
  <si>
    <t>19;25;32;39;48;54;58;62;70;80;80;84;85</t>
  </si>
  <si>
    <t>https://www.linkedin.com/company/e-space-group/</t>
  </si>
  <si>
    <t>https://www.crunchbase.com/organization/e-space</t>
  </si>
  <si>
    <t>https://storage.googleapis.com/dealroom-images-production/e5/MTAwOjEwMDpjb21wYW55QHMzLWV1LXdlc3QtMS5hbWF6b25hd3MuY29tL2RlYWxyb29tLWltYWdlcy8yMDIzLzA2LzE0LzU4ZDljOGRkMDRmNzU0MjU4OTc5Nzc4NjVmZDAyM2E0.png</t>
  </si>
  <si>
    <t>Upstream Space Tech startups in Europe;Top 100 startups to watch (based outside the top 10 hubs)</t>
  </si>
  <si>
    <t>space;space tech;space upstream;communication / connectivity satellites;satellites;space downstream;business;consumer;manufacturing</t>
  </si>
  <si>
    <t>top 5%;n/a;n/a</t>
  </si>
  <si>
    <t>labview;microsoft excel;office 365</t>
  </si>
  <si>
    <t>63.78</t>
  </si>
  <si>
    <t>Kayrros</t>
  </si>
  <si>
    <t>https://app.dealroom.co/companies/kayrros</t>
  </si>
  <si>
    <t>http://www.kayrros.com/</t>
  </si>
  <si>
    <t>The leading advanced data analytics company that helps market players make better decisions on energy and the environment</t>
  </si>
  <si>
    <t>75009 Paris, France</t>
  </si>
  <si>
    <t>48.8790183</t>
  </si>
  <si>
    <t>2.3379063</t>
  </si>
  <si>
    <t>Europe;North America;Asia;France;United States;Singapore;United Kingdom;Paris;New York City;Houston;London</t>
  </si>
  <si>
    <t>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t>
  </si>
  <si>
    <t>energy efficiency</t>
  </si>
  <si>
    <t>255.9322033898305</t>
  </si>
  <si>
    <t>n/a;n/a;70;115;131;133;137;135</t>
  </si>
  <si>
    <t>n/a;n/a;2000000;6000000;12160000;12300000;12900000;12900000;n/a</t>
  </si>
  <si>
    <t>n/a;n/a;n/a;;200;103;1;5;0;n/a</t>
  </si>
  <si>
    <t>1-2017;9-2018;3-2022</t>
  </si>
  <si>
    <t>36.4-54.5;88.7-133.1;160-240</t>
  </si>
  <si>
    <t>40-60;97.6-146.4;176-264</t>
  </si>
  <si>
    <t>n/a;n/a;n/a;n/a;n/a;n/a;n/a;50;122;122;122;122;220;220</t>
  </si>
  <si>
    <t>206</t>
  </si>
  <si>
    <t>2018-12-01;2018-12-31;2019-01-31;2019-02-28;2019-03-01;2019-03-31;2019-04-30;2019-05-31;2019-06-01;2019-06-30;2019-07-31;2019-09-01;2019-09-30;2019-10-31;2019-11-30;2019-12-01;2019-12-31;2020-01-31;2020-07-31;2021-01-31;2021-07-31;2022-01-31;2022-02-18;2022-03-23;2022-04-21;2022-05-21;2022-06-21;2022-07-21;2022-08-20;2022-09-20;2022-10-21;2022-11-21;2022-12-22;2023-01-22;2023-02-12;2023-03-14;2023-04-13;2023-05-13;2023-06-15</t>
  </si>
  <si>
    <t>70;70;79;82;93;87;101;106;109;106;113;112;114;112;115;111;115;110;131;121;133;121;118;118;128;136;136;140;142;141;142;141;137;129;136;140;133;138;135</t>
  </si>
  <si>
    <t>2017-09-11;2017-09-15;2017-10-18;2017-12-01;2017-12-22;2018-02-13;2018-07-17;2018-08-24</t>
  </si>
  <si>
    <t>122;122;129;186;193;222;401;568</t>
  </si>
  <si>
    <t>https://twitter.com/kayrros</t>
  </si>
  <si>
    <t>https://www.linkedin.com/company/kayrros/</t>
  </si>
  <si>
    <t>https://www.crunchbase.com/organization/kayrros</t>
  </si>
  <si>
    <t>https://storage.googleapis.com/dealroom-images-production/f9/MTAwOjEwMDpjb21wYW55QHMzLWV1LXdlc3QtMS5hbWF6b25hd3MuY29tL2RlYWxyb29tLWltYWdlcy8yMDIzLzA2LzE1LzIyYjc0NjhhNDlmODZhN2MyMDhmZDBhZTg3ZTkyMWVm.png</t>
  </si>
  <si>
    <t>Artificial intelligence;Techscale200;2020: French Tech 120;French Tech Green20;France Digitale Members (Startups);Climate tech X Industrial tech;F2030 - Numérique - Intelligence artificielle;EIC portfolio;NOAH Zurich 2022 Edition;Methane emission reduction startups;Private Startups with Revenue Prediction;French Tech - Green20 - Saison 2;Liste FT2030</t>
  </si>
  <si>
    <t>energy;enterprise software;data analytics;techscale200;geopositioning;eic;alternative data;energy tech;industrial technology;space tech;sustainable development goals;climate tech;space downstream;space tech for energy;space tech for environment;satellite imagery;esa;esa sme;esa bass;observatoire deeptech;energy and greentech;business;saas</t>
  </si>
  <si>
    <t>axure;c++;docker;elasticsearch;facebook;facebook pixel;github;go;google;google analytics;google cloud;google font api;google tag manager;greenhouse;hadoop;hotjar;hubspot;java;kibana;kubernetes;linux;linkedin;lua;medium;modernizr;mysql;nginx;nosql;openresty;php;parse.ly;postgresql;python;react;revslider;sentry;tableau;twitter;unix;wp rocket;wordpress;zendesk;jquery;scikit-learn;recaptcha;webpack;jira;grafana</t>
  </si>
  <si>
    <t>818399651;11444798</t>
  </si>
  <si>
    <t>Kayrros Limited;Kayrros Limited</t>
  </si>
  <si>
    <t>https://find-and-update.company-information.service.gov.uk/company/818399651;https://find-and-update.company-information.service.gov.uk/company/11444798</t>
  </si>
  <si>
    <t>57.37</t>
  </si>
  <si>
    <t>NAWA Technologies</t>
  </si>
  <si>
    <t>https://app.dealroom.co/companies/nawatechnologies</t>
  </si>
  <si>
    <t>http://www.nawatechnologies.com/</t>
  </si>
  <si>
    <t>Innovative, economically competitive, reliable and environmentally friendly Ultra-Fast Carbon battery and applied nanotechnology</t>
  </si>
  <si>
    <t>Le Rousset, Le Petit Souillet, Voiron, Grenoble, Isère, Auvergne-Rhône-Alpes, Metropolitan France, 38500, France</t>
  </si>
  <si>
    <t>Le Rousset</t>
  </si>
  <si>
    <t>38500</t>
  </si>
  <si>
    <t>Voiron</t>
  </si>
  <si>
    <t>45.3993648</t>
  </si>
  <si>
    <t>5.5808001</t>
  </si>
  <si>
    <t>Europe;France;Voiron</t>
  </si>
  <si>
    <t>Grenoble Metropolitan Area;Europe incl Israel;EU27;European Union + UK;European Union;G7;G20;OECD (Organisation for Economic Cooperation and Development);EMEA;ESA Member States;BTCA Members;Western Europe;Europe</t>
  </si>
  <si>
    <t>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t>
  </si>
  <si>
    <t>energy efficiency;energy storage</t>
  </si>
  <si>
    <t>212.5</t>
  </si>
  <si>
    <t>n/a;n/a;n/a;28;39;50;60;57</t>
  </si>
  <si>
    <t>2023-06-21T11:04:22+01:00</t>
  </si>
  <si>
    <t>;n/a;n/a;n/a;n/a;-4441413;;;n/a</t>
  </si>
  <si>
    <t>n/a;;n/a;n/a;n/a;n/a;-204;;;n/a</t>
  </si>
  <si>
    <t>-800000;n/a;n/a;n/a;n/a;-4937355;;;n/a</t>
  </si>
  <si>
    <t>n/a;-40;n/a;n/a;n/a;n/a;-226;;;n/a</t>
  </si>
  <si>
    <t>2000000;n/a;n/a;n/a;n/a;2180849;2570000;2610000;n/a</t>
  </si>
  <si>
    <t>n/a;;n/a;n/a;n/a;n/a;;18;2;n/a</t>
  </si>
  <si>
    <t>n/a;;n/a;n/a;n/a;n/a;;;;n/a</t>
  </si>
  <si>
    <t>73200000-109800000</t>
  </si>
  <si>
    <t>80520000-120780000</t>
  </si>
  <si>
    <t>6-2014;5-2019;2-2020;1-2022</t>
  </si>
  <si>
    <t>10-15;36-54;53.2-79.8;73.2-109.8</t>
  </si>
  <si>
    <t>11-16.5;39.6-59.4;58.5-87.8;80.5-120.8</t>
  </si>
  <si>
    <t>n/a;n/a;n/a;n/a;13.8;13.8;13.8;13.8;13.8;49.5;73.2;73.2;100.7;100.7</t>
  </si>
  <si>
    <t>2019-02-28;2019-03-01;2019-06-01;2019-08-31;2019-09-01;2019-10-01;2019-12-01;2020-01-31;2020-07-31;2021-01-31;2021-07-31;2022-01-28;2022-02-15;2022-03-18;2022-04-19;2022-05-18;2022-06-17;2022-07-17;2022-08-17;2022-09-16;2022-10-16;2022-11-16;2022-12-16;2023-01-16;2023-02-13;2023-03-15;2023-04-07;2023-06-20</t>
  </si>
  <si>
    <t>23;24;27;26;28;26;28;26;39;43;50;52;52;55;56;56;58;59;57;57;59;60;60;61;64;60;60;57</t>
  </si>
  <si>
    <t>https://angel.co/nawatechnologies</t>
  </si>
  <si>
    <t>https://www.linkedin.com/company/nawatechnologies</t>
  </si>
  <si>
    <t>https://www.crunchbase.com/organization/nawatechnologies</t>
  </si>
  <si>
    <t>https://storage.googleapis.com/dealroom-images-production/bd/MTAwOjEwMDpjb21wYW55QHMzLWV1LXdlc3QtMS5hbWF6b25hd3MuY29tL2RlYWxyb29tLWltYWdlcy8yMDIzLzA2LzIwLzY5NGE5NDZlYjFhZDA3YjI1MGMxM2ZlZGQzMzZhZDUx.png</t>
  </si>
  <si>
    <t>Battery tech &amp; EV Charging (Europe);Electric vehicle battery tech (Europe);Electric Vehicle (EV) battery;SU_ONR-SATT;F2030 - Transports - Batteries;F2030 - ER - Electronique;Top 100 Space Tech Startups to Watch;Novel energy startups in Europe;Top 100 Energy Storage Startups to Watch;Upstream Space Tech startups in Europe;Private Startups with Revenue Prediction;Liste FT2030</t>
  </si>
  <si>
    <t>energy;transportation;battery;sustainable development goals;ev battery other chemistry;space tech;ev battery;climate tech;space upstream;materials for space;space vehicles components and payloads;novel energy;electric mobility;other chemistry novel energy;alternative battery chemistry;observatoire deeptech;energy and greentech;business;manufacturing</t>
  </si>
  <si>
    <t>deep tech;nanotech</t>
  </si>
  <si>
    <t>apache;drupal;font awesome;fusion ads;google analytics;google font api;google maps;lightbox;modernizr;mysql;php;revslider;twitter emoji (twemoji);tweenmax;twitter bootstrap;varnish;wordpress;yoast seo;jquery;jquery migrate</t>
  </si>
  <si>
    <t>792701518</t>
  </si>
  <si>
    <t>62.08</t>
  </si>
  <si>
    <t>Descartes Underwriting</t>
  </si>
  <si>
    <t>https://app.dealroom.co/companies/descartes_underwriting</t>
  </si>
  <si>
    <t>https://descartesunderwriting.com/</t>
  </si>
  <si>
    <t>Descartes Underwriting is an insurtech company that specializes in climate risk modeling and data-driven risk transfer</t>
  </si>
  <si>
    <t>Avenue Pierre 1er de Serbie, Quartier de Chaillot, 16th Arrondissement, Paris, Ile-de-France, Metropolitan France, 75116, France</t>
  </si>
  <si>
    <t>Avenue Pierre 1er de Serbie</t>
  </si>
  <si>
    <t>75116</t>
  </si>
  <si>
    <t>48.8661005</t>
  </si>
  <si>
    <t>2.2965826</t>
  </si>
  <si>
    <t>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t>
  </si>
  <si>
    <t>-55.172413793103445</t>
  </si>
  <si>
    <t>n/a;n/a;n/a;12;25;56;117;140</t>
  </si>
  <si>
    <t>2023-06-09T16:46:50+01:00</t>
  </si>
  <si>
    <t>480000000-720000000</t>
  </si>
  <si>
    <t>436363636-654545455</t>
  </si>
  <si>
    <t>2-2019;9-2020;1-2022</t>
  </si>
  <si>
    <t>8-12;67.3-100.9;436.4-654.5</t>
  </si>
  <si>
    <t>8.8-13.2;74-111;480-720</t>
  </si>
  <si>
    <t>n/a;n/a;n/a;n/a;n/a;n/a;n/a;n/a;n/a;11;92.5;92.5;600;600</t>
  </si>
  <si>
    <t>819</t>
  </si>
  <si>
    <t>742</t>
  </si>
  <si>
    <t>1003</t>
  </si>
  <si>
    <t>2019-04-01;2019-07-01;2019-09-01;2019-10-01;2020-03-31;2020-05-31;2020-11-30;2021-05-31;2021-11-30;2022-05-31;2022-06-22;2022-07-22;2022-08-21;2022-09-20;2022-10-21;2022-11-21;2022-12-22;2023-01-21;2023-02-11;2023-03-13;2023-04-12;2023-05-12;2023-06-13</t>
  </si>
  <si>
    <t>8;15;11;12;15;16;25;38;56;85;88;91;94;104;110;115;117;123;127;130;127;136;140</t>
  </si>
  <si>
    <t>2021-07-19;2021-08-22;2021-09-29;2021-10-05;2021-11-02;2021-12-02;2022-01-21;2022-02-01;2022-03-04;2022-04-07;2022-05-14;2022-07-12;2022-08-08;2022-09-08;2022-10-07;2022-11-08;2023-02-17</t>
  </si>
  <si>
    <t>128;642;640;641;656;668;670;695;724;743;754;768;770;778;784;796;819</t>
  </si>
  <si>
    <t>https://twitter.com/descartesuwing</t>
  </si>
  <si>
    <t>https://www.linkedin.com/company/descartesunderwriting</t>
  </si>
  <si>
    <t>https://www.crunchbase.com/organization/descartes-underwriting</t>
  </si>
  <si>
    <t>https://storage.googleapis.com/dealroom-images-production/57/MTAwOjEwMDpjb21wYW55QHMzLWV1LXdlc3QtMS5hbWF6b25hd3MuY29tL2RlYWxyb29tLWltYWdlcy8yMDIzLzA2LzEzLzQwMjBlM2E0YmIxNzY3N2IyOGM5NjdiNzQyNmI4OTA0.png</t>
  </si>
  <si>
    <t>Finance for good;Parametric insurance;From MGA to challengers;Supply chain tracking, visibility and risk management;2022: French Tech Next40/120;Fintech EY;ESA BIC startups;P&amp;Co - Swave;F2030 - Numérique - Intelligence artificielle;Flood management startups;Climate fintech startups;2023: French Tech Next40/120;Payhawk</t>
  </si>
  <si>
    <t>fintech;risk management;remote sensing;weather forecasting;sustainable development goals;climate risk;insurtech underwriting;insurtech product and price;mga;pandc insurance;space tech;parametric insurance;insurtech related;climate tech;esa bic;esa;space downstream;flood management;space tech for finance;climate fintech;business</t>
  </si>
  <si>
    <t>iot internetofthings;big data;deep tech;machine learning;artificial intelligence</t>
  </si>
  <si>
    <t>avaloq;go;google font api;hubspot;kubernetes;mysql;node.js;php;react;retargeting;semrush;salesforce;select2;slack;wp rocket;wordpress;zapier;git;jsdelivr;jquery;jquery migrate;jquery mobile;three.js</t>
  </si>
  <si>
    <t>843359357</t>
  </si>
  <si>
    <t>56.54</t>
  </si>
  <si>
    <t>Osol</t>
  </si>
  <si>
    <t>https://app.dealroom.co/companies/osol</t>
  </si>
  <si>
    <t>http://osol.co</t>
  </si>
  <si>
    <t>O'sol – Your Power. Everywhere</t>
  </si>
  <si>
    <t>Avenue Maurice Chevalier, Les Puits, Le Fouery, Cannes, Grasse, Maritime Alps, Provence-Alpes-Côte d'Azur, Metropolitan France, 06150, France</t>
  </si>
  <si>
    <t>Avenue Maurice Chevalier</t>
  </si>
  <si>
    <t>06150</t>
  </si>
  <si>
    <t>Cannes</t>
  </si>
  <si>
    <t>43.5513871</t>
  </si>
  <si>
    <t>6.9621378</t>
  </si>
  <si>
    <t>Europe;France;Monaco;Cannes</t>
  </si>
  <si>
    <t>Provence Alpes Côte d’Azur;Europe incl Israel;EU27;European Union + UK;European Union;G7;G20;OECD (Organisation for Economic Cooperation and Development);EMEA;ESA Member States;BTCA Members;Western Europe;Europe</t>
  </si>
  <si>
    <t>esa;esa bic;space tech;vivatech2019;space tech for smart cities;space tech for energy;space downstream;observatoire deeptech;energy and greentech</t>
  </si>
  <si>
    <t>home living;jobs recruitment</t>
  </si>
  <si>
    <t>-89.61538461538461</t>
  </si>
  <si>
    <t>n/a;n/a;n/a;n/a;n/a;16;26;34</t>
  </si>
  <si>
    <t>2022-01-19T18:19:00+00:00</t>
  </si>
  <si>
    <t>n/a;n/a;n/a;n/a;n/a;n/a;n/a;n/a;n/a;n/a;n/a;16.5;16.5;16.5</t>
  </si>
  <si>
    <t>794</t>
  </si>
  <si>
    <t>562</t>
  </si>
  <si>
    <t>680</t>
  </si>
  <si>
    <t>2021-12-02;2022-01-29;2022-02-21;2022-03-26;2022-04-26;2022-05-26;2022-06-01;2022-06-25;2022-07-25;2022-08-24;2022-09-23;2022-10-23;2022-11-23;2022-12-24;2023-01-23;2023-02-13;2023-03-15;2023-04-14;2023-06-16</t>
  </si>
  <si>
    <t>16;18;19;19;19;18;18;21;22;24;24;23;24;26;29;29;28;31;34</t>
  </si>
  <si>
    <t>2021-07-22;2021-08-22;2021-09-30;2021-10-05;2022-06-01;2022-07-14;2022-08-09;2022-09-02;2022-10-08;2022-11-01;2022-12-05;2023-02-17</t>
  </si>
  <si>
    <t>788;782;783;783;793;800;806;821;820;819;809;782</t>
  </si>
  <si>
    <t>https://www.facebook.com/startuposol</t>
  </si>
  <si>
    <t>https://twitter.com/joinosol</t>
  </si>
  <si>
    <t>https://www.linkedin.com/company/joinosol/</t>
  </si>
  <si>
    <t>https://storage.googleapis.com/dealroom-images-production/5d/MTAwOjEwMDpjb21wYW55QHMzLWV1LXdlc3QtMS5hbWF6b25hd3MuY29tL2RlYWxyb29tLWltYWdlcy8yMDIzLzA2LzE2LzBmOTMxZjBkM2Q5YmQzMzA2MjJjZjAxMWQ3MjIzZGEz.png</t>
  </si>
  <si>
    <t>France Digitale Members (Startups);French Tech Rise;F2030 - Transports - Batteries;ESA BIC startups;Upstream Space Tech startups in Europe</t>
  </si>
  <si>
    <t>home living;jobs recruitment;esa;esa bic;space tech;vivatech2019;space tech for smart cities;space tech for energy;space downstream;observatoire deeptech;energy and greentech;consumer</t>
  </si>
  <si>
    <t>advertising</t>
  </si>
  <si>
    <t>apache;bootstrap;font awesome;google analytics;google font api;google code prettify;gravatar;mysql;php;revslider;twitter emoji (twemoji);twitter bootstrap;underscore.js;wordpress;yoast seo;jquery;jquery migrate</t>
  </si>
  <si>
    <t>822930905</t>
  </si>
  <si>
    <t>Bareways</t>
  </si>
  <si>
    <t>https://app.dealroom.co/companies/bareways</t>
  </si>
  <si>
    <t>https://www.bareways.com</t>
  </si>
  <si>
    <t>Develops AI-driven software solutions to enable driving assistance functionalities outside of urban or high way environments</t>
  </si>
  <si>
    <t>Maria-Goeppert-Straße 3, 23562 Lübeck, Germany</t>
  </si>
  <si>
    <t>Maria-Goeppert-Straße</t>
  </si>
  <si>
    <t>Maria-Goeppert-Straße, 3</t>
  </si>
  <si>
    <t>23562</t>
  </si>
  <si>
    <t>Lübeck</t>
  </si>
  <si>
    <t>53.8347284</t>
  </si>
  <si>
    <t>10.6967278</t>
  </si>
  <si>
    <t>Europe;Germany;Lübeck;Berlin</t>
  </si>
  <si>
    <t>Schleswig-Holstein;Hamburg Metropolitan Region;ScaleCities;DACH Region;Europe incl Israel;EU27;European Union + UK;European Union;G7;G20;OECD (Organisation for Economic Cooperation and Development);EMEA;ESA Member States;Horizon Europe partner countries;Western Europe;Europe</t>
  </si>
  <si>
    <t>automotive;sustainable development goals;esa;space tech;esa sme;space downstream;space tech for mobility;road safety</t>
  </si>
  <si>
    <t>2019, June</t>
  </si>
  <si>
    <t>536.3636363636364</t>
  </si>
  <si>
    <t>n/a;n/a;n/a;n/a;n/a;n/a;18;19</t>
  </si>
  <si>
    <t>2023-06-20T09:37:18+01:00</t>
  </si>
  <si>
    <t>n/a;n/a;n/a;n/a;n/a;100000;414000;437000;n/a</t>
  </si>
  <si>
    <t>n/a;n/a;n/a;n/a;n/a;n/a;;314;6;n/a</t>
  </si>
  <si>
    <t>2600000-3900000</t>
  </si>
  <si>
    <t>2860000-4290000</t>
  </si>
  <si>
    <t>7-2019;10-2020;6-2022</t>
  </si>
  <si>
    <t>5.5;2.6-3.9;5.2-7.8</t>
  </si>
  <si>
    <t>6.1;2.9-4.3;5.7-8.6</t>
  </si>
  <si>
    <t>n/a;n/a;n/a;n/a;n/a;n/a;n/a;n/a;n/a;6.1;3.6;3.6;3.6;3.6</t>
  </si>
  <si>
    <t>1500</t>
  </si>
  <si>
    <t>2022-08-04;2022-09-03;2022-10-03;2022-11-03;2022-12-03;2023-01-02;2023-02-01;2023-02-10;2023-02-16;2023-03-12;2023-04-11;2023-05-11;2023-06-11</t>
  </si>
  <si>
    <t>18;18;18;18;18;19;19;18;18;18;18;19;19</t>
  </si>
  <si>
    <t>2021-07-19;2021-08-23;2021-09-30;2021-10-05;2021-11-02;2021-12-01;2022-01-23;2022-02-01;2022-03-04;2022-04-08;2022-05-18;2022-07-12;2022-08-01;2022-09-06;2022-10-01;2022-11-03;2023-02-17</t>
  </si>
  <si>
    <t>88;32;33;33;34;35;36;36;36;38;39;42;42;42;42;42;44</t>
  </si>
  <si>
    <t>https://twitter.com/bareways</t>
  </si>
  <si>
    <t>https://www.linkedin.com/company/bareways</t>
  </si>
  <si>
    <t>https://www.crunchbase.com/organization/bareways</t>
  </si>
  <si>
    <t>https://storage.googleapis.com/dealroom-images-production/aa/MTAwOjEwMDpjb21wYW55QHMzLWV1LXdlc3QtMS5hbWF6b25hd3MuY29tL2RlYWxyb29tLWltYWdlcy8yMDIzLzA2LzEwL2Q1NDA5YTcyMzJjOWVlNTAwYmExZjEyZTYwMDA3ZDhh.png</t>
  </si>
  <si>
    <t>European Startup Prize for mobility 2020;Berlin Startups CES 2022;Astara Mobility Landscape. Draft;List SoE</t>
  </si>
  <si>
    <t>transportation;automotive;sustainable development goals;esa;space tech;esa sme;space downstream;space tech for mobility;road safety;business;saas</t>
  </si>
  <si>
    <t>recognition technology;artificial intelligence</t>
  </si>
  <si>
    <t>android;apache;captcha;docker;facebook;facebook pixel;font awesome;google font api;google tag manager;kubernetes;linkedin;mysql;php;tensorflow;twitter emoji (twemoji);twitter;twitter bootstrap;wp-statistics;wordpress;wordpress super cache;yoast seo;essential;ios;jquery;jquery migrate;schema.org;scikit-learn;recaptcha</t>
  </si>
  <si>
    <t>HRB 19028 HL (Lübeck)</t>
  </si>
  <si>
    <t>Wingtra</t>
  </si>
  <si>
    <t>https://app.dealroom.co/companies/wingtra</t>
  </si>
  <si>
    <t>http://wingtra.com</t>
  </si>
  <si>
    <t>Providing drones for high-precision aerial surveys</t>
  </si>
  <si>
    <t>Giesshübelstrasse, Alt-Wiedikon, Kreis 3, Zurich, District Zurich, Zurich, 8045, Switzerland</t>
  </si>
  <si>
    <t>Giesshübelstrasse</t>
  </si>
  <si>
    <t>8045</t>
  </si>
  <si>
    <t>47.3584104</t>
  </si>
  <si>
    <t>8.5217274</t>
  </si>
  <si>
    <t>drones;precision agriculture;aerospace;industrial drones;industrial technology;space tech;eicfund;sustainable development goals;spinout;space downstream;space tech for agriculture and food</t>
  </si>
  <si>
    <t>2016, January</t>
  </si>
  <si>
    <t>102.38095238095238</t>
  </si>
  <si>
    <t>n/a;n/a;n/a;79;78;94;146;170</t>
  </si>
  <si>
    <t>1-2016;1-2018;5-2019;3-2023</t>
  </si>
  <si>
    <t>11.3-16.9;21.1-31.6;33.3-50;80-120</t>
  </si>
  <si>
    <t>12.4-18.6;23.2-34.8;36.7-55;88-132</t>
  </si>
  <si>
    <t>n/a;n/a;n/a;n/a;n/a;n/a;15.5;15.5;29;45.8;45.8;45.8;45.8;110</t>
  </si>
  <si>
    <t>2533</t>
  </si>
  <si>
    <t>967</t>
  </si>
  <si>
    <t>1241</t>
  </si>
  <si>
    <t>63000</t>
  </si>
  <si>
    <t>2019-03-31;2019-06-01;2019-09-01;2019-09-30;2019-10-01;2020-01-31;2020-07-31;2021-01-31;2021-07-31;2022-01-27;2022-02-18;2022-03-23;2022-04-22;2022-05-22;2022-06-22;2022-07-23;2022-08-22;2022-09-21;2022-10-22;2022-11-22;2022-12-23;2023-01-23;2023-02-14;2023-03-16;2023-04-15;2023-05-16;2023-06-20</t>
  </si>
  <si>
    <t>63;73;77;77;79;76;78;80;94;115;121;123;125;125;129;133;139;137;133;139;146;148;153;159;163;173;170</t>
  </si>
  <si>
    <t>2021-07-21;2021-08-22;2021-09-29;2021-10-01;2021-11-01;2021-12-01;2022-01-23;2022-02-01;2022-03-02;2022-04-08;2022-05-23;2022-07-12;2022-08-08;2022-09-06;2022-10-01;2022-11-03;2023-02-19</t>
  </si>
  <si>
    <t>2160;2191;2244;2246;2267;2291;2332;2333;2359;2384;2438;2479;2492;2504;2511;2516;2533</t>
  </si>
  <si>
    <t>https://angel.co/wingtra</t>
  </si>
  <si>
    <t>https://twitter.com/wingtra</t>
  </si>
  <si>
    <t>https://www.linkedin.com/company/wingtra</t>
  </si>
  <si>
    <t>https://www.crunchbase.com/organization/wingtra</t>
  </si>
  <si>
    <t>https://storage.googleapis.com/dealroom-images-production/99/MTAwOjEwMDpjb21wYW55QHMzLWV1LXdlc3QtMS5hbWF6b25hd3MuY29tL2RlYWxyb29tLWltYWdlcy8yMDIzLzA2LzIwLzVkYmI0ZjNhMWNiZWU2ZDIxMzNmODA4NzQwZGZkYTRh.png</t>
  </si>
  <si>
    <t>Slush attendees - companies;EIC - Winners October 2019 - October 2020;Farm Management &amp; Robotics;Deep tech spinouts;European robotics startups;EIC fund beneficiaries;Industrial robotics;Climate tech X Industrial tech;EIC funded Space, Transport and Mobility;EIC portfolio;List SoE</t>
  </si>
  <si>
    <t>robotics;transportation;drones;precision agriculture;aerospace;industrial drones;industrial technology;space tech;eicfund;sustainable development goals;spinout;space downstream;space tech for agriculture and food;business;manufacturing</t>
  </si>
  <si>
    <t>adobe creative suite;altium;android;amazon web services;arcgis;backbone.js;backdrop;benchmark;c++;crazy egg;docker;esri;elementor;facebook;facebook pixel;font awesome;google;google analytics;google cloud;google font api;google maps;google tag manager;hotjar;hubspot;java;jenkins;kubernetes;lever;linux;linkedin;mailchimp;mediaelement.js;microsoft;modernizr;mysql;nginx;october;php;piwik;python;react;requirejs;ruby;select2;siteground;typekit;twitter emoji (twemoji);twitter;underscore.js;wordpress;yoast seo;zendesk;git;jquery;schema.org;recaptcha</t>
  </si>
  <si>
    <t>56.04</t>
  </si>
  <si>
    <t>ThrustMe</t>
  </si>
  <si>
    <t>https://app.dealroom.co/companies/thrustme</t>
  </si>
  <si>
    <t>http://www.thrustme.fr</t>
  </si>
  <si>
    <t>Developing electric propulsion systems based on iodine, answering the needs of the space industry</t>
  </si>
  <si>
    <t>Rue des Petits Ruisseaux, Verrières-le-Buisson, Palaiseau, Essonne, Ile-de-France, Metropolitan France, 91370, France</t>
  </si>
  <si>
    <t>Rue des Petits Ruisseaux</t>
  </si>
  <si>
    <t>91370</t>
  </si>
  <si>
    <t>Verrières-le-Buisson</t>
  </si>
  <si>
    <t>48.7471375</t>
  </si>
  <si>
    <t>2.2825027</t>
  </si>
  <si>
    <t>Europe;France;Verrières-le-Buisson;Paris</t>
  </si>
  <si>
    <t>Ile-de-France (Paris Region);New Palo Alto;Europe incl Israel;EU27;European Union + UK;European Union;G7;G20;OECD (Organisation for Economic Cooperation and Development);EMEA;ESA Member States;BTCA Members;Western Europe;Europe</t>
  </si>
  <si>
    <t>space;aerospace;space tech;esa;esa sme;space upstream;launch vehicles;space transportation;esa bass;observatoire deeptech;industry 4.0: robotics and iot</t>
  </si>
  <si>
    <t>n/a;n/a;n/a;n/a;n/a;n/a;28;31</t>
  </si>
  <si>
    <t>2023-06-15T18:40:08+01:00</t>
  </si>
  <si>
    <t>n/a;n/a;n/a;160000;110000;n/a;n/a;n/a;n/a</t>
  </si>
  <si>
    <t>n/a;n/a;n/a;n/a;;-31;n/a;n/a;n/a;n/a</t>
  </si>
  <si>
    <t>jun/2017</t>
  </si>
  <si>
    <t>6-2017</t>
  </si>
  <si>
    <t>n/a;n/a;n/a;n/a;n/a;n/a;n/a;9.4;9.4;9.4;9.4;9.4;9.4;9.4</t>
  </si>
  <si>
    <t>1410</t>
  </si>
  <si>
    <t>671</t>
  </si>
  <si>
    <t>887</t>
  </si>
  <si>
    <t>2022-06-23;2022-07-21;2022-08-20;2022-09-20;2022-10-20;2022-11-20;2022-12-21;2023-01-21;2023-02-14;2023-03-16;2023-04-15;2023-05-15;2023-06-19</t>
  </si>
  <si>
    <t>24;25;24;26;27;28;28;28;30;33;31;33;31</t>
  </si>
  <si>
    <t>2021-07-22;2021-08-23;2021-09-29;2021-10-05;2021-11-01;2021-12-02;2022-01-21;2022-02-01;2022-03-04;2022-04-07;2022-05-23;2022-06-01;2022-07-12;2022-08-18;2022-09-02;2022-10-07;2022-11-03;2023-02-17</t>
  </si>
  <si>
    <t>1152;1166;1180;1183;1193;1284;1314;1317;1326;1339;1365;1365;1376;1384;1385;1400;1401;1410</t>
  </si>
  <si>
    <t>https://twitter.com/thrustme_</t>
  </si>
  <si>
    <t>https://www.linkedin.com/company/thrustme.fr/</t>
  </si>
  <si>
    <t>https://www.crunchbase.com/organization/thrustme</t>
  </si>
  <si>
    <t>https://storage.googleapis.com/dealroom-images-production/c3/MTAwOjEwMDpjb21wYW55QHMzLWV1LXdlc3QtMS5hbWF6b25hd3MuY29tL2RlYWxyb29tLWltYWdlcy8yMDIzLzA2LzE5LzU2NjJkZDAzMzg3MzIwOWViNWVhOTllZTcxMjgzZWYz.png</t>
  </si>
  <si>
    <t>EIC fund beneficiaries;Space tech startup landscape;SU_ONR-SATT;Space Tech by technology;EIC funded Space, Transport and Mobility;F2030 - Transports - Mobilités;EIC portfolio;The Ukrainian tech diaspora;Top 100 Space Tech Startups to Watch;Upstream Space Tech startups in Europe</t>
  </si>
  <si>
    <t>space;aerospace;space tech;esa;esa sme;space upstream;launch vehicles;space transportation;esa bass;observatoire deeptech;industry 4.0: robotics and iot;business;manufacturing</t>
  </si>
  <si>
    <t>google;google analytics;google font api;linkedin;nginx;php;twitter emoji (twemoji);twitter;wordpress;jquery;jquery mobile;youtube</t>
  </si>
  <si>
    <t>827453614</t>
  </si>
  <si>
    <t>Thorium</t>
  </si>
  <si>
    <t>https://app.dealroom.co/companies/thorium</t>
  </si>
  <si>
    <t>http://thorium.space/</t>
  </si>
  <si>
    <t>Redefines the future of satellite communications by pushing beyond possible</t>
  </si>
  <si>
    <t>50-075 Wroclaw, Poland</t>
  </si>
  <si>
    <t>50-075</t>
  </si>
  <si>
    <t>Wroclaw</t>
  </si>
  <si>
    <t>51.10825</t>
  </si>
  <si>
    <t>17.02692</t>
  </si>
  <si>
    <t>Europe;Poland;Wroclaw</t>
  </si>
  <si>
    <t>Wrocław Metropolitan Area;Europe incl Israel;EU27;European Union + UK;European Union;G20;OECD (Organisation for Economic Cooperation and Development);EMEA;ESA Member States;Horizon Europe partner countries;Central Eastern Europe;Europe</t>
  </si>
  <si>
    <t>space tech;esa;esa sme;space upstream;communication / connectivity satellites;satellites</t>
  </si>
  <si>
    <t>-2.857142857142857</t>
  </si>
  <si>
    <t>n/a;n/a;n/a;n/a;n/a;21;33;40</t>
  </si>
  <si>
    <t>2022-11-10T05:36:08+00:00</t>
  </si>
  <si>
    <t>153000000</t>
  </si>
  <si>
    <t>PLN</t>
  </si>
  <si>
    <t>34772727</t>
  </si>
  <si>
    <t>38250000</t>
  </si>
  <si>
    <t>11-2021;11-2022</t>
  </si>
  <si>
    <t>23.4;34.8</t>
  </si>
  <si>
    <t>25.8;38.3</t>
  </si>
  <si>
    <t>n/a;n/a;n/a;n/a;n/a;n/a;n/a;n/a;n/a;n/a;n/a;25.8;38.3;38.3</t>
  </si>
  <si>
    <t>630</t>
  </si>
  <si>
    <t>2021-06-07;2021-09-10;2021-10-15;2022-01-07;2022-02-05;2022-03-10;2022-04-13;2022-05-12;2022-06-12;2022-08-11;2022-09-10;2022-10-10;2022-11-09;2022-12-09;2023-01-09;2023-02-13;2023-03-16;2023-04-15;2023-05-15;2023-06-19</t>
  </si>
  <si>
    <t>18;20;21;25;26;28;29;26;26;28;29;28;32;33;35;36;38;36;40;40</t>
  </si>
  <si>
    <t>https://www.linkedin.com/company/thorium-space-technology/</t>
  </si>
  <si>
    <t>https://storage.googleapis.com/dealroom-images-production/66/MTAwOjEwMDpjb21wYW55QHMzLWV1LXdlc3QtMS5hbWF6b25hd3MuY29tL2RlYWxyb29tLWltYWdlcy8yMDIzLzA2LzE5LzgyYTE0MzkwOTdiNDVmOWZmYmVkNzdiNjkwM2I3N2E3.png</t>
  </si>
  <si>
    <t>Central Europe Deeptech Startup Map - first edition;Upstream Space Tech startups in Europe</t>
  </si>
  <si>
    <t>telecom;space;space tech;esa;esa sme;space upstream;communication / connectivity satellites;satellites;business;manufacturing</t>
  </si>
  <si>
    <t>top half;top 10%;top 10%</t>
  </si>
  <si>
    <t>google font api;jquery</t>
  </si>
  <si>
    <t>Pando2</t>
  </si>
  <si>
    <t>https://app.dealroom.co/companies/pando2</t>
  </si>
  <si>
    <t>http://www.pando2.com/</t>
  </si>
  <si>
    <t>Provides supervision and management of indoor and outdoor air quality</t>
  </si>
  <si>
    <t>46, Rue René Clair, Quartier de la Goutte-d'Or, 18th Arrondissement, Paris, Ile-de-France, Metropolitan France, 75018, France</t>
  </si>
  <si>
    <t>Rue René Clair</t>
  </si>
  <si>
    <t>Rue René Clair, 46</t>
  </si>
  <si>
    <t>75018</t>
  </si>
  <si>
    <t>48.8939621</t>
  </si>
  <si>
    <t>2.3541945</t>
  </si>
  <si>
    <t>air quality monitoring &amp; treatment;space tech;sustainable development goals;energy tech;climate tech;space tech for environment;esa bic;space downstream;esa</t>
  </si>
  <si>
    <t>2018, August</t>
  </si>
  <si>
    <t>90.47619047619048</t>
  </si>
  <si>
    <t>n/a;n/a;n/a;n/a;n/a;n/a;6;9</t>
  </si>
  <si>
    <t>2023-06-20T08:28:39+01:00</t>
  </si>
  <si>
    <t>n/a;n/a;n/a;n/a;n/a;n/a;85000;153000;n/a</t>
  </si>
  <si>
    <t>n/a;n/a;n/a;n/a;n/a;n/a;n/a;;80;n/a</t>
  </si>
  <si>
    <t>252</t>
  </si>
  <si>
    <t>1223</t>
  </si>
  <si>
    <t>2022-03-01;2022-03-02;2022-04-08;2022-05-31;2022-06-04;2022-07-04;2022-08-03;2022-09-02;2022-09-27;2022-10-02;2022-10-16;2022-11-02;2022-12-02;2023-01-01;2023-01-31;2023-02-13;2023-03-15;2023-04-14;2023-05-14;2023-06-19</t>
  </si>
  <si>
    <t>6;6;4;5;5;5;5;5;6;5;7;6;6;8;10;10;11;10;9;9</t>
  </si>
  <si>
    <t>2021-07-20;2021-08-23;2021-09-30;2021-10-04;2021-11-02;2021-12-01;2022-01-21;2022-02-01;2022-03-01;2022-04-07;2022-05-24;2022-07-12;2022-08-09;2022-09-28;2022-10-07;2022-11-01;2022-12-05;2023-01-10;2023-02-17</t>
  </si>
  <si>
    <t>60;64;67;67;70;72;73;74;73;73;75;77;78;77;77;78;76;78;78</t>
  </si>
  <si>
    <t>https://twitter.com/pando2_paris</t>
  </si>
  <si>
    <t>https://www.linkedin.com/company/pando2/</t>
  </si>
  <si>
    <t>https://storage.googleapis.com/dealroom-images-production/de/MTAwOjEwMDpjb21wYW55QHMzLWV1LXdlc3QtMS5hbWF6b25hd3MuY29tL2RlYWxyb29tLWltYWdlcy8yMDIzLzA2LzE5LzM4MWE3MzIxNTlmZTAwMTdjNDE0YWZhMWZlODBhOTVm.png</t>
  </si>
  <si>
    <t>real estate;air quality monitoring &amp; treatment;space tech;sustainable development goals;energy tech;climate tech;space tech for environment;esa bic;space downstream;esa;business;saas</t>
  </si>
  <si>
    <t>n/a;top 5%;top 5%</t>
  </si>
  <si>
    <t>machine learning;iot internetofthings;big data;artificial intelligence</t>
  </si>
  <si>
    <t>amazon web services;google analytics;hotjar;ruby;ruby on rails</t>
  </si>
  <si>
    <t>good health and well-being (#3);affordable and clean energy (#7);climate action (#13)</t>
  </si>
  <si>
    <t>Fibersail</t>
  </si>
  <si>
    <t>https://app.dealroom.co/companies/fibersail</t>
  </si>
  <si>
    <t>http://www.fibersail.com/</t>
  </si>
  <si>
    <t>Continuous and automated real time shape monitoring service for the condition and behavior of wind turbine blades</t>
  </si>
  <si>
    <t>Cidade da Maia, Maia, Porto, Portugal</t>
  </si>
  <si>
    <t>Maia</t>
  </si>
  <si>
    <t>41.232208</t>
  </si>
  <si>
    <t>-8.6273183</t>
  </si>
  <si>
    <t>Europe;Netherlands;Portugal;Amsterdam;Maia</t>
  </si>
  <si>
    <t>Porto Metropolitan Area;ScaleCities;Europe incl Israel;EU27;European Union + UK;European Union;G20;OECD (Organisation for Economic Cooperation and Development);EMEA;ESA Member States;Southern Europe (incl. Turkey);Southern Europe;Horizon Europe partner countries;BTCA Members;Europe</t>
  </si>
  <si>
    <t>wind energy;sustainable development goals;climate tech;space tech;spinout;esa bic;esa;space downstream;space tech for energy;sensors</t>
  </si>
  <si>
    <t>energy;semiconductors</t>
  </si>
  <si>
    <t>-30</t>
  </si>
  <si>
    <t>n/a;n/a;n/a;n/a;n/a;n/a;17;15</t>
  </si>
  <si>
    <t>2023-06-20T08:18:27+01:00</t>
  </si>
  <si>
    <t>n/a;n/a;n/a;n/a;n/a;n/a;252000;465000;n/a</t>
  </si>
  <si>
    <t>n/a;n/a;n/a;n/a;n/a;n/a;n/a;;85;n/a</t>
  </si>
  <si>
    <t>4-2015;4-2016;8-2019;4-2022</t>
  </si>
  <si>
    <t>1-1.4;1-1.4;1.4-2.1;20-30</t>
  </si>
  <si>
    <t>1.1-1.6;1.1-1.6;1.6-2.3;22-33</t>
  </si>
  <si>
    <t>n/a;n/a;n/a;n/a;n/a;1.3;1.3;1.3;1.3;2;2;2;27.5;27.5</t>
  </si>
  <si>
    <t>127</t>
  </si>
  <si>
    <t>770</t>
  </si>
  <si>
    <t>2022-03-05;2022-03-24;2022-04-23;2022-05-22;2022-06-22;2022-07-22;2022-08-21;2022-09-20;2022-10-21;2022-11-21;2022-12-22;2023-01-22;2023-02-12;2023-03-14;2023-04-13;2023-05-13;2023-06-14</t>
  </si>
  <si>
    <t>7;7;7;9;9;9;12;12;14;16;17;19;18;16;15;15;15</t>
  </si>
  <si>
    <t>2017-09-11;2017-09-15;2017-10-18;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-08-23;2021-09-29;2021-10-07;2021-11-02;2021-12-01;2022-01-23;2022-02-01;2022-03-02;2022-04-08;2022-05-18;2022-07-14;2022-08-08;2022-09-08;2022-10-07;2022-11-05;2023-02-19</t>
  </si>
  <si>
    <t>89;88;96;99;99;102;105;106;112;112;112;112;115;115;115;117;118;119;122;122;122;122;122;121;121;124;125;126;126;125;124;124;125;125;125;125;124;124;124;124;125;126;126;126;126;126;126;126;126;125;125;124;124;124;125;125;127</t>
  </si>
  <si>
    <t>https://twitter.com/fibersail</t>
  </si>
  <si>
    <t>https://www.linkedin.com/company/fibersail/</t>
  </si>
  <si>
    <t>https://www.crunchbase.com/organization/fibersail</t>
  </si>
  <si>
    <t>https://storage.googleapis.com/dealroom-images-production/9c/MTAwOjEwMDpjb21wYW55QHMzLWV1LXdlc3QtMS5hbWF6b25hd3MuY29tL2RlYWxyb29tLWltYWdlcy8yMDIzLzA2LzE0LzdmOTcxZDcwOGU2YTk0ZmRhNmQxZGRhMDhkM2RjM2Uw.png</t>
  </si>
  <si>
    <t>Porto by industries;Wind energy;Netherlands' AI for Good;Dealflow - Supported Startups;Dutch Startups and Scaleups with international offices;kaust 2.0;International startups in Porto;ESA BIC startups;EIC portfolio;Energy transition;Dutch Funding Landscape - Q2 2022;PortXL Rotterdam;ScaleCities Alliance Spinouts;University of Porto Spinouts</t>
  </si>
  <si>
    <t>energy;semiconductors;wind energy;sustainable development goals;climate tech;space tech;spinout;esa bic;esa;space downstream;space tech for energy;sensors;business;saas</t>
  </si>
  <si>
    <t>hardware;artificial intelligence;big data;machine learning;autonomous &amp; sensor tech</t>
  </si>
  <si>
    <t>ansible;apache;google analytics;google font api;linux;microsoft;moment.js;provide support;python;jquery;youtube</t>
  </si>
  <si>
    <t>9.39</t>
  </si>
  <si>
    <t>Kido Dynamics</t>
  </si>
  <si>
    <t>https://app.dealroom.co/companies/kido_dynamics</t>
  </si>
  <si>
    <t>http://www.kidodynamics.com</t>
  </si>
  <si>
    <t>Leverages mobile phone data, the most massive and accurate proxy to understand and predict people’s mobility</t>
  </si>
  <si>
    <t>46 Avenue de Sévelin, 1004 Lausanne, Canton of Vaud, Switzerland</t>
  </si>
  <si>
    <t>Avenue de Sévelin</t>
  </si>
  <si>
    <t>Avenue de Sévelin, 46</t>
  </si>
  <si>
    <t>1004</t>
  </si>
  <si>
    <t>46.5232239</t>
  </si>
  <si>
    <t>6.6153705</t>
  </si>
  <si>
    <t>analytics;tourism;user behavior;space tech;esa bic;esa;space tech for smart cities;space downstream</t>
  </si>
  <si>
    <t>-63.18181818181819</t>
  </si>
  <si>
    <t>n/a;n/a;n/a;n/a;15;16;21;19</t>
  </si>
  <si>
    <t>2023-06-20T08:42:37+01:00</t>
  </si>
  <si>
    <t>n/a;n/a;n/a;n/a;322000;368000;391000;437000;n/a</t>
  </si>
  <si>
    <t>n/a;n/a;n/a;n/a;n/a;;14;6;12;n/a</t>
  </si>
  <si>
    <t>7-2018;10-2020;11-2021</t>
  </si>
  <si>
    <t>2.5-3.8;2.8-4.3;7.6-11.4</t>
  </si>
  <si>
    <t>2.8-4.2;3.1-4.7;8.4-12.5</t>
  </si>
  <si>
    <t>n/a;n/a;n/a;n/a;n/a;n/a;n/a;n/a;3.5;3.5;3.9;10.5;10.5;10.5</t>
  </si>
  <si>
    <t>254</t>
  </si>
  <si>
    <t>573</t>
  </si>
  <si>
    <t>640</t>
  </si>
  <si>
    <t>2020-10-15;2020-10-26;2020-11-25;2021-01-05;2021-02-26;2021-05-28;2021-08-27;2021-10-03;2021-11-21;2021-12-29;2022-01-27;2022-02-20;2022-03-25;2022-04-24;2022-05-24;2022-06-23;2022-07-23;2022-08-21;2022-09-20;2022-10-21;2022-11-21;2022-12-22;2023-01-22;2023-02-12;2023-03-14;2023-04-13;2023-05-13;2023-06-15</t>
  </si>
  <si>
    <t>14;14;15;16;16;16;16;16;16;16;16;17;18;18;19;19;17;16;18;19;21;21;22;22;22;20;21;19</t>
  </si>
  <si>
    <t>2021-07-20;2021-08-22;2021-09-29;2021-10-05;2021-11-02;2021-12-01;2022-01-21;2022-02-01;2022-03-04;2022-04-07;2022-05-23;2022-06-01;2022-07-13;2022-08-09;2022-09-06;2022-10-01;2022-11-08;2022-12-05;2023-01-10;2023-02-19</t>
  </si>
  <si>
    <t>207;221;226;228;241;245;255;255;255;256;255;255;257;257;255;257;256;255;253;254</t>
  </si>
  <si>
    <t>https://twitter.com/kidodynamics</t>
  </si>
  <si>
    <t>https://www.linkedin.com/company/kido-dynamics</t>
  </si>
  <si>
    <t>https://www.crunchbase.com/organization/kido-dynamics</t>
  </si>
  <si>
    <t>https://storage.googleapis.com/dealroom-images-production/90/MTAwOjEwMDpjb21wYW55QHMzLWV1LXdlc3QtMS5hbWF6b25hd3MuY29tL2RlYWxyb29tLWltYWdlcy8yMDIzLzA2LzE1Lzc2YmFmYjEyNDA5MzJjNGViNmYwMjAyNDMzYTdkMGQ3.png</t>
  </si>
  <si>
    <t>ESA BIC startups;EIC portfolio;List SoE</t>
  </si>
  <si>
    <t>transportation;analytics;tourism;user behavior;space tech;esa bic;esa;space tech for smart cities;space downstream;business;saas</t>
  </si>
  <si>
    <t>big data;machine learning;artificial intelligence</t>
  </si>
  <si>
    <t>amazon web services;bootstrap;chart.js;font awesome;google font api;mediaelement.js;modernizr;mysql;netlify;nginx;next.js;node.js;owl carousel;php;twitter emoji (twemoji);tweenmax;twitter bootstrap;wordpress;yoast seo;jquery;jquery migrate;prettyphoto;recaptcha</t>
  </si>
  <si>
    <t>CH-550.1.178.987-7</t>
  </si>
  <si>
    <t>9.97</t>
  </si>
  <si>
    <t>Decentriq</t>
  </si>
  <si>
    <t>https://app.dealroom.co/companies/decentriq</t>
  </si>
  <si>
    <t>http://decentriq.ch</t>
  </si>
  <si>
    <t>A Switzerland-based enterprise SaaS platform providing data clean rooms and a founding member of the Confidential Computing Consortium including Microsoft, Google, Facebook and Intel</t>
  </si>
  <si>
    <t>Zurich, Canton of Zürich, Switzerland</t>
  </si>
  <si>
    <t>47.3768866</t>
  </si>
  <si>
    <t>8.541694</t>
  </si>
  <si>
    <t>insurtech related;esa;space tech;esa sme;space downstream;esa bic;novel ai;space tech for health;privacy protection;crypto and web 3.0 infrastructure</t>
  </si>
  <si>
    <t>-43.47826086956522</t>
  </si>
  <si>
    <t>n/a;n/a;n/a;n/a;15;22;35;35</t>
  </si>
  <si>
    <t>n/a;n/a;n/a;n/a;8;n/a;n/a;n/a</t>
  </si>
  <si>
    <t>2023-06-20T08:30:41+01:00</t>
  </si>
  <si>
    <t>n/a;;;n/a;;;;;n/a</t>
  </si>
  <si>
    <t>n/a;n/a;;;n/a;;;;;n/a</t>
  </si>
  <si>
    <t>n/a;400000;400000;n/a;299000;460000;960000;1020000;n/a</t>
  </si>
  <si>
    <t>n/a;n/a;;0;n/a;;54;109;6;n/a</t>
  </si>
  <si>
    <t>54545455-81818182</t>
  </si>
  <si>
    <t>10-2020;3-2022</t>
  </si>
  <si>
    <t>13.8-20.7;54.5-81.8</t>
  </si>
  <si>
    <t>15.2-22.8;60-90</t>
  </si>
  <si>
    <t>n/a;n/a;n/a;n/a;n/a;n/a;n/a;n/a;n/a;n/a;19;19;75;75</t>
  </si>
  <si>
    <t>;;n/a;;;;;n/a</t>
  </si>
  <si>
    <t>608</t>
  </si>
  <si>
    <t>1492</t>
  </si>
  <si>
    <t>4463</t>
  </si>
  <si>
    <t>2020-10-23;2020-12-08;2021-03-08;2021-06-07;2021-10-09;2021-12-27;2022-01-20;2022-02-11;2022-03-17;2022-04-19;2022-05-17;2022-06-16;2022-07-16;2022-08-16;2022-09-15;2023-02-12;2023-03-31;2023-05-03;2023-06-21</t>
  </si>
  <si>
    <t>13;15;18;20;21;22;22;23;23;25;27;29;32;33;35;33;35;34;35</t>
  </si>
  <si>
    <t>2021-07-19;2021-08-22;2021-09-29;2021-10-01;2021-11-01;2021-12-01;2022-01-23;2022-02-01;2022-03-04;2022-04-08;2022-05-23;2022-06-01;2022-07-14;2022-08-08;2022-09-08;2022-10-01;2022-11-08;2023-01-10;2023-02-19</t>
  </si>
  <si>
    <t>416;422;443;448;458;464;477;477;484;501;511;513;533;537;550;562;589;593;608</t>
  </si>
  <si>
    <t>https://twitter.com/decentriq</t>
  </si>
  <si>
    <t>https://www.linkedin.com/company/decentriq</t>
  </si>
  <si>
    <t>https://www.crunchbase.com/organization/decentriq</t>
  </si>
  <si>
    <t>https://storage.googleapis.com/dealroom-images-production/cd/MTAwOjEwMDpjb21wYW55QHMzLWV1LXdlc3QtMS5hbWF6b25hd3MuY29tL2RlYWxyb29tLWltYWdlcy8yMDIzLzA2LzIxLzZmZmQ5YjdmOTcxZmE2MmRiOTk0ZmJkMDE0NWYyNTMx.png</t>
  </si>
  <si>
    <t>MSFT4Startups CH;ESA BIC startups;Frontier AI startups in Europe;Privacy-Enhancing startups</t>
  </si>
  <si>
    <t>security;enterprise software;insurtech related;esa;space tech;esa sme;space downstream;esa bic;novel ai;space tech for health;privacy protection;crypto and web 3.0 infrastructure;business;saas</t>
  </si>
  <si>
    <t>big data;machine learning;artificial intelligence;blockchain</t>
  </si>
  <si>
    <t>amazon web services;bootstrap;cloudflare cdn;fastly;font awesome;ghost;google analytics;google font api;google maps;google tag manager;hubspot;lua;mathjax;nginx;node.js;owl carousel;openresty;piwik;prism;python;react;requirejs;slick;stripe;twitter bootstrap;varnish;webflow;jquery;youtube</t>
  </si>
  <si>
    <t>CH-170.3.041.559-5</t>
  </si>
  <si>
    <t>7.51</t>
  </si>
  <si>
    <t>DriveTrust</t>
  </si>
  <si>
    <t>https://app.dealroom.co/companies/drivetrust</t>
  </si>
  <si>
    <t>https://drivetrust.eu/</t>
  </si>
  <si>
    <t>A modular build camera optimized for detection of objects from and within moving vehicles</t>
  </si>
  <si>
    <t>263 Avenue Général Leclerc, 35700 Rennes, France</t>
  </si>
  <si>
    <t>Avenue Général Leclerc</t>
  </si>
  <si>
    <t>Avenue Général Leclerc, 263</t>
  </si>
  <si>
    <t>35700</t>
  </si>
  <si>
    <t>48.1143217</t>
  </si>
  <si>
    <t>-1.6406784</t>
  </si>
  <si>
    <t>automotive;space tech;space downstream;space tech for mobility;av camera;autonomous mobility</t>
  </si>
  <si>
    <t>-35.294117647058826</t>
  </si>
  <si>
    <t>n/a;n/a;n/a;n/a;n/a;3;2;3</t>
  </si>
  <si>
    <t>n/a;n/a;n/a;n/a;n/a;3;n/a;n/a</t>
  </si>
  <si>
    <t>2023-06-19T12:24:08+01:00</t>
  </si>
  <si>
    <t>7-2019</t>
  </si>
  <si>
    <t>n/a;n/a;n/a;n/a;n/a;n/a;n/a;n/a;n/a;8.3;8.3;8.3;8.3;8.3</t>
  </si>
  <si>
    <t>500</t>
  </si>
  <si>
    <t>2021-01-05;2021-02-15;2021-04-07;2021-07-09;2021-09-17;2021-12-28;2022-01-27;2022-02-21;2022-03-26;2022-04-25;2022-05-25;2022-06-24;2022-07-24;2022-08-22;2022-09-22;2022-10-22;2022-11-21;2022-12-22;2023-01-21;2023-02-11;2023-03-13;2023-04-12;2023-06-13</t>
  </si>
  <si>
    <t>3;3;3;3;3;3;3;4;3;3;3;2;2;2;2;2;2;2;2;2;2;2;3</t>
  </si>
  <si>
    <t>2021-07-19;2021-10-04;2021-11-01;2021-12-01;2022-01-21;2022-02-01;2022-03-01;2022-04-08;2022-05-14;2022-06-01;2022-07-12;2022-08-08;2022-09-06;2022-10-07;2022-11-08;2023-02-17</t>
  </si>
  <si>
    <t>13;13;13;13;13;13;13;13;13;13;13;13;14;14;14;15</t>
  </si>
  <si>
    <t>https://twitter.com/drivetrustoff</t>
  </si>
  <si>
    <t>https://www.linkedin.com/company/drivetrust</t>
  </si>
  <si>
    <t>https://www.crunchbase.com/organization/drivetrust</t>
  </si>
  <si>
    <t>https://storage.googleapis.com/dealroom-images-production/0f/MTAwOjEwMDpjb21wYW55QHMzLWV1LXdlc3QtMS5hbWF6b25hd3MuY29tL2RlYWxyb29tLWltYWdlcy8yMDIzLzA2LzEzL2ZjYjI3OGEzYzNmMmY2YWIzOTdmYTE2MzdjZTA4YmRi.png</t>
  </si>
  <si>
    <t>F2030 - Numérique - Intelligence artificielle;Autonomous Driving startups;European AV startups</t>
  </si>
  <si>
    <t>transportation;automotive;space tech;space downstream;space tech for mobility;av camera;autonomous mobility;business;manufacturing</t>
  </si>
  <si>
    <t>apache;google font api;google maps;modernizr;mysql;owl carousel;php;revslider;tawk.to;twitter emoji (twemoji);underscore.js;woocommerce;wordpress;jquery;jquery migrate;prettyphoto</t>
  </si>
  <si>
    <t>7.58</t>
  </si>
  <si>
    <t>SYNTONY GNSS</t>
  </si>
  <si>
    <t>https://app.dealroom.co/companies/syntony_gnss</t>
  </si>
  <si>
    <t>http://syntony-gnss.com</t>
  </si>
  <si>
    <t>GPS / GNSS signal processing</t>
  </si>
  <si>
    <t>Syntony GNSS, 5, Chemin de Chèvrefeuille, Airbus - Saint-Martin, Toulouse Ouest, Toulouse, Haute-Garonne, Occitania, Metropolitan France, 31300, France</t>
  </si>
  <si>
    <t>Chemin de Chèvrefeuille</t>
  </si>
  <si>
    <t>Chemin de Chèvrefeuille, 5</t>
  </si>
  <si>
    <t>31300</t>
  </si>
  <si>
    <t>43.6101574</t>
  </si>
  <si>
    <t>1.3545312</t>
  </si>
  <si>
    <t>geopositioning;testing;space tech;space downstream;space tech for mobility</t>
  </si>
  <si>
    <t>2015, May</t>
  </si>
  <si>
    <t>-77.35849056603774</t>
  </si>
  <si>
    <t>n/a;n/a;n/a;39;46;46;n/a;43</t>
  </si>
  <si>
    <t>n/a;n/a;n/a;n/a;44;45;n/a;n/a</t>
  </si>
  <si>
    <t>2023-06-20T08:34:54+01:00</t>
  </si>
  <si>
    <t>n/a;n/a;n/a;;;-311999;n/a;;n/a</t>
  </si>
  <si>
    <t>n/a;n/a;n/a;n/a;;;-6;n/a;;n/a</t>
  </si>
  <si>
    <t>n/a;n/a;n/a;;;-76603;n/a;;n/a</t>
  </si>
  <si>
    <t>n/a;n/a;n/a;n/a;;;-1;n/a;;n/a</t>
  </si>
  <si>
    <t>n/a;n/a;n/a;1110000;1410000;5639064;n/a;1320000;n/a</t>
  </si>
  <si>
    <t>n/a;n/a;n/a;n/a;;27;300;n/a;;n/a</t>
  </si>
  <si>
    <t>n/a;n/a;n/a;n/a;;;;n/a;;n/a</t>
  </si>
  <si>
    <t>feb/2019</t>
  </si>
  <si>
    <t>5-2016;2-2019</t>
  </si>
  <si>
    <t>4-6;24-36</t>
  </si>
  <si>
    <t>4.4-6.6;26.4-39.6</t>
  </si>
  <si>
    <t>n/a;n/a;n/a;n/a;n/a;n/a;5.5;5.5;5.5;33;33;33;33;33</t>
  </si>
  <si>
    <t>n/a;n/a;;;;n/a;;n/a</t>
  </si>
  <si>
    <t>288</t>
  </si>
  <si>
    <t>118</t>
  </si>
  <si>
    <t>55;55;55</t>
  </si>
  <si>
    <t>2019-02-28;2019-03-01;2019-06-01;2019-08-31;2019-09-01;2019-10-01;2019-12-01;2020-02-29;2020-03-01;2020-04-01;2020-06-01;2020-08-31;2020-09-01;2020-10-01;2020-12-01;2021-02-11;2021-02-16;2021-03-01;2021-04-01;2021-06-01;2021-09-01;2021-10-01;2023-02-13;2023-03-16;2023-04-15;2023-05-15;2023-06-20</t>
  </si>
  <si>
    <t>34;36;37;36;35;37;39;41;40;44;47;46;45;47;46;45;45;45;48;47;47;46;44;43;43;44;43</t>
  </si>
  <si>
    <t>2021-07-21;2021-09-30;2022-03-04;2022-04-08;2022-05-23;2022-07-13;2022-08-09;2022-09-28;2022-10-09;2022-11-02;2022-12-05;2023-02-18</t>
  </si>
  <si>
    <t>248;251;263;266;268;276;279;283;283;287;288;288</t>
  </si>
  <si>
    <t>https://www.facebook.com/syntonygnss</t>
  </si>
  <si>
    <t>https://twitter.com/syntony_gnss</t>
  </si>
  <si>
    <t>https://www.linkedin.com/company/syntony-gnss</t>
  </si>
  <si>
    <t>https://www.crunchbase.com/organization/syntony-gnss</t>
  </si>
  <si>
    <t>https://apps.apple.com/app/id1164485323</t>
  </si>
  <si>
    <t>https://storage.googleapis.com/dealroom-images-production/10/MTAwOjEwMDpjb21wYW55QHMzLWV1LXdlc3QtMS5hbWF6b25hd3MuY29tL2RlYWxyb29tLWltYWdlcy8yMDIzLzA2LzIwL2RhMDExN2MzYTJlZmViYTkxNzM5YmRkMTlhZTYzODY4.png</t>
  </si>
  <si>
    <t>F2030 - Numérique - Intelligence artificielle;EUSPA Supported Companies;Upstream Space Tech startups in Europe;List SoE</t>
  </si>
  <si>
    <t>transportation;space;geopositioning;testing;space tech;space downstream;space tech for mobility;business;saas</t>
  </si>
  <si>
    <t>top 5%;top half;top 25%</t>
  </si>
  <si>
    <t>hardware;machine learning;artificial intelligence;deep tech</t>
  </si>
  <si>
    <t>apache;google analytics;google font api;google tag manager;hubspot;modernizr;mysql;php;piwik;polyfill;slick;swiper slider;twitter emoji (twemoji);w3 total cache;wordpress;yoast seo;jquery;jquery migrate;recaptcha;webpack;youtube</t>
  </si>
  <si>
    <t>Accelercomm</t>
  </si>
  <si>
    <t>https://app.dealroom.co/companies/accelercomm</t>
  </si>
  <si>
    <t>https://www.accelercomm.com/</t>
  </si>
  <si>
    <t>A semiconductor IP-core company that provides patent pending channel coding solutions for communication standards</t>
  </si>
  <si>
    <t>Enterprise Road, University of Southampton Science Park, Chilworth Old Village, Chilworth, Test Valley, Hampshire, South East England, England, SO16 7NS, United Kingdom</t>
  </si>
  <si>
    <t>Enterprise Road</t>
  </si>
  <si>
    <t>SO16 7NS</t>
  </si>
  <si>
    <t>Chilworth</t>
  </si>
  <si>
    <t>50.960602</t>
  </si>
  <si>
    <t>-1.425127</t>
  </si>
  <si>
    <t>Europe;United Kingdom;Chilworth</t>
  </si>
  <si>
    <t>5g;space tech;spinout;space upstream;semiconductors for space;space vehicles components and payloads;semiconductor designers and manufacturers</t>
  </si>
  <si>
    <t>n/a;n/a;n/a;17;27;37;51;55</t>
  </si>
  <si>
    <t>2023-06-09T16:53:07+01:00</t>
  </si>
  <si>
    <t>86000000-129000000</t>
  </si>
  <si>
    <t>103200000-154800000</t>
  </si>
  <si>
    <t>113520000-170280000</t>
  </si>
  <si>
    <t>2-2019;9-2020;5-2023</t>
  </si>
  <si>
    <t>12-18;27.8-41.8;103.2-154.8</t>
  </si>
  <si>
    <t>13.2-19.8;30.6-45.9;113.5-170.3</t>
  </si>
  <si>
    <t>n/a;n/a;n/a;n/a;n/a;n/a;n/a;n/a;n/a;n/a;38.3;38.3;38.3;141.9</t>
  </si>
  <si>
    <t>268</t>
  </si>
  <si>
    <t>927</t>
  </si>
  <si>
    <t>2019-03-01;2019-06-01;2019-09-01;2019-10-01;2019-12-01;2020-03-01;2020-04-01;2020-06-01;2020-09-01;2020-09-24;2020-10-01;2020-12-01;2020-12-08;2021-03-01;2021-04-01;2021-06-01;2021-09-01;2021-10-01;2021-12-20;2022-01-24;2022-02-17;2022-03-22;2022-04-21;2022-05-19;2022-06-18;2022-07-17;2022-08-17;2022-09-16;2022-10-15;2022-11-14;2022-12-14;2023-01-14;2023-02-10;2023-03-12;2023-04-11;2023-05-11;2023-06-09</t>
  </si>
  <si>
    <t>13;15;16;17;17;16;18;20;23;21;21;31;27;31;31;32;32;33;37;38;43;44;45;44;45;48;48;50;50;51;51;50;52;52;50;53;55</t>
  </si>
  <si>
    <t>2021-07-20;2021-09-29;2021-10-05;2021-11-01;2021-12-01;2022-01-21;2022-02-01;2022-03-05;2022-04-09;2022-05-24;2022-07-12;2022-08-09;2022-09-07;2022-10-22;2022-11-02;2023-02-19</t>
  </si>
  <si>
    <t>192;197;197;205;207;208;211;218;224;225;233;234;241;245;245;268</t>
  </si>
  <si>
    <t>https://twitter.com/accelercomm</t>
  </si>
  <si>
    <t>https://www.linkedin.com/company/accelercomm-ltd</t>
  </si>
  <si>
    <t>https://www.crunchbase.com/organization/accelercomm</t>
  </si>
  <si>
    <t>https://storage.googleapis.com/dealroom-images-production/3f/MTAwOjEwMDpjb21wYW55QHMzLWV1LXdlc3QtMS5hbWF6b25hd3MuY29tL2RlYWxyb29tLWltYWdlcy8yMDIzLzA2LzA5L2E5OTBiMzM2MmFmYjk5MDdiN2M3MzZjY2NmY2RjYTJi.png</t>
  </si>
  <si>
    <t>5G startups &amp; scaleups;UK Spinouts;UK semiconductor landscape</t>
  </si>
  <si>
    <t>semiconductors;space;5g;space tech;spinout;space upstream;semiconductors for space;space vehicles components and payloads;semiconductor designers and manufacturers;business;manufacturing</t>
  </si>
  <si>
    <t>addthis;c++;captcha;drupal;font awesome;go;google analytics;google font api;google tag manager;hubspot;jenkins;linux;lightbox;microsoft;modernizr;php;piwik;python;react;ruby;twitter bootstrap;vidyard;zendesk;essential;jquery;prettyphoto;youtube;jira</t>
  </si>
  <si>
    <t>10043949;10043949</t>
  </si>
  <si>
    <t>Accelercomm Ltd;Accelercomm Ltd</t>
  </si>
  <si>
    <t>https://find-and-update.company-information.service.gov.uk/company/10043949;https://find-and-update.company-information.service.gov.uk/company/10043949</t>
  </si>
  <si>
    <t>65.11</t>
  </si>
  <si>
    <t>Danu Sports</t>
  </si>
  <si>
    <t>https://app.dealroom.co/companies/danu_sports</t>
  </si>
  <si>
    <t>http://danusports.com</t>
  </si>
  <si>
    <t>52.865196</t>
  </si>
  <si>
    <t>-7.9794599</t>
  </si>
  <si>
    <t>Europe;Ireland</t>
  </si>
  <si>
    <t>n/a;n/a;n/a;n/a;n/a;n/a;6;10</t>
  </si>
  <si>
    <t>2023-03-06T09:20:06+00:00</t>
  </si>
  <si>
    <t>3-2023</t>
  </si>
  <si>
    <t>14-21</t>
  </si>
  <si>
    <t>15.4-23.1</t>
  </si>
  <si>
    <t>n/a;n/a;n/a;n/a;n/a;n/a;n/a;n/a;n/a;n/a;n/a;n/a;n/a;19.3</t>
  </si>
  <si>
    <t>125</t>
  </si>
  <si>
    <t>198</t>
  </si>
  <si>
    <t>2022-06-01;2022-07-01;2022-07-31;2022-08-30;2022-09-29;2022-10-29;2022-11-28;2022-12-28;2023-01-27;2023-06-21</t>
  </si>
  <si>
    <t>5;6;7;7;5;4;5;6;9;10</t>
  </si>
  <si>
    <t>2021-07-19;2021-09-29;2021-10-01;2021-11-02;2021-12-01;2022-01-23;2022-02-01;2022-03-01;2022-04-08;2022-05-23;2022-07-15;2022-08-18;2022-09-06;2022-10-07;2022-11-03;2023-01-10;2023-02-19</t>
  </si>
  <si>
    <t>411667;412947;412980;413460;414090;415076;415299;415988;416674;418006;97;97;97;102;111;129;125</t>
  </si>
  <si>
    <t>https://twitter.com/danusports</t>
  </si>
  <si>
    <t>https://www.linkedin.com/company/danu-sports/</t>
  </si>
  <si>
    <t>https://storage.googleapis.com/dealroom-images-production/03/MTAwOjEwMDpjb21wYW55QHMzLWV1LXdlc3QtMS5hbWF6b25hd3MuY29tL2RlYWxyb29tLWltYWdlcy8yMDIzLzA2LzIxL2ZjMjllODc3Njk2MTU1NTQ4MDQ4MmJiMGQ4YTA3NDg3.png</t>
  </si>
  <si>
    <t>space tech;esa bic;esa;manufacturing</t>
  </si>
  <si>
    <t>n/a;top 5%;n/a</t>
  </si>
  <si>
    <t>28.75</t>
  </si>
  <si>
    <t>10.14</t>
  </si>
  <si>
    <t>Swegan</t>
  </si>
  <si>
    <t>https://app.dealroom.co/companies/swegan</t>
  </si>
  <si>
    <t>http://www.swegan.se</t>
  </si>
  <si>
    <t>Manufactures high quality, custom-made epitaxial wafers and materials based on robust GaN technology</t>
  </si>
  <si>
    <t>Linköping, Linköpings kommun, Östergötland County, 582 24, Sweden</t>
  </si>
  <si>
    <t>582 24</t>
  </si>
  <si>
    <t>Linköpings kommun</t>
  </si>
  <si>
    <t>58.4098135</t>
  </si>
  <si>
    <t>15.6245252</t>
  </si>
  <si>
    <t>Europe;Sweden;Linköpings kommun</t>
  </si>
  <si>
    <t>space tech;space upstream;spacecraft parts and payloads;space vehicles components and payloads;nordic rising star 2022;esa;esa bass;semiconductor materials;semiconductor designers and manufacturers</t>
  </si>
  <si>
    <t>-71.27659574468085</t>
  </si>
  <si>
    <t>n/a;n/a;n/a;n/a;13;21;30;31</t>
  </si>
  <si>
    <t>n/a;n/a;n/a;n/a;n/a;n/a;15;n/a</t>
  </si>
  <si>
    <t>2023-05-25T08:16:41+01:00</t>
  </si>
  <si>
    <t>;;-139684;74515;-73690;-454155;;;n/a</t>
  </si>
  <si>
    <t>;;;-28;4;-7;-53;;;n/a</t>
  </si>
  <si>
    <t>40000;-1000;-60000;300000;70000;-249303;;;n/a</t>
  </si>
  <si>
    <t>;20;0;-12;15;7;-29;;;n/a</t>
  </si>
  <si>
    <t>200000;300000;500000;2000000;1000000;855696;941000;1280000;n/a</t>
  </si>
  <si>
    <t>;100;50;67;300;-50;-14;10;36;n/a</t>
  </si>
  <si>
    <t>9-2017;10-2022</t>
  </si>
  <si>
    <t>2.4-3.6;48-72</t>
  </si>
  <si>
    <t>2.6-4;52.8-79.2</t>
  </si>
  <si>
    <t>n/a;n/a;n/a;n/a;n/a;n/a;n/a;3.3;3.3;3.3;3.3;3.3;66;66</t>
  </si>
  <si>
    <t>730</t>
  </si>
  <si>
    <t>2020-07-01;2020-08-11;2020-08-14;2020-10-26;2020-11-25;2021-01-05;2021-02-26;2021-05-28;2021-08-31;2021-10-04;2021-11-21;2021-12-22;2022-01-26;2022-02-18;2022-03-18;2022-03-23;2022-04-22;2022-05-22;2022-06-22;2022-07-23;2022-08-22;2022-09-21;2022-10-22;2022-11-22;2022-12-23;2023-01-23;2023-02-13;2023-03-16;2023-04-04;2023-06-19</t>
  </si>
  <si>
    <t>13;14;14;14;13;13;16;20;20;20;20;21;19;18;18;18;19;17;17;22;24;24;29;29;30;29;28;30;30;31</t>
  </si>
  <si>
    <t>https://www.linkedin.com/company/swegan/</t>
  </si>
  <si>
    <t>https://www.crunchbase.com/organization/swegan</t>
  </si>
  <si>
    <t>https://storage.googleapis.com/dealroom-images-production/8b/MTAwOjEwMDpjb21wYW55QHMzLWV1LXdlc3QtMS5hbWF6b25hd3MuY29tL2RlYWxyb29tLWltYWdlcy8yMDIzLzA2LzE5L2M1MmM1ODNmMjY0MGU4MWZiYWMzYTk5ZjBmNDNhNzU3.png</t>
  </si>
  <si>
    <t>EIC portfolio;Nordic Top 1000 Scaleups - 2022;Upstream Space Tech startups in Europe;Private Startups with Revenue Prediction</t>
  </si>
  <si>
    <t>semiconductors;space tech;space upstream;spacecraft parts and payloads;space vehicles components and payloads;nordic rising star 2022;esa;esa bass;semiconductor materials;semiconductor designers and manufacturers;business;manufacturing</t>
  </si>
  <si>
    <t>apache;bootstrap;font awesome;google analytics;google font api;google tag manager;moment.js;php;twitter bootstrap;varnish;jsdelivr;jquery;recaptcha</t>
  </si>
  <si>
    <t>7.26</t>
  </si>
  <si>
    <t>Graphenest</t>
  </si>
  <si>
    <t>https://app.dealroom.co/companies/graphenest_advanced_nanotechnology</t>
  </si>
  <si>
    <t>https://www.graphenest.com</t>
  </si>
  <si>
    <t>A nanotech company that specializes in sustainable coatings and plastics solutions that protect electronics from electromagnetic shielding interference</t>
  </si>
  <si>
    <t>Lugar da Estação. Edificio VougaPark, 3740-070, Portugal</t>
  </si>
  <si>
    <t>40.705476</t>
  </si>
  <si>
    <t>-8.359768</t>
  </si>
  <si>
    <t>Europe;Portugal</t>
  </si>
  <si>
    <t xml:space="preserve">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t>
  </si>
  <si>
    <t>chemicals;engineering and manufacturing equipment</t>
  </si>
  <si>
    <t>-61</t>
  </si>
  <si>
    <t>n/a;n/a;n/a;n/a;n/a;n/a;11;10</t>
  </si>
  <si>
    <t>n/a;n/a;n/a;n/a;n/a;n/a;6;n/a</t>
  </si>
  <si>
    <t>2023-05-17T07:15:14+01:00</t>
  </si>
  <si>
    <t>;-104000;-233000;-293000;-107000;-235000;-145000;n/a;n/a</t>
  </si>
  <si>
    <t>;;-612;-1553;-1395;-268;-783;-207;n/a;n/a</t>
  </si>
  <si>
    <t>0;-80000;-180000;-225000;-27000;-163000;-97000;n/a;n/a</t>
  </si>
  <si>
    <t>;;-471;-1200;-1071;-68;-543;-139;n/a;n/a</t>
  </si>
  <si>
    <t>0;17000;15000;21000;40000;30000;70000;n/a;n/a</t>
  </si>
  <si>
    <t>;;;-12;40;90;-25;133;n/a;n/a</t>
  </si>
  <si>
    <t>;;753;1653;2667;655;1057;443;n/a;n/a</t>
  </si>
  <si>
    <t>7-2015;1-2018;11-2022;12-2022;5-2023</t>
  </si>
  <si>
    <t>3.3;0.1-0.1;7;9;7.2-10.8</t>
  </si>
  <si>
    <t>3.6;0.1-0.1;7.7;9.9;7.9-11.9</t>
  </si>
  <si>
    <t>n/a;n/a;n/a;n/a;n/a;n/a;n/a;n/a;n/a;n/a;n/a;n/a;9.9;9.9</t>
  </si>
  <si>
    <t>729</t>
  </si>
  <si>
    <t>2022-11-22;2022-12-18;2023-01-18;2023-02-12;2023-03-14;2023-04-13;2023-05-13;2023-06-19</t>
  </si>
  <si>
    <t>8;11;11;11;11;11;11;10</t>
  </si>
  <si>
    <t>2021-07-21;2021-09-29;2021-10-07;2021-11-02;2021-12-01;2022-01-21;2022-02-01;2022-03-01;2022-04-08;2022-05-23;2022-07-15;2022-08-09;2022-09-15;2022-10-08;2022-11-01;2022-12-05;2023-02-18</t>
  </si>
  <si>
    <t>557;563;563;565;564;561;561;562;565;567;574;576;574;574;576;573;576</t>
  </si>
  <si>
    <t>https://www.facebook.com/graphenest</t>
  </si>
  <si>
    <t>https://twitter.com/graphenest</t>
  </si>
  <si>
    <t>https://www.linkedin.com/company/graphenest---advanced-nanotechnology/</t>
  </si>
  <si>
    <t>https://www.crunchbase.com/organization/graphenium---advanced-nanotechnology</t>
  </si>
  <si>
    <t>https://storage.googleapis.com/dealroom-images-production/e7/MTAwOjEwMDpjb21wYW55QHMzLWV1LXdlc3QtMS5hbWF6b25hd3MuY29tL2RlYWxyb29tLWltYWdlcy8yMDIzLzA2LzE5LzcyZTMyYWUxOGViMDkzOTA0YzQzYjU0M2JiY2Y2ODNl.png</t>
  </si>
  <si>
    <t>Dealflow - Supported Startups;Dealflow - Dedicated support startups;Top 20 Chemical Startups to Watch;Top 100 Navigation &amp; Mapping Startups to Watch;Top 100 Portuguese Startups to Watch;Top 100 Autonomous Vehicle Sensor Startups to Watch;List Key Innovators;List SoE</t>
  </si>
  <si>
    <t>chemicals;engineering and manufacturing equipment;advanced materials;drones;consumer electronics;space vehicles components and payloads;automotive;space tech;materials for space;sustainable development goals;nano technology;industrial technology;graphene;aviation &amp; aerospace;climate tech;telecommunications;electronics;innovative material tech; horticultural products ;business;manufacturing</t>
  </si>
  <si>
    <t>top 25%;top 5%;n/a</t>
  </si>
  <si>
    <t>hardware;deep tech;nanotech</t>
  </si>
  <si>
    <t>apache;cloudflare cdn;font awesome;google analytics;google font api;mediaelement.js;mysql;php;rackcache;ruby;ruby on rails;twitter emoji (twemoji);twitter;twitter bootstrap;underscore.js;wp rocket;woocommerce;wordpress;jsdelivr;jquery;jquery migrate;recaptcha;youtube</t>
  </si>
  <si>
    <t>industry innovation and infrastructure (#9);sustainable cities and communities (#11);responsible consumption and production (#12);climate action (#13)</t>
  </si>
  <si>
    <t>925707182</t>
  </si>
  <si>
    <t>7.12</t>
  </si>
  <si>
    <t>Skyports</t>
  </si>
  <si>
    <t>https://app.dealroom.co/companies/skyports</t>
  </si>
  <si>
    <t>https://skyports.net/</t>
  </si>
  <si>
    <t>Designs, builds, owns, and operates networks of vertiports, enabling safe and efficient urban air transport in major markets around the globe</t>
  </si>
  <si>
    <t>154 Kennington Ln, Prince's, London SE11 4HG</t>
  </si>
  <si>
    <t>Kennington Lane</t>
  </si>
  <si>
    <t>Kennington Lane, 154</t>
  </si>
  <si>
    <t>SE11 4HG</t>
  </si>
  <si>
    <t>51.4889065</t>
  </si>
  <si>
    <t>-0.1108</t>
  </si>
  <si>
    <t>drones;industrial drones;logistics tech;logistics drones;industrial technology;industrial robotics;esa;space tech;esa sme;aviation &amp; aerospace;vertical takeoff/landing;space downstream;space tech for aviation;esa bass</t>
  </si>
  <si>
    <t>vehicle production;logistics &amp; delivery;mobility</t>
  </si>
  <si>
    <t>-58.0952380952381</t>
  </si>
  <si>
    <t>n/a;n/a;n/a;10;20;38;43;47</t>
  </si>
  <si>
    <t>n/a;n/a;n/a;n/a;n/a;18;n/a;n/a</t>
  </si>
  <si>
    <t>2023-06-09T16:03:02+01:00</t>
  </si>
  <si>
    <t>115000000</t>
  </si>
  <si>
    <t>104545455</t>
  </si>
  <si>
    <t>12-2019;3-2020;3-2022;8-2022</t>
  </si>
  <si>
    <t>25.6-38.4;3.1-4.7;83.6-125.5;104.5</t>
  </si>
  <si>
    <t>28.2-42.3;3.4-5.1;92-138;115</t>
  </si>
  <si>
    <t>n/a;n/a;n/a;n/a;n/a;n/a;n/a;n/a;n/a;35.2;4.3;4.3;115;115</t>
  </si>
  <si>
    <t>1891</t>
  </si>
  <si>
    <t>599</t>
  </si>
  <si>
    <t>582</t>
  </si>
  <si>
    <t>2019-10-01;2020-03-13;2020-04-01;2020-06-07;2020-10-01;2020-12-08;2021-03-15;2021-04-01;2021-06-18;2021-09-17;2021-10-01;2021-12-30;2022-01-29;2022-02-22;2022-03-26;2022-04-26;2022-05-26;2022-06-26;2022-07-26;2022-08-25;2022-09-24;2022-10-24;2022-11-23;2022-12-24;2023-01-24;2023-05-05;2023-06-04</t>
  </si>
  <si>
    <t>10;10;11;10;15;20;20;22;21;28;32;38;42;45;51;51;52;59;47;44;44;41;41;43;40;46;47</t>
  </si>
  <si>
    <t>2021-07-20;2021-08-23;2021-09-29;2021-10-04;2021-11-02;2021-12-01;2022-01-21;2022-02-01;2022-03-04;2022-04-07;2022-05-24;2022-06-01</t>
  </si>
  <si>
    <t>345;1486;1564;1575;1623;1639;1677;1691;1721;1759;1880;1891</t>
  </si>
  <si>
    <t>https://twitter.com/skyportshq</t>
  </si>
  <si>
    <t>https://www.linkedin.com/company/skyports</t>
  </si>
  <si>
    <t>https://www.crunchbase.com/organization/skyports</t>
  </si>
  <si>
    <t>https://storage.googleapis.com/dealroom-images-production/0a/MTAwOjEwMDpjb21wYW55QHMzLWV1LXdlc3QtMS5hbWF6b25hd3MuY29tL2RlYWxyb29tLWltYWdlcy8yMDIzLzA2LzA0LzhlYWEzZjM5YWM2NmFjOGZlYzJmYTcxYTIwMGIxNjRh.png</t>
  </si>
  <si>
    <t>Industrial tech: logistics;European robotics startups;Industrial robotics;European eVTOL ecosystem</t>
  </si>
  <si>
    <t>transportation;drones;industrial drones;logistics tech;logistics drones;industrial technology;industrial robotics;esa;space tech;esa sme;aviation &amp; aerospace;vertical takeoff/landing;space downstream;space tech for aviation;esa bass;business;manufacturing</t>
  </si>
  <si>
    <t>bootstrap;cloudflare cdn;font awesome;google analytics;google cloud;mysql;nginx;php;revslider;wp engine;wordpress;yoast seo;jsdelivr;jquery;jquery migrate;recaptcha</t>
  </si>
  <si>
    <t>10755230</t>
  </si>
  <si>
    <t>Skyports Limited</t>
  </si>
  <si>
    <t>https://find-and-update.company-information.service.gov.uk/company/10755230</t>
  </si>
  <si>
    <t>53.21</t>
  </si>
  <si>
    <t>ANYbotics</t>
  </si>
  <si>
    <t>https://app.dealroom.co/companies/anybotics</t>
  </si>
  <si>
    <t>http://anybotics.com</t>
  </si>
  <si>
    <t>Swiss robotics company developing autonomous robots for industrial inspections</t>
  </si>
  <si>
    <t>83 Hagenholzstrasse, 8050 Zurich, Canton of Zürich, Switzerland</t>
  </si>
  <si>
    <t>Hagenholzstrasse</t>
  </si>
  <si>
    <t>Hagenholzstrasse, 83</t>
  </si>
  <si>
    <t>8050</t>
  </si>
  <si>
    <t>47.4145649</t>
  </si>
  <si>
    <t>8.5594873</t>
  </si>
  <si>
    <t>vivatech2019;automotive;industrial robotics;industrial technology;facility inspection and maintenance robots;manufacturing tech;space tech;spinout;esa bic;esa;space upstream;in-space manufacturing;space exploration;space tech for energy;space downstream;manufacturing</t>
  </si>
  <si>
    <t>2016, September</t>
  </si>
  <si>
    <t>125.92592592592592</t>
  </si>
  <si>
    <t>n/a;n/a;n/a;36;57;84;100;112</t>
  </si>
  <si>
    <t>2023-05-17T11:56:47+01:00</t>
  </si>
  <si>
    <t>12-2020;5-2023</t>
  </si>
  <si>
    <t>81.1-121.6;181.8-272.7</t>
  </si>
  <si>
    <t>89.2-133.8;200-300</t>
  </si>
  <si>
    <t>n/a;n/a;n/a;n/a;n/a;n/a;n/a;n/a;n/a;n/a;111.5;111.5;111.5;250</t>
  </si>
  <si>
    <t>6234</t>
  </si>
  <si>
    <t>881</t>
  </si>
  <si>
    <t>1922</t>
  </si>
  <si>
    <t>2019-08-31;2019-09-01;2019-10-01;2020-05-31;2020-11-30;2021-05-31;2021-06-01;2021-07-01;2021-08-01;2021-09-01;2021-10-01;2021-11-01;2021-12-01;2022-01-01;2022-02-01;2022-03-01;2022-04-01;2022-05-01;2022-06-02;2022-07-01;2022-08-01;2022-09-01;2022-10-01;2022-11-01;2022-12-01;2023-01-01;2023-02-01;2023-03-01;2023-04-01;2023-05-01</t>
  </si>
  <si>
    <t>31;33;36;45;57;72;74;74;76;79;83;83;84;86;90;93;98;102;102;101;97;96;96;99;100;105;106;109;108;112</t>
  </si>
  <si>
    <t>2021-07-19;2021-08-22;2021-09-30;2021-10-05;2021-11-01;2021-12-02;2022-01-21;2022-02-01;2022-03-04;2022-04-09;2022-05-23;2022-07-13;2022-08-18;2022-09-08;2022-10-09;2022-11-01;2022-12-05;2023-02-18</t>
  </si>
  <si>
    <t>4918;4993;5085;5099;5209;5251;5350;5373;5415;5509;5646;5774;5885;5922;6005;6056;6083;6234</t>
  </si>
  <si>
    <t>https://www.facebook.com/pg</t>
  </si>
  <si>
    <t>https://twitter.com/anybotics</t>
  </si>
  <si>
    <t>https://www.linkedin.com/company/anybotics</t>
  </si>
  <si>
    <t>https://www.crunchbase.com/organization/anybotics</t>
  </si>
  <si>
    <t>https://storage.googleapis.com/dealroom-images-production/fd/MTAwOjEwMDpjb21wYW55QHMzLWV1LXdlc3QtMS5hbWF6b25hd3MuY29tL2RlYWxyb29tLWltYWdlcy8yMDIzLzA2LzIyLzQ4ODNiNzdhYjc5MzdhMTFhODgyZGQ3ZjgwM2YyMGRj.png</t>
  </si>
  <si>
    <t>Deep tech spinouts;European robotics startups;Industrial robotics;Manufacturing tech;ESA BIC startups;List Key Innovators</t>
  </si>
  <si>
    <t>robotics;space;vivatech2019;automotive;industrial robotics;industrial technology;facility inspection and maintenance robots;manufacturing tech;space tech;spinout;esa bic;esa;space upstream;in-space manufacturing;space exploration;space tech for energy;space downstream;manufacturing;business</t>
  </si>
  <si>
    <t>adobe creative suite;altium;amazon web services;apache;azure;backdrop;c++;canva;autocad;debian;docker;figma;font awesome;g suite;google;google analytics;google font api;labview;lever;linux;linkedin;lightbox;matlab;mailchimp;mediaelement.js;microsoft;microsoft excel;modernizr;mysql;october;owl carousel;php;provide support;python;retargeting;sap;ruby;semrush;select2;snap.svg;software projects;twitter emoji (twemoji);twitter bootstrap;ubuntu;underscore.js;vmware;windows server;wordpress;wordpress super cache;yoast seo;essential;jquery;schema.org;recaptcha;youtube</t>
  </si>
  <si>
    <t>912308863</t>
  </si>
  <si>
    <t>60.27</t>
  </si>
  <si>
    <t>Destinus</t>
  </si>
  <si>
    <t>https://app.dealroom.co/companies/destinus</t>
  </si>
  <si>
    <t>http://destinus.ch</t>
  </si>
  <si>
    <t>Building the hyperplanes and infrastructure to power the world’s fastest transportation network</t>
  </si>
  <si>
    <t>Payerne, District de la Broye-Vully, Vaud, 1530, Switzerland</t>
  </si>
  <si>
    <t>1530</t>
  </si>
  <si>
    <t>Payerne</t>
  </si>
  <si>
    <t>46.82054938</t>
  </si>
  <si>
    <t>6.93504286</t>
  </si>
  <si>
    <t>Europe;Switzerland;France;Germany;Payerne;Toulouse;Munich</t>
  </si>
  <si>
    <t>esa;space tech;esa sme;space upstream;spaceplanes and hypersonic flight;space transportation;climate tech;sustainable development goals</t>
  </si>
  <si>
    <t>1196.2962962962963</t>
  </si>
  <si>
    <t>n/a;n/a;n/a;n/a;n/a;32;77;103</t>
  </si>
  <si>
    <t>2023-05-08T11:06:04+01:00</t>
  </si>
  <si>
    <t>116000000-174000000</t>
  </si>
  <si>
    <t>105454545-158181818</t>
  </si>
  <si>
    <t>105.5-158.2</t>
  </si>
  <si>
    <t>116-174</t>
  </si>
  <si>
    <t>n/a;n/a;n/a;n/a;n/a;n/a;n/a;n/a;n/a;n/a;n/a;n/a;145;145</t>
  </si>
  <si>
    <t>2021-11-30;2022-05-18;2022-05-20;2022-06-19;2022-07-19;2022-08-19;2022-09-18;2022-10-19;2022-11-18;2022-12-18;2023-01-17;2023-02-11;2023-03-13;2023-04-12;2023-05-12;2023-06-13</t>
  </si>
  <si>
    <t>32;47;50;50;61;68;69;71;75;77;79;80;85;88;93;103</t>
  </si>
  <si>
    <t>2022-02-04;2022-03-04;2022-04-07;2022-05-14;2022-06-01;2022-07-14;2022-08-09;2022-09-08;2022-10-07;2022-11-08</t>
  </si>
  <si>
    <t>109;203;219;247;254;265;265;268;283;294</t>
  </si>
  <si>
    <t>https://twitter.com/destinusaero</t>
  </si>
  <si>
    <t>https://www.linkedin.com/company/destinus1/</t>
  </si>
  <si>
    <t>https://storage.googleapis.com/dealroom-images-production/5e/MTAwOjEwMDpjb21wYW55QHMzLWV1LXdlc3QtMS5hbWF6b25hd3MuY29tL2RlYWxyb29tLWltYWdlcy8yMDIzLzA2LzEzL2M5YTBlOWQ5ZTkzMDM2NWVjMDdhYzhkMWQ1NzZmYmM3.png</t>
  </si>
  <si>
    <t>Top 100 Space Tech Startups to Watch;Upstream Space Tech startups in Europe;Top 100 Transportation Startups to Watch in the Danube Region</t>
  </si>
  <si>
    <t>transportation;space;esa;space tech;esa sme;space upstream;spaceplanes and hypersonic flight;space transportation;climate tech;sustainable development goals;business;manufacturing</t>
  </si>
  <si>
    <t>top half;top 5%;n/a</t>
  </si>
  <si>
    <t>amazon web services;c#;c++;citrix;doubleclick;laravel;linux;matlab;microsoft;microsoft active directory;microsoft dynamics;mysql;node.js;php;provide support;python;simulink;stripe;vmware;wordpress;youtube</t>
  </si>
  <si>
    <t>56.36</t>
  </si>
  <si>
    <t>ClearSpace</t>
  </si>
  <si>
    <t>https://app.dealroom.co/companies/clearspace_1</t>
  </si>
  <si>
    <t>https://clearspace.today/</t>
  </si>
  <si>
    <t>In-orbit service missions to enable a vibrant, resilient, and sustainable space industry</t>
  </si>
  <si>
    <t>Renens, 35, Rue de Lausanne, Renens-Village, Renens, District de l'Ouest lausannois, Vaud, 1020, Switzerland</t>
  </si>
  <si>
    <t>Rue de Lausanne</t>
  </si>
  <si>
    <t>Rue de Lausanne, 35</t>
  </si>
  <si>
    <t>46.53649945</t>
  </si>
  <si>
    <t>6.58512056</t>
  </si>
  <si>
    <t>space tech;spinout;esa;esa sme;space upstream;spacecraft servicing and debris removal;mission planning and control;in-space operations;esa bic</t>
  </si>
  <si>
    <t>n/a;n/a;n/a;n/a;30;48;77;96</t>
  </si>
  <si>
    <t>2023-01-20T08:44:59+00:00</t>
  </si>
  <si>
    <t>106800000-160200000</t>
  </si>
  <si>
    <t>117480000-176220000</t>
  </si>
  <si>
    <t>4-2019;6-2021;1-2023</t>
  </si>
  <si>
    <t>2.1-3.1;15.7-23.6;106.8-160.2</t>
  </si>
  <si>
    <t>2.3-3.4;17.3-25.9;117.5-176.2</t>
  </si>
  <si>
    <t>n/a;n/a;n/a;n/a;n/a;n/a;n/a;n/a;n/a;2.8;2.8;2.8;2.8;146.9</t>
  </si>
  <si>
    <t>1345</t>
  </si>
  <si>
    <t>102</t>
  </si>
  <si>
    <t>4900</t>
  </si>
  <si>
    <t>2020-05-31;2020-11-30;2021-05-31;2021-11-30;2022-06-02;2022-06-19;2022-07-18;2022-08-19;2022-09-18;2022-11-17;2022-12-17;2023-01-17;2023-02-10;2023-03-12;2023-04-11;2023-05-11;2023-06-11</t>
  </si>
  <si>
    <t>18;30;34;48;60;60;63;77;71;76;77;81;83;88;87;92;96</t>
  </si>
  <si>
    <t>2021-07-19;2021-08-23;2021-09-30;2021-10-04;2021-11-01;2021-12-01;2022-01-21;2022-02-01;2022-03-02;2022-04-08;2022-05-23;2022-06-01;2022-07-15;2022-08-09;2022-09-08;2022-10-07;2022-11-02;2023-01-10;2023-02-19</t>
  </si>
  <si>
    <t>826;832;843;843;857;874;992;1022;1027;1075;1110;1116;1140;1151;1162;1238;1261;1274;1345</t>
  </si>
  <si>
    <t>https://twitter.com/clearspacetoday</t>
  </si>
  <si>
    <t>https://www.linkedin.com/company/clearspace-sa/</t>
  </si>
  <si>
    <t>https://www.crunchbase.com/organization/clearspace-sa</t>
  </si>
  <si>
    <t>https://storage.googleapis.com/dealroom-images-production/08/MTAwOjEwMDpjb21wYW55QHMzLWV1LXdlc3QtMS5hbWF6b25hd3MuY29tL2RlYWxyb29tLWltYWdlcy8yMDIzLzA2LzExLzIyZjRmYmJmODY0YWQwNDY2MjJhN2FmNmRlNDVkMGJj.png</t>
  </si>
  <si>
    <t>Deep tech spinouts;Space tech startup landscape;Space Tech by technology;ESA BIC startups;NOAH Zurich 2022 Edition;Upstream Space Tech startups in Europe</t>
  </si>
  <si>
    <t>robotics;space;space tech;spinout;esa;esa sme;space upstream;spacecraft servicing and debris removal;mission planning and control;in-space operations;esa bic;business;manufacturing</t>
  </si>
  <si>
    <t>addtoany;all in one seo pack;clipboard.js;cloudflare cdn;elementor;font awesome;google analytics;google font api;google maps;hotjar;ionicons;lua;mediaelement.js;mysql;nginx;openresty;php;sweetalert2;twitter emoji (twemoji);underscore.js;wordpress;jquery;jquery migrate;youtube</t>
  </si>
  <si>
    <t>8.53</t>
  </si>
  <si>
    <t>Daedalean</t>
  </si>
  <si>
    <t>https://app.dealroom.co/companies/daedalean</t>
  </si>
  <si>
    <t>https://www.daedalean.ai/</t>
  </si>
  <si>
    <t>Autonomous piloting systems for aircraft of today and tomorrow</t>
  </si>
  <si>
    <t>199 Albisriederstrasse, 8047 Zurich, Canton of Zürich, Switzerland</t>
  </si>
  <si>
    <t>Albisriederstrasse</t>
  </si>
  <si>
    <t>199</t>
  </si>
  <si>
    <t>Albisriederstrasse, 199</t>
  </si>
  <si>
    <t>8047</t>
  </si>
  <si>
    <t>47.3780633</t>
  </si>
  <si>
    <t>8.4968216</t>
  </si>
  <si>
    <t>aviation &amp; aerospace;flight management;vertical takeoff/landing;aerospace;autonomous mobility;eic;space tech;air traffic;sustainable development goals;space downstream;space tech for mobility;space tech for aviation;autonomous aerial vehicle</t>
  </si>
  <si>
    <t>-51.85185185185185</t>
  </si>
  <si>
    <t>n/a;n/a;25;31;46;48;79;88</t>
  </si>
  <si>
    <t>2023-06-09T16:53:12+01:00</t>
  </si>
  <si>
    <t>7-2019;1-2022</t>
  </si>
  <si>
    <t>39.3-59;210.9-316.4</t>
  </si>
  <si>
    <t>43.3-64.9;232-348</t>
  </si>
  <si>
    <t>n/a;n/a;n/a;n/a;n/a;n/a;n/a;n/a;n/a;54.1;54.1;54.1;290;290</t>
  </si>
  <si>
    <t>604</t>
  </si>
  <si>
    <t>307</t>
  </si>
  <si>
    <t>147;147;148;148</t>
  </si>
  <si>
    <t>2018-11-01;2018-12-01;2019-01-31;2019-02-28;2019-03-01;2019-03-31;2019-04-30;2019-05-01;2019-05-31;2019-06-01;2019-06-30;2019-07-31;2019-08-31;2019-09-01;2019-09-30;2019-10-31;2019-11-01;2019-11-30;2019-12-01;2019-12-31;2020-01-31;2020-07-31;2021-01-31;2021-07-31;2022-01-28;2022-02-17;2022-03-22;2022-04-21;2022-05-21;2022-06-19;2022-07-19;2022-08-19;2022-09-18;2022-10-18;2022-11-18;2022-12-18;2023-01-17;2023-02-12;2023-03-14;2023-04-13;2023-05-13;2023-06-13</t>
  </si>
  <si>
    <t>25;25;23;24;28;24;25;28;25;27;26;27;28;32;30;31;32;31;31;31;37;46;43;48;51;53;60;63;65;68;74;81;86;94;76;79;80;81;85;85;88;88</t>
  </si>
  <si>
    <t>2021-07-21;2021-08-23;2021-10-07;2021-11-01;2021-12-01;2022-01-21;2022-02-01;2022-03-02;2022-04-09;2022-05-23;2022-07-11;2022-08-08;2022-09-07;2022-10-09;2022-11-02;2023-02-19</t>
  </si>
  <si>
    <t>476;485;509;511;507;534;544;545;558;565;575;581;584;589;593;604</t>
  </si>
  <si>
    <t>https://www.facebook.com/daedaleanai</t>
  </si>
  <si>
    <t>https://twitter.com/daedaleanai</t>
  </si>
  <si>
    <t>https://www.linkedin.com/company/daedalean/</t>
  </si>
  <si>
    <t>https://www.crunchbase.com/organization/daedalean-ag</t>
  </si>
  <si>
    <t>https://storage.googleapis.com/dealroom-images-production/c3/MTAwOjEwMDpjb21wYW55QHMzLWV1LXdlc3QtMS5hbWF6b25hd3MuY29tL2RlYWxyb29tLWltYWdlcy8yMDIzLzA2LzEzL2Y0OWE2OWQ1YmYzZDk3YzJiNjg5MDcxOTFhNGIxYmFk.png</t>
  </si>
  <si>
    <t>Artificial intelligence;AI for good;Deep Tech x Sustainability;Female-led European Deep Tech - 2020;European robotics startups;Industrial robotics;Female-led European Deep Tech - 2021;European eVTOL ecosystem;EIC portfolio;European AV startups</t>
  </si>
  <si>
    <t>robotics;transportation;aviation &amp; aerospace;flight management;vertical takeoff/landing;aerospace;autonomous mobility;eic;space tech;air traffic;sustainable development goals;space downstream;space tech for mobility;space tech for aviation;autonomous aerial vehicle;business;manufacturing</t>
  </si>
  <si>
    <t>deep learning;autonomous &amp; sensor tech;computer vision;deep tech;machine learning;artificial intelligence</t>
  </si>
  <si>
    <t>amp;amazon web services;bloomberg;c++;go;google;google analytics;google font api;hammer.js;lever;multiview;nginx;python;tensorflow;tilda;twitter bootstrap;unreal engine;worldpay;essential;jquery;schema.org;youtube</t>
  </si>
  <si>
    <t>CH-020.3.043.669-7</t>
  </si>
  <si>
    <t>55.5</t>
  </si>
  <si>
    <t>KERMAP</t>
  </si>
  <si>
    <t>https://app.dealroom.co/companies/kermap_1</t>
  </si>
  <si>
    <t>http://kermap.com</t>
  </si>
  <si>
    <t>A company specializing in satellite image processing and geographic information production</t>
  </si>
  <si>
    <t>1137A, Avenue des Champs Blancs, Champs Blancs, Château de Vaux, Cesson-Sévigné, Rennes, Ille-et-Vilaine, Brittany, Metropolitan France, 35510, France</t>
  </si>
  <si>
    <t>Avenue des Champs Blancs</t>
  </si>
  <si>
    <t>1137A</t>
  </si>
  <si>
    <t>Avenue des Champs Blancs, 1137A</t>
  </si>
  <si>
    <t>35510</t>
  </si>
  <si>
    <t>Cesson-Sévigné</t>
  </si>
  <si>
    <t>48.1350497</t>
  </si>
  <si>
    <t>-1.6221714</t>
  </si>
  <si>
    <t>Europe;France;Cesson-Sévigné</t>
  </si>
  <si>
    <t>space tech;esa;esa bic;esa sme;satelite;satellite imagery</t>
  </si>
  <si>
    <t>-37.5</t>
  </si>
  <si>
    <t>n/a;n/a;n/a;n/a;n/a;n/a;16;18</t>
  </si>
  <si>
    <t>2022-11-07T12:42:13+00:00</t>
  </si>
  <si>
    <t>7040000-10560000</t>
  </si>
  <si>
    <t>7-10.6</t>
  </si>
  <si>
    <t>n/a;n/a;n/a;n/a;n/a;n/a;n/a;n/a;n/a;n/a;n/a;n/a;8.8;8.8</t>
  </si>
  <si>
    <t>119</t>
  </si>
  <si>
    <t>618</t>
  </si>
  <si>
    <t>799</t>
  </si>
  <si>
    <t>1112</t>
  </si>
  <si>
    <t>117;117;119</t>
  </si>
  <si>
    <t>2022-05-11;2022-05-20;2022-06-19;2022-07-19;2022-08-20;2022-09-18;2022-10-19;2022-11-19;2022-12-19;2023-01-19;2023-05-06;2023-06-05</t>
  </si>
  <si>
    <t>15;15;15;15;15;14;14;16;16;16;18;18</t>
  </si>
  <si>
    <t>2022-03-06;2022-04-09;2022-05-24;2022-07-15;2022-08-18;2022-09-07;2022-10-08;2022-11-02;2022-12-05;2023-02-17</t>
  </si>
  <si>
    <t>522;533;557;573;580;583;588;594;613;618</t>
  </si>
  <si>
    <t>https://www.facebook.com/kermap</t>
  </si>
  <si>
    <t>https://twitter.com/kermap_info</t>
  </si>
  <si>
    <t>https://www.linkedin.com/company/kermap/</t>
  </si>
  <si>
    <t>https://storage.googleapis.com/dealroom-images-production/5c/MTAwOjEwMDpjb21wYW55QHMzLWV1LXdlc3QtMS5hbWF6b25hd3MuY29tL2RlYWxyb29tLWltYWdlcy8yMDIzLzA2LzA1LzliNTczNjg0MDI2ZmMxMmE0ZGVmNjIzMzQ3MmQwZDE2.png</t>
  </si>
  <si>
    <t>SU_ONR-SATT;ESA BIC startups</t>
  </si>
  <si>
    <t>space;space tech;esa;esa bic;esa sme;satelite;satellite imagery;business;manufacturing</t>
  </si>
  <si>
    <t>big data;deep tech</t>
  </si>
  <si>
    <t>832361471</t>
  </si>
  <si>
    <t>U-space</t>
  </si>
  <si>
    <t>https://app.dealroom.co/companies/u_space</t>
  </si>
  <si>
    <t>https://www.u-space.fr/</t>
  </si>
  <si>
    <t>Transforms ideas into real space adventures by manufacturing and operating tailor-made nanosatellites</t>
  </si>
  <si>
    <t>ISAE-SUPAERO, 10, Avenue Édouard Belin, Rangueil, Sauzelong, Pech David, Pouvourville, Toulouse Sud-Est, Toulouse, Haute-Garonne, Occitania, Metropolitan France, 31055, France</t>
  </si>
  <si>
    <t>Avenue Édouard Belin</t>
  </si>
  <si>
    <t>Avenue Édouard Belin, 10</t>
  </si>
  <si>
    <t>31055</t>
  </si>
  <si>
    <t>43.56833575</t>
  </si>
  <si>
    <t>1.47210852</t>
  </si>
  <si>
    <t>space tech;esa bic;esa;communication / connectivity satellites;satellites;space upstream</t>
  </si>
  <si>
    <t>-78.04878048780488</t>
  </si>
  <si>
    <t>n/a;n/a;n/a;n/a;n/a;n/a;37;39</t>
  </si>
  <si>
    <t>2022-09-16T15:51:57+01:00</t>
  </si>
  <si>
    <t>30-45</t>
  </si>
  <si>
    <t>33-49.5</t>
  </si>
  <si>
    <t>n/a;n/a;n/a;n/a;n/a;n/a;n/a;n/a;n/a;n/a;n/a;n/a;41.3;41.3</t>
  </si>
  <si>
    <t>419</t>
  </si>
  <si>
    <t>2022-05-16;2022-05-20;2022-06-19;2022-07-19;2022-08-20;2022-09-20;2022-10-21;2022-11-21;2022-12-23;2023-01-23</t>
  </si>
  <si>
    <t>20;20;20;23;24;27;29;38;37;39</t>
  </si>
  <si>
    <t>2021-07-21;2021-08-22;2021-10-07;2021-11-01;2021-12-01;2022-01-23;2022-02-01;2022-03-01;2022-04-08;2022-05-14;2022-07-15;2022-08-10;2022-09-08;2022-10-01;2022-11-08;2022-12-05;2023-01-10;2023-02-17</t>
  </si>
  <si>
    <t>221;239;251;278;295;309;311;325;345;358;380;389;393;416;417;419;415;419</t>
  </si>
  <si>
    <t>https://twitter.com/uspace_</t>
  </si>
  <si>
    <t>https://www.linkedin.com/company/u-space-nanosats/</t>
  </si>
  <si>
    <t>https://storage.googleapis.com/dealroom-images-production/28/MTAwOjEwMDpjb21wYW55QHMzLWV1LXdlc3QtMS5hbWF6b25hd3MuY29tL2RlYWxyb29tLWltYWdlcy8yMDIzLzAxLzIzLzYzOTA2NjMwZWVhMTU0MzcyYWI2NDdlM2MzMTRhYWZm.png</t>
  </si>
  <si>
    <t>Space tech startup landscape;French Tech Rise;ESA BIC startups;Liste FT2030</t>
  </si>
  <si>
    <t>space;space tech;esa bic;esa;communication / connectivity satellites;satellites;space upstream;business;manufacturing</t>
  </si>
  <si>
    <t>n/a;top 25%;top 5%</t>
  </si>
  <si>
    <t>834845547</t>
  </si>
  <si>
    <t>8.92</t>
  </si>
  <si>
    <t>Synthara Technologies</t>
  </si>
  <si>
    <t>https://app.dealroom.co/companies/synthara_technologies</t>
  </si>
  <si>
    <t>http://synthara.ch</t>
  </si>
  <si>
    <t>A semiconductor AI company working on a new breed of edge-AI chips that eliminate the trade-off between performance and energy efficiency</t>
  </si>
  <si>
    <t>CV VC AG, 16, Dammstrasse, Feld, Neustadt, Zug, 6300, Switzerland</t>
  </si>
  <si>
    <t>Dammstrasse</t>
  </si>
  <si>
    <t>Dammstrasse, 16</t>
  </si>
  <si>
    <t>Zug</t>
  </si>
  <si>
    <t>47.1757712</t>
  </si>
  <si>
    <t>8.5148637</t>
  </si>
  <si>
    <t>Europe;Switzerland;Zurich;Zug</t>
  </si>
  <si>
    <t>space tech;spinout;esa bic;esa;future of computing;novel ai;edge processing;low-power;semiconductor designers and manufacturers;ai chips and processors;chips and processors</t>
  </si>
  <si>
    <t>n/a;n/a;n/a;n/a;n/a;n/a;13;21</t>
  </si>
  <si>
    <t>2022-06-14T12:11:52+01:00</t>
  </si>
  <si>
    <t>390</t>
  </si>
  <si>
    <t>2022-03-01;2023-02-13;2023-03-16;2023-04-15;2023-05-15;2023-06-19</t>
  </si>
  <si>
    <t>13;17;18;18;18;21</t>
  </si>
  <si>
    <t>2022-03-04;2022-04-08;2022-05-18;2022-07-14;2022-08-18;2022-09-06;2022-10-01;2022-11-08;2022-12-05;2023-01-10;2023-02-17</t>
  </si>
  <si>
    <t>50;49;51;51;51;53;57;56;56;57;61</t>
  </si>
  <si>
    <t>https://twitter.com/synthara</t>
  </si>
  <si>
    <t>https://www.linkedin.com/company/synthara</t>
  </si>
  <si>
    <t>https://www.crunchbase.com/organization/synthara-technologies</t>
  </si>
  <si>
    <t>https://storage.googleapis.com/dealroom-images-production/4d/MTAwOjEwMDpjb21wYW55QHMzLWV1LXdlc3QtMS5hbWF6b25hd3MuY29tL2RlYWxyb29tLWltYWdlcy8yMDIzLzA2LzE5LzM0OGY4Y2Y3NTBlN2Y2Njg3ODJlYzIwZDdlMTY1ZmE0.png</t>
  </si>
  <si>
    <t>Deep tech spinouts;ESA BIC startups;Frontier AI startups in Europe;Future of computing startups Europe;Global AI Chips startups</t>
  </si>
  <si>
    <t>semiconductors;space tech;spinout;esa bic;esa;future of computing;novel ai;edge processing;low-power;semiconductor designers and manufacturers;ai chips and processors;chips and processors;business;manufacturing</t>
  </si>
  <si>
    <t>google font api;google plus</t>
  </si>
  <si>
    <t>47.46</t>
  </si>
  <si>
    <t>Altitude Angel</t>
  </si>
  <si>
    <t>https://app.dealroom.co/companies/altitude_angel</t>
  </si>
  <si>
    <t>https://www.altitudeangel.com</t>
  </si>
  <si>
    <t>Unlocking the potential of drones to transform lives and revolutionize business</t>
  </si>
  <si>
    <t>The Blade, 6, Abbey Street, Abbey Forbury, Coley, Reading, South East England, England, RG1 3BA, United Kingdom</t>
  </si>
  <si>
    <t>Abbey Street</t>
  </si>
  <si>
    <t>Abbey Street, 6</t>
  </si>
  <si>
    <t>RG1 3BA</t>
  </si>
  <si>
    <t>51.45556825</t>
  </si>
  <si>
    <t>-0.9665559</t>
  </si>
  <si>
    <t>aerospace;android;aviation &amp; aerospace;drones;industrial drones;industrial technology;drone flight control software;industrial robotics;space tech;space downstream;space tech for aviation</t>
  </si>
  <si>
    <t>2015, December</t>
  </si>
  <si>
    <t>110.5263157894737</t>
  </si>
  <si>
    <t>n/a;n/a;21;31;32;45;51;44</t>
  </si>
  <si>
    <t>2023-06-09T16:29:02+01:00</t>
  </si>
  <si>
    <t>8-2015;1-2018;11-2020;1-2023</t>
  </si>
  <si>
    <t>1.5-2.2;16.4-24.5;18.2-27.4;24-36</t>
  </si>
  <si>
    <t>1.6-2.4;18-27;20.1-30.1;26.4-39.6</t>
  </si>
  <si>
    <t>n/a;n/a;n/a;n/a;n/a;2;2;2;22.5;22.5;25.1;25.1;25.1;33</t>
  </si>
  <si>
    <t>693</t>
  </si>
  <si>
    <t>2171</t>
  </si>
  <si>
    <t>1508</t>
  </si>
  <si>
    <t>661</t>
  </si>
  <si>
    <t>2023-01-31;2023-03-31</t>
  </si>
  <si>
    <t>678;693</t>
  </si>
  <si>
    <t>2018-12-01;2019-01-31;2019-02-28;2019-03-01;2019-03-31;2019-04-30;2019-05-31;2019-06-01;2019-06-30;2019-07-31;2019-08-31;2019-09-01;2019-09-30;2019-10-01;2019-11-30;2020-06-30;2020-12-31;2021-06-30;2021-12-30;2022-06-30;2022-07-17;2022-08-17;2022-09-16;2022-10-16;2022-11-16;2022-12-16;2023-01-15;2023-02-11;2023-03-12;2023-04-12;2023-05-12;2023-06-11</t>
  </si>
  <si>
    <t>21;22;24;22;24;26;29;31;32;32;33;31;33;30;31;30;32;41;45;44;45;45;46;46;49;51;51;51;49;45;45;44</t>
  </si>
  <si>
    <t>2017-09-11;2017-09-15;2017-10-18;2017-12-01;2017-12-22;2018-02-13;2018-07-17;2018-08-24;2018-12-07;2019-01-16;2019-02-16;2019-03-06;2019-04-03;2019-05-02;2019-05-19;2019-06-09;2019-06-30;2019-07-21;2019-09-01;2019-09-22;2019-10-13;2019-11-24;2019-12-15;2020-01-06;2020-05-05;2020-05-24;2020-06-14;2020-07-05;2020-07-26;2020-08-16;2020-09-06;2020-09-27;2020-10-18;2020-11-30;2020-12-21;2021-01-10;2021-02-01;2021-02-22;2021-03-15;2021-07-19;2021-08-20;2021-09-30;2021-10-05;2021-11-01;2021-12-01;2022-01-21;2022-02-01;2022-03-02;2022-04-08;2022-05-24;2022-07-14;2022-08-18;2022-09-08;2022-10-08;2022-11-02;2022-12-05;2023-02-17</t>
  </si>
  <si>
    <t>646;649;657;688;698;732;831;854;974;1000;1069;1093;1127;1155;1166;1181;1209;1268;1307;1335;1362;1414;1442;1466;1597;1610;1623;1627;1641;1657;1670;1705;1722;1746;1772;1803;1825;1849;1865;158;1964;1984;1988;1989;1993;1995;1996;2004;2024;2035;2045;2089;2104;2104;2112;2120;2171</t>
  </si>
  <si>
    <t>https://angel.co/altitudeangel</t>
  </si>
  <si>
    <t>https://www.facebook.com/internetofflyingthings</t>
  </si>
  <si>
    <t>https://twitter.com/altitudeangel</t>
  </si>
  <si>
    <t>https://www.linkedin.com/company/altitude-angel/</t>
  </si>
  <si>
    <t>https://www.crunchbase.com/organization/altitude-angel</t>
  </si>
  <si>
    <t>https://play.google.com/store/apps/details?id=com.altitudeangel.guardian</t>
  </si>
  <si>
    <t>https://apps.apple.com/app/id1133188818</t>
  </si>
  <si>
    <t>https://storage.googleapis.com/dealroom-images-production/34/MTAwOjEwMDpjb21wYW55QHMzLWV1LXdlc3QtMS5hbWF6b25hd3MuY29tL2RlYWxyb29tLWltYWdlcy8yMDIzLzA2LzEyLzkwYTZkODM5N2U5NTBiNDdmZmU1OTMzNjg2YThjZjg1.png</t>
  </si>
  <si>
    <t>European robotics startups;Industrial robotics</t>
  </si>
  <si>
    <t>130000</t>
  </si>
  <si>
    <t>120000</t>
  </si>
  <si>
    <t>robotics;aerospace;android;aviation &amp; aerospace;drones;industrial drones;industrial technology;drone flight control software;industrial robotics;space tech;space downstream;space tech for aviation;business;manufacturing</t>
  </si>
  <si>
    <t>top 10%;n/a;top half</t>
  </si>
  <si>
    <t>artificial intelligence;connected device;deep tech;iot internetofthings</t>
  </si>
  <si>
    <t>.net;asp.net;android;azure;bem;babel;bootstrap;c#;cloudflare cdn;facebook;font awesome;go;google analytics;google font api;google tag manager;ionicons;kubernetes;liveagent;linkedin;microsoft;microsoft dynamics;modernizr;mongodb;nosql;openlayers;play;provide support;react;salesforce;selenium;slick;twitter;twitter bootstrap;visual studio team services;vue.js;xamarin;essential;ios;jsdelivr;jquery;recaptcha;webpack;youtube</t>
  </si>
  <si>
    <t>09350032</t>
  </si>
  <si>
    <t>Altitude Angel Ltd</t>
  </si>
  <si>
    <t>https://find-and-update.company-information.service.gov.uk/company/09350032</t>
  </si>
  <si>
    <t>ATLANT 3D</t>
  </si>
  <si>
    <t>https://app.dealroom.co/companies/atlant_1</t>
  </si>
  <si>
    <t>http://atlant3d.com</t>
  </si>
  <si>
    <t>First time ever on-demand atomic layer advanced manufacturing on Earth and beyond</t>
  </si>
  <si>
    <t>Diplomvej 373a, 2800 Kongens Lyngby, Denmark</t>
  </si>
  <si>
    <t>Diplomvej</t>
  </si>
  <si>
    <t>373a</t>
  </si>
  <si>
    <t>Diplomvej, 373a</t>
  </si>
  <si>
    <t>Kongens Lyngby</t>
  </si>
  <si>
    <t>55.7822645</t>
  </si>
  <si>
    <t>12.5129402</t>
  </si>
  <si>
    <t>Europe;Denmark;Kongens Lyngby</t>
  </si>
  <si>
    <t>Nordics;Europe incl Israel;EU27;European Union + UK;European Union;G20;OECD (Organisation for Economic Cooperation and Development);EMEA;ESA Member States;Horizon Europe partner countries;Europe;Danish Realm</t>
  </si>
  <si>
    <t>3d printing;sustainable development goals;climate tech;space tech;esa bic;esa;space upstream;in-space manufacturing;space exploration;semiconductor engineering tools;semiconductor engineering equipment</t>
  </si>
  <si>
    <t>2018, November</t>
  </si>
  <si>
    <t>-95.84615384615385</t>
  </si>
  <si>
    <t>n/a;n/a;n/a;n/a;n/a;n/a;16;29</t>
  </si>
  <si>
    <t>n/a;n/a;n/a;n/a;n/a;n/a;11;n/a</t>
  </si>
  <si>
    <t>2023-02-08T17:43:09+00:00</t>
  </si>
  <si>
    <t>2-2020;10-2020;9-2022</t>
  </si>
  <si>
    <t>6.5;6.5;54.5-81.8</t>
  </si>
  <si>
    <t>7.2;7.2;60-90</t>
  </si>
  <si>
    <t>n/a;n/a;n/a;n/a;n/a;n/a;n/a;n/a;n/a;n/a;7.2;7.2;75;75</t>
  </si>
  <si>
    <t>282</t>
  </si>
  <si>
    <t>2022-01-28;2022-03-18;2022-05-31;2023-02-11;2023-03-13;2023-04-12;2023-05-12;2023-06-12</t>
  </si>
  <si>
    <t>15;15;16;23;24;23;28;29</t>
  </si>
  <si>
    <t>2021-07-20;2021-09-29;2021-10-05;2021-11-01;2021-12-01;2022-01-21;2022-02-01;2022-03-02;2022-04-07;2022-05-24;2022-06-01;2022-07-15;2022-08-09;2022-09-08;2022-10-07;2022-11-02;2022-12-05;2023-01-10;2023-02-18</t>
  </si>
  <si>
    <t>136;139;139;151;157;178;180;187;195;209;211;229;232;240;256;263;272;273;282</t>
  </si>
  <si>
    <t>https://twitter.com/atlant3d</t>
  </si>
  <si>
    <t>https://www.linkedin.com/company/atlant3dnano/</t>
  </si>
  <si>
    <t>https://storage.googleapis.com/dealroom-images-production/b7/MTAwOjEwMDpjb21wYW55QHMzLWV1LXdlc3QtMS5hbWF6b25hd3MuY29tL2RlYWxyb29tLWltYWdlcy8yMDIzLzA2LzEyLzIzOTg4MmFlMmUwZDVjYWViYTcwNDJiNmVlNjc2YjE2.png</t>
  </si>
  <si>
    <t>Dealflow - Supported Startups;EIC E-Pitching on Semiconductors &amp; Quantum Computers;EIC portfolio;Upstream Space Tech startups in Europe;List SoE</t>
  </si>
  <si>
    <t>semiconductors;3d printing;sustainable development goals;climate tech;space tech;esa bic;esa;space upstream;in-space manufacturing;space exploration;semiconductor engineering tools;semiconductor engineering equipment;business;manufacturing</t>
  </si>
  <si>
    <t>nanotech;hardware;deep tech;3d technology</t>
  </si>
  <si>
    <t>amazon web services;c#;c++;drift;facebook;google;google analytics;google font api;hammer.js;linkedin;lua;modernizr;nginx;openresty;php;sas;twitter;varnish;webflow;wordpress;essential;jquery</t>
  </si>
  <si>
    <t>industry innovation and infrastructure (#9);responsible consumption and production (#12);affordable and clean energy (#7);decent work and economic growth (#8)</t>
  </si>
  <si>
    <t>10.34</t>
  </si>
  <si>
    <t>KETS Quantum Security</t>
  </si>
  <si>
    <t>https://app.dealroom.co/companies/kets_quantum_security</t>
  </si>
  <si>
    <t>https://kets-quantum.com/</t>
  </si>
  <si>
    <t>Protecting mission critical data with the world's first on-chip quantum encryption technologies</t>
  </si>
  <si>
    <t>Tower Hill, BS2 0ET Bristol, England, United Kingdom</t>
  </si>
  <si>
    <t>Tower Hill</t>
  </si>
  <si>
    <t>BS2 0ET</t>
  </si>
  <si>
    <t>51.45455195</t>
  </si>
  <si>
    <t>-2.58441523</t>
  </si>
  <si>
    <t>encryption;quantum computing;industrial cybersecurity;industrial technology;quantum cryptography;space tech;spinout;cybersecurity;space downstream;space tech for security and safety;future of computing</t>
  </si>
  <si>
    <t>2016, July</t>
  </si>
  <si>
    <t>cloud &amp; infrastructure;data protection</t>
  </si>
  <si>
    <t>-77.85714285714286</t>
  </si>
  <si>
    <t>n/a;n/a;n/a;n/a;n/a;n/a;24;24</t>
  </si>
  <si>
    <t>2023-06-20T08:43:42+01:00</t>
  </si>
  <si>
    <t>n/a;n/a;n/a;n/a;n/a;n/a;750000;750000;n/a</t>
  </si>
  <si>
    <t>jun/2021</t>
  </si>
  <si>
    <t>12-2018;6-2021;4-2022</t>
  </si>
  <si>
    <t>9.6-14.4;14.9-22.3;14.9-22.3</t>
  </si>
  <si>
    <t>10.6-15.8;16.4-24.6;16.4-24.6</t>
  </si>
  <si>
    <t>n/a;n/a;n/a;n/a;n/a;n/a;n/a;n/a;13.2;13.2;13.2;20.5;20.5;20.5</t>
  </si>
  <si>
    <t>1160</t>
  </si>
  <si>
    <t>912</t>
  </si>
  <si>
    <t>861</t>
  </si>
  <si>
    <t>2022-04-09;2022-04-24;2022-05-24;2022-06-23;2022-07-23;2022-08-21;2022-09-20;2022-10-21;2022-11-21;2022-12-22;2023-01-22;2023-02-12;2023-03-14;2023-04-13;2023-05-13;2023-06-15</t>
  </si>
  <si>
    <t>22;22;23;24;25;25;24;24;24;24;24;24;24;20;24;24</t>
  </si>
  <si>
    <t>2021-07-20;2021-08-20;2021-09-29;2021-10-05;2021-11-02;2021-12-01;2022-01-21;2022-02-01;2022-03-02;2022-04-08;2022-05-18;2022-07-15;2022-08-18;2022-09-02;2022-10-01;2022-11-03;2023-01-10;2023-02-17</t>
  </si>
  <si>
    <t>1044;1060;1067;1072;1078;1096;1112;1119;1130;1135;1139;1142;1145;1144;1146;1156;1157;1160</t>
  </si>
  <si>
    <t>https://twitter.com/kets_quantum</t>
  </si>
  <si>
    <t>https://www.linkedin.com/company/kets-quantum</t>
  </si>
  <si>
    <t>https://storage.googleapis.com/dealroom-images-production/21/MTAwOjEwMDpjb21wYW55QHMzLWV1LXdlc3QtMS5hbWF6b25hd3MuY29tL2RlYWxyb29tLWltYWdlcy8yMDIzLzA2LzE1L2MzMjNlNzk0ZDUwNTg1OGUyZjBkNDMyYjgzOGE3NWRk.png</t>
  </si>
  <si>
    <t>security;encryption;quantum computing;industrial cybersecurity;industrial technology;quantum cryptography;space tech;spinout;cybersecurity;space downstream;space tech for security and safety;future of computing;business;saas</t>
  </si>
  <si>
    <t>hardware;quantum technologies;deep tech</t>
  </si>
  <si>
    <t>bootstrap;fancybox;font awesome;google analytics;google cloud;google font api;google tag manager;gravatar;modernizr;mysql;nginx;php;revslider;slick;trackjs;twitter emoji (twemoji);twitter bootstrap;wp engine;wordpress;yoast seo;jquery;jquery migrate</t>
  </si>
  <si>
    <t>10297688;10297688</t>
  </si>
  <si>
    <t>Kets Quantum Security Ltd;Kets Quantum Security Ltd</t>
  </si>
  <si>
    <t>https://find-and-update.company-information.service.gov.uk/company/10297688;https://find-and-update.company-information.service.gov.uk/company/10297688</t>
  </si>
  <si>
    <t>9.94</t>
  </si>
  <si>
    <t>Seasy</t>
  </si>
  <si>
    <t>https://app.dealroom.co/companies/seasy</t>
  </si>
  <si>
    <t>https://www.seasy.com/</t>
  </si>
  <si>
    <t>An online booking platform connecting sailors with marinas</t>
  </si>
  <si>
    <t>Stremayrgasse, Jakomini, Graz, Styria, 8010, Austria</t>
  </si>
  <si>
    <t>Stremayrgasse</t>
  </si>
  <si>
    <t>8010</t>
  </si>
  <si>
    <t>Austria</t>
  </si>
  <si>
    <t>Graz</t>
  </si>
  <si>
    <t>47.0647875</t>
  </si>
  <si>
    <t>15.4515542</t>
  </si>
  <si>
    <t>Europe;Austria;Graz</t>
  </si>
  <si>
    <t>Lower Austria;DACH Region;Europe incl Israel;EU27;European Union + UK;European Union;G20;OECD (Organisation for Economic Cooperation and Development);EMEA;ESA Member States;Horizon Europe partner countries;Western Europe;Europe;Danube Countries</t>
  </si>
  <si>
    <t>marine;sailing;space tech;space tech for maritime;esa bic;space downstream;esa;bluetech</t>
  </si>
  <si>
    <t>travel;transportation</t>
  </si>
  <si>
    <t>booking &amp; search</t>
  </si>
  <si>
    <t>n/a;n/a;n/a;n/a;n/a;n/a;14;16</t>
  </si>
  <si>
    <t>2022-08-26T05:19:42+01:00</t>
  </si>
  <si>
    <t>4-2021;8-2022</t>
  </si>
  <si>
    <t>n/a;n/a;n/a;n/a;n/a;n/a;n/a;n/a;n/a;n/a;n/a;2.8;5.5;5.5</t>
  </si>
  <si>
    <t>644;644;645;650</t>
  </si>
  <si>
    <t>2022-03-01;2022-03-15;2022-04-21;2022-05-31;2022-06-19;2022-07-19;2022-08-20;2023-02-13;2023-03-31;2023-05-03;2023-06-03</t>
  </si>
  <si>
    <t>7;7;10;12;12;13;14;15;14;14;16</t>
  </si>
  <si>
    <t>https://www.facebook.com/seasyat</t>
  </si>
  <si>
    <t>https://www.linkedin.com/company/seasyofficial/</t>
  </si>
  <si>
    <t>https://www.crunchbase.com/organization/seasy</t>
  </si>
  <si>
    <t>https://storage.googleapis.com/dealroom-images-production/e1/MTAwOjEwMDpjb21wYW55QHMzLWV1LXdlc3QtMS5hbWF6b25hd3MuY29tL2RlYWxyb29tLWltYWdlcy8yMDIzLzA2LzAyL2VjOGQ0Mjg1ZTQ4NjllYjIyMmUxMDBmMTVkMzA0YjUw.png</t>
  </si>
  <si>
    <t>travel;transportation;marine;sailing;space tech;space tech for maritime;esa bic;space downstream;esa;bluetech;business;consumer;marketplace &amp; ecommerce;saas</t>
  </si>
  <si>
    <t>mobile app</t>
  </si>
  <si>
    <t>google analytics;google analytics enhanced ecommerce;google tag manager;hotjar;decimal.js</t>
  </si>
  <si>
    <t>ANYWAVES</t>
  </si>
  <si>
    <t>https://app.dealroom.co/companies/anywaves</t>
  </si>
  <si>
    <t>http://www.anywaves.eu/</t>
  </si>
  <si>
    <t>Aims to become the world leader in antennas for #satellite constellations</t>
  </si>
  <si>
    <t>Toulouse 2000, 2, Esplanade Compans Caffarelli, Centre commercial Compans-Caffarelli, Toulouse Centre, Toulouse, Haute-Garonne, Occitania, Metropolitan France, 31000, France</t>
  </si>
  <si>
    <t>Esplanade Compans Caffarelli</t>
  </si>
  <si>
    <t>Esplanade Compans Caffarelli, 2</t>
  </si>
  <si>
    <t>43.6110865</t>
  </si>
  <si>
    <t>1.4360872</t>
  </si>
  <si>
    <t>satellites;nanosatellites;cubesats;space tech;esa bic;esa;space upstream;spacecraft parts and payloads;space vehicles components and payloads;observatoire deeptech;industry 4.0: robotics and iot</t>
  </si>
  <si>
    <t>-67.3913043478261</t>
  </si>
  <si>
    <t>n/a;n/a;n/a;n/a;n/a;n/a;29;30</t>
  </si>
  <si>
    <t>2023-05-04T14:55:52+01:00</t>
  </si>
  <si>
    <t>n/a;n/a;n/a;n/a;n/a;-226496;n/a;n/a;n/a</t>
  </si>
  <si>
    <t>n/a;n/a;n/a;n/a;n/a;n/a;-10;n/a;n/a;n/a</t>
  </si>
  <si>
    <t>n/a;n/a;n/a;n/a;n/a;-74265;n/a;n/a;n/a</t>
  </si>
  <si>
    <t>n/a;n/a;n/a;n/a;n/a;n/a;-3;n/a;n/a;n/a</t>
  </si>
  <si>
    <t>n/a;n/a;n/a;n/a;n/a;2315704;n/a;n/a;n/a</t>
  </si>
  <si>
    <t>1-2019;12-2022</t>
  </si>
  <si>
    <t>5.8-8.7;10.9-16.4</t>
  </si>
  <si>
    <t>6.4-9.6;12-18</t>
  </si>
  <si>
    <t>n/a;n/a;n/a;n/a;n/a;n/a;n/a;n/a;n/a;8;8;8;15;15</t>
  </si>
  <si>
    <t>694</t>
  </si>
  <si>
    <t>701</t>
  </si>
  <si>
    <t>1876</t>
  </si>
  <si>
    <t>880</t>
  </si>
  <si>
    <t>2022-03-05;2022-04-04;2022-05-31;2022-06-01;2022-06-30;2022-07-30;2022-08-29;2022-09-28;2022-10-28;2022-11-27;2022-12-27;2023-01-26;2023-02-11;2023-03-13;2023-04-12;2023-05-12;2023-06-12</t>
  </si>
  <si>
    <t>23;23;26;26;25;27;27;28;28;28;29;29;29;30;29;30;30</t>
  </si>
  <si>
    <t>2021-08-23;2021-09-30;2021-10-06;2021-11-01;2021-12-02;2022-01-23;2022-02-01;2022-03-01;2022-04-08;2022-05-23;2022-07-14;2022-08-01;2022-09-06;2022-10-01;2022-11-08;2022-12-05;2023-01-10;2023-02-17</t>
  </si>
  <si>
    <t>433;455;460;472;493;534;544;555;584;606;636;644;651;655;657;669;684;694</t>
  </si>
  <si>
    <t>https://twitter.com/anywaves_</t>
  </si>
  <si>
    <t>https://www.linkedin.com/company/anywaves-activities</t>
  </si>
  <si>
    <t>https://storage.googleapis.com/dealroom-images-production/99/MTAwOjEwMDpjb21wYW55QHMzLWV1LXdlc3QtMS5hbWF6b25hd3MuY29tL2RlYWxyb29tLWltYWdlcy8yMDIzLzA2LzEyLzFhYmU4ZWE3Y2I5Mzk0OTU3NDE4MDM0NjM3NTY3Y2Y5.png</t>
  </si>
  <si>
    <t>SU_ONR-SATT;F2030 - ER - Electronique;ESA BIC startups;Upstream Space Tech startups in Europe</t>
  </si>
  <si>
    <t>telecom;space;satellites;nanosatellites;cubesats;space tech;esa bic;esa;space upstream;spacecraft parts and payloads;space vehicles components and payloads;observatoire deeptech;industry 4.0: robotics and iot;business;manufacturing</t>
  </si>
  <si>
    <t>apache;bootstrap;font awesome;google analytics;google font api;mysql;php;slick;twitter emoji (twemoji);twitter bootstrap;wordpress;yoast seo;jquery;jquery migrate;prettyphoto</t>
  </si>
  <si>
    <t>829142827</t>
  </si>
  <si>
    <t>4876</t>
  </si>
  <si>
    <t>Delfox</t>
  </si>
  <si>
    <t>https://app.dealroom.co/companies/delfox</t>
  </si>
  <si>
    <t>http://delfox.net</t>
  </si>
  <si>
    <t>AI-First, Leading intelligence-as-a-service platform</t>
  </si>
  <si>
    <t>Avenue Pythagore, Domaine de Pelus, Beaudésert, Mérignac, Bordeaux, Gironde, New Aquitaine, Metropolitan France, 33700, France</t>
  </si>
  <si>
    <t>Avenue Pythagore</t>
  </si>
  <si>
    <t>33700</t>
  </si>
  <si>
    <t>Mérignac</t>
  </si>
  <si>
    <t>44.8316033</t>
  </si>
  <si>
    <t>-0.6824672</t>
  </si>
  <si>
    <t>Europe;France;Mérignac</t>
  </si>
  <si>
    <t>Nouvelle-Aquitaine;Bordeaux Metropolitan Area;Europe incl Israel;EU27;European Union + UK;European Union;G7;G20;OECD (Organisation for Economic Cooperation and Development);EMEA;ESA Member States;BTCA Members;Western Europe;Europe</t>
  </si>
  <si>
    <t>space tech;esa bic;esa;space upstream;space tech for security and safety;observatoire deeptech;digital: ai and quantum computer</t>
  </si>
  <si>
    <t>space;service provider</t>
  </si>
  <si>
    <t>-26.31578947368421</t>
  </si>
  <si>
    <t>n/a;n/a;n/a;n/a;n/a;n/a;17;20</t>
  </si>
  <si>
    <t>n/a;n/a;n/a;n/a;n/a;n/a;414000;460000;n/a</t>
  </si>
  <si>
    <t>n/a;n/a;n/a;n/a;n/a;n/a;n/a;;11;n/a</t>
  </si>
  <si>
    <t>594</t>
  </si>
  <si>
    <t>2022-05-31;2022-06-24;2022-07-24;2022-08-23;2022-09-21;2022-10-22;2022-11-21;2022-12-22;2023-01-21;2023-02-12;2023-03-14;2023-04-13;2023-05-13;2023-06-14</t>
  </si>
  <si>
    <t>18;18;18;19;18;18;19;17;16;18;19;19;18;20</t>
  </si>
  <si>
    <t>2021-07-20;2021-08-22;2021-09-29;2021-10-01;2021-11-01;2021-12-02;2022-01-21;2022-02-01;2022-03-04;2022-04-09;2022-05-23;2022-07-14;2022-08-18;2022-09-06;2022-10-08;2022-11-02;2023-01-10;2023-02-17</t>
  </si>
  <si>
    <t>162;163;158;158;161;167;170;170;170;169;168;173;173;174;175;174;186;190</t>
  </si>
  <si>
    <t>https://twitter.com/delfox_net</t>
  </si>
  <si>
    <t>https://www.linkedin.com/company/delfox</t>
  </si>
  <si>
    <t>https://storage.googleapis.com/dealroom-images-production/50/MTAwOjEwMDpjb21wYW55QHMzLWV1LXdlc3QtMS5hbWF6b25hd3MuY29tL2RlYWxyb29tLWltYWdlcy8yMDIzLzA2LzE0LzYyNzE4ZWM4NzhhODE2M2Y3YzY3MDJlOTA2YjE0Yjkx.png</t>
  </si>
  <si>
    <t>SU_ONR-SATT;ESA BIC startups;F2030 - Numérique - Intelligence artificielle</t>
  </si>
  <si>
    <t>space;service provider;space tech;esa bic;esa;space upstream;space tech for security and safety;observatoire deeptech;digital: ai and quantum computer;business;saas</t>
  </si>
  <si>
    <t>autonomous &amp; sensor tech;deep tech;machine learning;iot internetofthings;artificial intelligence</t>
  </si>
  <si>
    <t>addthis;apache;bootstrap;font awesome;google analytics;google font api;ionicons;mysql;php;twitter emoji (twemoji);twitter bootstrap;wordpress;yoast seo;jquery;jquery mobile;particles.js;recaptcha</t>
  </si>
  <si>
    <t>835263617</t>
  </si>
  <si>
    <t>Seqana</t>
  </si>
  <si>
    <t>https://app.dealroom.co/companies/seqana</t>
  </si>
  <si>
    <t>https://seqana.com/</t>
  </si>
  <si>
    <t>Developer of satellite-based software for nature-based climate solutions to assess soil health. The company specializes in satellite-based monitoring of soil organic carbon (SOC)</t>
  </si>
  <si>
    <t>1 Katzbachstraße, 10965 Berlin, Germany</t>
  </si>
  <si>
    <t>Katzbachstraße</t>
  </si>
  <si>
    <t>Katzbachstraße, 1</t>
  </si>
  <si>
    <t>10965</t>
  </si>
  <si>
    <t>52.4913526</t>
  </si>
  <si>
    <t>13.3764794</t>
  </si>
  <si>
    <t>space tech;esa;esa sme;nbs;mrv;carbon tracking &amp; offset;sustainable development goals;climate tech</t>
  </si>
  <si>
    <t>2023-06-20T09:04:28+01:00</t>
  </si>
  <si>
    <t>n/a;n/a;n/a;n/a;n/a;n/a;170000;414000;n/a</t>
  </si>
  <si>
    <t>n/a;n/a;n/a;n/a;n/a;n/a;n/a;;144;n/a</t>
  </si>
  <si>
    <t>2022-06-23;2022-07-14;2022-08-14;2022-09-13;2022-10-14;2022-11-14;2022-12-14;2023-01-14;2023-03-31;2023-05-01;2023-05-31</t>
  </si>
  <si>
    <t>10;10;12;13;16;17;16;18;18;17;18</t>
  </si>
  <si>
    <t>https://www.linkedin.com/company/seqana/</t>
  </si>
  <si>
    <t>https://storage.googleapis.com/dealroom-images-production/65/MTAwOjEwMDpjb21wYW55QHMzLWV1LXdlc3QtMS5hbWF6b25hd3MuY29tL2RlYWxyb29tLWltYWdlcy8yMDIzLzA1LzMxLzg1ZjgwM2ZmNDZmNmFkZjExY2IwZDAzMWM3MTg4NTQ2.png</t>
  </si>
  <si>
    <t>EIC fund beneficiaries;EIC Accelerator 16 June cut-off;EIC funded Space, Transport and Mobility;EIC Environment, Food and Energy;EIC funded Software, Fintech, Security and Connectivity;EIC portfolio;The Carbon Landscape;Climate Tech Startups Berlin</t>
  </si>
  <si>
    <t>space;space tech;esa;esa sme;nbs;mrv;carbon tracking &amp; offset;sustainable development goals;climate tech;business;saas</t>
  </si>
  <si>
    <t>32.85</t>
  </si>
  <si>
    <t>The Loop co</t>
  </si>
  <si>
    <t>https://app.dealroom.co/companies/the_loop_co</t>
  </si>
  <si>
    <t>https://www.theloop.pt/</t>
  </si>
  <si>
    <t>Shaping a circular world</t>
  </si>
  <si>
    <t>Coola Boola, 50-53, Praça do Comércio, Almedina, Baixa, Coimbra (Sé Nova, Santa Cruz, Almedina e São Bartolomeu), Coimbra, 3000-116, Portugal</t>
  </si>
  <si>
    <t>Praça do Comércio</t>
  </si>
  <si>
    <t>50-53</t>
  </si>
  <si>
    <t>Praça do Comércio, 50-53</t>
  </si>
  <si>
    <t>3000-116</t>
  </si>
  <si>
    <t>40.2095477</t>
  </si>
  <si>
    <t>-8.4296524</t>
  </si>
  <si>
    <t>esa;space tech;esa sme;esa bic;space tech for environment;space downstream</t>
  </si>
  <si>
    <t>24.137931034482758</t>
  </si>
  <si>
    <t>n/a;n/a;n/a;30;34;60;89;86</t>
  </si>
  <si>
    <t>2023-03-31T08:09:11+01:00</t>
  </si>
  <si>
    <t>1500000</t>
  </si>
  <si>
    <t>1650000</t>
  </si>
  <si>
    <t>1.5</t>
  </si>
  <si>
    <t>1.7</t>
  </si>
  <si>
    <t>n/a;n/a;n/a;n/a;n/a;n/a;n/a;n/a;n/a;n/a;1.7;1.7;1.7;1.7</t>
  </si>
  <si>
    <t>2019-07-01;2020-05-31;2020-11-30;2021-05-31;2021-11-30;2022-06-02;2022-06-19;2022-07-19;2022-08-20;2022-09-20;2022-10-20;2022-11-20;2022-12-21;2023-01-21;2023-02-13;2023-03-16;2023-04-15;2023-05-15;2023-06-19</t>
  </si>
  <si>
    <t>30;24;34;50;60;77;77;85;93;96;92;87;89;81;80;80;79;81;86</t>
  </si>
  <si>
    <t>https://www.linkedin.com/company/theloopco/</t>
  </si>
  <si>
    <t>https://storage.googleapis.com/dealroom-images-production/51/MTAwOjEwMDpjb21wYW55QHMzLWV1LXdlc3QtMS5hbWF6b25hd3MuY29tL2RlYWxyb29tLWltYWdlcy8yMDIzLzA2LzE5L2I1ZjNkODRhN2ZjZGNhMjIwMzIzMWExOWJhOTE0ZTU4.png</t>
  </si>
  <si>
    <t>esa;space tech;esa sme;esa bic;space tech for environment;space downstream;business</t>
  </si>
  <si>
    <t>github;google cloud;linux;lodash;microsoft azure;microsoft;microsoft excel;polyfill;postgresql;python;react;redis;ruby;ruby on rails;vue.js;git</t>
  </si>
  <si>
    <t>34.3</t>
  </si>
  <si>
    <t>9.61</t>
  </si>
  <si>
    <t>ElFys</t>
  </si>
  <si>
    <t>https://app.dealroom.co/companies/elfys</t>
  </si>
  <si>
    <t>http://elfys.fi/</t>
  </si>
  <si>
    <t>An Ultraviolet sensitive photodiodes</t>
  </si>
  <si>
    <t>12 Tekniikantie, 2150 Espoo, Uusimaa, Finland</t>
  </si>
  <si>
    <t>Tekniikantie</t>
  </si>
  <si>
    <t>Tekniikantie, 12</t>
  </si>
  <si>
    <t>60.1837526</t>
  </si>
  <si>
    <t>24.8149915</t>
  </si>
  <si>
    <t>space tech;spinout;esa;esa bic;esa sme;space upstream;semiconductors for space;space vehicles components and payloads;nordic rising star 2022;space tech for health;space downstream;semiconductor designers and manufacturers;photonics tech;sensors;photonic chips and processors</t>
  </si>
  <si>
    <t>-21.428571428571427</t>
  </si>
  <si>
    <t>n/a;n/a;n/a;n/a;n/a;n/a;18;21</t>
  </si>
  <si>
    <t>n/a;n/a;n/a;n/a;n/a;n/a;14;n/a</t>
  </si>
  <si>
    <t>2023-06-09T16:02:21+01:00</t>
  </si>
  <si>
    <t>n/a;n/a;-3000;-121000;-325000;-577000;n/a;n/a;n/a</t>
  </si>
  <si>
    <t>n/a;n/a;n/a;-2;-24;-81;-106;n/a;n/a;n/a</t>
  </si>
  <si>
    <t>n/a;n/a;14000;-49000;-237000;-351000;n/a;n/a;n/a</t>
  </si>
  <si>
    <t>n/a;n/a;n/a;7;-10;-59;-65;n/a;n/a;n/a</t>
  </si>
  <si>
    <t>n/a;n/a;200000;500000;400000;543000;n/a;n/a;n/a</t>
  </si>
  <si>
    <t>n/a;n/a;n/a;;150;-20;36;n/a;n/a;n/a</t>
  </si>
  <si>
    <t>n/a;n/a;n/a;100;100;100;;n/a;n/a;n/a</t>
  </si>
  <si>
    <t>11-2019;9-2021;9-2022</t>
  </si>
  <si>
    <t>2.8-4.2;12-18;12-18</t>
  </si>
  <si>
    <t>3.1-4.6;13.2-19.8;13.2-19.8</t>
  </si>
  <si>
    <t>n/a;n/a;n/a;n/a;n/a;n/a;n/a;n/a;n/a;3.9;3.9;16.5;16.5;16.5</t>
  </si>
  <si>
    <t>2022-03-01;2022-08-01;2022-10-30;2022-11-29;2022-12-29;2023-01-28;2023-02-12;2023-03-14;2023-04-13;2023-05-13;2023-06-14</t>
  </si>
  <si>
    <t>10;14;14;18;18;18;18;21;21;21;21</t>
  </si>
  <si>
    <t>2022-02-04;2022-03-01;2022-04-07;2022-05-13;2022-06-01;2022-07-15;2022-08-09;2022-09-06;2022-10-07;2022-11-03;2022-12-05;2023-02-18</t>
  </si>
  <si>
    <t>14;14;14;21;24;23;22;23;34;34;34;36</t>
  </si>
  <si>
    <t>https://twitter.com/elfysinc</t>
  </si>
  <si>
    <t>https://www.linkedin.com/company/elfys</t>
  </si>
  <si>
    <t>https://www.crunchbase.com/organization/elfys</t>
  </si>
  <si>
    <t>https://storage.googleapis.com/dealroom-images-production/8a/MTAwOjEwMDpjb21wYW55QHMzLWV1LXdlc3QtMS5hbWF6b25hd3MuY29tL2RlYWxyb29tLWltYWdlcy8yMDIzLzA2LzE0LzQ1ZmMzYzJjODQ0M2ZmMDNmMzk5NTMyOWJiYTZiYmM2.png</t>
  </si>
  <si>
    <t>Deep tech spinouts;ESA BIC startups;Deep Techs in Finland;Knights of Nordics 2022;Top 50 Startups to Watch in Espoo;Top 100 Startups to Watch in Helsinki;Nordic Top 1000 Scaleups - 2022</t>
  </si>
  <si>
    <t>semiconductors;space;space tech;spinout;esa;esa bic;esa sme;space upstream;semiconductors for space;space vehicles components and payloads;nordic rising star 2022;space tech for health;space downstream;semiconductor designers and manufacturers;photonics tech;sensors;photonic chips and processors;business;manufacturing</t>
  </si>
  <si>
    <t>backbone.js;chart.js;cloudflare cdn;font awesome;fusion ads;modernizr;mysql;php;revslider;twitter emoji (twemoji);underscore.js;wp-statistics;wordpress;jquery;jquery migrate</t>
  </si>
  <si>
    <t>2465460-7</t>
  </si>
  <si>
    <t>9.68</t>
  </si>
  <si>
    <t>AegiQ</t>
  </si>
  <si>
    <t>https://app.dealroom.co/companies/aegiq</t>
  </si>
  <si>
    <t>https://aegiq.com</t>
  </si>
  <si>
    <t>Designs and builds high-performance quantum photonics hardware for communications and computing applications</t>
  </si>
  <si>
    <t>Glossop Rd, Sheffield S10 2HW</t>
  </si>
  <si>
    <t>Glossop Road</t>
  </si>
  <si>
    <t>S10 2HW</t>
  </si>
  <si>
    <t>53.3802527</t>
  </si>
  <si>
    <t>-1.4860419</t>
  </si>
  <si>
    <t>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t>
  </si>
  <si>
    <t>42.857142857142854</t>
  </si>
  <si>
    <t>n/a;n/a;n/a;n/a;n/a;6;14;14</t>
  </si>
  <si>
    <t>2023-06-09T16:08:08+01:00</t>
  </si>
  <si>
    <t>20000000</t>
  </si>
  <si>
    <t>24000000</t>
  </si>
  <si>
    <t>26400000</t>
  </si>
  <si>
    <t>9-2020;1-2022;5-2022</t>
  </si>
  <si>
    <t>6.7-10.1;8.6-13;24</t>
  </si>
  <si>
    <t>7.4-11.1;9.5-14.3;26.4</t>
  </si>
  <si>
    <t>n/a;n/a;n/a;n/a;n/a;n/a;n/a;n/a;n/a;n/a;9.2;9.2;26.4;26.4</t>
  </si>
  <si>
    <t>182</t>
  </si>
  <si>
    <t>215</t>
  </si>
  <si>
    <t>2021-04-02;2021-04-13;2021-07-14;2021-09-20;2022-01-07;2022-02-05;2022-03-10;2022-04-11;2022-05-06;2022-06-05;2022-07-05;2022-08-04;2022-09-03;2022-10-03;2022-11-03;2022-12-03;2023-01-02;2023-02-01;2023-02-11;2023-03-13;2023-04-12;2023-05-12;2023-06-11</t>
  </si>
  <si>
    <t>3;3;6;6;7;7;7;8;8;8;9;9;10;10;13;14;14;14;15;15;15;15;14</t>
  </si>
  <si>
    <t>2021-07-19;2021-08-22;2021-09-29;2021-10-05;2021-11-01;2021-12-02;2022-01-23;2022-02-01;2022-03-01;2022-04-08;2022-05-13;2022-06-01;2022-07-13;2022-08-08;2022-09-15;2022-10-01;2022-11-03;2023-01-10;2023-02-19</t>
  </si>
  <si>
    <t>81;88;91;92;101;104;115;119;129;137;148;153;158;163;168;169;171;177;182</t>
  </si>
  <si>
    <t>https://twitter.com/aegiq_tech</t>
  </si>
  <si>
    <t>https://www.linkedin.com/company/aegiq</t>
  </si>
  <si>
    <t>https://storage.googleapis.com/dealroom-images-production/af/MTAwOjEwMDpjb21wYW55QHMzLWV1LXdlc3QtMS5hbWF6b25hd3MuY29tL2RlYWxyb29tLWltYWdlcy8yMDIzLzA2LzExL2I3YmY0NjMxMDY0ODMyNjY4MDkwZTZhMTlmNjBhMjcx.png</t>
  </si>
  <si>
    <t>The Ukrainian tech diaspora;Future of computing startups Europe;Global Quantum Computing startups;UK semiconductor landscape</t>
  </si>
  <si>
    <t>semiconductors;space;photonics;spinout;esa;space tech;esa sme;space upstream;semiconductors for space;space vehicles components and payloads;future of computing;quantum computing;quantum computers;semiconductor designers and manufacturers;quantum computers and processors;quantum photonic chips and processors;photonics tech;photonic chips and processors;chips and processors;business;manufacturing</t>
  </si>
  <si>
    <t>top 5%;n/a;top 25%</t>
  </si>
  <si>
    <t>top half;top 10%;top 5%</t>
  </si>
  <si>
    <t>bootstrap;google cloud;lodash;polyfill;react;requirejs;wix;recaptcha</t>
  </si>
  <si>
    <t>12359822</t>
  </si>
  <si>
    <t>Aegiq Ltd</t>
  </si>
  <si>
    <t>https://find-and-update.company-information.service.gov.uk/company/12359822</t>
  </si>
  <si>
    <t>9.92</t>
  </si>
  <si>
    <t>Kuva Space</t>
  </si>
  <si>
    <t>https://app.dealroom.co/companies/kuva_space</t>
  </si>
  <si>
    <t>https://kuvaspace.com/</t>
  </si>
  <si>
    <t>Improving life on Earth through daily, space-borne hyperspectral imaging and AI</t>
  </si>
  <si>
    <t>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t>
  </si>
  <si>
    <t>-65.83333333333333</t>
  </si>
  <si>
    <t>n/a;n/a;n/a;n/a;n/a;n/a;21;22</t>
  </si>
  <si>
    <t>2023-06-20T09:15:07+01:00</t>
  </si>
  <si>
    <t>n/a;n/a;-88000;87000;-149000;-897000;;;n/a</t>
  </si>
  <si>
    <t>n/a;n/a;n/a;-18;11;-25;-163;;;n/a</t>
  </si>
  <si>
    <t>n/a;n/a;-87000;101000;-102000;-751000;;;n/a</t>
  </si>
  <si>
    <t>n/a;n/a;n/a;-18;13;-17;-136;;;n/a</t>
  </si>
  <si>
    <t>n/a;n/a;495000;803000;602000;551000;496000;660000;n/a</t>
  </si>
  <si>
    <t>n/a;n/a;n/a;;62;-25;-8;-10;33;n/a</t>
  </si>
  <si>
    <t>6-2021</t>
  </si>
  <si>
    <t>n/a;n/a;n/a;n/a;n/a;n/a;n/a;n/a;n/a;n/a;n/a;23.1;23.1;23.1</t>
  </si>
  <si>
    <t>2022-03-20;2022-04-26;2022-05-31;2022-06-26;2022-07-26;2022-08-24;2022-09-23;2022-10-23;2022-11-23;2022-12-24;2023-01-23;2023-02-12;2023-03-14;2023-04-13;2023-06-15</t>
  </si>
  <si>
    <t>12;13;16;16;16;16;18;19;19;21;20;22;22;21;22</t>
  </si>
  <si>
    <t>2022-03-21;2022-04-08;2022-05-14;2022-07-11;2022-08-09;2022-09-06;2022-10-01;2022-11-08;2023-02-17</t>
  </si>
  <si>
    <t>38;39;39;52;53;57;65;72;94</t>
  </si>
  <si>
    <t>https://twitter.com/kuvaspace</t>
  </si>
  <si>
    <t>https://www.linkedin.com/company/kuva-space/</t>
  </si>
  <si>
    <t>https://storage.googleapis.com/dealroom-images-production/e6/MTAwOjEwMDpjb21wYW55QHMzLWV1LXdlc3QtMS5hbWF6b25hd3MuY29tL2RlYWxyb29tLWltYWdlcy8yMDIzLzA2LzE1L2Q5NDE1YzI3MDAyNTVjNGE2OWYwNmFkMjVmOThjMTFk.png</t>
  </si>
  <si>
    <t>Space tech startup landscape;Investing into nature: trees;ESA BIC startups;ESA InCubed;Deep Techs in Finland;EUSPA Supported Companies;Knights of Nordics 2022;Top 50 Startups to Watch in Espoo;Top 100 Startups to Watch in Helsinki;Nordic Top 1000 Scaleups - 2022;Upstream Space Tech startups in Europe</t>
  </si>
  <si>
    <t>space;space tech;hyperspectral imaging technology;sustainable development goals;climate tech;esa phi-lab;esa;esa bic;space upstream;earth observation satellites;communication / connectivity satellites;satellites;nordic rising star 2022;space tech for security and safety;space tech for environment;space downstream;esa incubed;business;saas</t>
  </si>
  <si>
    <t>deep learning;machine learning;deep tech;big data;computer vision;artificial intelligence</t>
  </si>
  <si>
    <t>2759225-3</t>
  </si>
  <si>
    <t>Think Biosolution</t>
  </si>
  <si>
    <t>https://app.dealroom.co/companies/think_biosolution</t>
  </si>
  <si>
    <t>https://www.thinkbiosolution.com/</t>
  </si>
  <si>
    <t>Building customised health and fitness monitoring wearable devices powered by AI</t>
  </si>
  <si>
    <t>8 Crane Street, Dublin, County Dublin, Ireland</t>
  </si>
  <si>
    <t>Crane Street</t>
  </si>
  <si>
    <t>Crane Street, 8</t>
  </si>
  <si>
    <t>53.342563</t>
  </si>
  <si>
    <t>-6.2840827</t>
  </si>
  <si>
    <t>wearable;consumer electronics;space tech;esa;esa bic;esa sme;space downstream;space tech for health</t>
  </si>
  <si>
    <t>-52.17391304347826</t>
  </si>
  <si>
    <t>n/a;n/a;n/a;5;n/a;n/a;3;3</t>
  </si>
  <si>
    <t>2023-04-06T16:21:12+01:00</t>
  </si>
  <si>
    <t>1440000-2160000</t>
  </si>
  <si>
    <t>1309091-1963636</t>
  </si>
  <si>
    <t>3-2016;11-2016;9-2017;11-2017;3-2018;6-2018;5-2022</t>
  </si>
  <si>
    <t>0.1-0.2;0.2-0.2;0.1-0.2;0.4-0.5;0.8-1.2;1.1-1.6;1.3-2</t>
  </si>
  <si>
    <t>0.1-0.2;0.2-0.3;0.1-0.2;0.4-0.6;0.9-1.3;1.2-1.8;1.4-2.2</t>
  </si>
  <si>
    <t>n/a;n/a;n/a;n/a;n/a;n/a;0.2;0.5;1.5;1.5;1.5;1.5;1.8;1.8</t>
  </si>
  <si>
    <t>388</t>
  </si>
  <si>
    <t>277</t>
  </si>
  <si>
    <t>672</t>
  </si>
  <si>
    <t>382;388</t>
  </si>
  <si>
    <t>2019-06-05;2022-03-05;2022-03-23;2022-04-21;2022-05-21;2022-06-21;2022-07-21;2022-08-20;2022-09-20;2022-10-20;2022-11-20;2022-12-21;2023-01-21;2023-02-13;2023-03-16;2023-04-15;2023-05-15;2023-06-19</t>
  </si>
  <si>
    <t>5;5;5;5;4;4;3;3;3;3;3;3;3;3;3;3;3;3</t>
  </si>
  <si>
    <t>2021-07-19;2021-09-29;2021-10-07;2021-11-03;2021-12-01;2022-01-21;2022-02-01;2022-03-02;2022-04-09;2022-05-24;2022-07-12;2022-08-01;2022-09-08;2022-10-09;2022-11-01;2022-12-05;2023-01-10;2023-02-17</t>
  </si>
  <si>
    <t>278;278;278;276;277;278;278;281;278;279;278;278;278;278;277;276;277;277</t>
  </si>
  <si>
    <t>https://angel.co/think-biosolution</t>
  </si>
  <si>
    <t>https://www.facebook.com/thinkbiosolution</t>
  </si>
  <si>
    <t>https://twitter.com/thinkbio</t>
  </si>
  <si>
    <t>https://www.linkedin.com/company/thinkbiosolution/</t>
  </si>
  <si>
    <t>https://www.crunchbase.com/organization/think-biosolution</t>
  </si>
  <si>
    <t>https://storage.googleapis.com/dealroom-images-production/27/MTAwOjEwMDpjb21wYW55QHMzLWV1LXdlc3QtMS5hbWF6b25hd3MuY29tL2RlYWxyb29tLWltYWdlcy8yMDIzLzA2LzE5L2FhY2NhZmY5MDhiYzZhZmFiMDQ1ZmFhN2EyNjAyMWIx.png</t>
  </si>
  <si>
    <t>sports;wearable;consumer electronics;space tech;esa;esa bic;esa sme;space downstream;space tech for health;business;manufacturing</t>
  </si>
  <si>
    <t>connected device;deep tech;hardware;machine learning;iot internetofthings;artificial intelligence</t>
  </si>
  <si>
    <t>apache;chart.js;facebook;facebook pixel;font awesome;github;google analytics;google font api;gravatar;hubspot;ionicons;lightbox;matomo;mediaelement.js;moment.js;modernizr;mysql;owl carousel;php;piwik;python;revslider;twitter emoji (twemoji);twitter bootstrap;w3 total cache;wordpress;yoast seo;jquery;jquery migrate;prettyphoto;recaptcha;spin.js;yepnope.js;youtube</t>
  </si>
  <si>
    <t>579082</t>
  </si>
  <si>
    <t>Yuri GmbH</t>
  </si>
  <si>
    <t>https://app.dealroom.co/companies/yuri_gmbh</t>
  </si>
  <si>
    <t>https://www.yurigravity.com/</t>
  </si>
  <si>
    <t>A space biotech company that uses the microgravity environment of space to develop and manufacture superior biotech products</t>
  </si>
  <si>
    <t>Wiesentalstraße 40, 88074 Meckenbeuren, Germany</t>
  </si>
  <si>
    <t>Wiesentalstraße</t>
  </si>
  <si>
    <t>Wiesentalstraße, 40</t>
  </si>
  <si>
    <t>88074</t>
  </si>
  <si>
    <t>Meckenbeuren</t>
  </si>
  <si>
    <t>47.69216</t>
  </si>
  <si>
    <t>9.56691</t>
  </si>
  <si>
    <t>Europe;Germany;Luxembourg;Meckenbeuren</t>
  </si>
  <si>
    <t>Danube Regions of Germany;DACH Region;Europe incl Israel;EU27;European Union + UK;European Union;G7;G20;OECD (Organisation for Economic Cooperation and Development);EMEA;ESA Member States;Horizon Europe partner countries;Western Europe;Europe</t>
  </si>
  <si>
    <t>space tech;esa;esa sme;space upstream;launch vehicles;space transportation;esa bic;in-space research;space tech for health;space downstream;biotechnology</t>
  </si>
  <si>
    <t>788.8888888888889</t>
  </si>
  <si>
    <t>n/a;n/a;n/a;n/a;11;25;49;51</t>
  </si>
  <si>
    <t>2023-06-09T16:41:54+01:00</t>
  </si>
  <si>
    <t>358</t>
  </si>
  <si>
    <t>202</t>
  </si>
  <si>
    <t>2020-06-30;2020-12-31;2021-06-30;2021-12-31;2022-06-28;2022-07-15;2022-08-15;2022-09-15;2022-10-15;2022-11-16;2022-12-16;2023-01-17;2023-02-15;2023-03-17;2023-04-16;2023-05-21;2023-06-22</t>
  </si>
  <si>
    <t>10;11;18;25;36;35;38;40;43;46;49;50;48;52;47;49;51</t>
  </si>
  <si>
    <t>2021-07-22;2021-08-23;2021-09-29;2021-10-04;2021-11-01;2021-12-01;2022-01-21;2022-02-01;2022-03-04;2022-04-09;2022-05-24;2022-07-15;2022-08-01;2022-09-15;2022-10-07;2022-11-02;2023-01-10;2023-02-17</t>
  </si>
  <si>
    <t>175;181;211;214;222;232;264;273;285;292;296;306;309;328;330;334;349;358</t>
  </si>
  <si>
    <t>https://twitter.com/yurigravity</t>
  </si>
  <si>
    <t>https://www.linkedin.com/company/yuri-gmbh</t>
  </si>
  <si>
    <t>https://storage.googleapis.com/dealroom-images-production/a1/MTAwOjEwMDpjb21wYW55QHMzLWV1LXdlc3QtMS5hbWF6b25hd3MuY29tL2RlYWxyb29tLWltYWdlcy8yMDIzLzA2LzIyLzZjNjVmMmUzMGQwZTEwMTc4YjY0OWNhODU3NjQ2YmMz.png</t>
  </si>
  <si>
    <t>Upstream Space Tech startups in Europe;Top 100 Robotics Startups to Watch in the Danube Region;2K+ Hot Startups &amp; Scaleups Around the World</t>
  </si>
  <si>
    <t>robotics;space;space tech;esa;esa sme;space upstream;launch vehicles;space transportation;esa bic;in-space research;space tech for health;space downstream;biotechnology;business;manufacturing</t>
  </si>
  <si>
    <t>express;google analytics;hotjar;matlab;nginx;node.js;ubuntu;vue.js</t>
  </si>
  <si>
    <t>Overstory (previously 20tree.ai)</t>
  </si>
  <si>
    <t>https://app.dealroom.co/companies/overstory</t>
  </si>
  <si>
    <t>https://www.overstory.com/</t>
  </si>
  <si>
    <t>On a mission to become the standard in predictive planet intelligence</t>
  </si>
  <si>
    <t>61 Weesperstraat, 1018 VN Amsterdam, North Holland, Netherlands</t>
  </si>
  <si>
    <t>Weesperstraat</t>
  </si>
  <si>
    <t>Weesperstraat, 61</t>
  </si>
  <si>
    <t>1018 VN</t>
  </si>
  <si>
    <t>52.3647842</t>
  </si>
  <si>
    <t>4.9062223</t>
  </si>
  <si>
    <t>Europe;North America;Netherlands;United States;Amsterdam;Somerville</t>
  </si>
  <si>
    <t>forestry;satellite imagery;sustainable development goals;space tech;climate tech;space downstream;space tech for environment</t>
  </si>
  <si>
    <t>2018, January</t>
  </si>
  <si>
    <t>2677.777777777778</t>
  </si>
  <si>
    <t>n/a;n/a;n/a;n/a;17;25;43;56</t>
  </si>
  <si>
    <t>2023-06-20T08:24:54+01:00</t>
  </si>
  <si>
    <t>n/a;n/a;n/a;n/a;136000;460000;1140000;2580000;n/a</t>
  </si>
  <si>
    <t>n/a;n/a;n/a;n/a;n/a;;238;148;126;n/a</t>
  </si>
  <si>
    <t>20800000-31200000</t>
  </si>
  <si>
    <t>18909091-28363636</t>
  </si>
  <si>
    <t>3-2019;8-2020;11-2021;11-2022</t>
  </si>
  <si>
    <t>0.4-0.7;6.2-9.3;14.2-21.3;18.9-28.4</t>
  </si>
  <si>
    <t>0.5-0.7;6.8-10.2;15.6-23.4;20.8-31.2</t>
  </si>
  <si>
    <t>n/a;n/a;n/a;n/a;n/a;n/a;n/a;n/a;n/a;0.6;8.5;19.5;26;26</t>
  </si>
  <si>
    <t>7000</t>
  </si>
  <si>
    <t>2020-05-31;2020-11-30;2021-05-31;2021-11-30;2022-05-25;2022-06-22;2022-07-15;2022-07-22;2022-08-21;2022-09-18;2022-11-17;2022-12-16;2023-01-17;2023-02-10;2023-03-12;2023-04-11;2023-05-10;2023-06-09</t>
  </si>
  <si>
    <t>8;17;20;25;34;37;37;38;41;42;43;43;46;46;48;50;55;56</t>
  </si>
  <si>
    <t>2021-07-19;2021-09-29;2021-10-01;2021-11-02;2021-12-01;2022-01-23;2022-02-01;2022-03-04;2022-04-09;2022-05-24;2022-07-15;2022-08-18;2022-09-07;2022-10-08;2022-11-01;2023-01-10;2023-02-19</t>
  </si>
  <si>
    <t>7;7;7;7;7;7;7;7;7;7;6;6;6;6;6;6;6</t>
  </si>
  <si>
    <t>https://twitter.com/20treeai</t>
  </si>
  <si>
    <t>https://www.linkedin.com/company/20tree-ai</t>
  </si>
  <si>
    <t>https://www.crunchbase.com/organization/20tree-ai</t>
  </si>
  <si>
    <t>https://storage.googleapis.com/dealroom-images-production/70/MTAwOjEwMDpjb21wYW55QHMzLWV1LXdlc3QtMS5hbWF6b25hd3MuY29tL2RlYWxyb29tLWltYWdlcy8yMDIzLzA2LzA5LzlhNDRmNTI2ZWQ3OTk2YTZlNTE0YWM0M2U5YTgxNDA0.png</t>
  </si>
  <si>
    <t>Dutch startups at CES;Amsterdam Ecosystem;Female Founders;AI for good;Dutch Tech Heroes flattening the climate curve;ScaleCities Purpose-Driven Startups;Deep Tech x Sustainability;Amsterdam Female-founded startups &amp; scaleups;Techleap Rise Programme (Industries);Female-founded impact startups;Netherlands' AI for Good;Investing into nature: trees;Dutch Startups and Scaleups with international offices;Fastest growing female-founded startups &amp; scaleups;CBRE: Greater Region Amsterdam;Scale Cities 2022;Female-led European Deep Tech - 2021;Dutch Funding Landscape - Q4 2021;Amsterdam Agritech;World Summit AI x City of Amsterdam;CES Unveiled attendance startups;Top 100 Dutch Impact Startups to Watch;Dutch Funding Landscape - Q4 2022</t>
  </si>
  <si>
    <t>food;forestry;satellite imagery;sustainable development goals;space tech;climate tech;space downstream;space tech for environment;business;saas</t>
  </si>
  <si>
    <t>deep tech;big data;computer vision;artificial intelligence;machine learning</t>
  </si>
  <si>
    <t>amazon web services;bokeh;dropbox;github;google;google drive;recaptcha;cart functionality;miro</t>
  </si>
  <si>
    <t>77633245</t>
  </si>
  <si>
    <t>XSun</t>
  </si>
  <si>
    <t>https://app.dealroom.co/companies/xsun</t>
  </si>
  <si>
    <t>http://xsun.fr/</t>
  </si>
  <si>
    <t>XSUN developed autonomous solar drones dedicated to earth observation, to offer affordable earth data acquisition to a range of end users</t>
  </si>
  <si>
    <t>Route de la Croix Moriau, Kerquessaud, Careil, Guérande, Pays de la Loire, Metropolitan France, 44350, France</t>
  </si>
  <si>
    <t>Route de la Croix Moriau</t>
  </si>
  <si>
    <t>44350</t>
  </si>
  <si>
    <t>Guérande</t>
  </si>
  <si>
    <t>47.3052803</t>
  </si>
  <si>
    <t>-2.3906992</t>
  </si>
  <si>
    <t>Europe;France;Guérande</t>
  </si>
  <si>
    <t>eic;aviation &amp; aerospace;drones;solar energy;sustainable development goals;industrial drones;industrial technology;industrial robotics;space tech;eicfund;climate tech;esa bic;esa;space downstream;space tech for aviation;observatoire deeptech;industry 4.0: robotics and iot</t>
  </si>
  <si>
    <t>581.8181818181819</t>
  </si>
  <si>
    <t>n/a;n/a;n/a;n/a;n/a;n/a;21;18</t>
  </si>
  <si>
    <t>2023-05-04T15:10:05+01:00</t>
  </si>
  <si>
    <t>n/a;n/a;10000;n/a;n/a;n/a;n/a;n/a;n/a</t>
  </si>
  <si>
    <t>21200000-31800000</t>
  </si>
  <si>
    <t>23320000-34980000</t>
  </si>
  <si>
    <t>21.2-31.8</t>
  </si>
  <si>
    <t>23.3-35</t>
  </si>
  <si>
    <t>n/a;n/a;n/a;n/a;n/a;n/a;n/a;n/a;n/a;n/a;n/a;n/a;29.2;29.2</t>
  </si>
  <si>
    <t>275</t>
  </si>
  <si>
    <t>2022-03-01;2022-03-26;2022-04-27;2022-05-31;2022-06-26;2022-07-26;2022-08-26;2022-09-25;2022-10-26;2022-11-24;2022-12-25;2023-01-24;2023-02-15;2023-03-17;2023-04-16;2023-05-20</t>
  </si>
  <si>
    <t>25;27;27;27;24;23;23;23;22;21;21;21;21;19;17;18</t>
  </si>
  <si>
    <t>2021-07-19;2021-08-23;2021-09-29;2021-10-07;2021-11-02;2021-12-01;2022-01-21;2022-02-01;2022-03-05;2022-04-08;2022-05-24;2022-06-01;2022-07-13;2022-08-18;2022-09-02;2022-10-09;2022-11-02;2022-12-05;2023-01-10;2023-02-19</t>
  </si>
  <si>
    <t>143;252;255;257;258;260;260;260;258;258;271;272;276;276;276;277;277;274;275;275</t>
  </si>
  <si>
    <t>https://twitter.com/xsundrones</t>
  </si>
  <si>
    <t>https://www.linkedin.com/company/xsun</t>
  </si>
  <si>
    <t>https://storage.googleapis.com/dealroom-images-production/df/MTAwOjEwMDpjb21wYW55QHMzLWV1LXdlc3QtMS5hbWF6b25hd3MuY29tL2RlYWxyb29tLWltYWdlcy8yMDIzLzA1LzIxLzA3YjE0ZWVlMzUzMGRlM2UxNGFmYjVhYjJhZWU5NTMy.png</t>
  </si>
  <si>
    <t>EIC - Winners October 2019 - October 2020;EIC Space and Aerospace companies;European robotics startups;EIC fund beneficiaries;Industrial robotics;Dealflow - Supported Startups;Dealflow - Dedicated support startups;Climate tech X Industrial tech;ESA BIC startups;EIC Space and Transport companies - e-pitching Event;F2030 - PED - Renouvelable;EIC funded Space, Transport and Mobility;EIC Environment, Food and Energy;EIC portfolio;Liste FT2030</t>
  </si>
  <si>
    <t>robotics;space;eic;aviation &amp; aerospace;drones;solar energy;sustainable development goals;industrial drones;industrial technology;industrial robotics;space tech;eicfund;climate tech;esa bic;esa;space downstream;space tech for aviation;observatoire deeptech;industry 4.0: robotics and iot;business;manufacturing</t>
  </si>
  <si>
    <t>apache;chart.js;font awesome;google analytics;google font api;mediaelement.js;modernizr;mysql;php;revslider;twitter emoji (twemoji);tweenmax;ubuntu;wordpress;wordpress super cache;jquery;jquery migrate;prettyphoto;youtube</t>
  </si>
  <si>
    <t>clean water and sanitation (#6);affordable and clean energy (#7);climate action (#13)</t>
  </si>
  <si>
    <t>7.63</t>
  </si>
  <si>
    <t>IRUBIS Gmbh</t>
  </si>
  <si>
    <t>https://app.dealroom.co/companies/irubis_gmbh</t>
  </si>
  <si>
    <t>http://www.irubis.com</t>
  </si>
  <si>
    <t>Responsible for developing innovative processes for manufacturing using spectroscopy</t>
  </si>
  <si>
    <t>40b Schillerstraße, Munich, Bavaria, Germany</t>
  </si>
  <si>
    <t>Schillerstraße</t>
  </si>
  <si>
    <t>40b</t>
  </si>
  <si>
    <t>Schillerstraße, 40b</t>
  </si>
  <si>
    <t>48.1352208</t>
  </si>
  <si>
    <t>11.5605946</t>
  </si>
  <si>
    <t>investor network (eit health);optical technology;investor network 2019 (eit health);health information;eicfund;space tech;spinout;esa bic;esa;space upstream;in-space research;in-space operations</t>
  </si>
  <si>
    <t>biotechnology;medical devices</t>
  </si>
  <si>
    <t>-89.45945945945945</t>
  </si>
  <si>
    <t>2023-06-09T15:59:31+01:00</t>
  </si>
  <si>
    <t>n/a;n/a;n/a;n/a;n/a;247275;n/a;n/a;n/a</t>
  </si>
  <si>
    <t>11200000-16800000</t>
  </si>
  <si>
    <t>12320000-18480000</t>
  </si>
  <si>
    <t>10-2022</t>
  </si>
  <si>
    <t>11.2-16.8</t>
  </si>
  <si>
    <t>12.3-18.5</t>
  </si>
  <si>
    <t>n/a;n/a;n/a;n/a;n/a;n/a;n/a;n/a;n/a;n/a;n/a;n/a;15.4;15.4</t>
  </si>
  <si>
    <t>363</t>
  </si>
  <si>
    <t>186</t>
  </si>
  <si>
    <t>260</t>
  </si>
  <si>
    <t>2022-03-01;2022-03-25;2022-04-26;2022-05-26;2022-06-01;2022-06-25;2022-07-15;2022-07-25;2022-08-24;2022-09-23;2022-10-23;2022-11-23;2022-12-24;2023-01-23;2023-02-12;2023-03-14;2023-04-13;2023-05-13;2023-06-15</t>
  </si>
  <si>
    <t>14;14;15;15;15;14;16;16;17;16;16;18;20;20;22;21;21;25;23</t>
  </si>
  <si>
    <t>2021-07-19;2021-08-22;2021-10-04;2021-11-01;2021-12-01;2022-01-21;2022-02-01;2022-03-01;2022-04-07;2022-05-23;2022-06-01;2022-07-14;2022-08-18;2022-09-08;2022-10-01;2022-11-08;2022-12-05;2023-02-17</t>
  </si>
  <si>
    <t>6;91;92;89;91;93;97;95;94;96;96;100;103;104;104;105;105;107</t>
  </si>
  <si>
    <t>https://twitter.com/irubis_gmbh</t>
  </si>
  <si>
    <t>https://www.linkedin.com/company/irubis</t>
  </si>
  <si>
    <t>https://www.crunchbase.com/organization/irubis-specializes-in-spectroscopy-for-bioprocessing-and-also-provides-biotechnology-solutions</t>
  </si>
  <si>
    <t>https://storage.googleapis.com/dealroom-images-production/80/MTAwOjEwMDpjb21wYW55QHMzLWV1LXdlc3QtMS5hbWF6b25hd3MuY29tL2RlYWxyb29tLWltYWdlcy8yMDIzLzA2LzE1LzlmNjQ3ODliNmUwYjUzN2QxMTY5YjdjNmIwZTYyOTM4.png</t>
  </si>
  <si>
    <t>EIC - Winners October 2019 - October 2020;Selected Companies from the Blended Finance Programme;Deep tech spinouts;Munich female-founded startups &amp; scaleups;EIC fund beneficiaries;Female founded EIT Health startups;ESA BIC startups;EIC funded Healthcare startups;EIC portfolio;ScaleCities Alliance Spinouts;List Key Innovators</t>
  </si>
  <si>
    <t>health;investor network (eit health);optical technology;investor network 2019 (eit health);health information;eicfund;space tech;spinout;esa bic;esa;space upstream;in-space research;in-space operations;business;manufacturing</t>
  </si>
  <si>
    <t>apache;google font api;gravatar;lightbox;mysql;php;woocommerce;wordpress;yoast seo;jquery;recaptcha</t>
  </si>
  <si>
    <t>HRB 235768 (München)</t>
  </si>
  <si>
    <t>901032807</t>
  </si>
  <si>
    <t>CropSafe</t>
  </si>
  <si>
    <t>https://app.dealroom.co/companies/cropsafe</t>
  </si>
  <si>
    <t>http://cropsafe.io/</t>
  </si>
  <si>
    <t>Simplified insights and financing using satellite data to help make more profitable decisions on the farm</t>
  </si>
  <si>
    <t>United Kingdom, Magherafelt</t>
  </si>
  <si>
    <t>BT45 5</t>
  </si>
  <si>
    <t>Magherafelt</t>
  </si>
  <si>
    <t>54.75552</t>
  </si>
  <si>
    <t>-6.60953</t>
  </si>
  <si>
    <t>Europe;United Kingdom;Magherafelt</t>
  </si>
  <si>
    <t>Northern Ireland;Europe incl Israel;European Union + UK;G7;G20;OECD (Organisation for Economic Cooperation and Development);EMEA;ESA Member States;Horizon Europe partner countries;BTCA Members;Western Europe;Europe;Commonwealth of Nations</t>
  </si>
  <si>
    <t>space tech;space downstream;space tech for agriculture and food;precision agriculture;sustainable development goals;climate tech;farm management</t>
  </si>
  <si>
    <t>financial management solutions;agritech</t>
  </si>
  <si>
    <t>-90.5</t>
  </si>
  <si>
    <t>n/a;n/a;n/a;n/a;6;5;6;6</t>
  </si>
  <si>
    <t>n/a;n/a;n/a;n/a;n/a;6;n/a;n/a</t>
  </si>
  <si>
    <t>2023-06-20T08:34:32+01:00</t>
  </si>
  <si>
    <t>n/a;n/a;n/a;n/a;102000;102000;102000;102000;n/a</t>
  </si>
  <si>
    <t>n/a;n/a;n/a;n/a;n/a;;0;0;0;n/a</t>
  </si>
  <si>
    <t>10.9-16.4</t>
  </si>
  <si>
    <t>n/a;n/a;n/a;n/a;n/a;n/a;n/a;n/a;n/a;n/a;n/a;n/a;15;15</t>
  </si>
  <si>
    <t>664</t>
  </si>
  <si>
    <t>2020-10-01;2020-12-08;2021-03-15;2021-06-14;2021-09-14;2021-10-18;2022-01-05;2022-02-04;2022-03-04;2022-04-10;2022-05-05;2022-06-05;2022-07-05;2022-08-04;2022-09-03;2022-10-03;2022-11-03;2022-12-03;2023-01-02;2023-02-10;2023-03-12;2023-04-11;2023-05-11;2023-06-11</t>
  </si>
  <si>
    <t>6;6;8;6;6;5;5;5;5;6;6;6;6;6;6;6;6;6;6;6;6;6;6;6</t>
  </si>
  <si>
    <t>2021-07-21;2021-08-22;2021-09-30;2021-10-01;2021-11-02;2021-12-01;2022-01-23;2022-02-01;2022-03-01;2022-04-07;2022-05-23;2022-06-01;2022-07-12;2022-08-08;2022-09-08;2022-10-08;2022-11-01;2023-02-18</t>
  </si>
  <si>
    <t>438;443;454;454;462;464;469;468;471;478;481;519;530;533;541;542;543;664</t>
  </si>
  <si>
    <t>https://twitter.com/crop_safe</t>
  </si>
  <si>
    <t>https://www.linkedin.com/company/crop-safe</t>
  </si>
  <si>
    <t>https://www.crunchbase.com/organization/cropsafe</t>
  </si>
  <si>
    <t>https://storage.googleapis.com/dealroom-images-production/72/MTAwOjEwMDpjb21wYW55QHMzLWV1LXdlc3QtMS5hbWF6b25hd3MuY29tL2RlYWxyb29tLWltYWdlcy8yMDIzLzA2LzExLzJmMzRlN2FkM2VmZDJlNjYwMzdjOTBmMjcyNjI0NjZi.png</t>
  </si>
  <si>
    <t>Tech Nation: Rising Stars 4.0;Food x Climate Startups - Europe</t>
  </si>
  <si>
    <t>fintech;food;space tech;space downstream;space tech for agriculture and food;precision agriculture;sustainable development goals;climate tech;farm management;business;saas</t>
  </si>
  <si>
    <t>machine learning</t>
  </si>
  <si>
    <t>amazon web services;docker;facebook;facebook pixel;figma;font awesome;google;google analytics;google font api;gravatar;intercom;lua;material design lite;nginx;node.js;openresty;php;react;select2;twitter emoji (twemoji);twitter bootstrap;underscore.js;varnish;webflow;woocommerce;wordpress;jquery;youtube</t>
  </si>
  <si>
    <t>NI664395</t>
  </si>
  <si>
    <t>Cropsafe Limited</t>
  </si>
  <si>
    <t>https://find-and-update.company-information.service.gov.uk/company/NI664395</t>
  </si>
  <si>
    <t>Dawex</t>
  </si>
  <si>
    <t>https://app.dealroom.co/companies/dawex</t>
  </si>
  <si>
    <t>https://www.dawex.com</t>
  </si>
  <si>
    <t>Platform for monetizing and exchanging data for business and public organizations</t>
  </si>
  <si>
    <t>20, Place Louis Pradel, Terreaux, 1st Arrondissement, Lyon, Métropole de Lyon, Rhône, Auvergne-Rhône-Alpes, Metropolitan France, 69001, France</t>
  </si>
  <si>
    <t>Place Louis Pradel</t>
  </si>
  <si>
    <t>Place Louis Pradel, 20</t>
  </si>
  <si>
    <t>69001</t>
  </si>
  <si>
    <t>Lyon</t>
  </si>
  <si>
    <t>45.7686222</t>
  </si>
  <si>
    <t>4.8372375</t>
  </si>
  <si>
    <t>North America;Europe;United States;France;San Francisco;Paris;Lyon</t>
  </si>
  <si>
    <t>FT One;Lyon metropolis;Europe incl Israel;EU27;European Union + UK;European Union;G7;G20;OECD (Organisation for Economic Cooperation and Development);EMEA;ESA Member States;BTCA Members;Western Europe;Europe</t>
  </si>
  <si>
    <t>monetization;analytics;retail;vivatech2019;data analytics;alternative data;esa;space tech;esa sme;space downstream;observatoire deeptech;digital: ai and quantum computer</t>
  </si>
  <si>
    <t>2015, March</t>
  </si>
  <si>
    <t>telecom;enterprise software</t>
  </si>
  <si>
    <t>23.52941176470588</t>
  </si>
  <si>
    <t>n/a;n/a;26;42;51;53;58;56</t>
  </si>
  <si>
    <t>2023-06-15T18:41:19+01:00</t>
  </si>
  <si>
    <t>6-2016;5-2019</t>
  </si>
  <si>
    <t>8-12;20-30</t>
  </si>
  <si>
    <t>8.8-13.2;22-33</t>
  </si>
  <si>
    <t>n/a;n/a;n/a;n/a;n/a;n/a;11;11;11;27.5;27.5;27.5;27.5;27.5</t>
  </si>
  <si>
    <t>3365</t>
  </si>
  <si>
    <t>2273</t>
  </si>
  <si>
    <t>1521</t>
  </si>
  <si>
    <t>27;27;26;26;26</t>
  </si>
  <si>
    <t>2018-12-01;2019-01-31;2019-02-28;2019-03-01;2019-03-31;2019-04-30;2019-05-31;2019-06-01;2019-06-30;2019-07-31;2019-08-31;2019-09-01;2019-09-30;2019-10-31;2019-11-30;2019-12-01;2019-12-31;2020-01-31;2020-07-31;2021-01-18;2021-01-31;2021-07-31;2022-01-24;2022-02-17;2022-03-22;2022-04-21;2022-05-21;2022-06-19;2022-07-19;2022-08-19;2022-09-18;2022-10-23;2022-11-22;2022-12-23;2023-01-22;2023-02-12;2023-03-14;2023-04-13;2023-05-12;2023-06-14</t>
  </si>
  <si>
    <t>26;26;27;30;29;31;34;36;35;36;38;39;41;43;42;45;42;48;51;50;53;53;49;52;51;50;50;49;53;52;55;57;59;58;56;56;56;56;56;56</t>
  </si>
  <si>
    <t>2017-09-11;2017-09-15;2017-10-16;2017-11-30;2017-12-22;2018-02-12;2018-08-23;2019-01-16;2019-02-16;2019-03-05;2019-04-27;2019-05-18;2019-06-03;2019-06-23;2019-07-14;2019-09-09;2019-09-30;2019-10-21;2019-11-11;2019-12-22;2020-01-12;2020-05-06;2020-05-24;2020-06-14;2020-07-05;2020-07-26;2020-08-16;2020-09-06;2020-09-27;2020-10-18;2020-11-29;2020-12-20;2021-01-10;2021-01-31;2021-02-21;2021-03-14;2021-07-21;2021-09-30;2021-10-01;2021-11-02;2021-12-01;2022-01-23;2022-02-01;2022-03-01;2022-04-09;2022-05-23;2022-06-01;2022-07-12;2022-08-18;2022-09-15;2022-10-07;2022-11-01;2023-02-18</t>
  </si>
  <si>
    <t>330;334;484;602;662;1469;2202;2592;2689;2938;3381;3449;3474;3477;3504;3334;3364;3413;3454;3486;3467;3541;3567;3561;3580;3576;3421;3415;3417;3426;3432;3432;3409;3436;3442;3451;3457;3447;3449;3452;3460;3455;3454;3453;3445;3438;3437;3433;3425;3419;3424;3418;3365</t>
  </si>
  <si>
    <t>https://www.facebook.com/dawex-1629474204006465</t>
  </si>
  <si>
    <t>https://twitter.com/dawexdata</t>
  </si>
  <si>
    <t>https://www.linkedin.com/company/dawex/</t>
  </si>
  <si>
    <t>https://www.crunchbase.com/organization/dawex</t>
  </si>
  <si>
    <t>https://storage.googleapis.com/dealroom-images-production/99/MTAwOjEwMDpjb21wYW55QHMzLWV1LXdlc3QtMS5hbWF6b25hd3MuY29tL2RlYWxyb29tLWltYWdlcy8yMDIzLzA2LzE0L2YyNmYwOTExNTEzMjZjNmU1NTEwNjBhMTdiZjI1MTkw.png</t>
  </si>
  <si>
    <t>Slush attendees - companies;B2B Healthcare marketplaces;France Digitale Members (Startups);F2030 - Numérique - Intelligence artificielle;EIC portfolio;List SoE</t>
  </si>
  <si>
    <t>telecom;enterprise software;monetization;analytics;retail;vivatech2019;data analytics;alternative data;esa;space tech;esa sme;space downstream;observatoire deeptech;digital: ai and quantum computer;business;marketplace &amp; ecommerce;saas</t>
  </si>
  <si>
    <t>top 25%;n/a;top 25%</t>
  </si>
  <si>
    <t>angularjs;amazon web services;cloudflare cdn;facebook;google analytics;google tag manager;hubspot;linkedin;piwik;react;twitter;woopra;jquery;webpack</t>
  </si>
  <si>
    <t>810307207</t>
  </si>
  <si>
    <t>8.62</t>
  </si>
  <si>
    <t>Arspectra</t>
  </si>
  <si>
    <t>https://app.dealroom.co/companies/arspectra</t>
  </si>
  <si>
    <t>http://www.arspectra.com</t>
  </si>
  <si>
    <t>A medical technology company specialized in the design of novel augmented reality solutions for the healthcare market</t>
  </si>
  <si>
    <t>Rue du Commerce, Foetz, Mondercange, Canton Esch-sur-Alzette, 3895, Luxembourg</t>
  </si>
  <si>
    <t>Rue du Commerce</t>
  </si>
  <si>
    <t>3895</t>
  </si>
  <si>
    <t>Foetz</t>
  </si>
  <si>
    <t>49.52273</t>
  </si>
  <si>
    <t>6.0149515</t>
  </si>
  <si>
    <t>Europe;Luxembourg;Foetz</t>
  </si>
  <si>
    <t>space tech;immersive technologies;esa;esa bass</t>
  </si>
  <si>
    <t>72.41379310344827</t>
  </si>
  <si>
    <t>n/a;n/a;n/a;n/a;2;7;15;19</t>
  </si>
  <si>
    <t>2023-05-04T15:15:25+01:00</t>
  </si>
  <si>
    <t>n/a;n/a;2000;n/a;n/a;n/a;n/a;n/a;n/a</t>
  </si>
  <si>
    <t>n/a;n/a;n/a;100;n/a;n/a;n/a;n/a;n/a;n/a</t>
  </si>
  <si>
    <t>n/a;n/a;-40000;n/a;n/a;n/a;n/a;n/a;n/a</t>
  </si>
  <si>
    <t>n/a;n/a;n/a;-2000;n/a;n/a;n/a;n/a;n/a;n/a</t>
  </si>
  <si>
    <t>2020-11-25;2021-02-26;2021-05-28;2021-08-27;2021-10-03;2021-12-29;2022-01-27;2022-02-21;2022-03-26;2022-04-26;2022-05-26;2022-06-23;2022-07-23;2022-08-22;2022-09-21;2022-10-20;2022-11-19;2022-12-19;2023-01-18;2023-02-10;2023-03-12;2023-04-11;2023-05-11;2023-06-10</t>
  </si>
  <si>
    <t>2;4;4;6;8;7;8;8;9;11;11;12;10;10;9;11;14;15;16;15;15;15;15;19</t>
  </si>
  <si>
    <t>https://www.linkedin.com/company/arspectra</t>
  </si>
  <si>
    <t>https://storage.googleapis.com/dealroom-images-production/5e/MTAwOjEwMDpjb21wYW55QHMzLWV1LXdlc3QtMS5hbWF6b25hd3MuY29tL2RlYWxyb29tLWltYWdlcy8yMDIzLzA2LzEwLzQzMzFiYmIzOGZjZGM1YzJhMjhhOGZiYzAzZjA0NjM5.png</t>
  </si>
  <si>
    <t>EIC fund beneficiaries;EIC funded Healthcare startups;Fit 4 Start alumni (F4S)</t>
  </si>
  <si>
    <t>health;space tech;immersive technologies;esa;esa bass;business;manufacturing</t>
  </si>
  <si>
    <t>top half;top 25%;top 10%</t>
  </si>
  <si>
    <t>hardware;augmented reality;deep tech</t>
  </si>
  <si>
    <t>amazon web services;c++;cmake;go;google cloud;google font api;linux;lodash;lua;nginx;openresty;polyfill;python;react;unreal engine;varnish;webflow;wix;jquery;recaptcha;cart functionality</t>
  </si>
  <si>
    <t>VRgineers</t>
  </si>
  <si>
    <t>https://app.dealroom.co/companies/vrgineers</t>
  </si>
  <si>
    <t>https://vrgineers.com</t>
  </si>
  <si>
    <t>The maker of XTAL, the world’s most visually accurate professional VR headset</t>
  </si>
  <si>
    <t>Brno, okres Brno-město, Jihomoravský kraj, Southeast, Czechia</t>
  </si>
  <si>
    <t>Brno</t>
  </si>
  <si>
    <t>49.1922443</t>
  </si>
  <si>
    <t>16.6113382</t>
  </si>
  <si>
    <t>North America;Europe;United States;Czech Republic;Dover;Brno</t>
  </si>
  <si>
    <t>Europe incl Israel;EU27;European Union + UK;European Union;G20;OECD (Organisation for Economic Cooperation and Development);EMEA;ESA Member States;Horizon Europe partner countries;Central Eastern Europe;Europe;Danube Countries</t>
  </si>
  <si>
    <t>space tech;esa bic;esa;space upstream;in-space human presence;space exploration;immersive technologies</t>
  </si>
  <si>
    <t>n/a;n/a;20;31;32;33;29;31</t>
  </si>
  <si>
    <t>2023-05-25T08:14:11+01:00</t>
  </si>
  <si>
    <t>n/a;n/a;;;;;;;;n/a</t>
  </si>
  <si>
    <t>n/a;200000;800000;1010000;1520000;1520000;1520000;1900000;n/a</t>
  </si>
  <si>
    <t>n/a;n/a;;300;26;50;0;0;25;n/a</t>
  </si>
  <si>
    <t>8840000-13260000</t>
  </si>
  <si>
    <t>9724000-14586000</t>
  </si>
  <si>
    <t>11-2020;8-2021</t>
  </si>
  <si>
    <t>7.4-11;8.8-13.3</t>
  </si>
  <si>
    <t>8.1-12.1;9.7-14.6</t>
  </si>
  <si>
    <t>n/a;n/a;n/a;n/a;n/a;n/a;n/a;n/a;n/a;n/a;10.1;12.2;12.2;12.2</t>
  </si>
  <si>
    <t>1355</t>
  </si>
  <si>
    <t>786</t>
  </si>
  <si>
    <t>2018-08-01;2018-11-01;2019-02-01;2019-03-01;2019-05-01;2019-08-01;2019-09-01;2019-11-01;2020-02-01;2020-03-01;2020-05-31;2020-11-30;2021-05-31;2021-11-30;2022-05-31;2022-06-21;2022-07-22;2022-08-22;2022-09-21;2022-10-22;2022-11-22;2022-12-23;2023-01-23;2023-02-15;2023-03-17;2023-04-16;2023-05-19;2023-06-22</t>
  </si>
  <si>
    <t>19;20;21;21;20;24;28;31;34;36;36;32;31;33;31;31;28;30;29;30;27;29;28;32;31;33;35;31</t>
  </si>
  <si>
    <t>2021-07-20;2021-08-22;2021-09-30;2021-10-01;2021-11-02;2021-12-01;2022-01-21;2022-02-01;2022-03-01;2022-04-08;2022-05-13;2022-07-15;2022-08-09;2022-09-08;2022-10-01;2022-11-08;2023-02-19</t>
  </si>
  <si>
    <t>918;925;934;935;965;988;1096;1101;1108;1109;1112;1128;1127;1136;1188;1211;1355</t>
  </si>
  <si>
    <t>https://www.facebook.com/vrgineers</t>
  </si>
  <si>
    <t>https://twitter.com/vrgineers</t>
  </si>
  <si>
    <t>https://www.linkedin.com/company/vrgineers</t>
  </si>
  <si>
    <t>https://www.crunchbase.com/organization/vrgineers</t>
  </si>
  <si>
    <t>https://storage.googleapis.com/dealroom-images-production/8b/MTAwOjEwMDpjb21wYW55QHMzLWV1LXdlc3QtMS5hbWF6b25hd3MuY29tL2RlYWxyb29tLWltYWdlcy8yMDIzLzA2LzIyL2NmNjU4NWIwZWY1OTE0MjM4ZTk5MmNkNjYwNWM4YTM0.png</t>
  </si>
  <si>
    <t>Czech funding rounds;ESA BIC startups;Central Europe Deeptech Startup Map - first edition;Private Startups with Revenue Prediction</t>
  </si>
  <si>
    <t>enterprise software;space tech;esa bic;esa;space upstream;in-space human presence;space exploration;immersive technologies;consumer;manufacturing</t>
  </si>
  <si>
    <t>top 25%;top 10%;top half</t>
  </si>
  <si>
    <t>augmented reality;deep tech;virtual reality</t>
  </si>
  <si>
    <t>apache;azure;facebook;facebook pixel;font awesome;google analytics;google font api;google tag manager;hammer.js;ibm;macos;mediaelement.js;microsoft teams;modernizr;mysql;php;select2;twitter bootstrap;wordpress;yoast seo;jquery;recaptcha;cart functionality</t>
  </si>
  <si>
    <t>7.74</t>
  </si>
  <si>
    <t>4843</t>
  </si>
  <si>
    <t>Kanop</t>
  </si>
  <si>
    <t>https://app.dealroom.co/companies/kanop</t>
  </si>
  <si>
    <t>https://www.kanop.io</t>
  </si>
  <si>
    <t>Measuring the environmental benefits provided by nature-based projects around the world</t>
  </si>
  <si>
    <t>Rue Joliot-Curie, Campus Urbain de Paris-Saclay, Gif-sur-Yvette, Palaiseau, Essonne, Ile-de-France, Metropolitan France, 91190, France</t>
  </si>
  <si>
    <t>Rue Joliot-Curie</t>
  </si>
  <si>
    <t>91190</t>
  </si>
  <si>
    <t>Gif-sur-Yvette</t>
  </si>
  <si>
    <t>48.7097455</t>
  </si>
  <si>
    <t>2.1628953</t>
  </si>
  <si>
    <t>Europe;France;Gif-sur-Yvette</t>
  </si>
  <si>
    <t>sustainable development goals;carbon tracking &amp; offset;forestry;climate tech;space tech;space downstream;space tech for environment;esa bic;esa;nbs;mrv</t>
  </si>
  <si>
    <t>2021, April</t>
  </si>
  <si>
    <t>71.71717171717171</t>
  </si>
  <si>
    <t>n/a;n/a;n/a;n/a;n/a;n/a;15;17</t>
  </si>
  <si>
    <t>2023-06-20T08:58:56+01:00</t>
  </si>
  <si>
    <t>n/a;n/a;n/a;n/a;n/a;n/a;136000;391000;n/a</t>
  </si>
  <si>
    <t>n/a;n/a;n/a;n/a;n/a;n/a;n/a;;188;n/a</t>
  </si>
  <si>
    <t>4.8-7.3</t>
  </si>
  <si>
    <t>430</t>
  </si>
  <si>
    <t>2022-01-25;2022-02-15;2022-03-22;2022-04-20;2022-05-31;2022-06-19;2022-07-19;2022-08-19;2022-09-18;2022-10-19;2022-11-19;2022-12-19;2023-01-19;2023-02-12;2023-03-14;2023-04-13;2023-05-13;2023-06-15</t>
  </si>
  <si>
    <t>3;3;3;3;5;5;8;9;10;10;15;15;15;13;14;12;17;17</t>
  </si>
  <si>
    <t>2022-02-04;2022-03-01;2022-04-09;2022-05-24;2022-07-12;2022-08-18;2022-09-08;2022-10-22;2022-11-01;2023-02-17</t>
  </si>
  <si>
    <t>6;7;11;15;18;26;26;32;35;49</t>
  </si>
  <si>
    <t>https://twitter.com/kanop_earth</t>
  </si>
  <si>
    <t>https://www.linkedin.com/company/kanop/</t>
  </si>
  <si>
    <t>https://storage.googleapis.com/dealroom-images-production/52/MTAwOjEwMDpjb21wYW55QHMzLWV1LXdlc3QtMS5hbWF6b25hd3MuY29tL2RlYWxyb29tLWltYWdlcy8yMDIzLzA2LzE1Lzg0YzAwN2ZkNWE4YjhmYzk1ZjI5ZDA2YmE2ODVhMzE5.png</t>
  </si>
  <si>
    <t>The European Startup Mafias;F2030 - DH - Décarbonation;F2030 - Numérique - Intelligence artificielle;The Carbon Landscape</t>
  </si>
  <si>
    <t>enterprise software;sustainable development goals;carbon tracking &amp; offset;forestry;climate tech;space tech;space downstream;space tech for environment;esa bic;esa;nbs;mrv;business;saas</t>
  </si>
  <si>
    <t>machine learning;deep learning;computer vision;artificial intelligence</t>
  </si>
  <si>
    <t>python</t>
  </si>
  <si>
    <t>OCELL</t>
  </si>
  <si>
    <t>https://app.dealroom.co/companies/ocell</t>
  </si>
  <si>
    <t>https://ocell.io/</t>
  </si>
  <si>
    <t>OCELL builds the operating system for digital and sustainable forestry through the use of automated aerial imagery, AI-driven analytics and a SaaS platform</t>
  </si>
  <si>
    <t>29 Atelierstraße, 81671 Munich, Bavaria, Germany</t>
  </si>
  <si>
    <t>Atelierstraße</t>
  </si>
  <si>
    <t>Atelierstraße, 29</t>
  </si>
  <si>
    <t>81671</t>
  </si>
  <si>
    <t>48.12361625</t>
  </si>
  <si>
    <t>11.60808787</t>
  </si>
  <si>
    <t>aerial mapping;insurtech related;sustainable development goals;forestry;space tech;solar energy;climate tech;esa bic;esa;space upstream;earth observation satellites;satellites</t>
  </si>
  <si>
    <t>-64</t>
  </si>
  <si>
    <t>n/a;n/a;n/a;n/a;n/a;n/a;23;34</t>
  </si>
  <si>
    <t>2023-06-20T08:20:41+01:00</t>
  </si>
  <si>
    <t>n/a;n/a;n/a;n/a;58668;178359;690000;990000;n/a</t>
  </si>
  <si>
    <t>n/a;n/a;n/a;n/a;n/a;;204;287;43;n/a</t>
  </si>
  <si>
    <t>19600000-29400000</t>
  </si>
  <si>
    <t>21560000-32340000</t>
  </si>
  <si>
    <t>3-2021;5-2023</t>
  </si>
  <si>
    <t>1.3;19.6-29.4</t>
  </si>
  <si>
    <t>1.4;21.6-32.3</t>
  </si>
  <si>
    <t>n/a;n/a;n/a;n/a;n/a;n/a;n/a;n/a;n/a;n/a;n/a;1.4;1.4;27</t>
  </si>
  <si>
    <t>2022-05-26;2022-06-01;2022-07-15;2023-04-01;2023-05-01;2023-05-31</t>
  </si>
  <si>
    <t>24;24;23;33;32;34</t>
  </si>
  <si>
    <t>2021-07-22;2021-08-23;2021-09-29;2021-10-05;2021-11-02;2021-12-01;2022-01-21;2022-02-01;2022-03-04;2022-04-08;2022-05-13;2022-07-14;2022-08-18;2022-09-06;2022-10-01;2022-11-08;2022-12-05;2023-02-18</t>
  </si>
  <si>
    <t>2;4;4;4;4;4;4;4;4;4;4;4;4;4;4;4;4;4</t>
  </si>
  <si>
    <t>https://twitter.com/ocell11719278</t>
  </si>
  <si>
    <t>https://www.linkedin.com/company/ocell-io/</t>
  </si>
  <si>
    <t>https://www.crunchbase.com/organization/ocell</t>
  </si>
  <si>
    <t>https://storage.googleapis.com/dealroom-images-production/af/MTAwOjEwMDpjb21wYW55QHMzLWV1LXdlc3QtMS5hbWF6b25hd3MuY29tL2RlYWxyb29tLWltYWdlcy8yMDIzLzA1LzMxLzdlYWNhN2NhOWUwYWFkZjQ4YTliOTNhNzJmZWVmZGJk.png</t>
  </si>
  <si>
    <t>Investing into nature: trees;ESA BIC startups;Top 100 Space Tech Startups to Watch;Top 100 German Startups to Watch;NOAH Zurich 2022 Edition</t>
  </si>
  <si>
    <t>enterprise software;space;aerial mapping;insurtech related;sustainable development goals;forestry;space tech;solar energy;climate tech;esa bic;esa;space upstream;earth observation satellites;satellites;business;saas</t>
  </si>
  <si>
    <t>deep learning;computer vision;big data;machine learning;artificial intelligence;deep tech</t>
  </si>
  <si>
    <t>bootstrap;google;google analytics;google analytics enhanced ecommerce;google font api;google tag manager;lodash;materialize css;nginx;polyfill;requirejs;wix;jsdelivr;jquery</t>
  </si>
  <si>
    <t>life on land (#15);affordable and clean energy (#7)</t>
  </si>
  <si>
    <t>8.04</t>
  </si>
  <si>
    <t>Fixposition</t>
  </si>
  <si>
    <t>https://app.dealroom.co/companies/fixposition</t>
  </si>
  <si>
    <t>https://www.fixposition.com/</t>
  </si>
  <si>
    <t>Providing autonomous guidance systems for high-precision positioning  in a multitude of challenging environments</t>
  </si>
  <si>
    <t>14 Rütistrasse, 8952 Zurich, Canton of Zürich, Switzerland</t>
  </si>
  <si>
    <t>Rütistrasse</t>
  </si>
  <si>
    <t>Rütistrasse, 14</t>
  </si>
  <si>
    <t>8952</t>
  </si>
  <si>
    <t>47.3999937</t>
  </si>
  <si>
    <t>8.4502776</t>
  </si>
  <si>
    <t>drones;autonomous mobility;space tech;spinout;esa bic;esa;space downstream;space tech for agriculture and food;hd maps</t>
  </si>
  <si>
    <t>203.03030303030303</t>
  </si>
  <si>
    <t>n/a;n/a;n/a;n/a;n/a;n/a;21;25</t>
  </si>
  <si>
    <t>2023-06-09T16:57:09+01:00</t>
  </si>
  <si>
    <t>21818182-32727273</t>
  </si>
  <si>
    <t>12-2019;10-2021</t>
  </si>
  <si>
    <t>11.3-17;21.8-32.7</t>
  </si>
  <si>
    <t>12.5-18.7;24-36</t>
  </si>
  <si>
    <t>n/a;n/a;n/a;n/a;n/a;n/a;n/a;n/a;n/a;15.6;15.6;30;30;30</t>
  </si>
  <si>
    <t>91</t>
  </si>
  <si>
    <t>2022-07-02;2023-02-12;2023-03-14;2023-04-13;2023-06-14</t>
  </si>
  <si>
    <t>21;26;26;26;25</t>
  </si>
  <si>
    <t>2022-07-11;2022-08-08;2022-09-02;2022-10-22;2022-11-02;2023-02-17</t>
  </si>
  <si>
    <t>37;38;40;48;48;56</t>
  </si>
  <si>
    <t>https://www.facebook.com/fixposition</t>
  </si>
  <si>
    <t>https://twitter.com/fixpositionag</t>
  </si>
  <si>
    <t>https://www.linkedin.com/company/fixposition</t>
  </si>
  <si>
    <t>https://www.crunchbase.com/organization/fixposition</t>
  </si>
  <si>
    <t>https://storage.googleapis.com/dealroom-images-production/56/MTAwOjEwMDpjb21wYW55QHMzLWV1LXdlc3QtMS5hbWF6b25hd3MuY29tL2RlYWxyb29tLWltYWdlcy8yMDIzLzA2LzE0LzZlOWUxNzFjZTMzNjNkYTJjMTFhYmI0MDAyMWY0OTRi.png</t>
  </si>
  <si>
    <t>ESA BIC startups;Autonomous Driving startups;EIC portfolio;Astara Mobility Landscape. Draft;European AV startups</t>
  </si>
  <si>
    <t>robotics;drones;autonomous mobility;space tech;spinout;esa bic;esa;space downstream;space tech for agriculture and food;hd maps;business;manufacturing</t>
  </si>
  <si>
    <t>top half;top 10%;n/a</t>
  </si>
  <si>
    <t>autonomous &amp; sensor tech;computer vision;hardware;deep tech</t>
  </si>
  <si>
    <t>adobe creative suite;altium;azure;bamboohr;benchmark;bootstrap;c++;cloudflare;cloudflare cdn;drupal;font awesome;google;google analytics;google font api;google tag manager;greenhouse;hubspot;iis;linux;linkedin;matlab;modernizr;mysql;php;piwik;python;rightsignature;rollbar;salesforce;saba;slick;twitter emoji (twemoji);twitter bootstrap;windows server;wordpress;git;jsdelivr;jquery;jquery migrate;recaptcha;youtube</t>
  </si>
  <si>
    <t>CH-020.3.045.040-7</t>
  </si>
  <si>
    <t>8.34</t>
  </si>
  <si>
    <t>Sust Global</t>
  </si>
  <si>
    <t>https://app.dealroom.co/companies/sust_global</t>
  </si>
  <si>
    <t>https://www.sustglobal.com/</t>
  </si>
  <si>
    <t>Transforming complex climate science into transparent financial signals</t>
  </si>
  <si>
    <t>65 Sutton Rd, London N10 1HH</t>
  </si>
  <si>
    <t>Sutton Road</t>
  </si>
  <si>
    <t>Sutton Road, 65</t>
  </si>
  <si>
    <t>N10 1HH</t>
  </si>
  <si>
    <t>51.5991604</t>
  </si>
  <si>
    <t>-0.1506469</t>
  </si>
  <si>
    <t>Europe;North America;United Kingdom;United States;London;San Francisco</t>
  </si>
  <si>
    <t>sustainable development goals;climate risk;climate tech;esa;space tech;esa sme;space downstream;space tech for environment;climate fintech;esa bass;space tech for finance</t>
  </si>
  <si>
    <t>-25.581395348837212</t>
  </si>
  <si>
    <t>2023-06-20T09:35:39+01:00</t>
  </si>
  <si>
    <t>n/a;n/a;n/a;n/a;n/a;n/a;630000;630000;n/a</t>
  </si>
  <si>
    <t>12800000-19200000</t>
  </si>
  <si>
    <t>11636364-17454545</t>
  </si>
  <si>
    <t>11-2021;6-2023</t>
  </si>
  <si>
    <t>11.6-17.5;5.5-8.2</t>
  </si>
  <si>
    <t>12.8-19.2;6-9</t>
  </si>
  <si>
    <t>n/a;n/a;n/a;n/a;n/a;n/a;n/a;n/a;n/a;n/a;n/a;16;16;16</t>
  </si>
  <si>
    <t>348</t>
  </si>
  <si>
    <t>670</t>
  </si>
  <si>
    <t>684</t>
  </si>
  <si>
    <t>2022-01-22;2022-01-24;2022-02-16;2022-03-18;2022-04-20;2022-05-20;2022-06-19;2022-07-19;2022-08-20;2022-09-19;2022-10-20;2022-11-20;2023-01-21;2023-02-13;2023-03-16;2023-04-15;2023-05-15;2023-06-19</t>
  </si>
  <si>
    <t>14;14;15;14;17;20;20;21;20;16;16;16;18;17;17;17;18;18</t>
  </si>
  <si>
    <t>2021-07-21;2021-09-29;2021-10-07;2021-11-02;2021-12-01;2022-01-21;2022-02-01;2022-03-01;2022-04-09;2022-05-23;2022-07-13;2022-08-09;2022-09-15;2022-10-08;2022-11-02;2022-12-05;2023-02-18</t>
  </si>
  <si>
    <t>207;220;221;234;256;269;277;294;302;301;315;324;334;344;347;351;348</t>
  </si>
  <si>
    <t>https://twitter.com/sustglobal</t>
  </si>
  <si>
    <t>https://www.linkedin.com/company/sustglobal/</t>
  </si>
  <si>
    <t>https://storage.googleapis.com/dealroom-images-production/04/MTAwOjEwMDpjb21wYW55QHMzLWV1LXdlc3QtMS5hbWF6b25hd3MuY29tL2RlYWxyb29tLWltYWdlcy8yMDIzLzA2LzE5LzU1NGY0MGQ5ZjY3NDllZGY1YjA3ZTZjOTdkMzhiY2Jl.png</t>
  </si>
  <si>
    <t>Finance for good;Climate fintech startups</t>
  </si>
  <si>
    <t>fintech;sustainable development goals;climate risk;climate tech;esa;space tech;esa sme;space downstream;space tech for environment;climate fintech;esa bass;space tech for finance;business;saas</t>
  </si>
  <si>
    <t>deep tech;artificial intelligence;machine learning</t>
  </si>
  <si>
    <t>bokeh;cloudflare cdn;gsap;go;google maps;google tag manager;kubernetes;mysql;nginx;php;wordpress;yoast seo;jquery migrate</t>
  </si>
  <si>
    <t>11592405</t>
  </si>
  <si>
    <t>Sust Global Ltd</t>
  </si>
  <si>
    <t>https://find-and-update.company-information.service.gov.uk/company/11592405</t>
  </si>
  <si>
    <t>Beacon</t>
  </si>
  <si>
    <t>https://app.dealroom.co/companies/beacon_com</t>
  </si>
  <si>
    <t>http://beacon.com</t>
  </si>
  <si>
    <t>A digital supply chain and freight platform making supply chains simple and efficient</t>
  </si>
  <si>
    <t>123 Buckingham Palace Rd, Victoria, London SW1W 9SR</t>
  </si>
  <si>
    <t>Buckingham Palace Road</t>
  </si>
  <si>
    <t>Buckingham Palace Road, 123</t>
  </si>
  <si>
    <t>SW1W 9SR</t>
  </si>
  <si>
    <t>51.4937703</t>
  </si>
  <si>
    <t>-0.1463856</t>
  </si>
  <si>
    <t>e-logistics;supply chain software;freight;supply chain management;logistics tech;freight forwarding;industrial technology;space tech;logistics intermediary;b2b online marketplace;space downstream;space tech for maritime</t>
  </si>
  <si>
    <t>-36.666666666666664</t>
  </si>
  <si>
    <t>n/a;n/a;5;18;77;212;129;120</t>
  </si>
  <si>
    <t>2023-06-21T11:03:25+01:00</t>
  </si>
  <si>
    <t>6-2020;10-2021</t>
  </si>
  <si>
    <t>54.5-81.8;181.8-272.7</t>
  </si>
  <si>
    <t>60-90;200-300</t>
  </si>
  <si>
    <t>n/a;n/a;n/a;n/a;n/a;n/a;n/a;n/a;n/a;n/a;75;250;250;250</t>
  </si>
  <si>
    <t>2018-06-30;2018-10-01;2018-12-01;2019-03-01;2019-04-01;2019-06-01;2019-09-01;2019-10-01;2019-10-31;2020-04-01;2020-04-30;2020-10-01;2020-10-31;2021-04-01;2021-04-30;2021-10-01;2021-10-06;2021-12-24;2022-01-25;2022-02-18;2022-03-23;2022-04-21;2022-05-21;2022-06-18;2022-07-18;2022-08-18;2022-09-17;2022-10-17;2022-11-16;2022-12-16;2023-01-15;2023-06-20</t>
  </si>
  <si>
    <t>1;3;5;6;5;9;17;17;18;45;44;77;77;136;136;175;158;212;229;243;256;265;273;270;273;269;220;185;148;129;131;120</t>
  </si>
  <si>
    <t>2022-03-01;2022-04-08;2022-05-23;2022-07-15;2022-08-18;2022-09-08;2022-10-01;2022-11-08;2023-01-10;2023-02-18</t>
  </si>
  <si>
    <t>1;1;1;1;1;1;1;1;1;1</t>
  </si>
  <si>
    <t>https://twitter.com/beaconq</t>
  </si>
  <si>
    <t>https://www.linkedin.com/company/beacon-freight/</t>
  </si>
  <si>
    <t>https://www.crunchbase.com/organization/beacon-c8a5</t>
  </si>
  <si>
    <t>https://storage.googleapis.com/dealroom-images-production/0f/MTAwOjEwMDpjb21wYW55QHMzLWV1LXdlc3QtMS5hbWF6b25hd3MuY29tL2RlYWxyb29tLWltYWdlcy8yMDIzLzA2LzIwLzc4MjVhZDNhNDgxZmZkYTI3ZTczYmY5YWE4YTVhMGNm.png</t>
  </si>
  <si>
    <t>Industrial tech: logistics;B2B marketplaces in Europe;Top 100 B2B Marketplaces to Watch 2022</t>
  </si>
  <si>
    <t>transportation;e-logistics;supply chain software;freight;supply chain management;logistics tech;freight forwarding;industrial technology;space tech;logistics intermediary;b2b online marketplace;space downstream;space tech for maritime;business;marketplace &amp; ecommerce;saas</t>
  </si>
  <si>
    <t>top 10%;top half;top half</t>
  </si>
  <si>
    <t>.net;adobe creative suite;alpine.js;angularjs;amazon s3;amazon web services;azure;c++;dropbox;figma;google;google cloud;google drive;google font api;google tag manager;greenhouse;gravity forms;hubspot;junit;java;linkedin;microsoft;mysql;node.js;okta;play;power bi;provide support;python;react;salesforce;scala;scipy;tableau;wp engine;xero;yoast seo;zendesk;essential;jsdelivr;jquery;jquery migrate;schema.org;recaptcha;looker</t>
  </si>
  <si>
    <t>11514170</t>
  </si>
  <si>
    <t>Beacon Limited</t>
  </si>
  <si>
    <t>https://find-and-update.company-information.service.gov.uk/company/11514170</t>
  </si>
  <si>
    <t>62.49</t>
  </si>
  <si>
    <t>Besthealth4U</t>
  </si>
  <si>
    <t>https://app.dealroom.co/companies/besthealth4u</t>
  </si>
  <si>
    <t>http://www.besthealth4u.pt</t>
  </si>
  <si>
    <t>Specialized in developing new and advanced materials solutions for skin-interacting medical devices</t>
  </si>
  <si>
    <t>Braga, Portugal</t>
  </si>
  <si>
    <t>Braga</t>
  </si>
  <si>
    <t>41.5510583</t>
  </si>
  <si>
    <t>-8.4280045</t>
  </si>
  <si>
    <t>Europe;Portugal;Braga</t>
  </si>
  <si>
    <t>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t>
  </si>
  <si>
    <t>n/a;n/a;n/a;n/a;n/a;9;8;9</t>
  </si>
  <si>
    <t>n/a;n/a;n/a;n/a;n/a;9;n/a;n/a</t>
  </si>
  <si>
    <t>2023-05-25T08:10:04+01:00</t>
  </si>
  <si>
    <t>n/a;;15771;-2301;44972;-197305;;;n/a</t>
  </si>
  <si>
    <t>n/a;n/a;;32;-3;22;-704;;;n/a</t>
  </si>
  <si>
    <t>n/a;-20000;20000;-2000;60000;-168496;;;n/a</t>
  </si>
  <si>
    <t>n/a;n/a;;40;-3;30;-601;;;n/a</t>
  </si>
  <si>
    <t>n/a;;50000;70000;200000;28020;40000;40000;n/a</t>
  </si>
  <si>
    <t>n/a;n/a;;;40;186;-86;43;0;n/a</t>
  </si>
  <si>
    <t>469</t>
  </si>
  <si>
    <t>749</t>
  </si>
  <si>
    <t>2021-03-17;2021-05-28;2021-08-27;2021-10-03;2021-12-29;2022-01-27;2022-02-21;2022-03-26;2022-04-26;2022-05-26;2022-06-24;2022-07-23;2022-08-22;2022-09-20;2022-10-20;2022-11-19;2022-12-19;2023-01-18;2023-02-11;2023-03-13;2023-04-12;2023-05-12;2023-06-12</t>
  </si>
  <si>
    <t>9;10;7;7;9;9;8;8;9;9;9;10;10;13;13;12;8;9;8;6;10;10;9</t>
  </si>
  <si>
    <t>2021-07-20;2021-08-23;2021-09-30;2021-10-05;2021-11-01;2021-12-01;2022-01-21;2022-02-01;2022-03-02;2022-04-09;2022-05-23;2022-06-01;2022-07-11;2022-08-09;2022-09-07;2022-10-08;2022-11-02;2023-02-17</t>
  </si>
  <si>
    <t>67;66;67;68;67;72;71;71;73;72;72;72;76;75;74;77;78;80</t>
  </si>
  <si>
    <t>https://twitter.com/besthealth4u_</t>
  </si>
  <si>
    <t>https://www.linkedin.com/company/besthealth4u</t>
  </si>
  <si>
    <t>https://storage.googleapis.com/dealroom-images-production/0b/MTAwOjEwMDpjb21wYW55QHMzLWV1LXdlc3QtMS5hbWF6b25hd3MuY29tL2RlYWxyb29tLWltYWdlcy8yMDIzLzA2LzEyL2Q0ZjhmMGEzNjE4M2UwOTMzNDg3NDEyOTgzNmExNTE1.png</t>
  </si>
  <si>
    <t>Female founded EIT Health startups;EIC portfolio;Top 100 Medical Device Startups to Watch;Top 100 Portuguese Startups to Watch;Private Startups with Revenue Prediction;List SoE</t>
  </si>
  <si>
    <t>health;patient care;start-ups meet pharma (eit health);start-ups meet pharma 2019 (eit health);bridgehead europe (eit health);polymer;living labs and test beds (eit health);skin care;research and development;bridgehead europe 2020 (eit health);living labs and test beds 2019 (eit health);esa;space tech;esa sme;space downstream;space tech for health;business;manufacturing</t>
  </si>
  <si>
    <t>top 5%;n/a;top half</t>
  </si>
  <si>
    <t>apache;elementor;google font api;modernizr;mysql;php;slick;twitter emoji (twemoji);woocommerce;wordpress;jquery;jquery migrate;youtube</t>
  </si>
  <si>
    <t>Flybotix</t>
  </si>
  <si>
    <t>https://app.dealroom.co/companies/flybotix</t>
  </si>
  <si>
    <t>http://flybotix.com/</t>
  </si>
  <si>
    <t>Develops a collision tolerant drone for in-structure and indoor inspection</t>
  </si>
  <si>
    <t>64, Rue de Lausanne, Renens-Village, Renens, District de l'Ouest lausannois, Vaud, 1020, Switzerland</t>
  </si>
  <si>
    <t>Rue de Lausanne, 64</t>
  </si>
  <si>
    <t>46.5321113</t>
  </si>
  <si>
    <t>6.59227804</t>
  </si>
  <si>
    <t>industrial automation;industrial technology;industrial drones;industrial robotics;space tech;spinout;esa bic;esa;space downstream;space tech for aviation;space tech for smart cities;space tech for energy</t>
  </si>
  <si>
    <t>2019, January</t>
  </si>
  <si>
    <t>robotics;enterprise software</t>
  </si>
  <si>
    <t>287.5</t>
  </si>
  <si>
    <t>n/a;n/a;n/a;n/a;n/a;n/a;19;21</t>
  </si>
  <si>
    <t>2023-06-20T08:42:48+01:00</t>
  </si>
  <si>
    <t>n/a;n/a;n/a;n/a;n/a;n/a;414000;630000;n/a</t>
  </si>
  <si>
    <t>n/a;n/a;n/a;n/a;n/a;n/a;n/a;;52;n/a</t>
  </si>
  <si>
    <t>18333333-27500000</t>
  </si>
  <si>
    <t>20166667-30250000</t>
  </si>
  <si>
    <t>4-2020;12-2022</t>
  </si>
  <si>
    <t>5.8-8.7;18.3-27.5</t>
  </si>
  <si>
    <t>6.4-9.6;20.2-30.3</t>
  </si>
  <si>
    <t>n/a;n/a;n/a;n/a;n/a;n/a;n/a;n/a;n/a;n/a;8;8;25.2;25.2</t>
  </si>
  <si>
    <t>2022-03-01;2022-03-26;2022-04-26;2022-05-26;2022-06-02;2022-06-25;2022-07-06;2022-07-25;2022-08-24;2022-09-23;2022-10-23;2022-11-22;2022-12-23;2023-01-22;2023-02-11;2023-03-13;2023-04-12;2023-05-12;2023-06-13</t>
  </si>
  <si>
    <t>17;16;17;17;17;16;18;18;19;18;18;19;19;19;20;21;21;21;21</t>
  </si>
  <si>
    <t>2021-07-20;2021-08-22;2021-09-29;2021-10-05;2021-11-02;2021-12-01;2022-01-23;2022-02-01;2022-03-01;2022-04-08;2022-05-14;2022-07-12;2022-08-01;2022-09-02;2022-10-01;2022-11-05;2023-02-19</t>
  </si>
  <si>
    <t>240;243;246;246;245;245;249;253;258;266;276;281;280;279;279;285;287</t>
  </si>
  <si>
    <t>https://twitter.com/flybotix_</t>
  </si>
  <si>
    <t>https://www.linkedin.com/company/flybotix</t>
  </si>
  <si>
    <t>https://www.crunchbase.com/organization/flybotix</t>
  </si>
  <si>
    <t>https://storage.googleapis.com/dealroom-images-production/5e/MTAwOjEwMDpjb21wYW55QHMzLWV1LXdlc3QtMS5hbWF6b25hd3MuY29tL2RlYWxyb29tLWltYWdlcy8yMDIzLzA2LzEzLzdhM2Q0Y2JjNGNkZWQyYTExN2QwOTg5ZjA2MjM0YTJi.png</t>
  </si>
  <si>
    <t>Deep tech spinouts;European robotics startups;Industrial robotics;ESA BIC startups</t>
  </si>
  <si>
    <t>robotics;enterprise software;industrial automation;industrial technology;industrial drones;industrial robotics;space tech;spinout;esa bic;esa;space downstream;space tech for aviation;space tech for smart cities;space tech for energy;business;saas</t>
  </si>
  <si>
    <t>apache;font awesome;google font api;modernizr;mysql;php;provide support;slick;twitter emoji (twemoji);twitter;wordpress;wordpress super cache;zurb foundation;jquery;jquery migrate;recaptcha;youtube</t>
  </si>
  <si>
    <t>9.2</t>
  </si>
  <si>
    <t>Valispace</t>
  </si>
  <si>
    <t>https://app.dealroom.co/companies/valispace</t>
  </si>
  <si>
    <t>http://www.valispace.com</t>
  </si>
  <si>
    <t>Browser-based software that enables engineers to develop satellites, rockets and other complex hardware</t>
  </si>
  <si>
    <t>Rua da Prata, Baixa, Santa Maria Maior, Lisbon, 1149-027, Portugal</t>
  </si>
  <si>
    <t>Rua da Prata</t>
  </si>
  <si>
    <t>1149-027</t>
  </si>
  <si>
    <t>38.7086243</t>
  </si>
  <si>
    <t>-9.1360172</t>
  </si>
  <si>
    <t>aerospace;intelligent systems;developer tools;mechanical solutions;industrial technology;simulation tech;space tech;esa;esa bic;esa sme;space upstream;mission planning and control;in-space operations;space downstream</t>
  </si>
  <si>
    <t>47.368421052631575</t>
  </si>
  <si>
    <t>n/a;n/a;n/a;15;27;41;43;37</t>
  </si>
  <si>
    <t>2023-06-20T09:11:44+01:00</t>
  </si>
  <si>
    <t>n/a;n/a;n/a;496000;690000;1050000;1290000;1290000;n/a</t>
  </si>
  <si>
    <t>n/a;n/a;n/a;n/a;;39;52;23;0;n/a</t>
  </si>
  <si>
    <t>14520000-21780000</t>
  </si>
  <si>
    <t>5-2018;4-2020;4-2022</t>
  </si>
  <si>
    <t>4-6;8.7-13.1;13.2-19.8</t>
  </si>
  <si>
    <t>4.4-6.6;9.6-14.4;14.5-21.8</t>
  </si>
  <si>
    <t>n/a;n/a;n/a;n/a;n/a;n/a;n/a;n/a;5.5;5.5;12;12;18.2;18.2</t>
  </si>
  <si>
    <t>653</t>
  </si>
  <si>
    <t>918</t>
  </si>
  <si>
    <t>553</t>
  </si>
  <si>
    <t>651;652;652;652;653</t>
  </si>
  <si>
    <t>2019-05-31;2019-06-01;2019-09-01;2020-05-31;2020-11-30;2021-05-31;2021-11-30;2022-06-02;2023-02-14;2023-03-16;2023-04-15;2023-05-16;2023-06-20</t>
  </si>
  <si>
    <t>16;16;15;23;27;35;41;43;43;41;38;38;37</t>
  </si>
  <si>
    <t>2021-07-19;2021-08-22;2021-09-29;2021-10-05;2021-11-02;2021-12-01;2022-01-21;2022-02-01;2022-03-04;2022-04-08;2022-05-14;2022-07-12;2022-08-09;2022-09-02;2022-10-01;2022-11-03;2023-02-19</t>
  </si>
  <si>
    <t>629;829;829;826;837;854;854;857;865;869;878;935;934;932;933;932;918</t>
  </si>
  <si>
    <t>https://www.facebook.com/valispace</t>
  </si>
  <si>
    <t>https://twitter.com/vali_space</t>
  </si>
  <si>
    <t>https://www.linkedin.com/company/valispace</t>
  </si>
  <si>
    <t>https://www.crunchbase.com/organization/valispace</t>
  </si>
  <si>
    <t>https://storage.googleapis.com/dealroom-images-production/c5/MTAwOjEwMDpjb21wYW55QHMzLWV1LXdlc3QtMS5hbWF6b25hd3MuY29tL2RlYWxyb29tLWltYWdlcy8yMDIzLzA2LzIwLzdlNjgzNmM3ODRjYWYwY2VhMDVhYzRjNzQ4NDg4NDA4.png</t>
  </si>
  <si>
    <t>Award Winners;Space Tech by technology;ESA BIC startups;Top 100 Portuguese Startups to Watch;Top 50 Startups to Watch in Lisbon</t>
  </si>
  <si>
    <t>enterprise software;space;aerospace;intelligent systems;developer tools;mechanical solutions;industrial technology;simulation tech;space tech;esa;esa bic;esa sme;space upstream;mission planning and control;in-space operations;space downstream;business;saas</t>
  </si>
  <si>
    <t>addtoany;amazon aws;android;angularjs;amazon web services;apache;bootstrap;chart.js;docker;django;drift;ember;ember.js;facebook;facebook pixel;font awesome;github;google analytics;google font api;google maps;google pagespeed;google tag manager;here;hybris;java;jenkins;linkedin;mailchimp;mathjax;mongodb;mysql;nginx;node.js;php;perl;python;react;sap;scala;slick;tawk.to;typeform;twitter emoji (twemoji);twitter bootstrap;varnish;vue.js;w3 total cache;wordpress;yoast seo;essential;ios;git;jquery;jquery migrate;recaptcha;youtube;sucuri</t>
  </si>
  <si>
    <t>9.56</t>
  </si>
  <si>
    <t>HD Rain</t>
  </si>
  <si>
    <t>https://app.dealroom.co/companies/hd_rain</t>
  </si>
  <si>
    <t>https://hd-rain.com/</t>
  </si>
  <si>
    <t>Machine learning based high resolution weather measurements and forecasts</t>
  </si>
  <si>
    <t>Avenue du Maine, Quartier Necker, 15th Arrondissement, Paris, Ile-de-France, Metropolitan France, 75015, France</t>
  </si>
  <si>
    <t>Avenue du Maine</t>
  </si>
  <si>
    <t>75015</t>
  </si>
  <si>
    <t>48.8429401</t>
  </si>
  <si>
    <t>2.3207022</t>
  </si>
  <si>
    <t>vivatech2019;space tech;space tech for agriculture and food;weather forecasting;space tech for security and safety;space tech for finance;esa bic;space downstream;esa;observatoire deeptech;energy and greentech</t>
  </si>
  <si>
    <t>-90.20408163265307</t>
  </si>
  <si>
    <t>n/a;n/a;n/a;n/a;n/a;n/a;13;20</t>
  </si>
  <si>
    <t>2023-06-20T08:38:05+01:00</t>
  </si>
  <si>
    <t>n/a;n/a;n/a;4000000;160000;n/a;276000;460000;n/a</t>
  </si>
  <si>
    <t>n/a;n/a;n/a;n/a;;-96;n/a;;67;n/a</t>
  </si>
  <si>
    <t>2-2021</t>
  </si>
  <si>
    <t>685</t>
  </si>
  <si>
    <t>1316</t>
  </si>
  <si>
    <t>5004</t>
  </si>
  <si>
    <t>700</t>
  </si>
  <si>
    <t>2022-03-05;2022-03-26;2022-04-26;2022-05-26;2022-06-01;2022-06-25;2022-07-25;2022-08-24;2022-09-23;2022-10-23;2022-11-22;2022-12-23;2023-01-23;2023-02-12;2023-03-14;2023-04-13;2023-05-13;2023-06-14</t>
  </si>
  <si>
    <t>13;14;13;12;12;12;12;12;13;13;13;13;14;14;13;13;17;20</t>
  </si>
  <si>
    <t>2021-07-20;2021-08-23;2021-09-30;2021-10-05;2021-11-01;2021-12-02;2022-01-21;2022-02-01;2022-03-01;2022-04-09;2022-05-24;2022-07-12;2022-08-18;2022-09-07;2022-10-08;2022-11-02;2023-02-19</t>
  </si>
  <si>
    <t>5361;485;495;501;505;507;517;516;520;531;571;599;633;644;656;663;685</t>
  </si>
  <si>
    <t>https://twitter.com/hdrain</t>
  </si>
  <si>
    <t>https://www.linkedin.com/company/hd-rain</t>
  </si>
  <si>
    <t>https://storage.googleapis.com/dealroom-images-production/38/MTAwOjEwMDpjb21wYW55QHMzLWV1LXdlc3QtMS5hbWF6b25hd3MuY29tL2RlYWxyb29tLWltYWdlcy8yMDIzLzA2LzE0Lzc5ZGRkYmI0Y2I1MjA3NDI2ODg3NDRiM2VjYmZmOTA4.png</t>
  </si>
  <si>
    <t>ESA BIC startups;F2030 - Numérique - Intelligence artificielle;NOAH Zurich 2022 Edition</t>
  </si>
  <si>
    <t>energy;vivatech2019;space tech;space tech for agriculture and food;weather forecasting;space tech for security and safety;space tech for finance;esa bic;space downstream;esa;observatoire deeptech;energy and greentech;business;saas</t>
  </si>
  <si>
    <t>machine learning;iot internetofthings;deep tech;artificial intelligence</t>
  </si>
  <si>
    <t>fastly;font awesome;google analytics;google font api;jquery;youtube</t>
  </si>
  <si>
    <t>839815859</t>
  </si>
  <si>
    <t>Skyfora</t>
  </si>
  <si>
    <t>https://app.dealroom.co/companies/hurricane_unwinder</t>
  </si>
  <si>
    <t>https://www.skyfora.com/</t>
  </si>
  <si>
    <t>AI powered hurricane intensity forecasts, world's lightest weather sounds</t>
  </si>
  <si>
    <t>16 Hiihtomäentie, 800 Helsinki, Uusimaa, Finland</t>
  </si>
  <si>
    <t>Hiihtomäentie</t>
  </si>
  <si>
    <t>Hiihtomäentie, 16</t>
  </si>
  <si>
    <t>800</t>
  </si>
  <si>
    <t>60.1960603</t>
  </si>
  <si>
    <t>25.03115931</t>
  </si>
  <si>
    <t>Europe;Finland;Helsinki</t>
  </si>
  <si>
    <t>space tech;esa;esa bic;esa sme;space downstream;space tech for environment;space tech for security and safety;esa bass</t>
  </si>
  <si>
    <t>-46.06741573033708</t>
  </si>
  <si>
    <t>n/a;n/a;n/a;n/a;9;9;12;15</t>
  </si>
  <si>
    <t>n/a;n/a;n/a;n/a;n/a;n/a;8;n/a</t>
  </si>
  <si>
    <t>2023-06-20T08:41:25+01:00</t>
  </si>
  <si>
    <t>n/a;n/a;n/a;n/a;153000;153000;153000;345000;n/a</t>
  </si>
  <si>
    <t>n/a;n/a;n/a;n/a;n/a;;0;0;125;n/a</t>
  </si>
  <si>
    <t>400000-600000</t>
  </si>
  <si>
    <t>440000-660000</t>
  </si>
  <si>
    <t>2-2019;10-2019</t>
  </si>
  <si>
    <t>0.2-0.3;0.4-0.6</t>
  </si>
  <si>
    <t>0.2-0.3;0.4-0.7</t>
  </si>
  <si>
    <t>n/a;n/a;n/a;n/a;n/a;n/a;n/a;n/a;n/a;0.6;0.6;0.6;0.6;0.6</t>
  </si>
  <si>
    <t>2020-05-13;2020-08-11;2020-11-25;2021-02-26;2021-05-28;2022-01-11;2022-02-08;2022-03-16;2022-03-18;2022-04-16;2022-05-14;2022-06-14;2022-07-14;2022-08-14;2022-09-13;2022-10-13;2022-11-12;2022-12-12;2023-01-11;2023-02-12;2023-03-14;2023-04-13;2023-06-15</t>
  </si>
  <si>
    <t>11;9;9;7;9;9;9;9;9;9;9;9;9;10;10;12;10;12;12;13;13;12;15</t>
  </si>
  <si>
    <t>https://www.linkedin.com/company/hurricane-company</t>
  </si>
  <si>
    <t>https://storage.googleapis.com/dealroom-images-production/b9/MTAwOjEwMDpjb21wYW55QHMzLWV1LXdlc3QtMS5hbWF6b25hd3MuY29tL2RlYWxyb29tLWltYWdlcy8yMDIzLzA2LzE0LzVhYzI4Y2Q5ZmViMDc4YjY4M2MzNmQzZTU3YzI1YTg1.png</t>
  </si>
  <si>
    <t>EIC fund beneficiaries;ESA BIC startups;EIC Environment, Food and Energy;EIC funded Software, Fintech, Security and Connectivity</t>
  </si>
  <si>
    <t>enterprise software;space tech;esa;esa bic;esa sme;space downstream;space tech for environment;space tech for security and safety;esa bass;business;saas</t>
  </si>
  <si>
    <t>artificial intelligence;computer vision;iot internetofthings</t>
  </si>
  <si>
    <t>google analytics;godaddy website builder;immutable.js;polyfill;react</t>
  </si>
  <si>
    <t>IBISA</t>
  </si>
  <si>
    <t>https://app.dealroom.co/companies/ibisa</t>
  </si>
  <si>
    <t>http://ibisa.network</t>
  </si>
  <si>
    <t>Index based insurance marketplace with satellite adoption | mutual crop protection</t>
  </si>
  <si>
    <t>9 Rue du Laboratoire, 1911 Luxembourg</t>
  </si>
  <si>
    <t>Rue du Laboratoire</t>
  </si>
  <si>
    <t>Rue du Laboratoire, 9</t>
  </si>
  <si>
    <t>1911</t>
  </si>
  <si>
    <t>49.6043596</t>
  </si>
  <si>
    <t>6.1366398</t>
  </si>
  <si>
    <t>risk management;crop protection;satellite imagery;space tech;climate risk;parametric insurance;pandc insurance;sustainable development goals;climate tech;esa;esa sme;space downstream;space tech for finance;esa bass</t>
  </si>
  <si>
    <t>72.5</t>
  </si>
  <si>
    <t>n/a;n/a;n/a;11;n/a;n/a;11;14</t>
  </si>
  <si>
    <t>2023-06-20T08:23:17+01:00</t>
  </si>
  <si>
    <t>n/a;n/a;n/a;n/a;n/a;n/a;170000;322000;n/a</t>
  </si>
  <si>
    <t>n/a;n/a;n/a;n/a;n/a;n/a;n/a;;89;n/a</t>
  </si>
  <si>
    <t>6181818-9272727</t>
  </si>
  <si>
    <t>6.2-9.3</t>
  </si>
  <si>
    <t>n/a;n/a;n/a;n/a;n/a;n/a;n/a;n/a;n/a;n/a;n/a;8.5;8.5;8.5</t>
  </si>
  <si>
    <t>382</t>
  </si>
  <si>
    <t>273</t>
  </si>
  <si>
    <t>485</t>
  </si>
  <si>
    <t>2019-11-02;2022-01-22;2022-01-27;2022-02-21;2022-03-26;2022-04-27;2022-05-26;2022-06-25;2022-07-25;2022-08-24;2022-09-23;2022-10-23;2022-11-23;2022-12-24;2023-01-23;2023-02-11;2023-03-13;2023-04-12;2023-06-14</t>
  </si>
  <si>
    <t>11;9;9;9;9;9;9;10;10;10;11;12;12;11;11;12;12;13;14</t>
  </si>
  <si>
    <t>2021-07-20;2021-08-22;2021-09-29;2021-10-05;2021-11-01;2021-12-01;2022-01-21;2022-02-01;2022-03-01;2022-04-09;2022-05-25;2022-06-01;2022-07-12;2022-08-01;2022-09-02;2022-10-08;2022-11-02</t>
  </si>
  <si>
    <t>347;343;344;343;347;347;356;360;365;373;374;375;378;377;380;381;382</t>
  </si>
  <si>
    <t>https://www.linkedin.com/company/ibisa-network</t>
  </si>
  <si>
    <t>https://www.crunchbase.com/organization/ibisa</t>
  </si>
  <si>
    <t>https://storage.googleapis.com/dealroom-images-production/bb/MTAwOjEwMDpjb21wYW55QHMzLWV1LXdlc3QtMS5hbWF6b25hd3MuY29tL2RlYWxyb29tLWltYWdlcy8yMDIzLzA2LzE0LzNhODZhMjMxNjA5ZWI3Yzg0NzFhY2Q2NTg2ZGVmNGFl.png</t>
  </si>
  <si>
    <t>Parametric insurance;Luxembourg Fintech Landscape</t>
  </si>
  <si>
    <t>fintech;food;risk management;crop protection;satellite imagery;space tech;climate risk;parametric insurance;pandc insurance;sustainable development goals;climate tech;esa;esa sme;space downstream;space tech for finance;esa bass;business;saas</t>
  </si>
  <si>
    <t>blockchain;deep tech</t>
  </si>
  <si>
    <t>apache;bootstrap;elementor;font awesome;google analytics;google font api;lo-dash;mysql;owl carousel;php;react;requirejs;slick;swiper slider;twitter emoji (twemoji);tweenmax;twitter bootstrap;wordpress;zepto;jquery;jquery migrate;particles.js;recaptcha;webpack</t>
  </si>
  <si>
    <t>life on land (#15);zero hunger (#2);climate action (#13)</t>
  </si>
  <si>
    <t>AIKO - Autonomous Space Missions</t>
  </si>
  <si>
    <t>https://app.dealroom.co/companies/aiko_intelligent_space_systems</t>
  </si>
  <si>
    <t>http://www.aikospace.com/</t>
  </si>
  <si>
    <t>Artificial Intelligence for our multiplanetary future</t>
  </si>
  <si>
    <t>22 Via dei Mille, 10123 Turin, Piedmont, Italy</t>
  </si>
  <si>
    <t>Via dei Mille</t>
  </si>
  <si>
    <t>Via dei Mille, 22</t>
  </si>
  <si>
    <t>10123</t>
  </si>
  <si>
    <t>45.0626337</t>
  </si>
  <si>
    <t>7.6870154</t>
  </si>
  <si>
    <t>space;aerospace;aviation &amp; aerospace;intelligent systems;space tech;esa;esa phi-lab;esa sme;space upstream;space utilities;space exploration;esa incubed</t>
  </si>
  <si>
    <t>-68.57142857142857</t>
  </si>
  <si>
    <t>n/a;n/a;n/a;n/a;13;29;31;35</t>
  </si>
  <si>
    <t>2023-06-20T08:26:07+01:00</t>
  </si>
  <si>
    <t>;;;n/a;;;;;n/a</t>
  </si>
  <si>
    <t>;;;;n/a;;;;;n/a</t>
  </si>
  <si>
    <t>0;0;0;n/a;280000;870000;870000;1050000;n/a</t>
  </si>
  <si>
    <t>;;;;n/a;;211;0;21;n/a</t>
  </si>
  <si>
    <t>1-2019;12-2020</t>
  </si>
  <si>
    <t>1;6-9</t>
  </si>
  <si>
    <t>1.1;6.6-9.9</t>
  </si>
  <si>
    <t>n/a;n/a;n/a;n/a;n/a;n/a;n/a;n/a;n/a;n/a;8.3;8.3;8.3;8.3</t>
  </si>
  <si>
    <t>298</t>
  </si>
  <si>
    <t>131</t>
  </si>
  <si>
    <t>2022-09-01;2023-01-31;2023-02-28</t>
  </si>
  <si>
    <t>288;298;298</t>
  </si>
  <si>
    <t>2020-05-31;2020-11-30;2021-05-31;2021-11-30;2022-05-24;2022-06-18;2022-07-17;2022-08-17;2022-09-16;2022-10-16;2022-11-16;2022-12-16;2023-01-15;2023-02-10;2023-03-12;2023-04-11;2023-05-11;2023-06-10</t>
  </si>
  <si>
    <t>10;13;29;29;31;30;29;29;28;30;30;31;28;31;33;34;35;35</t>
  </si>
  <si>
    <t>2021-07-21;2021-08-22;2021-09-29;2021-10-06;2021-11-01;2021-12-01;2022-01-23;2022-02-01;2022-03-02;2022-04-07;2022-05-18;2022-07-15;2022-08-08;2022-09-08;2022-10-07;2022-11-05;2023-02-18</t>
  </si>
  <si>
    <t>240;243;248;248;249;251;255;256;261;269;275;277;284;290;295;298;316</t>
  </si>
  <si>
    <t>https://www.facebook.com/aikospace</t>
  </si>
  <si>
    <t>https://twitter.com/aikospace</t>
  </si>
  <si>
    <t>https://www.linkedin.com/company/aikospace</t>
  </si>
  <si>
    <t>https://www.crunchbase.com/organization/aiko-intelligent-space-systems</t>
  </si>
  <si>
    <t>https://storage.googleapis.com/dealroom-images-production/99/MTAwOjEwMDpjb21wYW55QHMzLWV1LXdlc3QtMS5hbWF6b25hd3MuY29tL2RlYWxyb29tLWltYWdlcy8yMDIzLzA2LzEwL2U2NjU2ZGQxMTI2ZWE5MzUxODE0NzJkYTBlODY3MTBi.png</t>
  </si>
  <si>
    <t>Space tech startup landscape;Dealflow - Supported Startups;ESA InCubed;Top 100 Space Tech Startups to Watch;Top 100 Robotics Startups to Watch;EUSPA Supported Companies;Upstream Space Tech startups in Europe</t>
  </si>
  <si>
    <t>robotics;space;aerospace;aviation &amp; aerospace;intelligent systems;space tech;esa;esa phi-lab;esa sme;space upstream;space utilities;space exploration;esa incubed;business;saas</t>
  </si>
  <si>
    <t>big data;autonomous &amp; sensor tech;deep learning;deep tech;machine learning;nanotech;iot internetofthings;artificial intelligence</t>
  </si>
  <si>
    <t>eventbrite;facebook;google;google analytics;lazy.js;linux;linkedin;microsoft;nginx;twitter;jquery</t>
  </si>
  <si>
    <t>Toposens</t>
  </si>
  <si>
    <t>https://app.dealroom.co/companies/toposens</t>
  </si>
  <si>
    <t>http://www.toposens.com</t>
  </si>
  <si>
    <t>Close-range sensing with advanced ultrasonic sensors for autonomous technologies and industrial applications</t>
  </si>
  <si>
    <t>28 Lyonel-Feininger-Straße, 80807 Munich, Bavaria, Germany</t>
  </si>
  <si>
    <t>Lyonel-Feininger-Straße</t>
  </si>
  <si>
    <t>Lyonel-Feininger-Straße, 28</t>
  </si>
  <si>
    <t>48.1807055</t>
  </si>
  <si>
    <t>11.5940882</t>
  </si>
  <si>
    <t>automotive;edge processing;industrial connectivity;industrial technology;manufacturing tech;space tech;esa bic;esa;future of computing;space tech for mobility;space tech for smart cities;space downstream;autonomous mobility;manufacturing;semiconductor designers and manufacturers;sensors</t>
  </si>
  <si>
    <t>transportation;semiconductors</t>
  </si>
  <si>
    <t>-28.57142857142857</t>
  </si>
  <si>
    <t>n/a;n/a;n/a;n/a;n/a;n/a;25;13</t>
  </si>
  <si>
    <t>n/a;n/a;n/a;n/a;n/a;n/a;22;n/a</t>
  </si>
  <si>
    <t>2023-06-09T16:41:17+01:00</t>
  </si>
  <si>
    <t>200000;500000;500000;n/a;n/a;n/a;n/a;n/a;n/a</t>
  </si>
  <si>
    <t>n/a;;150;0;n/a;n/a;n/a;n/a;n/a;n/a</t>
  </si>
  <si>
    <t>6909091-10363636</t>
  </si>
  <si>
    <t>oct/2018</t>
  </si>
  <si>
    <t>1-2016;10-2018;3-2022</t>
  </si>
  <si>
    <t>0.1-0.1;6.9-10.4;5.5-8.2</t>
  </si>
  <si>
    <t>0.1-0.2;7.6-11.4;6-9</t>
  </si>
  <si>
    <t>n/a;n/a;n/a;n/a;n/a;n/a;0.1;0.1;9.5;9.5;9.5;9.5;9.5;9.5</t>
  </si>
  <si>
    <t>267</t>
  </si>
  <si>
    <t>431</t>
  </si>
  <si>
    <t>489</t>
  </si>
  <si>
    <t>7700</t>
  </si>
  <si>
    <t>266;265;266;267</t>
  </si>
  <si>
    <t>2022-07-04;2022-07-15;2022-07-21;2022-08-20;2022-09-20;2022-10-20;2022-11-20;2022-12-22;2023-01-21;2023-03-17;2023-04-16;2023-05-23</t>
  </si>
  <si>
    <t>25;25;26;27;28;25;25;25;23;19;14;13</t>
  </si>
  <si>
    <t>2021-07-20;2021-09-30;2021-10-05;2021-11-03;2021-12-01;2022-01-23;2022-02-01;2022-03-02;2022-04-07;2022-05-25;2022-07-14;2022-08-18;2022-09-28;2022-10-07;2022-11-02;2023-01-10;2023-02-19</t>
  </si>
  <si>
    <t>435;436;436;434;433;432;432;430;430;430;434;436;436;437;434;430;431</t>
  </si>
  <si>
    <t>https://angel.co/toposens</t>
  </si>
  <si>
    <t>https://www.facebook.com/Toposens</t>
  </si>
  <si>
    <t>https://twitter.com/toposens</t>
  </si>
  <si>
    <t>https://www.linkedin.com/company/toposens</t>
  </si>
  <si>
    <t>https://www.crunchbase.com/organization/toposens</t>
  </si>
  <si>
    <t>https://storage.googleapis.com/dealroom-images-production/17/MTAwOjEwMDpjb21wYW55QHMzLWV1LXdlc3QtMS5hbWF6b25hd3MuY29tL2RlYWxyb29tLWltYWdlcy8yMDIzLzA1LzIzLzA4ZjliMjBjNTk4Njc3NGEzNWI4OTE1OTEyMDcyZjU3.png</t>
  </si>
  <si>
    <t>Pirate Summit 2017 - "Walk the Plank" Pitch Competition Startups;Pirate Summit 2017;Global mobility landscape;Smart Mobility;Deep tech companies | Munich;University alumni companies | Munich;Enabling deep tech;EIC Investor Day 2021;Manufacturing tech;Connectivity &amp; IoT for manufacturing;EIT Digital Challenge Winners;EIC Summit 2021;EIC E-Pitching on Mobility &amp; Transportation;ESA BIC startups;Autonomous Driving startups;EIC portfolio;Future of computing startups Europe;Top 100 Autonomous Vehicle Sensor Startups to Watch;Global AI Chips startups;Top 100 Transportation Startups to Watch in the Danube Region</t>
  </si>
  <si>
    <t>transportation;semiconductors;automotive;edge processing;industrial connectivity;industrial technology;manufacturing tech;space tech;esa bic;esa;future of computing;space tech for mobility;space tech for smart cities;space downstream;autonomous mobility;manufacturing;semiconductor designers and manufacturers;sensors;business</t>
  </si>
  <si>
    <t>iot internetofthings;autonomous &amp; sensor tech;3d technology;artificial intelligence;deep tech</t>
  </si>
  <si>
    <t>adobe creative suite;altium;amazon web services;apache;font awesome;google analytics;google font api;hotjar;labview;linux;mailchimp;microsoft;modernizr;mysql;php;piwik;revslider;simulink;twitter emoji (twemoji);twitter bootstrap;underscore.js;wordpress;yoast seo;git;jquery;jquery migrate;youtube</t>
  </si>
  <si>
    <t>7.04</t>
  </si>
  <si>
    <t>GeoSpock</t>
  </si>
  <si>
    <t>https://app.dealroom.co/companies/geospock</t>
  </si>
  <si>
    <t>http://geospock.com</t>
  </si>
  <si>
    <t>Geospatial big data database for companies</t>
  </si>
  <si>
    <t>St. Andrew's House, St Andrew's Rd, Chesterton, Cambridge CB4 1DL</t>
  </si>
  <si>
    <t>Saint Andrew's Road</t>
  </si>
  <si>
    <t>CB4 1DL</t>
  </si>
  <si>
    <t>52.2147729</t>
  </si>
  <si>
    <t>0.1411396</t>
  </si>
  <si>
    <t>geopositioning;smart cities;marine;logistics;space tech;spinout;space downstream;space tech for smart cities;space tech for mobility;bluetech</t>
  </si>
  <si>
    <t>-2.1739130434782608</t>
  </si>
  <si>
    <t>n/a;n/a;n/a;68;34;28;8;8</t>
  </si>
  <si>
    <t>n/a;n/a;n/a;n/a;37;33;n/a;n/a</t>
  </si>
  <si>
    <t>2023-06-20T08:23:42+01:00</t>
  </si>
  <si>
    <t>n/a;n/a;n/a;;;;;n/a;n/a</t>
  </si>
  <si>
    <t>n/a;n/a;n/a;n/a;;;;;n/a;n/a</t>
  </si>
  <si>
    <t>n/a;n/a;n/a;3950000;3950000;3950000;3950000;n/a;n/a</t>
  </si>
  <si>
    <t>n/a;n/a;n/a;n/a;;0;0;0;n/a;n/a</t>
  </si>
  <si>
    <t>65000000</t>
  </si>
  <si>
    <t>59090909</t>
  </si>
  <si>
    <t>10-2015;2-2018;1-2019;10-2020</t>
  </si>
  <si>
    <t>19.6-29.5;24-36;48-72;59.1</t>
  </si>
  <si>
    <t>21.6-32.4;26.4-39.6;52.8-79.2;65</t>
  </si>
  <si>
    <t>n/a;n/a;n/a;n/a;n/a;27;27;27;33;66;65;65;65;65</t>
  </si>
  <si>
    <t>4251</t>
  </si>
  <si>
    <t>1060</t>
  </si>
  <si>
    <t>1696</t>
  </si>
  <si>
    <t>2014-12-13;2014-12-27;2015-01-10;2015-01-17;2015-01-31;2015-02-07;2015-02-21;2015-03-28;2015-04-11;2015-04-25;2015-05-02;2015-05-23;2016-03-01;2016-04-01;2016-05-01;2016-12-05;2017-03-14;2017-06-23;2017-07-08;2017-07-29;2017-08-19;2017-09-08;2017-10-11;2017-11-27;2017-12-22;2018-02-14;2018-07-18</t>
  </si>
  <si>
    <t>5060;5090;5083;5080;5069;5051;5048;4963;4950;4940;4925;4904;4613;4593;4578;4486;4447;4410;4404;4407;4391;4388;4376;4352;4347;4322;4251</t>
  </si>
  <si>
    <t>2019-03-31;2019-06-01;2019-09-01;2019-09-30;2019-12-01;2020-03-01;2020-03-31;2020-06-01;2020-09-01;2020-09-30;2020-12-01;2021-03-01;2021-03-31;2021-06-01;2021-09-01;2021-12-17;2022-01-25;2022-02-15;2022-03-22;2022-04-20;2022-05-20;2022-06-19;2022-07-19;2022-08-19;2022-09-18;2022-10-23;2022-11-23;2022-12-24;2023-01-23</t>
  </si>
  <si>
    <t>55;67;69;69;68;60;60;56;37;38;34;33;35;35;32;28;18;15;13;11;11;11;11;10;10;9;9;8;8</t>
  </si>
  <si>
    <t>2014-12-20;2014-12-31;2015-01-17;2015-01-31;2015-02-14;2015-03-28;2015-04-18;2015-05-02;2015-05-16;2015-11-01;2016-01-01;2016-02-01;2016-03-01;2016-04-01;2016-05-01;2016-12-03;2017-03-14;2017-09-11;2017-09-12;2017-10-15;2017-11-30;2017-12-21;2018-02-11;2018-05-10;2018-08-23;2019-02-16;2019-03-05;2019-04-03;2019-04-22;2019-05-17;2019-06-03;2019-06-23;2019-07-14;2019-08-22;2019-09-09;2019-09-30;2019-10-21;2019-11-11;2019-12-22;2020-01-12;2020-05-06;2020-05-24;2020-06-14;2020-07-05;2020-07-26;2020-08-16;2020-09-06;2020-09-27;2020-10-18;2020-11-29;2020-12-20;2021-01-10;2021-01-31;2021-02-21;2021-03-14;2021-07-19;2021-08-23;2021-09-29;2021-10-07;2021-11-02;2021-12-01;2022-01-23;2022-02-01;2022-03-01;2022-04-09;2022-05-23;2022-06-01;2022-07-15;2022-08-18;2022-09-08;2022-10-08;2022-11-01;2023-01-11;2023-02-17</t>
  </si>
  <si>
    <t>547;558;524;527;538;395;384;328;316;345;354;355;360;361;365;403;423;466;466;475;496;508;520;573;622;694;706;734;745;745;745;756;763;783;794;807;814;826;844;843;876;879;879;872;872;869;867;871;1004;1077;1082;1086;1099;1106;1103;1105;1103;1102;1101;1102;1099;1104;1103;1095;1093;1088;1089;1084;1085;1081;1075;1069;1060;1060</t>
  </si>
  <si>
    <t>https://angel.co/geospock</t>
  </si>
  <si>
    <t>https://www.facebook.com/geospock</t>
  </si>
  <si>
    <t>https://twitter.com/geospock</t>
  </si>
  <si>
    <t>https://www.linkedin.com/company/geospock-ltd-</t>
  </si>
  <si>
    <t>http://www.crunchbase.com/organization/geospock-ltd-</t>
  </si>
  <si>
    <t>https://storage.googleapis.com/dealroom-images-production/da/MTAwOjEwMDpjb21wYW55QHMzLWV1LXdlc3QtMS5hbWF6b25hd3MuY29tL2RlYWxyb29tLWltYWdlcy8yMDIzLzAxLzIzLzA5ZTllNDk5Y2MyZTdkZTM5NTlhMzI4NjQ4ZjE3MGQz.png</t>
  </si>
  <si>
    <t>Artificial intelligence;UpScale UK33 Companies 2017;Tech Nation: Upscale 2.0</t>
  </si>
  <si>
    <t>enterprise software;geopositioning;smart cities;marine;logistics;space tech;spinout;space downstream;space tech for smart cities;space tech for mobility;bluetech;business;saas</t>
  </si>
  <si>
    <t>addtoany;alloyui;amazon web services;appnexus;azure;bamboohr;cloudflare;cloudflare cdn;d3;docker;font awesome;g suite;google;google analytics;google font api;google tag manager;hadoop;hubspot;junit;java;jupyter;kubernetes;linkedin;mailchimp;moment.js;modernizr;nginx;php;piwik;python;react;requirejs;rollbar;scala;tableau;typekit;twitter emoji (twemoji);twitter bootstrap;w3 total cache;wordpress;yui;yoast seo;essential;jsdelivr;jquery;recaptcha;webpack;youtube;jira;atlassian jira</t>
  </si>
  <si>
    <t>08345089</t>
  </si>
  <si>
    <t>Geospock Limited</t>
  </si>
  <si>
    <t>https://find-and-update.company-information.service.gov.uk/company/08345089</t>
  </si>
  <si>
    <t>89.95</t>
  </si>
  <si>
    <t>Cervest</t>
  </si>
  <si>
    <t>https://app.dealroom.co/companies/cervest</t>
  </si>
  <si>
    <t>https://cervest.earth/</t>
  </si>
  <si>
    <t>Discover, analyze and act on your asset-level climate risks and opportunities with EarthScanTM. cervest.earth</t>
  </si>
  <si>
    <t>69 Old St, London EC1V 9AJ</t>
  </si>
  <si>
    <t>Old Street, 69</t>
  </si>
  <si>
    <t>EC1V 9AJ</t>
  </si>
  <si>
    <t>51.5242804</t>
  </si>
  <si>
    <t>-0.0961387</t>
  </si>
  <si>
    <t>satellite imagery;b corp;space tech;sustainable development goals;weather forecasting;climate risk;climate tech;space tech for security and safety;space tech for environment;space downstream;risk management</t>
  </si>
  <si>
    <t>-39.784946236559136</t>
  </si>
  <si>
    <t>n/a;n/a;n/a;27;43;115;124;122</t>
  </si>
  <si>
    <t>2023-06-20T09:03:39+01:00</t>
  </si>
  <si>
    <t>n/a;n/a;n/a;;n/a;;;;n/a</t>
  </si>
  <si>
    <t>n/a;n/a;n/a;n/a;;n/a;;;;n/a</t>
  </si>
  <si>
    <t>n/a;n/a;n/a;527000;n/a;1980000;7100000;7100000;n/a</t>
  </si>
  <si>
    <t>n/a;n/a;n/a;n/a;;n/a;;259;0;n/a</t>
  </si>
  <si>
    <t>120000000-180000000</t>
  </si>
  <si>
    <t>109090909-163636364</t>
  </si>
  <si>
    <t>9-2017;11-2019;5-2021</t>
  </si>
  <si>
    <t>3.8-5.8;17.8-26.6;109.1-163.6</t>
  </si>
  <si>
    <t>4.2-6.3;19.5-29.3;120-180</t>
  </si>
  <si>
    <t>n/a;n/a;n/a;n/a;n/a;n/a;n/a;5.3;5.3;24.4;24.4;150;150;150</t>
  </si>
  <si>
    <t>n/a;n/a;;n/a;;;;n/a</t>
  </si>
  <si>
    <t>1480</t>
  </si>
  <si>
    <t>3836</t>
  </si>
  <si>
    <t>5700</t>
  </si>
  <si>
    <t>2019-05-31;2019-06-01;2019-09-01;2019-10-01;2019-11-30;2019-12-01;2020-01-31;2020-11-30;2021-05-31;2021-11-30;2022-05-31;2022-11-26;2022-12-17;2023-01-17;2023-02-10;2023-03-12;2023-04-11;2023-05-11;2023-06-11</t>
  </si>
  <si>
    <t>17;17;21;27;27;27;26;43;62;115;134;126;124;121;124;122;118;123;122</t>
  </si>
  <si>
    <t>2021-07-19;2021-08-23;2021-09-29;2021-10-05;2021-11-01;2021-12-01;2022-01-21;2022-02-01;2022-03-01;2022-04-09;2022-05-25;2022-07-15;2022-08-08;2022-09-28;2022-10-07;2022-11-02;2022-12-05;2023-01-10;2023-02-19</t>
  </si>
  <si>
    <t>104;893;947;958;991;1053;1109;1123;1153;1218;1277;1346;1359;1393;1398;1411;1419;1428;1480</t>
  </si>
  <si>
    <t>https://twitter.com/cervestearth</t>
  </si>
  <si>
    <t>https://www.linkedin.com/company/cervest/</t>
  </si>
  <si>
    <t>https://www.crunchbase.com/organization/cervest</t>
  </si>
  <si>
    <t>https://storage.googleapis.com/dealroom-images-production/c3/MTAwOjEwMDpjb21wYW55QHMzLWV1LXdlc3QtMS5hbWF6b25hd3MuY29tL2RlYWxyb29tLWltYWdlcy8yMDIzLzA2LzExLzg3YmZmZGMyY2Q4MzUwODU3ZjNiYzRiNTgwM2E3Zjhl.png</t>
  </si>
  <si>
    <t>Applied AI Growh Program 2019;AI for good;European foodtech landscape;Tech Nation: Applied AI 1.0;Finance for good;Deep Tech x Sustainability;Top 100 Security Startups to Watch;Top 100 UK Startups to Watch;Top 100 Tech Nation alumni to watch;Top 100 Series A Startups to Watch;Top 50 UK Cybersecurity Startups to Watch</t>
  </si>
  <si>
    <t>security;enterprise software;satellite imagery;b corp;space tech;sustainable development goals;weather forecasting;climate risk;climate tech;space tech for security and safety;space tech for environment;space downstream;risk management;business;saas</t>
  </si>
  <si>
    <t>big data;computer vision;deep tech;artificial intelligence</t>
  </si>
  <si>
    <t>amazon web services;ansible;apache;apache kafka;appcues;c++;captcha;clojure;cloudflare cdn;d3;docker;dropbox;elasticsearch;facebook;flask;font awesome;go;google;google analytics;google drive;google font api;hadoop;haskell;java;jenkins;kubernetes;linux;linkedin;mediaelement.js;microsoft;mongodb;mysql;netlify;nosql;next.js;node.js;onscroll;oracle;php;perl;postgresql;python;react;ruby;scala;tableau;twitter emoji (twemoji);twitter;vue.js;wordpress;workable;xero;yoast seo;jquery;jquery migrate;recaptcha</t>
  </si>
  <si>
    <t>09927701</t>
  </si>
  <si>
    <t>Cervest Limited</t>
  </si>
  <si>
    <t>https://find-and-update.company-information.service.gov.uk/company/09927701</t>
  </si>
  <si>
    <t>62.41</t>
  </si>
  <si>
    <t>Ion-X</t>
  </si>
  <si>
    <t>https://app.dealroom.co/companies/ion_x_</t>
  </si>
  <si>
    <t>https://ionx-propulsion.com</t>
  </si>
  <si>
    <t>Next-gen high performance satellite propulsion</t>
  </si>
  <si>
    <t>Boulogne-Billancourt, Hauts-de-Seine, Ile-de-France, Metropolitan France, 92100, France</t>
  </si>
  <si>
    <t>92100</t>
  </si>
  <si>
    <t>Boulogne-Billancourt</t>
  </si>
  <si>
    <t>48.8356649</t>
  </si>
  <si>
    <t>2.240206</t>
  </si>
  <si>
    <t>Europe;France;Boulogne-Billancourt</t>
  </si>
  <si>
    <t>space tech;space upstream;satellites;observatoire deeptech;industry 4.0: robotics and iot</t>
  </si>
  <si>
    <t>-38.88888888888889</t>
  </si>
  <si>
    <t>n/a;n/a;n/a;n/a;n/a;n/a;8;11</t>
  </si>
  <si>
    <t>2023-05-09T12:53:57+01:00</t>
  </si>
  <si>
    <t>15200000-22800000</t>
  </si>
  <si>
    <t>16720000-25080000</t>
  </si>
  <si>
    <t>15.2-22.8</t>
  </si>
  <si>
    <t>16.7-25.1</t>
  </si>
  <si>
    <t>n/a;n/a;n/a;n/a;n/a;n/a;n/a;n/a;n/a;n/a;n/a;n/a;20.9;20.9</t>
  </si>
  <si>
    <t>2022-06-07;2022-07-06;2022-08-05;2022-09-04;2022-10-04;2022-11-04;2022-12-04;2023-01-03;2023-02-13;2023-03-31;2023-05-02;2023-06-01</t>
  </si>
  <si>
    <t>8;8;8;8;8;8;8;8;11;9;9;11</t>
  </si>
  <si>
    <t>https://www.linkedin.com/company/ion-x-propulsion/</t>
  </si>
  <si>
    <t>https://storage.googleapis.com/dealroom-images-production/d2/MTAwOjEwMDpjb21wYW55QHMzLWV1LXdlc3QtMS5hbWF6b25hd3MuY29tL2RlYWxyb29tLWltYWdlcy8yMDIzLzA2LzAxL2NlMzU3OTA2Y2FlY2M1ZTAzMGMzNmQyMzIyZWY0NDUz.png</t>
  </si>
  <si>
    <t>EUSPA Supported Companies;Upstream Space Tech startups in Europe</t>
  </si>
  <si>
    <t>space;space tech;space upstream;satellites;observatoire deeptech;industry 4.0: robotics and iot;business;manufacturing</t>
  </si>
  <si>
    <t>899667059</t>
  </si>
  <si>
    <t>8.6</t>
  </si>
  <si>
    <t>vorteX.io</t>
  </si>
  <si>
    <t>https://app.dealroom.co/companies/vortex_io</t>
  </si>
  <si>
    <t>https://www.vortex-io.fr/</t>
  </si>
  <si>
    <t>Hydrology monitoring services with compact space-based altimeters</t>
  </si>
  <si>
    <t>28, Rue du Tanneron, Rangueil, Sauzelong, Pech David, Pouvourville, Toulouse Sud-Est, Toulouse, Haute-Garonne, Occitania, Metropolitan France, 31400, France</t>
  </si>
  <si>
    <t>Rue du Tanneron</t>
  </si>
  <si>
    <t>Rue du Tanneron, 28</t>
  </si>
  <si>
    <t>31400</t>
  </si>
  <si>
    <t>43.5479551</t>
  </si>
  <si>
    <t>1.4605171</t>
  </si>
  <si>
    <t>Europe;France;Toulouse;Labège</t>
  </si>
  <si>
    <t>sustainable development goals;satellite imagery;space tech;climate tech;esa;esa bic;esa sme;space downstream;earth observation satellites;satellites;hydropower;wave energy;observatoire deeptech;digital: ai and quantum computer</t>
  </si>
  <si>
    <t>-37.03703703703704</t>
  </si>
  <si>
    <t>n/a;n/a;n/a;n/a;n/a;n/a;9;17</t>
  </si>
  <si>
    <t>2023-06-21T11:47:03+01:00</t>
  </si>
  <si>
    <t>n/a;n/a;n/a;n/a;n/a;n/a;299000;391000;n/a</t>
  </si>
  <si>
    <t>n/a;n/a;n/a;n/a;n/a;n/a;n/a;;31;n/a</t>
  </si>
  <si>
    <t>59</t>
  </si>
  <si>
    <t>114</t>
  </si>
  <si>
    <t>2022-05-23;2022-06-04;2022-08-04;2022-09-02;2022-10-02;2022-11-03;2022-12-03;2023-01-03;2023-02-02;2023-02-22;2023-03-24;2023-04-23;2023-05-27</t>
  </si>
  <si>
    <t>18;13;11;11;9;9;9;10;10;10;13;13;17</t>
  </si>
  <si>
    <t>2021-07-19;2021-08-22;2021-09-29;2021-10-01;2021-11-01;2021-12-02;2022-01-23;2022-02-01;2022-03-04;2022-04-09;2022-05-23;2022-07-14;2022-08-18;2022-09-28;2022-10-08;2022-11-02;2023-02-19</t>
  </si>
  <si>
    <t>26;30;30;30;31;34;35;36;39;40;43;47;48;50;51;51;59</t>
  </si>
  <si>
    <t>https://twitter.com/vortex_io</t>
  </si>
  <si>
    <t>https://www.linkedin.com/company/vortex-io/</t>
  </si>
  <si>
    <t>https://storage.googleapis.com/dealroom-images-production/ba/MTAwOjEwMDpjb21wYW55QHMzLWV1LXdlc3QtMS5hbWF6b25hd3MuY29tL2RlYWxyb29tLWltYWdlcy8yMDIzLzA1LzI3L2EzMTU5MGQ1M2EyMGExYjRjMTAzM2Q3N2Q5Zjk5MDkz.png</t>
  </si>
  <si>
    <t>tech2impact Hub members;ESA BIC startups;List SoE</t>
  </si>
  <si>
    <t>energy;sustainable development goals;satellite imagery;space tech;climate tech;esa;esa bic;esa sme;space downstream;earth observation satellites;satellites;hydropower;wave energy;observatoire deeptech;digital: ai and quantum computer;business;saas</t>
  </si>
  <si>
    <t>top 5%;top 5%;top half</t>
  </si>
  <si>
    <t>font awesome;go;google analytics;laravel;linux;mautic;nosql;office 365;postgresql;python;sas;vue.js;essential</t>
  </si>
  <si>
    <t>sustainable cities and communities (#11);clean water and sanitation (#6);affordable and clean energy (#7)</t>
  </si>
  <si>
    <t>Apogeo Space</t>
  </si>
  <si>
    <t>https://app.dealroom.co/companies/apogeo_space</t>
  </si>
  <si>
    <t>https://apogeo.space</t>
  </si>
  <si>
    <t>Brescia, Lombardy, Italy</t>
  </si>
  <si>
    <t>45.77958045</t>
  </si>
  <si>
    <t>10.42587297</t>
  </si>
  <si>
    <t>space tech;space upstream;nanosatellites;satellites;esa;esa bass</t>
  </si>
  <si>
    <t>43900</t>
  </si>
  <si>
    <t>2022-07-04T08:52:09+01:00</t>
  </si>
  <si>
    <t>2022-07-04;2022-08-03;2022-09-01;2022-10-01;2022-10-31;2022-11-30;2022-12-30;2023-01-29;2023-02-11;2023-03-13;2023-04-12;2023-05-12;2023-06-11</t>
  </si>
  <si>
    <t>9;8;8;10;10;11;11;13;11;13;14;14;16</t>
  </si>
  <si>
    <t>https://www.linkedin.com/company/apogeo-space/</t>
  </si>
  <si>
    <t>https://storage.googleapis.com/dealroom-images-production/7a/MTAwOjEwMDpjb21wYW55QHMzLWV1LXdlc3QtMS5hbWF6b25hd3MuY29tL2RlYWxyb29tLWltYWdlcy8yMDIzLzA2LzEyLzUwNDc5NjE4NWRiNWY1NTBhZWJjNjUyMzRlZDFmM2Rh.png</t>
  </si>
  <si>
    <t>telecom;space;space tech;space upstream;nanosatellites;satellites;esa;esa bass;business;manufacturing</t>
  </si>
  <si>
    <t>hardware;deep tech;machine learning;iot internetofthings</t>
  </si>
  <si>
    <t>42.19</t>
  </si>
  <si>
    <t>Blackshark.ai</t>
  </si>
  <si>
    <t>https://app.dealroom.co/companies/blackshark_ai</t>
  </si>
  <si>
    <t>https://www.blackshark.ai</t>
  </si>
  <si>
    <t>Real-time insights into the world I powered by satellite data &amp; artificial intelligence</t>
  </si>
  <si>
    <t>Graz, Styria, Austria</t>
  </si>
  <si>
    <t>47.070714</t>
  </si>
  <si>
    <t>15.439504</t>
  </si>
  <si>
    <t>satellite imagery;space;space tech;space downstream;space tech for aviation;space tech for agriculture and food;av simulation;av labeling;autonomous mobility</t>
  </si>
  <si>
    <t>-13.793103448275861</t>
  </si>
  <si>
    <t>n/a;n/a;n/a;n/a;n/a;99;102;98</t>
  </si>
  <si>
    <t>2023-06-20T08:43:38+01:00</t>
  </si>
  <si>
    <t>n/a;n/a;n/a;n/a;n/a;;;n/a;n/a</t>
  </si>
  <si>
    <t>n/a;n/a;n/a;n/a;n/a;3450000;3130000;n/a;n/a</t>
  </si>
  <si>
    <t>n/a;n/a;n/a;n/a;n/a;n/a;;-9;n/a;n/a</t>
  </si>
  <si>
    <t>72727273-109090909</t>
  </si>
  <si>
    <t>72.7-109.1</t>
  </si>
  <si>
    <t>80-120</t>
  </si>
  <si>
    <t>n/a;n/a;n/a;n/a;n/a;n/a;n/a;n/a;n/a;n/a;n/a;100;100;100</t>
  </si>
  <si>
    <t>461</t>
  </si>
  <si>
    <t>67000</t>
  </si>
  <si>
    <t>2021-03-01;2021-04-01;2021-05-01;2021-06-01;2021-07-01;2021-08-01;2021-09-01;2021-10-01;2021-11-01;2021-12-01;2022-01-01;2022-02-01;2022-03-01;2022-04-01;2022-05-01;2022-06-01;2022-07-01;2022-08-01;2022-09-01;2022-10-01;2022-11-01;2022-12-01;2023-01-01;2023-02-01;2023-03-01;2023-03-18;2023-06-20</t>
  </si>
  <si>
    <t>62;66;72;74;75;83;86;94;96;99;102;104;104;106;103;103;101;100;103;104;104;102;101;97;97;97;98</t>
  </si>
  <si>
    <t>2021-07-20;2021-09-30;2021-10-19;2021-11-02;2021-12-01;2022-01-21;2022-02-01;2022-03-04;2022-04-07;2022-05-24;2022-06-01;2022-07-15;2022-08-09;2022-09-08;2022-10-09;2022-11-02;2023-02-18</t>
  </si>
  <si>
    <t>35;60;64;75;175;231;239;255;264;305;308;341;348;348;361;376;461</t>
  </si>
  <si>
    <t>https://twitter.com/aiblackshark</t>
  </si>
  <si>
    <t>https://www.linkedin.com/company/blackshark-ai</t>
  </si>
  <si>
    <t>https://storage.googleapis.com/dealroom-images-production/52/MTAwOjEwMDpjb21wYW55QHMzLWV1LXdlc3QtMS5hbWF6b25hd3MuY29tL2RlYWxyb29tLWltYWdlcy8yMDIzLzA2LzIwL2E5YjRiYmIyZmM5MzIyNmEyZjE1ODExYWQ4NWM2YjI5.png</t>
  </si>
  <si>
    <t>Autonomous Driving startups;Astara Mobility Landscape. Draft;European AV startups</t>
  </si>
  <si>
    <t>enterprise software;satellite imagery;space;space tech;space downstream;space tech for aviation;space tech for agriculture and food;av simulation;av labeling;autonomous mobility;business;saas</t>
  </si>
  <si>
    <t>artificial intelligence</t>
  </si>
  <si>
    <t>adobe creative suite;amazon web services;apache;arcgis;azure;benchmark;c#;c++;cuda;docker;django;esri;facebook;facebook pixel;flickity;font awesome;gitlab;gitlab ci;google;google analytics;google font api;google tag manager;hubspot;invision;jenkins;kubernetes;linux;logstash;mattermost;microsoft azure;microsoft;microsoft teams;mysql;openlayers;php;postgresql;python;react;reddit;redis;revslider;salesforce;sqlite;scipy;select2;tensorflow;trackjs;unreal engine;vue.js;wordpress;yoast seo;zoom;jquery;jquery migrate;scikit-learn;youtube;jira;atlassian</t>
  </si>
  <si>
    <t>Astrocast</t>
  </si>
  <si>
    <t>https://app.dealroom.co/companies/astrocast</t>
  </si>
  <si>
    <t>https://www.astrocast.com/</t>
  </si>
  <si>
    <t>Plans to deploy 64 cubesat-class spacecraft by 2021 to support Internet of Things applications</t>
  </si>
  <si>
    <t>Chemin des Ramiers, Chavannes-près-Renens, District de l'Ouest lausannois, Vaud, 1022, Switzerland</t>
  </si>
  <si>
    <t>Chemin des Ramiers</t>
  </si>
  <si>
    <t>46.5344648</t>
  </si>
  <si>
    <t>6.5792761</t>
  </si>
  <si>
    <t>Europe;Switzerland;Ecublens;Chavannes-près-Renens</t>
  </si>
  <si>
    <t>telecommunications;aerospace;industrial connectivity;industrial technology;space tech;spinout;esa;esa sme;space upstream;in-space transportation;communication / connectivity satellites;satellites;space transportation</t>
  </si>
  <si>
    <t>2014, September</t>
  </si>
  <si>
    <t>-5.555555555555555</t>
  </si>
  <si>
    <t>n/a;n/a;n/a;n/a;58;74;84;60</t>
  </si>
  <si>
    <t>2023-06-09T15:47:22+01:00</t>
  </si>
  <si>
    <t>36720000-55080000</t>
  </si>
  <si>
    <t>33381818-50072727</t>
  </si>
  <si>
    <t>3-2015;8-2017;12-2017;9-2019</t>
  </si>
  <si>
    <t>0.3-0.5;14.5-21.8;14.9-22.4;33.4-50.1</t>
  </si>
  <si>
    <t>0.4-0.6;16-24;16.4-24.6;36.7-55.1</t>
  </si>
  <si>
    <t>n/a;n/a;n/a;n/a;n/a;0.5;0.5;20.5;20.5;45.9;45.9;45.9;45.9;45.9</t>
  </si>
  <si>
    <t>2385</t>
  </si>
  <si>
    <t>1408</t>
  </si>
  <si>
    <t>1780</t>
  </si>
  <si>
    <t>2020-05-31;2020-11-30;2021-05-31;2021-11-30;2022-05-24;2022-06-18;2022-07-18;2022-08-18;2022-09-16;2022-10-17;2022-11-16;2022-12-16;2023-01-15;2023-02-10;2023-03-12;2023-04-11;2023-05-11;2023-06-10</t>
  </si>
  <si>
    <t>44;58;69;74;77;78;83;83;83;83;82;84;79;73;72;72;65;60</t>
  </si>
  <si>
    <t>2021-07-20;2021-09-29;2021-10-05;2021-11-02;2021-12-01;2022-01-23;2022-02-01;2022-03-04;2022-04-07;2022-05-24;2022-06-01;2022-07-11;2022-08-09;2022-09-06;2022-10-07;2022-11-01;2023-02-17</t>
  </si>
  <si>
    <t>1755;1860;1869;1887;1900;1932;1954;1998;2041;2063;2076;2112;2133;2151;2194;2218;2385</t>
  </si>
  <si>
    <t>https://twitter.com/strocast</t>
  </si>
  <si>
    <t>https://www.linkedin.com/company/astrocast/</t>
  </si>
  <si>
    <t>https://www.crunchbase.com/organization/astrocast</t>
  </si>
  <si>
    <t>https://storage.googleapis.com/dealroom-images-production/19/MTAwOjEwMDpjb21wYW55QHMzLWV1LXdlc3QtMS5hbWF6b25hd3MuY29tL2RlYWxyb29tLWltYWdlcy8yMDIzLzA2LzEwL2FkZTMzNmM3NjEzZWE3MDhhOGU2Mzk0MmJkNzgwMmYw.png</t>
  </si>
  <si>
    <t>Industrial tech startups supported by University programs;Deep tech spinouts;Award Winners;Space tech startup landscape;Upstream Space Tech startups in Europe</t>
  </si>
  <si>
    <t>telecom;space;telecommunications;aerospace;industrial connectivity;industrial technology;space tech;spinout;esa;esa sme;space upstream;in-space transportation;communication / connectivity satellites;satellites;space transportation;business</t>
  </si>
  <si>
    <t>.net;adobe creative suite;altium;angularjs;apache;azure;bootstrap;c#;c++;font awesome;google analytics;google font api;google tag manager;handlebars;hugo;hotjar;linkedin;matlab;mailchimp;microsoft azure;microsoft;microsoft asp.net;mysql;owl carousel;office 365;onscroll;php;parse.ly;power bi;python;rayo;trackjs;twitter emoji (twemoji);twitter;twitter bootstrap;underscore.js;w3 total cache;wordpress;yoast seo;git;jsdelivr;jquery;schema.org;recaptcha;youtube;grafana</t>
  </si>
  <si>
    <t>CH-550.1.156.912-3</t>
  </si>
  <si>
    <t>9.8</t>
  </si>
  <si>
    <t>PROMETHEE</t>
  </si>
  <si>
    <t>https://app.dealroom.co/companies/promethee_1</t>
  </si>
  <si>
    <t>https://www.promethee.earth/en/</t>
  </si>
  <si>
    <t>Responds to governance, sustainable development and crisis management issues by providing environmental and strategic intelligence services</t>
  </si>
  <si>
    <t>Giant France, Rue Jean-René Guillibert Gauthier de la Lauzière, Parc Technologique de la Duranne, La Duranne, Aix-en-Provence, Bouches-du-Rhône, Provence-Alpes-Côte d'Azur, Metropolitan France, 13592, France</t>
  </si>
  <si>
    <t>Rue Jean-René Guillibert Gauthier de la Lauzière</t>
  </si>
  <si>
    <t>13592</t>
  </si>
  <si>
    <t>Aix-en-Provence</t>
  </si>
  <si>
    <t>43.4804091</t>
  </si>
  <si>
    <t>5.365584</t>
  </si>
  <si>
    <t>North America;Europe;United States;France;Scottsdale;Aix-en-Provence</t>
  </si>
  <si>
    <t>Aix-Marseille-Provence Metropolis;Provence Alpes Côte d’Azur;Europe incl Israel;EU27;European Union + UK;European Union;G7;G20;OECD (Organisation for Economic Cooperation and Development);EMEA;ESA Member States;BTCA Members;Western Europe;Europe</t>
  </si>
  <si>
    <t>space tech;space upstream;communication / connectivity satellites;space utilities;satellites;space exploration;observatoire deeptech;industry 4.0: robotics and iot</t>
  </si>
  <si>
    <t>-54.285714285714285</t>
  </si>
  <si>
    <t>n/a;n/a;n/a;n/a;n/a;n/a;36;34</t>
  </si>
  <si>
    <t>2023-05-09T12:59:01+01:00</t>
  </si>
  <si>
    <t>18880000-28320000</t>
  </si>
  <si>
    <t>20768000-31152000</t>
  </si>
  <si>
    <t>18.9-28.3</t>
  </si>
  <si>
    <t>20.8-31.2</t>
  </si>
  <si>
    <t>n/a;n/a;n/a;n/a;n/a;n/a;n/a;n/a;n/a;n/a;n/a;n/a;26;26</t>
  </si>
  <si>
    <t>2022-05-16;2022-06-15;2022-07-15;2022-08-15;2022-09-15;2022-10-15;2022-11-15;2022-12-15;2023-01-15;2023-02-21;2023-03-23</t>
  </si>
  <si>
    <t>26;26;30;30;31;30;34;36;36;33;34</t>
  </si>
  <si>
    <t>https://twitter.com/promethee_space</t>
  </si>
  <si>
    <t>https://www.linkedin.com/company/prométhée-newspace/</t>
  </si>
  <si>
    <t>https://storage.googleapis.com/dealroom-images-production/25/MTAwOjEwMDpjb21wYW55QHMzLWV1LXdlc3QtMS5hbWF6b25hd3MuY29tL2RlYWxyb29tLWltYWdlcy8yMDIzLzAzLzIzLzcwNTcwMWZlMzYxMzE4N2IzYWM5NDNmNTliYTQwNmE2.png</t>
  </si>
  <si>
    <t>space;space tech;space upstream;communication / connectivity satellites;space utilities;satellites;space exploration;observatoire deeptech;industry 4.0: robotics and iot;business;manufacturing</t>
  </si>
  <si>
    <t>n/a;top 25%;top half</t>
  </si>
  <si>
    <t>debian;elementor;flickity;github;gitlab;hotjar;iis;kubernetes;linux;slick;swiper slider;tensorflow;wp rocket;windows server;jquery migrate;youtube</t>
  </si>
  <si>
    <t>MIRATLAS SAS</t>
  </si>
  <si>
    <t>https://app.dealroom.co/companies/miratlas_sas</t>
  </si>
  <si>
    <t>http://miratlas.com</t>
  </si>
  <si>
    <t>Designs and manufactures innovative sky and atmospheric characterization instruments which provides overlapping, continuous, live real-time, high resolution monitoring of the sky and atmospheric conditions</t>
  </si>
  <si>
    <t>Rue Philippe de Girard, ZI de la Terre du Fort, Pertuis, Apt, Vaucluse, Provence-Alpes-Côte d'Azur, Metropolitan France, 84120, France</t>
  </si>
  <si>
    <t>Rue Philippe de Girard</t>
  </si>
  <si>
    <t>84120</t>
  </si>
  <si>
    <t>Pertuis</t>
  </si>
  <si>
    <t>43.675148</t>
  </si>
  <si>
    <t>5.5029545</t>
  </si>
  <si>
    <t>Europe;France;Pertuis</t>
  </si>
  <si>
    <t>esa;space tech;esa sme;observatoire deeptech;digital: ai and quantum computer</t>
  </si>
  <si>
    <t>marketplace &amp; ecommerce</t>
  </si>
  <si>
    <t>n/a;n/a;n/a;n/a;n/a;n/a;9;9</t>
  </si>
  <si>
    <t>2023-05-09T12:54:42+01:00</t>
  </si>
  <si>
    <t>2022-05-16;2022-06-06;2022-07-06;2022-08-05;2022-09-04;2022-10-04;2022-11-04;2022-12-05;2023-01-03;2023-02-02</t>
  </si>
  <si>
    <t>4;4;5;7;7;7;9;9;10;9</t>
  </si>
  <si>
    <t>2022-05-24;2022-07-11;2022-08-09;2022-09-02;2022-10-08;2022-11-02;2023-02-18</t>
  </si>
  <si>
    <t>63;65;68;67;79;78;82</t>
  </si>
  <si>
    <t>https://twitter.com/miratlas_sas</t>
  </si>
  <si>
    <t>https://www.linkedin.com/company/miratlas/</t>
  </si>
  <si>
    <t>https://storage.googleapis.com/dealroom-images-production/56/MTAwOjEwMDpjb21wYW55QHMzLWV1LXdlc3QtMS5hbWF6b25hd3MuY29tL2RlYWxyb29tLWltYWdlcy8yMDIzLzAyLzAyL2Y1OTM4ZTZjMGE4NjgxNDBmNzE3NTVlZDg4ZDlhODMy.png</t>
  </si>
  <si>
    <t>esa;space tech;esa sme;observatoire deeptech;digital: ai and quantum computer;business;marketplace &amp; ecommerce</t>
  </si>
  <si>
    <t>839239498</t>
  </si>
  <si>
    <t>Hepta Airborne</t>
  </si>
  <si>
    <t>https://app.dealroom.co/companies/hepta_airborne</t>
  </si>
  <si>
    <t>https://heptaairborne.com/</t>
  </si>
  <si>
    <t>Offers high-quality consulting services in the design of electrical and communication networks</t>
  </si>
  <si>
    <t>2/1 Mäealuse, 12618 Tallinn, Harju maakond, Estonia</t>
  </si>
  <si>
    <t>Mäealuse</t>
  </si>
  <si>
    <t>2/1</t>
  </si>
  <si>
    <t>Mäealuse, 2/1</t>
  </si>
  <si>
    <t>59.39617695</t>
  </si>
  <si>
    <t>24.65924557</t>
  </si>
  <si>
    <t>drones;aerospace;predictive analytics;space tech;sustainable development goals;data analytics;space tech for energy;climate tech;esa bic;space downstream;esa</t>
  </si>
  <si>
    <t>220.00000000000003</t>
  </si>
  <si>
    <t>n/a;n/a;n/a;n/a;25;32;30;21</t>
  </si>
  <si>
    <t>2023-06-20T08:38:58+01:00</t>
  </si>
  <si>
    <t>n/a;n/a;n/a;n/a;660000;930000;930000;930000;n/a</t>
  </si>
  <si>
    <t>n/a;n/a;n/a;n/a;n/a;;41;0;0;n/a</t>
  </si>
  <si>
    <t>6-2019;7-2020;2-2021</t>
  </si>
  <si>
    <t>2.5-3.8;0.4-0.6;8-12</t>
  </si>
  <si>
    <t>2.8-4.2;0.4-0.7;8.8-13.2</t>
  </si>
  <si>
    <t>n/a;n/a;n/a;n/a;n/a;n/a;n/a;n/a;n/a;3.5;0.6;11;11;11</t>
  </si>
  <si>
    <t>520</t>
  </si>
  <si>
    <t>2020-05-31;2020-11-30;2021-05-31;2021-11-30;2022-05-31;2023-02-11;2023-03-13;2023-04-12;2023-05-12;2023-06-13</t>
  </si>
  <si>
    <t>22;25;31;32;30;20;20;20;21;21</t>
  </si>
  <si>
    <t>2021-07-19;2021-08-22;2021-09-30;2021-10-05;2021-11-01;2021-12-02;2022-01-21;2022-02-01;2022-03-04;2022-04-08;2022-05-23;2022-07-11;2022-08-01;2022-09-02;2022-10-01;2022-11-03;2023-02-18</t>
  </si>
  <si>
    <t>526;126;146;146;147;151;154;155;157;157;155;156;156;156;156;156;154</t>
  </si>
  <si>
    <t>https://www.facebook.com/heptatechnology</t>
  </si>
  <si>
    <t>https://twitter.com/hepta_airborne</t>
  </si>
  <si>
    <t>https://www.linkedin.com/company/heptaairborne/</t>
  </si>
  <si>
    <t>https://www.crunchbase.com/organization/hepta-group-airborne-ltd</t>
  </si>
  <si>
    <t>https://storage.googleapis.com/dealroom-images-production/0d/MTAwOjEwMDpjb21wYW55QHMzLWV1LXdlc3QtMS5hbWF6b25hd3MuY29tL2RlYWxyb29tLWltYWdlcy8yMDIzLzA2LzE0LzQwMzYwMGY3MWM5MzQ2YzQ2YmFjYTA5NjBkYzAwOWU2.png</t>
  </si>
  <si>
    <t>Deep Tech x Sustainability;ESA BIC startups;Top 100 Robotics Startups to Watch;Top 100 CEE startups to watch;Baltics Deep Tech</t>
  </si>
  <si>
    <t>energy;robotics;drones;aerospace;predictive analytics;space tech;sustainable development goals;data analytics;space tech for energy;climate tech;esa bic;space downstream;esa;business;saas</t>
  </si>
  <si>
    <t>911090834</t>
  </si>
  <si>
    <t>Delox</t>
  </si>
  <si>
    <t>https://app.dealroom.co/companies/delox</t>
  </si>
  <si>
    <t>http://delox.pt</t>
  </si>
  <si>
    <t>Designing and developing a compact, and automatic bio-decontamination equipment for everyone, everywhere</t>
  </si>
  <si>
    <t>Lisbon, Lisbon, Portugal</t>
  </si>
  <si>
    <t>38.7077507</t>
  </si>
  <si>
    <t>-9.1365919</t>
  </si>
  <si>
    <t>hygiene;living labs and test beds (eit health);headstart 2019 (eit health);microbiology;living labs and test beds 2020 (eit health);headstart (eit health);space tech;esa;esa bic;esa sme;space downstream;space tech for security and safety</t>
  </si>
  <si>
    <t>-6.8181818181818175</t>
  </si>
  <si>
    <t>n/a;n/a;n/a;n/a;n/a;n/a;6;6</t>
  </si>
  <si>
    <t>2023-06-09T16:21:33+01:00</t>
  </si>
  <si>
    <t>3000000-4500000</t>
  </si>
  <si>
    <t>3300000-4950000</t>
  </si>
  <si>
    <t>7-2018;5-2022</t>
  </si>
  <si>
    <t>1.8;3-4.5</t>
  </si>
  <si>
    <t>2;3.3-5</t>
  </si>
  <si>
    <t>n/a;n/a;n/a;n/a;n/a;n/a;n/a;n/a;2;2;2;2;4.1;4.1</t>
  </si>
  <si>
    <t>2022-07-02;2022-07-22;2022-08-21;2022-09-20;2022-10-21;2022-11-21;2022-12-22;2023-01-21;2023-02-12;2023-03-14;2023-04-13;2023-05-13;2023-06-14</t>
  </si>
  <si>
    <t>6;5;6;6;6;6;6;6;6;6;6;6;6</t>
  </si>
  <si>
    <t>https://www.linkedin.com/company/delox-biodecontamination</t>
  </si>
  <si>
    <t>https://storage.googleapis.com/dealroom-images-production/c8/MTAwOjEwMDpjb21wYW55QHMzLWV1LXdlc3QtMS5hbWF6b25hd3MuY29tL2RlYWxyb29tLWltYWdlcy8yMDIzLzA2LzE0L2QxZWNlMTk3ODA1YTNhYjdiYjIyMzhkODYwMDFiNWFi.png</t>
  </si>
  <si>
    <t>Dealflow E-Pitching;Dealflow - Supported Startups;Dealflow - Dedicated support startups;ESA BIC startups;Made of Lisboa Delegation @ Web Summit;ScaleCities Alliance Spinouts</t>
  </si>
  <si>
    <t>health;hygiene;living labs and test beds (eit health);headstart 2019 (eit health);microbiology;living labs and test beds 2020 (eit health);headstart (eit health);space tech;esa;esa bic;esa sme;space downstream;space tech for security and safety;business;manufacturing</t>
  </si>
  <si>
    <t>google font api;modernizr;mysql;nginx;php;revslider;swiper slider;wordpress;jquery migrate;recaptcha</t>
  </si>
  <si>
    <t>Wildsense</t>
  </si>
  <si>
    <t>https://app.dealroom.co/companies/wildsense</t>
  </si>
  <si>
    <t>http://wildsense.co</t>
  </si>
  <si>
    <t>Protect your forest against climate change</t>
  </si>
  <si>
    <t>space tech;space tech for environment;esa bic;space downstream;esa;b corp</t>
  </si>
  <si>
    <t>-79.62962962962963</t>
  </si>
  <si>
    <t>n/a;n/a;n/a;n/a;n/a;n/a;27;31</t>
  </si>
  <si>
    <t>2023-04-26T16:56:42+01:00</t>
  </si>
  <si>
    <t>n/a;n/a;n/a;n/a;n/a;n/a;n/a;n/a;n/a;n/a;n/a;n/a;n/a;27.5</t>
  </si>
  <si>
    <t>910</t>
  </si>
  <si>
    <t>2022-02-03;2022-03-03;2022-04-09;2022-05-31;2022-06-04;2022-07-04;2022-08-04;2022-09-02;2022-10-02;2022-11-03;2022-12-04;2023-01-03;2023-02-02;2023-02-23;2023-03-25;2023-04-24;2023-05-28</t>
  </si>
  <si>
    <t>14;13;15;17;17;17;20;20;25;28;27;26;28;29;29;29;31</t>
  </si>
  <si>
    <t>http://www.linkedin.com/company/wildsenseco</t>
  </si>
  <si>
    <t>https://storage.googleapis.com/dealroom-images-production/92/MTAwOjEwMDpjb21wYW55QHMzLWV1LXdlc3QtMS5hbWF6b25hd3MuY29tL2RlYWxyb29tLWltYWdlcy8yMDIzLzA1LzI4LzE5YWYzOWM5YTJiYmI0YjcxODg3NzVkZDVmYWUxNTI5.png</t>
  </si>
  <si>
    <t>health;space tech;space tech for environment;esa bic;space downstream;esa;b corp;business</t>
  </si>
  <si>
    <t>InterstellarLab</t>
  </si>
  <si>
    <t>https://app.dealroom.co/companies/interstellarlab</t>
  </si>
  <si>
    <t>https://interstellarlab.com/</t>
  </si>
  <si>
    <t>Controlled-environment pods for crop cultivation on Earth and life-support in Space</t>
  </si>
  <si>
    <t>Halle Freyssinet - Station F, 5, Parvis Alan Turing, Quartier de la Gare, 13th Arrondissement, Paris, Ile-de-France, Metropolitan France, 75013, France</t>
  </si>
  <si>
    <t>Parvis Alan Turing, 5</t>
  </si>
  <si>
    <t>48.83333955</t>
  </si>
  <si>
    <t>2.37179684</t>
  </si>
  <si>
    <t>space tech;space upstream;in-space human presence;space exploration;observatoire deeptech;agritech and foodtech</t>
  </si>
  <si>
    <t>56.09756097560976</t>
  </si>
  <si>
    <t>n/a;n/a;n/a;n/a;16;20;31;n/a</t>
  </si>
  <si>
    <t>2023-03-06T16:48:10+00:00</t>
  </si>
  <si>
    <t>12-2020;3-2022</t>
  </si>
  <si>
    <t>3.6-5.5;18.2-27.3</t>
  </si>
  <si>
    <t>n/a;n/a;n/a;n/a;n/a;n/a;n/a;n/a;n/a;n/a;5;5;25;25</t>
  </si>
  <si>
    <t>1711</t>
  </si>
  <si>
    <t>403</t>
  </si>
  <si>
    <t>2020-05-31;2020-11-30;2021-05-31;2021-11-30;2022-05-12</t>
  </si>
  <si>
    <t>11;16;16;20;31</t>
  </si>
  <si>
    <t>2022-03-01;2022-04-09;2022-05-23;2022-06-01;2022-07-14;2022-08-09;2022-09-07;2022-10-09;2022-11-02;2023-01-10;2023-02-18</t>
  </si>
  <si>
    <t>1061;1172;1250;1267;1413;1466;1501;1579;1598;1642;1711</t>
  </si>
  <si>
    <t>https://twitter.com/interstellarla</t>
  </si>
  <si>
    <t>https://www.linkedin.com/company/interstellar-lab/</t>
  </si>
  <si>
    <t>https://storage.googleapis.com/dealroom-images-production/64/MTAwOjEwMDpjb21wYW55QHMzLWV1LXdlc3QtMS5hbWF6b25hd3MuY29tL2RlYWxyb29tLWltYWdlcy8yMDIxLzEyLzI4LzBlNmQ2ZmU4NTQxMzEyZDQwYWRjMzY4M2E3ZmVmNmE3.png</t>
  </si>
  <si>
    <t>food;space;space tech;space upstream;in-space human presence;space exploration;observatoire deeptech;agritech and foodtech;business</t>
  </si>
  <si>
    <t>top 5%;n/a;top 10%</t>
  </si>
  <si>
    <t>angularjs;amazon web services;ansys;django;dropbox;flask;google;google drive;greenhouse;linkedin;mongodb;mysql;nginx;nosql;node.js;python;zepto;gunicorn;schema.org;webpack</t>
  </si>
  <si>
    <t>881894950</t>
  </si>
  <si>
    <t>9.51</t>
  </si>
  <si>
    <t>Inbolt</t>
  </si>
  <si>
    <t>https://app.dealroom.co/companies/inbolt</t>
  </si>
  <si>
    <t>http://www.inbolt.fr/</t>
  </si>
  <si>
    <t>Micro-positioning &amp; guidance technology for industrial applications (robotic arms &amp; operators guidance)</t>
  </si>
  <si>
    <t>13, Rue du 4 Septembre, Quartier Gaillon, 2nd Arrondissement, Paris, Ile-de-France, Metropolitan France, 75002, France</t>
  </si>
  <si>
    <t>Rue du 4 Septembre</t>
  </si>
  <si>
    <t>Rue du 4 Septembre, 13</t>
  </si>
  <si>
    <t>48.8693647</t>
  </si>
  <si>
    <t>2.3371945</t>
  </si>
  <si>
    <t>3d scan;geopositioning;space tech;esa bic;esa;space downstream;space tech for materials, mining and manufacturing;observatoire deeptech;industry 4.0: robotics and iot</t>
  </si>
  <si>
    <t>-5.263157894736842</t>
  </si>
  <si>
    <t>n/a;n/a;n/a;n/a;n/a;n/a;15;15</t>
  </si>
  <si>
    <t>2022-03-22T05:31:05+00:00</t>
  </si>
  <si>
    <t>2022-05-18;2022-06-11;2022-08-10;2022-09-09;2022-10-09;2022-11-08;2022-12-09;2023-01-08;2023-02-11;2023-03-13;2023-04-12;2023-05-12;2023-06-14</t>
  </si>
  <si>
    <t>13;13;13;14;15;15;15;15;15;14;15;15;15</t>
  </si>
  <si>
    <t>2022-03-06;2022-04-08;2022-05-13;2022-07-13;2022-08-18;2022-09-08;2022-10-01;2022-11-03;2022-12-05;2023-01-10;2023-02-17</t>
  </si>
  <si>
    <t>32;36;36;36;36;36;37;38;38;42;41</t>
  </si>
  <si>
    <t>https://twitter.com/in_bolt</t>
  </si>
  <si>
    <t>https://www.linkedin.com/company/inbolt/</t>
  </si>
  <si>
    <t>https://storage.googleapis.com/dealroom-images-production/f9/MTAwOjEwMDpjb21wYW55QHMzLWV1LXdlc3QtMS5hbWF6b25hd3MuY29tL2RlYWxyb29tLWltYWdlcy8yMDIzLzA2LzE0LzdkNzliYjZiOTUyZjVhMWRmYzQ3Y2IyMTNmOTc1YjI2.png</t>
  </si>
  <si>
    <t>robotics;3d scan;geopositioning;space tech;esa bic;esa;space downstream;space tech for materials, mining and manufacturing;observatoire deeptech;industry 4.0: robotics and iot;business;manufacturing</t>
  </si>
  <si>
    <t>figma;python;react;tensorflow;three.js</t>
  </si>
  <si>
    <t>853337665</t>
  </si>
  <si>
    <t>8.24</t>
  </si>
  <si>
    <t>Blackwave GmbH</t>
  </si>
  <si>
    <t>https://app.dealroom.co/companies/blackwave_1</t>
  </si>
  <si>
    <t>http://blackwave.de</t>
  </si>
  <si>
    <t>Blackwave develops and manufactures highly complex carbon components that cannot be manufactured using conventional manufacturing processes</t>
  </si>
  <si>
    <t>Rotwandweg, 82024 Taufkirchen, Bavaria, Germany</t>
  </si>
  <si>
    <t>Rotwandweg</t>
  </si>
  <si>
    <t>82024</t>
  </si>
  <si>
    <t>Taufkirchen</t>
  </si>
  <si>
    <t>48.033122</t>
  </si>
  <si>
    <t>11.6169973</t>
  </si>
  <si>
    <t>Europe;Germany;Taufkirchen</t>
  </si>
  <si>
    <t>space tech;esa bic;esa;space upstream;materials for space;space vehicles components and payloads;space tech for health;space tech for aviation;space tech for mobility;space downstream</t>
  </si>
  <si>
    <t>n/a;n/a;n/a;n/a;23;29;45;54</t>
  </si>
  <si>
    <t>n/a;n/a;n/a;n/a;n/a;n/a;32;n/a</t>
  </si>
  <si>
    <t>2023-05-04T15:11:01+01:00</t>
  </si>
  <si>
    <t>n/a;n/a;n/a;1094513;n/a;n/a;n/a;n/a;n/a</t>
  </si>
  <si>
    <t>2020-05-31;2020-11-30;2021-05-31;2021-11-30;2022-06-03;2022-06-15;2022-07-15;2022-08-15;2022-09-14;2022-10-14;2022-11-13;2022-12-13;2023-01-12;2023-02-10;2023-03-12;2023-04-11;2023-05-11;2023-06-10</t>
  </si>
  <si>
    <t>16;23;25;29;34;34;37;40;41;42;42;45;45;44;47;46;52;54</t>
  </si>
  <si>
    <t>https://www.linkedin.com/company/blackwave-gmbh/</t>
  </si>
  <si>
    <t>https://storage.googleapis.com/dealroom-images-production/13/MTAwOjEwMDpjb21wYW55QHMzLWV1LXdlc3QtMS5hbWF6b25hd3MuY29tL2RlYWxyb29tLWltYWdlcy8yMDIzLzA2LzExLzI2ZTYyNDRkNWJjODU3ODExNTlhN2YwMDQ3YWE0NjQ0.png</t>
  </si>
  <si>
    <t>ESA BIC startups;Top 100 Transportation Startups to Watch in the Danube Region</t>
  </si>
  <si>
    <t>transportation;space;space tech;esa bic;esa;space upstream;materials for space;space vehicles components and payloads;space tech for health;space tech for aviation;space tech for mobility;space downstream;business;manufacturing</t>
  </si>
  <si>
    <t>top 25%;n/a;top 5%</t>
  </si>
  <si>
    <t>clipboard.js;elementor;font awesome;google analytics;google cloud;google font api;linux;moment.js;modernizr;mysql;nginx;php;power bi;react;revslider;siteground;swiper slider;twitter emoji (twemoji);tweenmax;woocommerce;wordpress;yoast seo;jquery;jquery migrate</t>
  </si>
  <si>
    <t>8.88</t>
  </si>
  <si>
    <t>9T Labs</t>
  </si>
  <si>
    <t>https://app.dealroom.co/companies/9t_labs</t>
  </si>
  <si>
    <t>https://www.9tlabs.com/</t>
  </si>
  <si>
    <t>Making industry grade carbon fiber composites more accessible to series production through additive manufacturing</t>
  </si>
  <si>
    <t>790, Badenerstrasse, Altstetten, Kreis 9, Zurich, District Zurich, Zurich, 8048, Switzerland</t>
  </si>
  <si>
    <t>Badenerstrasse</t>
  </si>
  <si>
    <t>Badenerstrasse, 790</t>
  </si>
  <si>
    <t>8048</t>
  </si>
  <si>
    <t>47.3928774</t>
  </si>
  <si>
    <t>8.47594888</t>
  </si>
  <si>
    <t>3d printing;mechanical solutions;additive manufacturing;industrial technology;manufacturing tech;space tech;spinout;esa bic;esa;space upstream;materials for space;space vehicles components and payloads;manufacturing</t>
  </si>
  <si>
    <t>-96.52941176470588</t>
  </si>
  <si>
    <t>n/a;n/a;n/a;17;27;35;58;67</t>
  </si>
  <si>
    <t>2023-05-04T15:20:03+01:00</t>
  </si>
  <si>
    <t>68000000-102000000</t>
  </si>
  <si>
    <t>61818182-92727273</t>
  </si>
  <si>
    <t>1-2018;1-2018;1-2019;1-2020;2-2022</t>
  </si>
  <si>
    <t>0.8-1.2;1-1.6;3.7-5.6;15.6-23.5;61.8-92.7</t>
  </si>
  <si>
    <t>0.9-1.3;1.1-1.7;4.1-6.1;17.2-25.8;68-102</t>
  </si>
  <si>
    <t>n/a;n/a;n/a;n/a;n/a;n/a;n/a;n/a;1.4;5.1;21.5;21.5;85;85</t>
  </si>
  <si>
    <t>321</t>
  </si>
  <si>
    <t>213</t>
  </si>
  <si>
    <t>3700</t>
  </si>
  <si>
    <t>2023-02-28;2023-05-31</t>
  </si>
  <si>
    <t>9;9</t>
  </si>
  <si>
    <t>2019-09-01;2019-10-01;2019-12-31;2020-05-31;2020-11-30;2021-05-31;2021-11-30;2022-06-02;2022-06-20;2022-07-20;2022-08-20;2022-09-19;2022-11-17;2022-12-17;2023-01-16;2023-02-11;2023-03-12;2023-04-12;2023-05-12;2023-06-11</t>
  </si>
  <si>
    <t>14;14;17;25;27;29;35;45;45;47;48;50;54;58;59;57;59;58;64;67</t>
  </si>
  <si>
    <t>2021-07-19</t>
  </si>
  <si>
    <t>https://www.facebook.com/9t-labs-432798920468267</t>
  </si>
  <si>
    <t>https://twitter.com/9t_labs</t>
  </si>
  <si>
    <t>https://www.linkedin.com/company/9t-labs/</t>
  </si>
  <si>
    <t>https://www.crunchbase.com/organization/9t-labs</t>
  </si>
  <si>
    <t>https://storage.googleapis.com/dealroom-images-production/73/MTAwOjEwMDpjb21wYW55QHMzLWV1LXdlc3QtMS5hbWF6b25hd3MuY29tL2RlYWxyb29tLWltYWdlcy8yMDIzLzA2LzExLzg4MzE5ZjdmYzE2YzZkYThlODc3MTAzNzM0MjgwYmU3.png</t>
  </si>
  <si>
    <t>Industrial tech startups supported by University programs;Manufacturing tech;Additive Manufacturing;ESA BIC startups;2K+ Hot Startups &amp; Scaleups Around the World</t>
  </si>
  <si>
    <t>space;3d printing;mechanical solutions;additive manufacturing;industrial technology;manufacturing tech;space tech;spinout;esa bic;esa;space upstream;materials for space;space vehicles components and payloads;manufacturing;business</t>
  </si>
  <si>
    <t>machine learning;deep tech;3d technology</t>
  </si>
  <si>
    <t>adobe marketing cloud;adobe audience manager;adobe creative suite;benchmark;c#;c++;doubleclick;eloqua;facebook;facebook pixel;font awesome;google;google adsense;google analytics;google cloud;google font api;google maps;google tag manager;google universal analytics;hotjar;hubspot;intercom;linux;linkedin;microsoft;mixpanel;modernizr;node.js;optimizely;piwik;python;react;retargeting;sitecatalyst;slick;squarespace;stripe;typekit;jquery;webpack;youtube;cart functionality</t>
  </si>
  <si>
    <t>7.5</t>
  </si>
  <si>
    <t>FIELDSENSE</t>
  </si>
  <si>
    <t>https://app.dealroom.co/companies/fieldsense</t>
  </si>
  <si>
    <t>http://fieldsense.dk</t>
  </si>
  <si>
    <t>Simple crop health monitoring using satellite data</t>
  </si>
  <si>
    <t>13, Agro Food Park, Aarhus, Denmark</t>
  </si>
  <si>
    <t>Agro Food Park</t>
  </si>
  <si>
    <t>Agro Food Park, 13</t>
  </si>
  <si>
    <t>Aarhus</t>
  </si>
  <si>
    <t>56.201113</t>
  </si>
  <si>
    <t>10.158322</t>
  </si>
  <si>
    <t>Europe;Denmark;Aarhus</t>
  </si>
  <si>
    <t>Greater Aarhus;Nordics;Europe incl Israel;EU27;European Union + UK;European Union;G20;OECD (Organisation for Economic Cooperation and Development);EMEA;ESA Member States;Horizon Europe partner countries;Europe;Danish Realm</t>
  </si>
  <si>
    <t>pesticides;farming;sustainable development goals;esa;space tech;esa sme;space downstream;space tech for health;nordic rising star 2022;esa bass</t>
  </si>
  <si>
    <t>n/a;n/a;n/a;n/a;n/a;n/a;25;29</t>
  </si>
  <si>
    <t>n/a;n/a;n/a;n/a;n/a;n/a;21;n/a</t>
  </si>
  <si>
    <t>2023-05-04T15:06:34+01:00</t>
  </si>
  <si>
    <t>20000;200000;-20000;400000;900000;-356335;n/a;n/a;n/a</t>
  </si>
  <si>
    <t>n/a;;;;;;;n/a;n/a;n/a</t>
  </si>
  <si>
    <t>;;-213404;-20134;109373;-113575;n/a;n/a;n/a</t>
  </si>
  <si>
    <t>;;;;;;n/a;n/a;n/a</t>
  </si>
  <si>
    <t>11600000-17400000</t>
  </si>
  <si>
    <t>12760000-19140000</t>
  </si>
  <si>
    <t>11.6-17.4</t>
  </si>
  <si>
    <t>12.8-19.1</t>
  </si>
  <si>
    <t>n/a;n/a;n/a;n/a;n/a;n/a;n/a;n/a;n/a;n/a;n/a;n/a;16;16</t>
  </si>
  <si>
    <t>2022-02-02;2022-02-17;2022-03-18;2022-04-21;2022-05-20;2022-06-18;2022-07-18;2022-08-19;2022-09-18;2022-11-17;2022-12-17;2023-01-17;2023-02-11;2023-03-13;2023-04-12;2023-05-12;2023-06-12</t>
  </si>
  <si>
    <t>22;22;22;23;23;23;22;23;26;25;25;26;24;26;26;26;29</t>
  </si>
  <si>
    <t>2021-07-20;2021-08-22;2021-10-07;2021-11-01;2021-12-01;2022-01-21;2022-02-01;2022-03-01;2022-04-08;2022-05-24;2022-07-12;2022-08-01;2022-09-08;2022-10-08;2023-01-10;2023-02-19</t>
  </si>
  <si>
    <t>40;40;40;40;41;41;41;42;42;42;42;43;44;45;47;47</t>
  </si>
  <si>
    <t>https://twitter.com/fieldsenseapp</t>
  </si>
  <si>
    <t>https://www.linkedin.com/company/ceptu</t>
  </si>
  <si>
    <t>https://play.google.com/store/apps/details?id=com.ceptu.fieldsense</t>
  </si>
  <si>
    <t>https://apps.apple.com/app/id1168200643</t>
  </si>
  <si>
    <t>https://storage.googleapis.com/dealroom-images-production/f5/MTAwOjEwMDpjb21wYW55QHMzLWV1LXdlc3QtMS5hbWF6b25hd3MuY29tL2RlYWxyb29tLWltYWdlcy8yMDIzLzA2LzEyL2MwZmUxOThiNmU4Mzg0YTZkMTliOTRhYmQxZDdmYzRh.png</t>
  </si>
  <si>
    <t>Nordic Top 1000 Scaleups - 2022</t>
  </si>
  <si>
    <t>food;pesticides;farming;sustainable development goals;esa;space tech;esa sme;space downstream;space tech for health;nordic rising star 2022;esa bass;business;manufacturing</t>
  </si>
  <si>
    <t>chart.js;clipboard.js;elementor;facebook;facebook pixel;font awesome;fusion ads;google analytics;google cloud;google font api;google tag manager;hotjar;leaflet;lightbox;lodash;modernizr;mysql;nginx;php;revslider;siteground;swiper slider;trackjs;twitter emoji (twemoji);tweenmax;underscore.js;wp rocket;woocommerce;wordpress;yoast seo;jquery;jquery migrate;recaptcha</t>
  </si>
  <si>
    <t>36393025</t>
  </si>
  <si>
    <t>7.7</t>
  </si>
  <si>
    <t>Equal1 Laboratories</t>
  </si>
  <si>
    <t>https://app.dealroom.co/companies/equal1_laboratories</t>
  </si>
  <si>
    <t>http://equal1.com</t>
  </si>
  <si>
    <t>Equal1 uses semiconductors to give quantum-enhanced ML solutions to enterprises. The company designs silicon-based quantum processor chips and integrates them into a -270°C cryogenic system</t>
  </si>
  <si>
    <t>Dublin, Ireland</t>
  </si>
  <si>
    <t>53.4064939</t>
  </si>
  <si>
    <t>-6.28706058</t>
  </si>
  <si>
    <t>North America;Europe;United States;Ireland;Fremont</t>
  </si>
  <si>
    <t>esa;space tech;esa sme;space upstream;semiconductors for space;space vehicles components and payloads;future of computing;quantum computers;semiconductor designers and manufacturers;chips;photonics tech;quantum computers and processors;chips and processors;quantum computing</t>
  </si>
  <si>
    <t>51.89873417721519</t>
  </si>
  <si>
    <t>n/a;n/a;n/a;n/a;25;29;32;31</t>
  </si>
  <si>
    <t>2023-06-15T18:40:25+01:00</t>
  </si>
  <si>
    <t>2020-06-30;2020-12-31;2021-06-30;2021-12-31;2022-06-23;2022-07-19;2022-08-19;2022-09-18;2022-10-19;2022-11-18;2022-12-18;2023-01-18;2023-02-12;2023-03-14;2023-04-13;2023-05-13;2023-06-14</t>
  </si>
  <si>
    <t>23;25;29;29;30;27;30;30;32;32;32;31;32;36;35;35;31</t>
  </si>
  <si>
    <t>2021-07-20;2021-09-29;2022-03-01;2022-04-08;2022-05-24;2022-07-12;2022-08-08;2022-09-07;2022-10-09;2022-11-02;2023-02-17</t>
  </si>
  <si>
    <t>34;43;68;71;71;74;75;77;78;76;77</t>
  </si>
  <si>
    <t>https://twitter.com/equal1l</t>
  </si>
  <si>
    <t>https://www.linkedin.com/company/equal1/</t>
  </si>
  <si>
    <t>https://storage.googleapis.com/dealroom-images-production/e3/MTAwOjEwMDpjb21wYW55QHMzLWV1LXdlc3QtMS5hbWF6b25hd3MuY29tL2RlYWxyb29tLWltYWdlcy8yMDIzLzA2LzE0L2Y4MjY4NjI3N2Y5ZmIzNDc0MGU1ZTYyMWRiMTg5ZTZh.png</t>
  </si>
  <si>
    <t>Enabling deep tech;EIC fund beneficiaries;EIC portfolio;Future of computing startups Europe;EIC - Quantum;Global Quantum Computing startups</t>
  </si>
  <si>
    <t>semiconductors;esa;space tech;esa sme;space upstream;semiconductors for space;space vehicles components and payloads;future of computing;quantum computers;semiconductor designers and manufacturers;chips;photonics tech;quantum computers and processors;chips and processors;quantum computing;business;manufacturing</t>
  </si>
  <si>
    <t>quantum technologies;hardware;deep tech</t>
  </si>
  <si>
    <t>9.33</t>
  </si>
  <si>
    <t>Dark</t>
  </si>
  <si>
    <t>https://app.dealroom.co/companies/dark_</t>
  </si>
  <si>
    <t>https://www.dark-space.co/</t>
  </si>
  <si>
    <t>Provides a multi market capacity enabling space acces for satellites, hypersonic experiences, debris removal and offset</t>
  </si>
  <si>
    <t>space tech;space upstream;launch vehicles;spaceplanes and hypersonic flight;space transportation;observatoire deeptech;industry 4.0: robotics and iot</t>
  </si>
  <si>
    <t>-95.45454545454545</t>
  </si>
  <si>
    <t>n/a;n/a;n/a;n/a;n/a;7;29;40</t>
  </si>
  <si>
    <t>2023-06-20T09:39:05+01:00</t>
  </si>
  <si>
    <t>n/a;n/a;n/a;n/a;n/a;n/a;690000;1200000;n/a</t>
  </si>
  <si>
    <t>n/a;n/a;n/a;n/a;n/a;n/a;n/a;;74;n/a</t>
  </si>
  <si>
    <t>7-2021;12-2021</t>
  </si>
  <si>
    <t>17.8-26.7;18.2-27.3</t>
  </si>
  <si>
    <t>19.6-29.4;20-30</t>
  </si>
  <si>
    <t>n/a;n/a;n/a;n/a;n/a;n/a;n/a;n/a;n/a;n/a;n/a;25;25;25</t>
  </si>
  <si>
    <t>2021-12-20;2022-02-04;2022-03-04;2022-04-10;2022-05-05;2022-06-04;2022-07-04;2022-08-03;2022-09-02;2022-10-02;2022-11-02;2022-12-02;2023-01-01;2023-01-31;2023-02-11;2023-03-13;2023-04-12;2023-06-13</t>
  </si>
  <si>
    <t>7;11;15;19;20;21;23;23;24;29;28;29;29;33;34;40;33;40</t>
  </si>
  <si>
    <t>https://www.linkedin.com/company/darkaerospace/</t>
  </si>
  <si>
    <t>https://storage.googleapis.com/dealroom-images-production/33/MTAwOjEwMDpjb21wYW55QHMzLWV1LXdlc3QtMS5hbWF6b25hd3MuY29tL2RlYWxyb29tLWltYWdlcy8yMDIzLzA2LzEzLzU0NDY3ZmZmNzgzYzhjYTgzNmUzMjM3NjRkYWRhMDVk.png</t>
  </si>
  <si>
    <t>space;space tech;space upstream;launch vehicles;spaceplanes and hypersonic flight;space transportation;observatoire deeptech;industry 4.0: robotics and iot;business;saas</t>
  </si>
  <si>
    <t>898326475</t>
  </si>
  <si>
    <t>7.8</t>
  </si>
  <si>
    <t>InVirtus Technologies</t>
  </si>
  <si>
    <t>https://app.dealroom.co/companies/invirtus_technologies</t>
  </si>
  <si>
    <t>https://www.invirtus.io/fr/</t>
  </si>
  <si>
    <t>IoT company, specialists of geolocalization</t>
  </si>
  <si>
    <t>134, Rue Paul Bellamy, Rennes - Bellamy, Hauts-Pavés - Saint-Félix, Nantes, Loire-Atlantique, Pays de la Loire, Metropolitan France, 44000, France</t>
  </si>
  <si>
    <t>Rue Paul Bellamy</t>
  </si>
  <si>
    <t>Rue Paul Bellamy, 134</t>
  </si>
  <si>
    <t>44000</t>
  </si>
  <si>
    <t>Nantes</t>
  </si>
  <si>
    <t>47.2283538</t>
  </si>
  <si>
    <t>-1.5616387</t>
  </si>
  <si>
    <t>Europe;France;Nantes</t>
  </si>
  <si>
    <t>Nantes Metropolitan Area;Europe incl Israel;EU27;European Union + UK;European Union;G7;G20;OECD (Organisation for Economic Cooperation and Development);EMEA;ESA Member States;BTCA Members;Western Europe;Europe</t>
  </si>
  <si>
    <t>retail;inventory management;space tech;esa bic;esa;space downstream;space tech for smart cities;space tech for agriculture and food;space tech for health;space tech for mobility;space tech for security and safety;space tech for aviation</t>
  </si>
  <si>
    <t>21.428571428571427</t>
  </si>
  <si>
    <t>n/a;n/a;n/a;n/a;n/a;n/a;18;18</t>
  </si>
  <si>
    <t>2023-06-20T09:14:13+01:00</t>
  </si>
  <si>
    <t>n/a;n/a;n/a;-98312;n/a;n/a;;;n/a</t>
  </si>
  <si>
    <t>n/a;n/a;n/a;n/a;-31;n/a;n/a;;;n/a</t>
  </si>
  <si>
    <t>n/a;n/a;n/a;-86352;n/a;n/a;;;n/a</t>
  </si>
  <si>
    <t>n/a;n/a;n/a;n/a;-27;n/a;n/a;;;n/a</t>
  </si>
  <si>
    <t>n/a;n/a;n/a;314825;n/a;n/a;465000;558000;n/a</t>
  </si>
  <si>
    <t>n/a;n/a;n/a;n/a;;n/a;n/a;;20;n/a</t>
  </si>
  <si>
    <t>2-2018;8-2018;9-2019;3-2020;1-2022</t>
  </si>
  <si>
    <t>0.4-0.5;0.4-0.5;0.6-0.9;3-4.5;4.8-7.2</t>
  </si>
  <si>
    <t>0.4-0.6;0.4-0.6;0.7-1;3.3-5;5.3-7.9</t>
  </si>
  <si>
    <t>n/a;n/a;n/a;n/a;n/a;n/a;n/a;n/a;0.5;0.5;4.1;4.1;6.6;6.6</t>
  </si>
  <si>
    <t>499</t>
  </si>
  <si>
    <t>320</t>
  </si>
  <si>
    <t>2022-03-01;2022-03-25;2022-04-24;2022-05-23;2022-06-23;2022-07-22;2022-08-21;2022-09-20;2022-10-21;2022-11-21;2022-12-22;2023-01-22;2023-02-12;2023-03-14;2023-04-13;2023-05-13;2023-06-15</t>
  </si>
  <si>
    <t>16;16;15;14;14;15;15;16;16;15;18;17;18;19;18;18;18</t>
  </si>
  <si>
    <t>2021-07-20;2021-08-23;2021-10-05</t>
  </si>
  <si>
    <t>115;117;117</t>
  </si>
  <si>
    <t>https://www.linkedin.com/company/invirtus-technologies/</t>
  </si>
  <si>
    <t>https://www.crunchbase.com/organization/invirtus-technology</t>
  </si>
  <si>
    <t>https://play.google.com/store/apps/details?id=io.invirtus.mappingtool.gmao</t>
  </si>
  <si>
    <t>https://storage.googleapis.com/dealroom-images-production/cd/MTAwOjEwMDpjb21wYW55QHMzLWV1LXdlc3QtMS5hbWF6b25hd3MuY29tL2RlYWxyb29tLWltYWdlcy8yMDIzLzA2LzE1L2ZlM2M0YjJhZDA3ZWQ2ODc1NTQxZDY4NGIzNWJlMTRm.png</t>
  </si>
  <si>
    <t>enterprise software;retail;inventory management;space tech;esa bic;esa;space downstream;space tech for smart cities;space tech for agriculture and food;space tech for health;space tech for mobility;space tech for security and safety;space tech for aviation;consumer;saas</t>
  </si>
  <si>
    <t>apache;chart.js;debian;font awesome;google analytics;google font api;google maps;ionicons;mediaelement.js;modernizr;mysql;owl carousel;php;revslider;twitter emoji (twemoji);wordpress;yoast seo;jquery;jquery migrate;particles.js;prettyphoto;recaptcha;youtube</t>
  </si>
  <si>
    <t>835306259</t>
  </si>
  <si>
    <t>EH Group</t>
  </si>
  <si>
    <t>https://app.dealroom.co/companies/eh_group_engineering</t>
  </si>
  <si>
    <t>http://www.ehgroup.ch</t>
  </si>
  <si>
    <t>EH Group Engineering is focused on the design and production of its innovative hydrogen fuel cell solution</t>
  </si>
  <si>
    <t>27, Chemin de la Vuarpillière, Nyon, District de Nyon, Vaud, 1260, Switzerland</t>
  </si>
  <si>
    <t>Chemin de la Vuarpillière</t>
  </si>
  <si>
    <t>Chemin de la Vuarpillière, 27</t>
  </si>
  <si>
    <t>1260</t>
  </si>
  <si>
    <t>Nyon</t>
  </si>
  <si>
    <t>46.3994223</t>
  </si>
  <si>
    <t>6.21709261</t>
  </si>
  <si>
    <t>Europe;Switzerland;Nyon</t>
  </si>
  <si>
    <t>eic;hydrogen;sustainable development goals;ev battery;climate tech;space tech;esa;esa bic;esa sme;space upstream;materials for space;space vehicles components and payloads;novel energy;electric mobility;hydrogen novel energy;fuel cell</t>
  </si>
  <si>
    <t>2017, May</t>
  </si>
  <si>
    <t>clean energy;energy storage</t>
  </si>
  <si>
    <t>n/a;n/a;n/a;n/a;n/a;n/a;26;27</t>
  </si>
  <si>
    <t>2022-11-21T08:32:11+00:00</t>
  </si>
  <si>
    <t>16666667-25000000</t>
  </si>
  <si>
    <t>2-2018;1-2022</t>
  </si>
  <si>
    <t>4.4-6.5;16.7-25</t>
  </si>
  <si>
    <t>4.8-7.2;18.3-27.5</t>
  </si>
  <si>
    <t>n/a;n/a;n/a;n/a;n/a;n/a;n/a;n/a;n/a;n/a;n/a;n/a;22.9;22.9</t>
  </si>
  <si>
    <t>1900</t>
  </si>
  <si>
    <t>2022-03-01;2022-03-02;2022-04-08;2022-05-04;2022-06-02;2022-06-03;2022-07-03;2022-08-02;2022-09-01;2022-10-01;2022-11-01;2022-12-01;2022-12-31;2023-01-30;2023-02-11;2023-03-13;2023-04-12;2023-05-12;2023-06-13</t>
  </si>
  <si>
    <t>15;15;17;20;22;22;22;22;21;21;22;27;26;27;28;30;32;26;27</t>
  </si>
  <si>
    <t>2022-03-06;2022-04-09;2022-05-25;2022-07-15;2022-08-01;2022-09-28;2022-10-08;2022-11-01;2022-12-05;2023-01-10;2023-02-17</t>
  </si>
  <si>
    <t>28;28;29;32;33;35;35;35;36;35;37</t>
  </si>
  <si>
    <t>https://twitter.com/ehg_engineering</t>
  </si>
  <si>
    <t>https://www.linkedin.com/company/ehgroup-engineering</t>
  </si>
  <si>
    <t>https://www.crunchbase.com/organization/eh-group-engineering</t>
  </si>
  <si>
    <t>https://storage.googleapis.com/dealroom-images-production/a6/MTAwOjEwMDpjb21wYW55QHMzLWV1LXdlc3QtMS5hbWF6b25hd3MuY29tL2RlYWxyb29tLWltYWdlcy8yMDIzLzA2LzEzLzg0ZGQ5MTM1NmRhM2U2M2Y5ODUwMDdjOTRiMzM0MTcz.png</t>
  </si>
  <si>
    <t>Hydrogen landscape;Electric Vehicle (EV) battery;Award Winners;Space Tech by technology;EIC Grant - Only;EIC E-Pitching on Mobility &amp; Transportation;ESA BIC startups;EIC portfolio;Top 100 Space Tech Startups to Watch;Novel energy startups in Europe;2K+ Hot Startups &amp; Scaleups Around the World</t>
  </si>
  <si>
    <t>energy;transportation;eic;hydrogen;sustainable development goals;ev battery;climate tech;space tech;esa;esa bic;esa sme;space upstream;materials for space;space vehicles components and payloads;novel energy;electric mobility;hydrogen novel energy;fuel cell;business;manufacturing</t>
  </si>
  <si>
    <t>bootstrap;fastly;google analytics;google cloud;google analytics enhanced ecommerce;lo-dash;lodash;polyfill;react;requirejs;tweenmax;wix;zepto;webpack</t>
  </si>
  <si>
    <t>Kiutra</t>
  </si>
  <si>
    <t>https://app.dealroom.co/companies/kiutra</t>
  </si>
  <si>
    <t>https://kiutra.com/</t>
  </si>
  <si>
    <t>Cryogen-free Magnetic Refrigeration for Science and Industry</t>
  </si>
  <si>
    <t>5 Pasinger Bahnhofsplatz, 81241 Munich, Bavaria, Germany</t>
  </si>
  <si>
    <t>Pasinger Bahnhofsplatz</t>
  </si>
  <si>
    <t>Pasinger Bahnhofsplatz, 5</t>
  </si>
  <si>
    <t>81241</t>
  </si>
  <si>
    <t>48.1478198</t>
  </si>
  <si>
    <t>11.46521359</t>
  </si>
  <si>
    <t>quantum computing;cooling tech;space tech;spinout;esa bic;esa;space upstream;materials for space;space vehicles components and payloads;future of computing;space downstream;semiconductor designers and manufacturers;quantum computers and processors</t>
  </si>
  <si>
    <t>165.06024096385542</t>
  </si>
  <si>
    <t>n/a;n/a;n/a;n/a;n/a;n/a;34;40</t>
  </si>
  <si>
    <t>2023-06-21T11:21:44+01:00</t>
  </si>
  <si>
    <t>n/a;n/a;n/a;n/a;n/a;n/a;n/a;n/a;n/a;5.5;5.5;5.5;5.5;5.5</t>
  </si>
  <si>
    <t>2022-03-01;2022-03-26;2022-04-26;2022-05-26;2022-06-01;2022-06-26;2022-07-15;2022-07-26;2022-08-25;2022-09-23;2022-10-23;2022-11-23;2022-12-24;2023-01-23;2023-02-12;2023-03-14;2023-04-13;2023-05-13;2023-06-15</t>
  </si>
  <si>
    <t>22;25;27;28;28;27;27;28;28;29;31;34;34;34;34;36;36;38;40</t>
  </si>
  <si>
    <t>2021-07-20;2021-08-23;2021-09-30;2021-10-05;2021-11-01;2021-12-01;2022-01-21;2022-02-01;2022-03-05;2022-04-08;2022-05-18;2022-07-15;2022-08-18;2022-09-06;2022-10-01;2022-11-02;2022-12-05;2023-01-10;2023-02-17</t>
  </si>
  <si>
    <t>102;102;105;105;106;107;108;109;112;114;119;122;123;123;122;123;121;122;122</t>
  </si>
  <si>
    <t>https://twitter.com/kiutra_gmbh</t>
  </si>
  <si>
    <t>https://www.linkedin.com/company/kiutra</t>
  </si>
  <si>
    <t>https://www.crunchbase.com/organization/kiutra</t>
  </si>
  <si>
    <t>https://storage.googleapis.com/dealroom-images-production/a9/MTAwOjEwMDpjb21wYW55QHMzLWV1LXdlc3QtMS5hbWF6b25hd3MuY29tL2RlYWxyb29tLWltYWdlcy8yMDIzLzA2LzE1L2E1OTllMmYxNjVhNmUxYzFjZTNiYzkyNjJkYzBmMDc2.png</t>
  </si>
  <si>
    <t>Deep tech spinouts;Enabling deep tech;Award Winners;ESA BIC startups;EIC portfolio;Future of computing startups Europe;munich startups @bits22;ScaleCities Alliance Spinouts;Global Quantum Computing startups;List SoE</t>
  </si>
  <si>
    <t>semiconductors;space;quantum computing;cooling tech;space tech;spinout;esa bic;esa;space upstream;materials for space;space vehicles components and payloads;future of computing;space downstream;semiconductor designers and manufacturers;quantum computers and processors;business;manufacturing</t>
  </si>
  <si>
    <t>deep tech;quantum technologies</t>
  </si>
  <si>
    <t>apache;bootstrap;cloudflare cdn;elementor;font awesome;google analytics;google font api;google maps;hubspot;mysql;owl carousel;php;piwik;python;software projects;swiper slider;twitter emoji (twemoji);unix;twitter bootstrap;varnish;wordpress;workable;yoast seo;jquery;jquery migrate;recaptcha</t>
  </si>
  <si>
    <t>7.76</t>
  </si>
  <si>
    <t>Archangel Lightworks</t>
  </si>
  <si>
    <t>https://app.dealroom.co/companies/archangel_lightworks</t>
  </si>
  <si>
    <t>http://archangel.works</t>
  </si>
  <si>
    <t>Developing the next generation of ultra-high performance optical communication terminals and technologies</t>
  </si>
  <si>
    <t>Didcot, South Oxfordshire, Oxfordshire, South East England, England, United Kingdom</t>
  </si>
  <si>
    <t>Didcot</t>
  </si>
  <si>
    <t>51.6121773</t>
  </si>
  <si>
    <t>-1.24397784</t>
  </si>
  <si>
    <t>Europe;United Kingdom;Didcot</t>
  </si>
  <si>
    <t>space tech;esa;esa sme;space upstream;spacecraft parts and payloads;space vehicles components and payloads;esa bass;lasers;photonics;communications infrastructure</t>
  </si>
  <si>
    <t>211.11111111111111</t>
  </si>
  <si>
    <t>n/a;n/a;n/a;n/a;n/a;n/a;12;17</t>
  </si>
  <si>
    <t>2023-02-16T09:35:09+00:00</t>
  </si>
  <si>
    <t>19200000-28800000</t>
  </si>
  <si>
    <t>21120000-31680000</t>
  </si>
  <si>
    <t>19.2-28.8</t>
  </si>
  <si>
    <t>21.1-31.7</t>
  </si>
  <si>
    <t>n/a;n/a;n/a;n/a;n/a;n/a;n/a;n/a;n/a;n/a;n/a;n/a;n/a;26.4</t>
  </si>
  <si>
    <t>2022-05-24;2022-06-13;2022-07-13;2022-08-12;2022-09-11;2022-10-11;2022-11-10;2022-12-10;2023-01-09;2023-03-31;2023-04-30;2023-05-30</t>
  </si>
  <si>
    <t>12;13;12;12;12;12;13;12;12;15;14;17</t>
  </si>
  <si>
    <t>2021-07-20;2021-08-23;2021-09-29;2021-10-07;2021-11-01;2021-12-01;2022-01-21;2022-02-01;2022-03-01;2022-04-07;2022-05-23;2022-07-11;2022-08-01;2022-09-08;2022-10-07;2022-11-08;2023-02-19</t>
  </si>
  <si>
    <t>104;109;112;114;116;120;125;125;126;131;134;138;138;137;140;142;150</t>
  </si>
  <si>
    <t>https://twitter.com/archangelworks</t>
  </si>
  <si>
    <t>https://www.linkedin.com/company/archangellightworks</t>
  </si>
  <si>
    <t>https://storage.googleapis.com/dealroom-images-production/d3/MTAwOjEwMDpjb21wYW55QHMzLWV1LXdlc3QtMS5hbWF6b25hd3MuY29tL2RlYWxyb29tLWltYWdlcy8yMDIzLzA1LzMwLzlkNjUzNDRhNWRiZjY5MzU3MTc3MjNlZWZiNTU3YjBm.png</t>
  </si>
  <si>
    <t>telecom;space;space tech;esa;esa sme;space upstream;spacecraft parts and payloads;space vehicles components and payloads;esa bass;lasers;photonics;communications infrastructure;business;manufacturing</t>
  </si>
  <si>
    <t>c++;ansys;google analytics;google cloud;google analytics enhanced ecommerce;google font api;google tag manager;hubspot;lo-dash;lodash;matlab;microsoft;pinterest;piwik;polyfill;python;react;requirejs;simulink;tweenmax;wix;zepto;recaptcha;webpack</t>
  </si>
  <si>
    <t>10746274</t>
  </si>
  <si>
    <t>Archangel Lightworks Ltd</t>
  </si>
  <si>
    <t>https://find-and-update.company-information.service.gov.uk/company/10746274</t>
  </si>
  <si>
    <t>Capmo</t>
  </si>
  <si>
    <t>https://app.dealroom.co/companies/capmo</t>
  </si>
  <si>
    <t>https://www.capmo.com/</t>
  </si>
  <si>
    <t>Capmo digitizes the construction industry by developing europe's first construction site OS enabling site managers to work databased, efficient and successful</t>
  </si>
  <si>
    <t>15 Sonnenstraße, 80331 Munich, Bavaria, Germany</t>
  </si>
  <si>
    <t>Sonnenstraße</t>
  </si>
  <si>
    <t>Sonnenstraße, 15</t>
  </si>
  <si>
    <t>80331</t>
  </si>
  <si>
    <t>48.1371118</t>
  </si>
  <si>
    <t>11.5655007</t>
  </si>
  <si>
    <t>construction tech;industrial technology;spinout;space tech;esa bic;esa;space downstream;space tech for smart cities</t>
  </si>
  <si>
    <t>real estate;enterprise software</t>
  </si>
  <si>
    <t>n/a;n/a;n/a;26;43;88;109;100</t>
  </si>
  <si>
    <t>n/a;n/a;n/a;780000;1020000;3130000;3320000;3320000;n/a</t>
  </si>
  <si>
    <t>n/a;n/a;n/a;n/a;;31;207;6;0;n/a</t>
  </si>
  <si>
    <t>12-2018;1-2020;8-2021</t>
  </si>
  <si>
    <t>7.2-10.8;20.1-30.1;109.1-163.6</t>
  </si>
  <si>
    <t>7.9-11.9;22.1-33.1;120-180</t>
  </si>
  <si>
    <t>n/a;n/a;n/a;n/a;n/a;n/a;n/a;n/a;9.9;9.9;27.6;150;150;150</t>
  </si>
  <si>
    <t>98</t>
  </si>
  <si>
    <t>173</t>
  </si>
  <si>
    <t>2019-10-01;2019-10-31;2020-05-31;2020-11-30;2021-01-01;2021-02-01;2021-03-01;2021-04-01;2021-05-01;2021-05-31;2021-06-01;2021-07-01;2021-08-01;2021-09-01;2021-10-01;2021-11-01;2021-11-30;2021-12-01;2022-01-01;2022-02-01;2022-03-01;2022-04-01;2022-05-01;2022-06-01;2022-06-03;2022-07-15;2022-08-01;2022-09-01;2022-10-01;2022-11-01;2022-12-01;2023-01-01;2023-03-12;2023-04-06;2023-06-21</t>
  </si>
  <si>
    <t>26;26;34;43;46;48;48;54;59;58;68;68;69;70;77;84;84;88;95;100;105;107;112;113;109;107;109;110;109;109;109;109;105;104;100</t>
  </si>
  <si>
    <t>2021-09-29;2021-10-07;2021-11-02;2021-12-01;2022-01-21;2022-02-01;2022-03-04;2022-04-08;2022-05-23;2022-06-01;2022-07-14;2022-08-18;2022-09-06;2022-10-07;2022-11-08;2023-01-10;2023-02-18</t>
  </si>
  <si>
    <t>85;85;85;87;89;90;90;92;94;99;97;97;99;99;99;96;98</t>
  </si>
  <si>
    <t>https://twitter.com/capmo_software</t>
  </si>
  <si>
    <t>https://www.linkedin.com/company/capmo</t>
  </si>
  <si>
    <t>https://www.crunchbase.com/organization/capmo</t>
  </si>
  <si>
    <t>https://play.google.com/store/apps/details?id=com.capmo.app</t>
  </si>
  <si>
    <t>https://apps.apple.com/app/id1447010196</t>
  </si>
  <si>
    <t>https://storage.googleapis.com/dealroom-images-production/1a/MTAwOjEwMDpjb21wYW55QHMzLWV1LXdlc3QtMS5hbWF6b25hd3MuY29tL2RlYWxyb29tLWltYWdlcy8yMDIzLzA0LzA3LzUwZDQwNWQ3N2IxZDVhMjQyNmJlMWRlNWZjYWJhN2Y4.png</t>
  </si>
  <si>
    <t>University alumni companies | Munich;Construction Tech;Industrial tech startups supported by University programs;ScaleCities Alliance Spinouts;Top 100 Series B Startups to Watch;Top 100 Startups to Watch in the Danube Region;Top 100 startups to watch (based outside the top 10 hubs)</t>
  </si>
  <si>
    <t>26000</t>
  </si>
  <si>
    <t>22000</t>
  </si>
  <si>
    <t>real estate;enterprise software;construction tech;industrial technology;spinout;space tech;esa bic;esa;space downstream;space tech for smart cities;business;saas</t>
  </si>
  <si>
    <t>mobile app;artificial intelligence</t>
  </si>
  <si>
    <t>amazon web services;ausgezeichnet;bootstrap;figma;geist;github;google font api;hubspot;lua;mongodb;mysql;nginx;node.js;openresty;pinterest;postgresql;react;uikit;zapier;ios;jquery;jquery migrate;asana;looker</t>
  </si>
  <si>
    <t>60.54</t>
  </si>
  <si>
    <t>Wakeo</t>
  </si>
  <si>
    <t>https://app.dealroom.co/companies/wakeo</t>
  </si>
  <si>
    <t>http://wakeo.co</t>
  </si>
  <si>
    <t>Wakeo brings real-time visibility on shipping flows (sea, air, road) in one consolidated platform</t>
  </si>
  <si>
    <t>58 Rue de la Victoire, 75009 Paris, France</t>
  </si>
  <si>
    <t>Rue de la Victoire</t>
  </si>
  <si>
    <t>Rue de la Victoire, 58</t>
  </si>
  <si>
    <t>48.8753016</t>
  </si>
  <si>
    <t>2.3341938</t>
  </si>
  <si>
    <t>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t>
  </si>
  <si>
    <t>-92.11764705882352</t>
  </si>
  <si>
    <t>n/a;n/a;n/a;n/a;20;32;53;55</t>
  </si>
  <si>
    <t>2023-06-20T08:37:53+01:00</t>
  </si>
  <si>
    <t>n/a;n/a;10000;400000;496000;720000;1500000;1760000;n/a</t>
  </si>
  <si>
    <t>n/a;n/a;n/a;;3900;24;45;108;17;n/a</t>
  </si>
  <si>
    <t>5-2017;8-2019;10-2021</t>
  </si>
  <si>
    <t>0.4-0.5;7.2-10.8;40-60</t>
  </si>
  <si>
    <t>0.4-0.6;7.9-11.9;44-66</t>
  </si>
  <si>
    <t>n/a;n/a;n/a;n/a;n/a;n/a;n/a;n/a;n/a;9.9;9.9;55;55;55</t>
  </si>
  <si>
    <t>274</t>
  </si>
  <si>
    <t>299</t>
  </si>
  <si>
    <t>278</t>
  </si>
  <si>
    <t>2020-05-31;2020-11-30;2021-05-31;2021-11-30;2022-05-25;2022-06-23;2022-07-23;2022-08-22;2022-09-21;2022-10-22;2022-11-22;2022-12-23;2023-01-23;2023-02-14;2023-03-16;2023-04-15;2023-06-20</t>
  </si>
  <si>
    <t>16;20;24;32;44;48;50;52;52;50;50;53;53;52;56;55;55</t>
  </si>
  <si>
    <t>2021-07-19;2021-09-30;2021-10-07;2021-11-02;2021-12-02;2022-01-21;2022-02-01;2022-03-05;2022-04-07;2022-05-24;2022-07-15;2022-08-10;2022-09-08;2022-10-22;2022-11-01;2022-12-05;2023-02-19</t>
  </si>
  <si>
    <t>243;245;245;251;252;254;255;256;259;262;264;269;268;271;271;272;274</t>
  </si>
  <si>
    <t>https://twitter.com/wakeo_shipping</t>
  </si>
  <si>
    <t>https://www.linkedin.com/company/wakeo/</t>
  </si>
  <si>
    <t>https://www.crunchbase.com/organization/wakeo</t>
  </si>
  <si>
    <t>https://storage.googleapis.com/dealroom-images-production/ce/MTAwOjEwMDpjb21wYW55QHMzLWV1LXdlc3QtMS5hbWF6b25hd3MuY29tL2RlYWxyb29tLWltYWdlcy8yMDIzLzA2LzIwL2Q3ZTVjZDczZTRkNTM3OWI4NzNlZjZjNTRkMWU2ZjI3.png</t>
  </si>
  <si>
    <t>Industrial tech: logistics;Supply chain tracking, visibility and risk management;SAP.iO Foundries Portfolio;F2030 - Numérique - Intelligence artificielle;Astara Mobility Landscape. Draft</t>
  </si>
  <si>
    <t>transportation;truck;vivatech2019;geopositioning;supply chain management;shipping;predictive analytics;logistics;logistics tech;tracking and visibility;industrial technology;manufacturing tech;space tech;insurtech related;space downstream;space tech for maritime;space tech for aviation;space tech for mobility;manufacturing;bluetech;business;saas</t>
  </si>
  <si>
    <t>big data;machine learning;iot internetofthings;artificial intelligence</t>
  </si>
  <si>
    <t>amazon s3;amazon web services;django;facebook;font awesome;google analytics;maximiser;microsoft;modernizr;netlify;new relic;node.js;nuxt.js;requirejs;twitter bootstrap;vue.js;essential;imgix;jquery;styled-components</t>
  </si>
  <si>
    <t>822453684</t>
  </si>
  <si>
    <t>8.87</t>
  </si>
  <si>
    <t>SkyReal</t>
  </si>
  <si>
    <t>https://app.dealroom.co/companies/skyreal</t>
  </si>
  <si>
    <t>http://sky-real.com</t>
  </si>
  <si>
    <t>Creating virtual business experiences</t>
  </si>
  <si>
    <t>4 rue d'Enghien, Paris, Île-de-France 75010, FR</t>
  </si>
  <si>
    <t>Rue d'Enghien</t>
  </si>
  <si>
    <t>Rue d'Enghien, 4</t>
  </si>
  <si>
    <t>75010</t>
  </si>
  <si>
    <t>48.8717113</t>
  </si>
  <si>
    <t>2.3530317</t>
  </si>
  <si>
    <t>esa;space tech;esa sme;immersive technologies</t>
  </si>
  <si>
    <t>media</t>
  </si>
  <si>
    <t>-40.35087719298245</t>
  </si>
  <si>
    <t>n/a;n/a;n/a;n/a;14;12;21;20</t>
  </si>
  <si>
    <t>n/a;n/a;n/a;n/a;n/a;12;n/a;n/a</t>
  </si>
  <si>
    <t>2023-05-12T12:08:07+01:00</t>
  </si>
  <si>
    <t>5-2023</t>
  </si>
  <si>
    <t>n/a;n/a;n/a;n/a;n/a;n/a;n/a;n/a;n/a;n/a;n/a;n/a;n/a;13.8</t>
  </si>
  <si>
    <t>219</t>
  </si>
  <si>
    <t>521</t>
  </si>
  <si>
    <t>505</t>
  </si>
  <si>
    <t>2020-03-24;2020-10-01;2020-12-08;2021-03-15;2021-06-18;2021-09-17;2021-10-19;2022-01-10;2022-02-07;2022-03-15;2022-04-18;2022-05-15;2022-06-15;2022-07-15;2022-08-15;2022-09-15;2022-10-15;2022-11-15;2022-12-16;2023-01-17</t>
  </si>
  <si>
    <t>13;14;14;13;16;15;12;12;13;15;17;19;21;20;21;22;20;19;21;20</t>
  </si>
  <si>
    <t>2021-07-22;2021-08-22;2021-09-29;2021-10-05;2021-11-01;2021-12-01;2022-01-21;2022-02-01;2022-03-01;2022-04-07;2022-05-18;2022-07-11;2022-08-18;2022-09-02;2022-10-01;2022-11-08;2023-02-17</t>
  </si>
  <si>
    <t>189;190;191;191;192;191;197;197;194;199;210;211;215;217;218;220;219</t>
  </si>
  <si>
    <t>https://twitter.com/skyrealvr</t>
  </si>
  <si>
    <t>https://www.linkedin.com/company/skyreal</t>
  </si>
  <si>
    <t>https://storage.googleapis.com/dealroom-images-production/1a/MTAwOjEwMDpjb21wYW55QHMzLWV1LXdlc3QtMS5hbWF6b25hd3MuY29tL2RlYWxyb29tLWltYWdlcy8yMDIzLzAxLzE2LzY3ZjE2MDZiZGQwOTY5MjViMTZjNTBlYWY2NDBiYmQ0.png</t>
  </si>
  <si>
    <t>media;esa;space tech;esa sme;immersive technologies;business</t>
  </si>
  <si>
    <t>virtual reality</t>
  </si>
  <si>
    <t>apache;bootstrap;facebook;font awesome;google analytics;google font api;google tag manager;lazy.js;list.js;modernizr;mysql;nginx;php;phusion passenger;swiper slider;twitter emoji (twemoji);twitter bootstrap;wp rocket;wordpress;yoast seo;imgix;jquery;particles.js;recaptcha;scrollreveal;styled-components</t>
  </si>
  <si>
    <t>833742919</t>
  </si>
  <si>
    <t>Hublo</t>
  </si>
  <si>
    <t>https://app.dealroom.co/companies/hublo</t>
  </si>
  <si>
    <t>http://www.hublo.com</t>
  </si>
  <si>
    <t>Revolutionizing human resources management in health care</t>
  </si>
  <si>
    <t>Place Vendôme, 75001 Paris, France</t>
  </si>
  <si>
    <t>Place Vendôme</t>
  </si>
  <si>
    <t>48.866779</t>
  </si>
  <si>
    <t>2.329895</t>
  </si>
  <si>
    <t>Europe;France;Germany;Paris;Cologne</t>
  </si>
  <si>
    <t>tracking;analytics;space tech;esa bic;esa;space downstream;space tech for health;physician burnout;tech for medical professionals;recruitment</t>
  </si>
  <si>
    <t>health;jobs recruitment</t>
  </si>
  <si>
    <t>health platform</t>
  </si>
  <si>
    <t>73.33333333333333</t>
  </si>
  <si>
    <t>n/a;n/a;n/a;55;66;108;137;192</t>
  </si>
  <si>
    <t>2023-06-20T08:23:43+01:00</t>
  </si>
  <si>
    <t>n/a;n/a;n/a;1760000;2240000;2820000;7260000;10200000;n/a</t>
  </si>
  <si>
    <t>n/a;n/a;n/a;n/a;;27;26;157;40;n/a</t>
  </si>
  <si>
    <t>96800000-145200000</t>
  </si>
  <si>
    <t>8-2014;11-2017;9-2021</t>
  </si>
  <si>
    <t>0.4-0.7;4-6;88-132</t>
  </si>
  <si>
    <t>0.5-0.7;4.4-6.6;96.8-145.2</t>
  </si>
  <si>
    <t>n/a;n/a;n/a;n/a;n/a;n/a;n/a;5.5;5.5;5.5;5.5;121;121;121</t>
  </si>
  <si>
    <t>305</t>
  </si>
  <si>
    <t>170000</t>
  </si>
  <si>
    <t>2019-09-30;2020-05-31;2020-11-30;2021-05-31;2021-11-30;2022-06-02;2023-03-31;2023-05-06;2023-06-05</t>
  </si>
  <si>
    <t>55;70;66;83;108;137;173;167;192</t>
  </si>
  <si>
    <t>2021-07-20;2021-08-22;2021-09-29;2021-10-07;2021-11-02;2021-12-01;2022-01-21;2022-02-01;2022-03-05;2022-04-08;2022-05-24;2022-07-13;2022-08-18;2022-09-07;2022-10-08;2022-11-01;2023-01-10;2023-02-19</t>
  </si>
  <si>
    <t>69;70;70;70;70;70;70;69;71;71;71;71;71;71;71;71;71;70</t>
  </si>
  <si>
    <t>https://angel.co/hublo</t>
  </si>
  <si>
    <t>https://twitter.com/gethublo</t>
  </si>
  <si>
    <t>https://www.linkedin.com/company/hublo-fr/</t>
  </si>
  <si>
    <t>https://www.crunchbase.com/organization/hublo</t>
  </si>
  <si>
    <t>https://play.google.com/store/apps/details?id=fr.medgo.medgo1</t>
  </si>
  <si>
    <t>https://apps.apple.com/app/id1382197374</t>
  </si>
  <si>
    <t>https://storage.googleapis.com/dealroom-images-production/c3/MTAwOjEwMDpjb21wYW55QHMzLWV1LXdlc3QtMS5hbWF6b25hd3MuY29tL2RlYWxyb29tLWltYWdlcy8yMDIzLzA2LzA1LzQwYzFiMzg4ZTRkNzlmNWQ1ZDYzMmRlZDE2Y2FmMmE4.png</t>
  </si>
  <si>
    <t>Physician Burnout Startups;France Digitale Members (Startups);F2030 - Santé - Santé numérique</t>
  </si>
  <si>
    <t>560000</t>
  </si>
  <si>
    <t>510000</t>
  </si>
  <si>
    <t>400000</t>
  </si>
  <si>
    <t>health;jobs recruitment;tracking;analytics;space tech;esa bic;esa;space downstream;space tech for health;physician burnout;tech for medical professionals;recruitment;business;saas</t>
  </si>
  <si>
    <t>.net;adp;algolia;android;amazon web services;autobiz;bootstrap;bugzilla;chargebee;chorus;circleci;cloudflare cdn;datadog;docker;express;facebook;facebook pixel;github;google analytics;google font api;google tag manager;hublo;hotjar;hubspot;intercom;linkedin;microsoft;modernizr;mongodb;mysql;next.js;node.js;nuxt.js;php;pathfinder;play;polyfill;postgresql;react;redis;salesforce;sails.js;salecycle;segment;sqreen;tawk.to;twitter;twitter bootstrap;vue.js;wordpress;jquery;scrollreveal;youtube;cart functionality</t>
  </si>
  <si>
    <t>883890311</t>
  </si>
  <si>
    <t>10.28</t>
  </si>
  <si>
    <t>36.44</t>
  </si>
  <si>
    <t>3923</t>
  </si>
  <si>
    <t>Trucksters</t>
  </si>
  <si>
    <t>https://app.dealroom.co/companies/trucksters</t>
  </si>
  <si>
    <t>http://trucksters.io</t>
  </si>
  <si>
    <t>Offering a FTL long-distance transportation service through an innovative relay system based on artificial intelligence</t>
  </si>
  <si>
    <t>1, Calle de Francisco Alcántara, 28002 Madrid, Spain</t>
  </si>
  <si>
    <t>Calle de Francisco Alcántara</t>
  </si>
  <si>
    <t>Calle de Francisco Alcántara, 1</t>
  </si>
  <si>
    <t>28002</t>
  </si>
  <si>
    <t>Madrid</t>
  </si>
  <si>
    <t>40.4484276</t>
  </si>
  <si>
    <t>-3.6883255</t>
  </si>
  <si>
    <t>Europe;Spain;Madrid</t>
  </si>
  <si>
    <t>ride sharing;logistics tech;freight forwarding;industrial technology;transport logistic;micromobility;space tech;space downstream;space tech for mobility</t>
  </si>
  <si>
    <t>-73.52941176470588</t>
  </si>
  <si>
    <t>n/a;n/a;n/a;24;33;61;104;124</t>
  </si>
  <si>
    <t>n/a;n/a;n/a;n/a;n/a;27;n/a;n/a</t>
  </si>
  <si>
    <t>2023-06-21T05:08:10+01:00</t>
  </si>
  <si>
    <t>n/a;n/a;n/a;437000;810000;1260000;2350000;3840000;n/a</t>
  </si>
  <si>
    <t>n/a;n/a;n/a;n/a;;85;56;87;63;n/a</t>
  </si>
  <si>
    <t>132000000-198000000</t>
  </si>
  <si>
    <t>145200000-217800000</t>
  </si>
  <si>
    <t>6-2019;11-2020;7-2021;3-2022;6-2023</t>
  </si>
  <si>
    <t>3.6-5.4;3.6-5.4;22.9-34.4;32-48;132-198</t>
  </si>
  <si>
    <t>4-5.9;4-5.9;25.2-37.8;35.2-52.8;145.2-217.8</t>
  </si>
  <si>
    <t>n/a;n/a;n/a;n/a;n/a;n/a;n/a;n/a;n/a;5;5;31.5;44;181.5</t>
  </si>
  <si>
    <t>2019-07-31;2019-09-01;2019-10-01;2019-11-01;2020-01-31;2020-03-01;2020-04-01;2020-05-01;2020-07-31;2020-09-01;2020-10-01;2020-11-01;2021-01-31;2021-03-01;2021-04-01;2021-05-01;2021-07-20;2021-09-01;2021-10-01;2021-11-01;2021-12-29;2022-01-29;2022-02-21;2022-03-26;2022-04-26;2022-05-26;2022-06-26;2022-07-19;2022-07-26;2022-08-26;2022-09-24;2022-10-25;2022-11-24;2022-12-25;2023-01-24;2023-02-15;2023-03-17;2023-04-16;2023-05-19</t>
  </si>
  <si>
    <t>19;20;24;24;23;26;25;25;27;28;32;33;35;37;38;40;42;45;51;57;61;65;71;76;80;81;88;92;95;99;101;100;104;104;111;114;111;117;124</t>
  </si>
  <si>
    <t>2021-07-19;2021-08-22</t>
  </si>
  <si>
    <t>183;190</t>
  </si>
  <si>
    <t>https://twitter.com/trucksters_app</t>
  </si>
  <si>
    <t>https://www.linkedin.com/company/trucksters</t>
  </si>
  <si>
    <t>https://www.crunchbase.com/organization/trucksters</t>
  </si>
  <si>
    <t>https://play.google.com/store/apps/details?id=com.trucksters.driverapp</t>
  </si>
  <si>
    <t>https://storage.googleapis.com/dealroom-images-production/d1/MTAwOjEwMDpjb21wYW55QHMzLWV1LXdlc3QtMS5hbWF6b25hd3MuY29tL2RlYWxyb29tLWltYWdlcy8yMDIzLzA2LzIyLzY2Y2I4ZjM4MmJhNTJhMzI5MDVhMmUwNWI5ZDJhMTEw.png</t>
  </si>
  <si>
    <t>European Startup Prize for mobility 2020;Industrial tech: logistics;Deeptech in Madrid;B2B #corptech collaborative scaleups in Madrid;Climate tech X Industrial tech;Startup Valencia Members</t>
  </si>
  <si>
    <t>transportation;ride sharing;logistics tech;freight forwarding;industrial technology;transport logistic;micromobility;space tech;space downstream;space tech for mobility;business;saas</t>
  </si>
  <si>
    <t>deep learning;artificial intelligence;deep tech;big data</t>
  </si>
  <si>
    <t>facebook;google analytics;google font api;google tag manager;modernizr;php;twitter emoji (twemoji);twitter bootstrap;wordpress;jquery;youtube</t>
  </si>
  <si>
    <t>UniSieve</t>
  </si>
  <si>
    <t>https://app.dealroom.co/companies/unisieve</t>
  </si>
  <si>
    <t>https://www.unisieve.com/</t>
  </si>
  <si>
    <t>Cleantech company that provides molecular separation membrane solutions for a wide range of applications</t>
  </si>
  <si>
    <t>Bauteile Zürich, 11, Regina-Kägi-Strasse, Oerlikon, Kreis 11, Zurich, District Zurich, Zurich, 8050, Switzerland</t>
  </si>
  <si>
    <t>Regina-Kägi-Strasse</t>
  </si>
  <si>
    <t>Regina-Kägi-Strasse, 11</t>
  </si>
  <si>
    <t>47.4119968</t>
  </si>
  <si>
    <t>8.5341101</t>
  </si>
  <si>
    <t>biotechnology;space tech;spinout;esa bic;esa;space downstream;eit climate-kic portfolio;space tech for energy;point source;carbon capture and storage</t>
  </si>
  <si>
    <t>health;energy</t>
  </si>
  <si>
    <t>-48.78048780487805</t>
  </si>
  <si>
    <t>n/a;n/a;n/a;n/a;n/a;n/a;12;12</t>
  </si>
  <si>
    <t>2023-06-21T11:27:30+01:00</t>
  </si>
  <si>
    <t>apr/2023</t>
  </si>
  <si>
    <t>9-2018;11-2020;4-2023</t>
  </si>
  <si>
    <t>0.4-0.7;0.5-0.8;20-30</t>
  </si>
  <si>
    <t>0.5-0.7;0.6-0.8;22-33</t>
  </si>
  <si>
    <t>n/a;n/a;n/a;n/a;n/a;n/a;n/a;n/a;0.6;0.6;0.7;0.7;0.7;27.5</t>
  </si>
  <si>
    <t>2022-03-01;2022-03-25;2022-04-24;2022-05-24;2022-06-02;2022-06-23;2022-07-23;2022-08-22;2022-09-21;2022-10-22;2022-11-22;2022-12-23;2023-01-23;2023-02-15;2023-03-17;2023-04-16;2023-05-19</t>
  </si>
  <si>
    <t>11;11;12;13;13;13;13;13;13;13;14;12;10;9;8;11;12</t>
  </si>
  <si>
    <t>https://www.linkedin.com/company/unisieve</t>
  </si>
  <si>
    <t>https://www.crunchbase.com/organization/unisieve</t>
  </si>
  <si>
    <t>https://storage.googleapis.com/dealroom-images-production/bf/MTAwOjEwMDpjb21wYW55QHMzLWV1LXdlc3QtMS5hbWF6b25hd3MuY29tL2RlYWxyb29tLWltYWdlcy8yMDIzLzA2LzIyL2EyOTA2ZjcxNzE3MjQ1MjVkMTE1YjVlMzBkZGE5Yjgy.png</t>
  </si>
  <si>
    <t>ESA BIC startups;EIC Investor Day on the EU Green Deal;EIT Climate KIC - Investment Portfolio;EIC portfolio</t>
  </si>
  <si>
    <t>health;energy;biotechnology;space tech;spinout;esa bic;esa;space downstream;eit climate-kic portfolio;space tech for energy;point source;carbon capture and storage;business;manufacturing</t>
  </si>
  <si>
    <t>top half;top 5%;top 10%</t>
  </si>
  <si>
    <t>bootstrap;google analytics;google cloud;google analytics enhanced ecommerce;google font api;lo-dash;lodash;polyfill;react;requirejs;tweenmax;wix;zepto;webpack</t>
  </si>
  <si>
    <t>Silicon MicroGravity</t>
  </si>
  <si>
    <t>https://app.dealroom.co/companies/silicon_microgravity</t>
  </si>
  <si>
    <t>http://silicong.com</t>
  </si>
  <si>
    <t>Sensor technology to enhance oil recovery</t>
  </si>
  <si>
    <t>Royal Mail, Denny End Road, Waterbeach, South Cambridgeshire, Cambridge, Cambridgeshire, Cambridgeshire and Peterborough, England, CB25 9, United Kingdom</t>
  </si>
  <si>
    <t>Denny End Road</t>
  </si>
  <si>
    <t>CB25 9</t>
  </si>
  <si>
    <t>Waterbeach</t>
  </si>
  <si>
    <t>52.2721913</t>
  </si>
  <si>
    <t>0.1856221</t>
  </si>
  <si>
    <t>Europe;United Kingdom;Waterbeach</t>
  </si>
  <si>
    <t>recovery;drones;oil &amp; gas;spinout;esa;space tech;esa sme;space upstream;semiconductors for space;space vehicles components and payloads</t>
  </si>
  <si>
    <t>n/a;n/a;n/a;n/a;n/a;n/a;11;11</t>
  </si>
  <si>
    <t>2023-03-29T12:06:54+01:00</t>
  </si>
  <si>
    <t>31818182</t>
  </si>
  <si>
    <t>2-2016;6-2018;3-2023</t>
  </si>
  <si>
    <t>10.9-16.4;25.5-38.2;31.8</t>
  </si>
  <si>
    <t>12-18;28-42;35</t>
  </si>
  <si>
    <t>n/a;n/a;n/a;n/a;n/a;n/a;15;15;35;35;35;35;35;35</t>
  </si>
  <si>
    <t>2022-07-01;2022-07-12;2022-08-11;2022-09-10;2022-10-10;2022-11-09;2022-12-10;2023-01-08;2023-02-13;2023-03-15;2023-04-05;2023-05-06;2023-06-05</t>
  </si>
  <si>
    <t>11;11;11;11;11;11;11;11;11;11;11;11;11</t>
  </si>
  <si>
    <t>https://www.linkedin.com/company/silicon-microgravity-limited</t>
  </si>
  <si>
    <t>https://www.crunchbase.com/organization/silicon-microgravity</t>
  </si>
  <si>
    <t>https://storage.googleapis.com/dealroom-images-production/13/MTAwOjEwMDpjb21wYW55QHMzLWV1LXdlc3QtMS5hbWF6b25hd3MuY29tL2RlYWxyb29tLWltYWdlcy8yMDIzLzA2LzA1LzdiMTNiOGZiYjY2ZGNhMGFiNWRjY2IzYmRkMjdjODc1.png</t>
  </si>
  <si>
    <t>energy;space;recovery;drones;oil &amp; gas;spinout;esa;space tech;esa sme;space upstream;semiconductors for space;space vehicles components and payloads;business;manufacturing</t>
  </si>
  <si>
    <t>deep tech;nanotech;recognition technology</t>
  </si>
  <si>
    <t>altium;apache;autodesk;autodesk fusion 360;bootstrap;c++;chart.js;ansys;dreamweaver;font awesome;go;google analytics;labview;lightbox;matlab;mediaelement.js;modernizr;nginx;owl carousel;twitter bootstrap;essential;jquery;jquery migrate;youtube</t>
  </si>
  <si>
    <t>09221340</t>
  </si>
  <si>
    <t>Silicon Microgravity Limited</t>
  </si>
  <si>
    <t>https://find-and-update.company-information.service.gov.uk/company/09221340</t>
  </si>
  <si>
    <t>8.47</t>
  </si>
  <si>
    <t>CompPair</t>
  </si>
  <si>
    <t>https://app.dealroom.co/companies/comppair</t>
  </si>
  <si>
    <t>https://comppair.ch/</t>
  </si>
  <si>
    <t>Developped a cutting-edge composite material able to repair itself and be better recycled</t>
  </si>
  <si>
    <t>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t>
  </si>
  <si>
    <t>2020, January</t>
  </si>
  <si>
    <t>-70.76923076923077</t>
  </si>
  <si>
    <t>n/a;n/a;n/a;n/a;n/a;n/a;13;17</t>
  </si>
  <si>
    <t>2023-06-09T16:16:20+01:00</t>
  </si>
  <si>
    <t>1400000-2100000</t>
  </si>
  <si>
    <t>1272727-1909091</t>
  </si>
  <si>
    <t>3-2020;3-2021;10-2021</t>
  </si>
  <si>
    <t>0.3-0.5;3.2-4.8;1.3-1.9</t>
  </si>
  <si>
    <t>0.4-0.6;3.5-5.2;1.4-2.1</t>
  </si>
  <si>
    <t>n/a;n/a;n/a;n/a;n/a;n/a;n/a;n/a;n/a;n/a;0.5;1.8;1.8;1.8</t>
  </si>
  <si>
    <t>116</t>
  </si>
  <si>
    <t>2022-03-01;2022-04-26;2022-05-26;2022-06-23;2022-07-24;2022-08-23;2022-09-21;2022-10-22;2022-11-21;2022-12-22;2023-01-22;2023-02-11;2023-03-13;2023-04-12;2023-05-12;2023-06-13</t>
  </si>
  <si>
    <t>11;11;13;15;18;17;17;15;12;13;13;15;17;18;17;17</t>
  </si>
  <si>
    <t>2022-03-06;2022-04-09;2022-05-24;2022-07-14;2022-08-01;2022-09-07;2022-10-09;2022-11-02;2023-02-19</t>
  </si>
  <si>
    <t>100;99;104;108;110;110;115;116;116</t>
  </si>
  <si>
    <t>https://twitter.com/comppairtech</t>
  </si>
  <si>
    <t>https://www.linkedin.com/company/comppair</t>
  </si>
  <si>
    <t>https://storage.googleapis.com/dealroom-images-production/d7/MTAwOjEwMDpjb21wYW55QHMzLWV1LXdlc3QtMS5hbWF6b25hd3MuY29tL2RlYWxyb29tLWltYWdlcy8yMDIzLzA2LzEzLzgwNjcxYmM2YTU0ODRhYjI2MmFhNDljNmY2N2VmZTQw.png</t>
  </si>
  <si>
    <t>Wind energy;kaust 3D printing;Climate tech X Industrial tech;ESA BIC startups;Top 100 Space Tech Startups to Watch;Novel energy startups in Europe;Top 100 Industrial Tech Startups to Watch</t>
  </si>
  <si>
    <t>energy;space;3d printing;advanced materials;wind energy;sustainable development goals;industrial technology;innovative material tech;composites;climate tech;space tech;esa;esa bic;esa sme;space upstream;materials for space;space vehicles components and payloads;novel energy;other categories novel energy;space downstream;business;manufacturing</t>
  </si>
  <si>
    <t>apache;elementor;google analytics;google font api;mediaelement.js;modernizr;mysql;owl carousel;php;slick;swiper slider;uikit;twitter emoji (twemoji);underscore.js;wordpress;yoast seo;jquery;jquery migrate;youtube</t>
  </si>
  <si>
    <t>industry innovation and infrastructure (#9);responsible consumption and production (#12);affordable and clean energy (#7)</t>
  </si>
  <si>
    <t>ARXUM</t>
  </si>
  <si>
    <t>https://app.dealroom.co/companies/arxum</t>
  </si>
  <si>
    <t>https://arxum.com</t>
  </si>
  <si>
    <t xml:space="preserve">ARXUM provides blockchain and distributed ledger technology to the manufacturing industry and enables a secure and fully automated data exchange between manufacturing companies. </t>
  </si>
  <si>
    <t>33, Europaallee, Europahöhe, Kaiserslautern, Rhineland-Palatinate, 67657, Germany</t>
  </si>
  <si>
    <t>Europaallee</t>
  </si>
  <si>
    <t>Europaallee, 33</t>
  </si>
  <si>
    <t>67657</t>
  </si>
  <si>
    <t>Kaiserslautern</t>
  </si>
  <si>
    <t>49.45362775</t>
  </si>
  <si>
    <t>7.81578272</t>
  </si>
  <si>
    <t>Europe;Switzerland;Germany;Kaiserslautern</t>
  </si>
  <si>
    <t>Rhineland-Palatinate;DACH Region;Europe incl Israel;EU27;European Union + UK;European Union;G7;G20;OECD (Organisation for Economic Cooperation and Development);EMEA;ESA Member States;Horizon Europe partner countries;Western Europe;Europe</t>
  </si>
  <si>
    <t>supply chain management;esa;space tech;esa sme;manufacturing</t>
  </si>
  <si>
    <t>-52.94117647058824</t>
  </si>
  <si>
    <t>n/a;n/a;n/a;16;n/a;n/a;14;23</t>
  </si>
  <si>
    <t>2023-05-04T15:18:48+01:00</t>
  </si>
  <si>
    <t>n/a;n/a;n/a;36900;124552;118850;n/a;n/a;n/a</t>
  </si>
  <si>
    <t>n/a;n/a;n/a;n/a;;238;-5;n/a;n/a;n/a</t>
  </si>
  <si>
    <t>2019-07-02;2022-06-23;2023-02-10;2023-03-12;2023-04-11;2023-05-11;2023-06-11</t>
  </si>
  <si>
    <t>16;14;21;23;23;23;23</t>
  </si>
  <si>
    <t>2021-07-21;2021-08-22;2021-09-30;2021-10-05;2021-11-02;2021-12-01;2022-01-23;2022-02-01;2022-03-04;2022-04-09;2022-05-23;2022-06-01;2022-07-14;2022-08-18;2022-09-08;2022-10-09;2022-11-01;2023-02-17</t>
  </si>
  <si>
    <t>272;271;271;270;269;270;268;267;268;264;262;260;256;257;255;254;253;250</t>
  </si>
  <si>
    <t>https://twitter.com/thearxum</t>
  </si>
  <si>
    <t>https://www.linkedin.com/company/arxum</t>
  </si>
  <si>
    <t>https://www.crunchbase.com/organization/arxum</t>
  </si>
  <si>
    <t>https://storage.googleapis.com/dealroom-images-production/e9/MTAwOjEwMDpjb21wYW55QHMzLWV1LXdlc3QtMS5hbWF6b25hd3MuY29tL2RlYWxyb29tLWltYWdlcy8yMDIzLzA2LzExL2EwZTBkZDIxYjVmMTM2OTNlYmU0MWEyMmUxNmRhNTM5.png</t>
  </si>
  <si>
    <t>German GovTech landscape;EIC fund beneficiaries;EIC funded Software, Fintech, Security and Connectivity;EIC portfolio</t>
  </si>
  <si>
    <t>security;enterprise software;supply chain management;esa;space tech;esa sme;manufacturing;business</t>
  </si>
  <si>
    <t>autonomous &amp; sensor tech;blockchain;deep tech</t>
  </si>
  <si>
    <t>backbone.js;font awesome;google analytics;google font api;google tag manager;marionette.js;mysql;nginx;php;uikit;underscore.js;wordpress;wordpress super cache;zurb foundation;jquery;jquery migrate;recaptcha;youtube</t>
  </si>
  <si>
    <t>CH-170.4.015.496-8</t>
  </si>
  <si>
    <t>Wayland Additive</t>
  </si>
  <si>
    <t>https://app.dealroom.co/companies/wayland_additive</t>
  </si>
  <si>
    <t>http://www.waylandadditive.com/</t>
  </si>
  <si>
    <t>Developing, manufacturing, and selling metal Additive Manufacturing machines to industrial end-users such as major players in the aerospace and medical industries</t>
  </si>
  <si>
    <t>United Kingdom, London</t>
  </si>
  <si>
    <t>SW1A 2</t>
  </si>
  <si>
    <t>51.50643</t>
  </si>
  <si>
    <t>-0.12721</t>
  </si>
  <si>
    <t>3d printing;machinery manufacturing;additive manufacturing;industrial technology;manufacturing tech;esa;space tech;esa sme;space upstream;materials for space;space vehicles components and payloads;manufacturing</t>
  </si>
  <si>
    <t>n/a;n/a;n/a;13;20;42;45;54</t>
  </si>
  <si>
    <t>n/a;n/a;n/a;n/a;n/a;24;n/a;n/a</t>
  </si>
  <si>
    <t>2023-06-09T17:04:56+01:00</t>
  </si>
  <si>
    <t>18400000-27600000</t>
  </si>
  <si>
    <t>22080000-33120000</t>
  </si>
  <si>
    <t>24288000-36432000</t>
  </si>
  <si>
    <t>9-2019;4-2023</t>
  </si>
  <si>
    <t>13.5-20.2;22.1-33.1</t>
  </si>
  <si>
    <t>14.8-22.2;24.3-36.4</t>
  </si>
  <si>
    <t>n/a;n/a;n/a;n/a;n/a;n/a;n/a;n/a;n/a;18.5;18.5;18.5;18.5;30.4</t>
  </si>
  <si>
    <t>132</t>
  </si>
  <si>
    <t>2019-09-01;2019-10-01;2020-02-26;2020-03-01;2020-04-01;2020-09-01;2020-10-01;2020-12-08;2021-03-01;2021-03-15;2021-04-01;2021-06-18;2021-09-01;2021-10-01;2021-12-31;2022-01-29;2022-02-22;2022-03-26;2022-04-27;2022-05-26;2022-06-26;2022-07-26;2022-08-26;2022-09-24;2022-10-25;2022-11-24;2022-12-25;2023-01-24;2023-02-22;2023-03-24;2023-06-05</t>
  </si>
  <si>
    <t>12;13;12;14;15;19;16;20;26;24;27;26;33;37;42;40;40;40;42;43;42;41;42;42;44;44;45;49;50;50;54</t>
  </si>
  <si>
    <t>2021-07-20;2021-08-23;2022-03-01;2022-04-07;2022-05-23;2022-07-12;2022-08-18;2022-09-28;2022-10-08;2022-11-01;2023-02-17</t>
  </si>
  <si>
    <t>89;90;114;113;117;118;119;124;124;127;132</t>
  </si>
  <si>
    <t>https://twitter.com/additivewayland</t>
  </si>
  <si>
    <t>https://www.linkedin.com/company/wayland-additive</t>
  </si>
  <si>
    <t>https://www.crunchbase.com/organization/wayland-additive</t>
  </si>
  <si>
    <t>https://storage.googleapis.com/dealroom-images-production/2a/MTAwOjEwMDpjb21wYW55QHMzLWV1LXdlc3QtMS5hbWF6b25hd3MuY29tL2RlYWxyb29tLWltYWdlcy8yMDIzLzA2LzA1LzdlNjFkNDM2MzA0YzFkNzVkNzgyNTkyNGQ4Y2E4MmJh.png</t>
  </si>
  <si>
    <t>Manufacturing tech;Additive Manufacturing</t>
  </si>
  <si>
    <t>space;3d printing;machinery manufacturing;additive manufacturing;industrial technology;manufacturing tech;esa;space tech;esa sme;space upstream;materials for space;space vehicles components and payloads;manufacturing;business</t>
  </si>
  <si>
    <t>apache;google analytics;google font api;google tag manager;mysql;php;wordpress;yoast seo;jquery;jquery migrate</t>
  </si>
  <si>
    <t>11978407</t>
  </si>
  <si>
    <t>Wayland Additive Limited</t>
  </si>
  <si>
    <t>https://find-and-update.company-information.service.gov.uk/company/11978407</t>
  </si>
  <si>
    <t>Amiral Technologies</t>
  </si>
  <si>
    <t>https://app.dealroom.co/companies/amiral_technologies</t>
  </si>
  <si>
    <t>https://www.amiraltechnologies.com/en/</t>
  </si>
  <si>
    <t>Provides predictive maintenance solutions</t>
  </si>
  <si>
    <t>Rue Ampère, Berriat Saint-Bruno, Secteur 1, Grenoble, Isère, Auvergne-Rhône-Alpes, Metropolitan France, 38000, France</t>
  </si>
  <si>
    <t>Rue Ampère</t>
  </si>
  <si>
    <t>38000</t>
  </si>
  <si>
    <t>Grenoble</t>
  </si>
  <si>
    <t>45.1884234</t>
  </si>
  <si>
    <t>5.7058519</t>
  </si>
  <si>
    <t>Europe;France;Grenoble</t>
  </si>
  <si>
    <t>predictive analytics;vivatech2019;esa;space tech;esa sme;space upstream;mission planning and control;in-space operations;observatoire deeptech;digital: ai and quantum computer</t>
  </si>
  <si>
    <t>2073.913043478261</t>
  </si>
  <si>
    <t>n/a;n/a;n/a;n/a;n/a;n/a;16;26</t>
  </si>
  <si>
    <t>2023-06-20T08:40:17+01:00</t>
  </si>
  <si>
    <t>n/a;n/a;n/a;n/a;n/a;105553;n/a;;n/a</t>
  </si>
  <si>
    <t>n/a;n/a;n/a;n/a;n/a;n/a;10;n/a;;n/a</t>
  </si>
  <si>
    <t>n/a;n/a;n/a;n/a;n/a;19219;n/a;;n/a</t>
  </si>
  <si>
    <t>n/a;n/a;n/a;n/a;n/a;n/a;2;n/a;;n/a</t>
  </si>
  <si>
    <t>n/a;n/a;n/a;n/a;n/a;1019600;n/a;780000;n/a</t>
  </si>
  <si>
    <t>n/a;n/a;n/a;n/a;n/a;n/a;n/a;n/a;n/a;n/a;n/a;15.4;15.4;15.4</t>
  </si>
  <si>
    <t>356</t>
  </si>
  <si>
    <t>2022-01-16;2023-02-10;2023-03-12;2023-05-05;2023-06-04</t>
  </si>
  <si>
    <t>16;22;22;21;26</t>
  </si>
  <si>
    <t>2021-07-20;2021-09-29;2021-10-05;2021-11-02;2021-12-01;2022-01-23;2022-02-01;2022-03-04;2022-04-08;2022-05-13;2022-06-01;2022-07-14;2022-08-18;2022-09-06;2022-10-01;2022-11-05;2023-01-10;2023-02-17</t>
  </si>
  <si>
    <t>186;187;188;191;192;194;193;194;195;195;196;197;199;198;199;201;199;198</t>
  </si>
  <si>
    <t>https://twitter.com/amiraltech</t>
  </si>
  <si>
    <t>https://www.linkedin.com/company/amiral-technologies</t>
  </si>
  <si>
    <t>https://storage.googleapis.com/dealroom-images-production/22/MTAwOjEwMDpjb21wYW55QHMzLWV1LXdlc3QtMS5hbWF6b25hd3MuY29tL2RlYWxyb29tLWltYWdlcy8yMDIzLzA2LzA0LzZhN2I5Yjg5YWNiODIyYTliMmNkYzAxODVlZTUyZjJj.png</t>
  </si>
  <si>
    <t>Award Winners;SU_ONR-SATT;F2030 - Numérique - Intelligence artificielle</t>
  </si>
  <si>
    <t>space;predictive analytics;vivatech2019;esa;space tech;esa sme;space upstream;mission planning and control;in-space operations;observatoire deeptech;digital: ai and quantum computer;business;saas</t>
  </si>
  <si>
    <t>machine learning;deep tech;iot internetofthings;artificial intelligence</t>
  </si>
  <si>
    <t>angularjs;docker;django;facebook;figma;flask;font awesome;gitlab ci;go;google;google analytics;google font api;handlebars;invision;jenkins;jupyter;kubernetes;linux;linkedin;lightbox;microsoft word;node.js;october;onscroll;php;pinterest;python;react;reddit;twitter;twitter bootstrap;underscore.js;vue.js;woocommerce;wordpress;yoast seo;jquery;webpack;youtube;tumblr</t>
  </si>
  <si>
    <t>839798451</t>
  </si>
  <si>
    <t>Inergio</t>
  </si>
  <si>
    <t>https://app.dealroom.co/companies/inergio</t>
  </si>
  <si>
    <t>http://inergio.ch/</t>
  </si>
  <si>
    <t>A startup providing miniaturised power systems technology based on fuel cell systems not only to deliver clean electricity wherever is needed, but also to introduce a step-by-step approach towards Green Energy Transition</t>
  </si>
  <si>
    <t>off-grid;sustainable development goals;hydrogen;climate tech;spinout;space tech;esa bic;esa;novel energy;hydrogen novel energy;space tech for security and safety;space tech for tourism;space tech for aviation;space tech for energy;space downstream</t>
  </si>
  <si>
    <t>n/a;n/a;n/a;n/a;n/a;n/a;6;7</t>
  </si>
  <si>
    <t>2023-06-09T15:51:22+01:00</t>
  </si>
  <si>
    <t>160000-240000</t>
  </si>
  <si>
    <t>133333-200000</t>
  </si>
  <si>
    <t>146667-220000</t>
  </si>
  <si>
    <t>nov/2019</t>
  </si>
  <si>
    <t>11-2019;1-2022</t>
  </si>
  <si>
    <t>0.1-0.2;4.3-6.5</t>
  </si>
  <si>
    <t>0.1-0.2;4.8-7.2</t>
  </si>
  <si>
    <t>n/a;n/a;n/a;n/a;n/a;n/a;n/a;n/a;n/a;0.2;0.2;0.2;0.2;0.2</t>
  </si>
  <si>
    <t>2022-07-02;2022-07-09;2022-08-08;2022-09-07;2022-10-06;2022-11-05;2022-12-05;2023-01-04;2023-02-11;2023-03-13;2023-04-12;2023-05-12;2023-06-14</t>
  </si>
  <si>
    <t>5;5;6;6;5;6;6;5;4;6;6;6;7</t>
  </si>
  <si>
    <t>https://www.linkedin.com/company/inergio-sa</t>
  </si>
  <si>
    <t>https://storage.googleapis.com/dealroom-images-production/92/MTAwOjEwMDpjb21wYW55QHMzLWV1LXdlc3QtMS5hbWF6b25hd3MuY29tL2RlYWxyb29tLWltYWdlcy8yMDIzLzA2LzE0LzJhZGEwNTAzOTRmMGU1YmE2ZjI4Y2UwMTJmNTFmNGQ5.png</t>
  </si>
  <si>
    <t>Hydrogen landscape;ESA BIC startups;Novel energy startups in Europe</t>
  </si>
  <si>
    <t>energy;off-grid;sustainable development goals;hydrogen;climate tech;spinout;space tech;esa bic;esa;novel energy;hydrogen novel energy;space tech for security and safety;space tech for tourism;space tech for aviation;space tech for energy;space downstream;business;manufacturing</t>
  </si>
  <si>
    <t>apache;google analytics;google font api;mysql;php;wordpress;wordpress super cache;jquery</t>
  </si>
  <si>
    <t>Carbon Waters</t>
  </si>
  <si>
    <t>https://app.dealroom.co/companies/carbon_waters</t>
  </si>
  <si>
    <t>https://www.carbon-waters.com/</t>
  </si>
  <si>
    <t>Holds an unparalleled expertise in graphene-based additives for a wide range of products such as coatings, adhesives or polymers</t>
  </si>
  <si>
    <t>14 Avenue Pey Berland, 33600 Pessac, France</t>
  </si>
  <si>
    <t>Avenue Pey Berland</t>
  </si>
  <si>
    <t>Avenue Pey Berland, 14</t>
  </si>
  <si>
    <t>33600</t>
  </si>
  <si>
    <t>Pessac</t>
  </si>
  <si>
    <t>44.8017854</t>
  </si>
  <si>
    <t>-0.6123892</t>
  </si>
  <si>
    <t>Europe;France;Pessac</t>
  </si>
  <si>
    <t>drones;advanced materials;industrial technology;innovative material tech;graphene;space tech;esa bic;esa;space upstream;materials for space;space vehicles components and payloads;space downstream;observatoire deeptech;energy and greentech</t>
  </si>
  <si>
    <t>3.508771929824561</t>
  </si>
  <si>
    <t>n/a;n/a;n/a;n/a;n/a;n/a;15;21</t>
  </si>
  <si>
    <t>2023-05-04T15:09:38+01:00</t>
  </si>
  <si>
    <t>n/a;n/a;n/a;80000;60000;n/a;n/a;n/a;n/a</t>
  </si>
  <si>
    <t>n/a;n/a;n/a;n/a;;-25;n/a;n/a;n/a;n/a</t>
  </si>
  <si>
    <t>1-2018;6-2018;1-2020;4-2023</t>
  </si>
  <si>
    <t>2.4-3.6;2-3;2.9-4.3;8-12</t>
  </si>
  <si>
    <t>2.6-4;2.2-3.3;3.2-4.7;8.8-13.2</t>
  </si>
  <si>
    <t>n/a;n/a;n/a;n/a;n/a;n/a;n/a;n/a;2.8;2.8;4;4;4;11</t>
  </si>
  <si>
    <t>840</t>
  </si>
  <si>
    <t>2022-03-05;2022-03-24;2022-04-23;2022-05-31;2022-06-22;2022-07-22;2022-08-21;2022-09-20;2022-10-21;2022-11-21;2022-12-20;2023-01-19;2023-02-10;2023-03-12;2023-04-11;2023-05-11;2023-06-13</t>
  </si>
  <si>
    <t>15;15;15;15;16;16;16;14;15;15;15;16;16;17;17;20;21</t>
  </si>
  <si>
    <t>2021-07-20;2021-09-29;2021-10-05;2021-11-01;2021-12-01;2022-01-21;2022-02-01;2022-03-01;2022-04-07;2022-05-14;2022-07-12;2022-08-09;2022-09-06;2022-10-01;2022-11-08;2022-12-05;2023-02-18</t>
  </si>
  <si>
    <t>126;129;129;128;131;132;131;131;131;133;136;137;138;140;141;140;142</t>
  </si>
  <si>
    <t>https://twitter.com/carbonwaters</t>
  </si>
  <si>
    <t>https://www.linkedin.com/company/carbon-waters</t>
  </si>
  <si>
    <t>https://storage.googleapis.com/dealroom-images-production/c7/MTAwOjEwMDpjb21wYW55QHMzLWV1LXdlc3QtMS5hbWF6b25hd3MuY29tL2RlYWxyb29tLWltYWdlcy8yMDIzLzA1LzExLzliNWMyYjRkMjlmOGI2NzkxMzFjYzFkZDZiNGUwOWE4.png</t>
  </si>
  <si>
    <t>SU_ONR-SATT;Dealflow - Supported Startups;F2030 - ER - Electronique;ESA BIC startups;EIC portfolio;Liste pour Sofiène</t>
  </si>
  <si>
    <t>energy;space;drones;advanced materials;industrial technology;innovative material tech;graphene;space tech;esa bic;esa;space upstream;materials for space;space vehicles components and payloads;space downstream;observatoire deeptech;energy and greentech;business;manufacturing</t>
  </si>
  <si>
    <t>top 10%;n/a;top 10%</t>
  </si>
  <si>
    <t>apache;bootstrap;chart.js;elementor;font awesome;google analytics;google font api;google maps;mediaelement.js;modernizr;mysql;owl carousel;php;twitter emoji (twemoji);tweenmax;wp rocket;wordpress;yoast seo;jquery;prettyphoto;recaptcha</t>
  </si>
  <si>
    <t>833714694</t>
  </si>
  <si>
    <t>Value</t>
  </si>
  <si>
    <t>https://app.dealroom.co/companies/value_2</t>
  </si>
  <si>
    <t>http://value.space</t>
  </si>
  <si>
    <t>Space based risk assessments &amp; monitoring</t>
  </si>
  <si>
    <t>space tech;space downstream;space tech for finance;pandc insurance;insurtech underwriting</t>
  </si>
  <si>
    <t>n/a;n/a;n/a;n/a;n/a;n/a;n/a;9</t>
  </si>
  <si>
    <t>2023-06-20T09:33:56+01:00</t>
  </si>
  <si>
    <t>n/a;n/a;n/a;n/a;n/a;n/a;n/a;153000;n/a</t>
  </si>
  <si>
    <t>9240000-13860000</t>
  </si>
  <si>
    <t>8.4-12.6</t>
  </si>
  <si>
    <t>9.2-13.9</t>
  </si>
  <si>
    <t>n/a;n/a;n/a;n/a;n/a;n/a;n/a;n/a;n/a;n/a;n/a;n/a;n/a;11.6</t>
  </si>
  <si>
    <t>2023-05-10</t>
  </si>
  <si>
    <t>https://www.linkedin.com/company/value-space1/</t>
  </si>
  <si>
    <t>https://storage.googleapis.com/dealroom-images-production/54/MTAwOjEwMDpjb21wYW55QHMzLWV1LXdlc3QtMS5hbWF6b25hd3MuY29tL2RlYWxyb29tLWltYWdlcy8yMDIzLzA1LzEwLzc0NDIyNTQ4ODk4MWFiZjY1NTY4NzcxZTZmYmZjODk4.png</t>
  </si>
  <si>
    <t>fintech;space;space tech;space downstream;space tech for finance;pandc insurance;insurtech underwriting;business;saas</t>
  </si>
  <si>
    <t>Wonder Technology Solutions</t>
  </si>
  <si>
    <t>https://app.dealroom.co/companies/wonder_technology_solutions</t>
  </si>
  <si>
    <t>http://www.traxfamily.com/</t>
  </si>
  <si>
    <t>Trax is the smallest, cleverest realtime GPS tracker in the world for keeping an eye on your loved ones</t>
  </si>
  <si>
    <t>111 29 Stockholms kommun, Stockholm County, Sweden</t>
  </si>
  <si>
    <t>111 29</t>
  </si>
  <si>
    <t>59.3251172</t>
  </si>
  <si>
    <t>18.0710935</t>
  </si>
  <si>
    <t>wearable;consumer electronics;cloud services;elderly care;geopositioning;location based;polymer;tracking;space tech;space downstream;space tech for mobility;immersive technologies</t>
  </si>
  <si>
    <t>manufacturing;marketplace &amp; ecommerce</t>
  </si>
  <si>
    <t>kids;home living</t>
  </si>
  <si>
    <t>n/a;n/a;n/a;n/a;8;7;n/a;n/a</t>
  </si>
  <si>
    <t>n/a;n/a;n/a;n/a;n/a;5;n/a;n/a</t>
  </si>
  <si>
    <t>2023-05-04T14:49:55+01:00</t>
  </si>
  <si>
    <t>;;n/a;n/a;n/a;n/a;n/a;n/a;n/a</t>
  </si>
  <si>
    <t>;;;n/a;n/a;n/a;n/a;n/a;n/a;n/a</t>
  </si>
  <si>
    <t>686000;695000;n/a;n/a;n/a;n/a;n/a;n/a;n/a</t>
  </si>
  <si>
    <t>;-31;1;n/a;n/a;n/a;n/a;n/a;n/a;n/a</t>
  </si>
  <si>
    <t>5090909-7636364</t>
  </si>
  <si>
    <t>feb/2016</t>
  </si>
  <si>
    <t>2-2016</t>
  </si>
  <si>
    <t>5.1-7.6</t>
  </si>
  <si>
    <t>5.6-8.4</t>
  </si>
  <si>
    <t>n/a;n/a;n/a;n/a;n/a;n/a;7;7;7;7;7;7;7;7</t>
  </si>
  <si>
    <t>1266</t>
  </si>
  <si>
    <t>1518</t>
  </si>
  <si>
    <t>10042</t>
  </si>
  <si>
    <t>2020-07-01;2020-08-11;2020-10-26;2020-11-25;2021-01-05;2021-02-26;2021-06-07</t>
  </si>
  <si>
    <t>13;13;8;8;8;8;7</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</si>
  <si>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-21;2021-08-23;2021-09-29;2021-10-07;2021-11-01;2021-12-02;2022-01-21;2022-02-01;2022-03-02;2022-04-07;2022-05-13;2022-06-01;2022-07-12;2022-08-01;2022-09-02;2022-10-01;2022-11-03;2023-02-18</t>
  </si>
  <si>
    <t>1279;1284;1313;1379;1385;1396;1449;1478;1451;1439;1439;1432;1432;1428;1431;1430;1426;1427;1425;1425;1424;1416;1414;1396;1398;1389;1382;1374;1372;1369;1372;1369;1360;1357;1348;1343;1342;1339;1324;1325;1321;1321;1320;1316;1315;1315;1310;1309;1305;1303;1299;1296;1296;1294;1287;1266</t>
  </si>
  <si>
    <t>https://www.facebook.com/traxfamily</t>
  </si>
  <si>
    <t>https://twitter.com/traxgps</t>
  </si>
  <si>
    <t>https://www.linkedin.com/company/wts-ab/</t>
  </si>
  <si>
    <t>https://www.crunchbase.com/organization/wonder-technology-solutions</t>
  </si>
  <si>
    <t>https://play.google.com/store/apps/details?id=com.traxfamily.snowtrax</t>
  </si>
  <si>
    <t>https://apps.apple.com/app/id1439439216</t>
  </si>
  <si>
    <t>https://storage.googleapis.com/dealroom-images-production/c4/MTAwOjEwMDpjb21wYW55QHMzLWV1LXdlc3QtMS5hbWF6b25hd3MuY29tL2RlYWxyb29tLWltYWdlcy8yMDE2LzAzLzAxLzE4MDI0MGY3MzA2ZGI4YmJjNzY0NTg1ODliYzQwZWI4.png</t>
  </si>
  <si>
    <t>570</t>
  </si>
  <si>
    <t>kids;home living;wearable;consumer electronics;cloud services;elderly care;geopositioning;location based;polymer;tracking;space tech;space downstream;space tech for mobility;immersive technologies;consumer;manufacturing;marketplace &amp; ecommerce</t>
  </si>
  <si>
    <t>augmented reality;computer vision;connected device;deep tech;hardware;mobile app</t>
  </si>
  <si>
    <t>appnexus;facebook;facebook pixel;google analytics;google cloud;google analytics enhanced ecommerce;google font api;google tag manager;gravatar;hubspot;lo-dash;moment.js;mysql;nginx;php;paypal;piwik;react;siteground;twitter emoji (twemoji);woocommerce;wordpress;yoast seo;jquery;jquery mobile;prettyphoto;youtube</t>
  </si>
  <si>
    <t>GreenBone</t>
  </si>
  <si>
    <t>https://app.dealroom.co/companies/greenbone</t>
  </si>
  <si>
    <t>http://www.greenbone.it/</t>
  </si>
  <si>
    <t>GreenBone Ortho aims to be a leading bone regenerative company that provides innovative, cost-effective, and easy-to-use solutions inspired by nature to cure severe orthopedic and bone diseases</t>
  </si>
  <si>
    <t>Parco delle Arti e delle Scienza "TORRICELLI", Via Albert Einstein, 8, 48018 Faenza RA, Italy</t>
  </si>
  <si>
    <t>Via Albert Einstein</t>
  </si>
  <si>
    <t>Via Albert Einstein, 8</t>
  </si>
  <si>
    <t>48018</t>
  </si>
  <si>
    <t>Faenza</t>
  </si>
  <si>
    <t>44.3091904</t>
  </si>
  <si>
    <t>11.8978608</t>
  </si>
  <si>
    <t>Europe;Italy;Faenza</t>
  </si>
  <si>
    <t>surgery;oncology;biotechnology;sustainable development goals;esa;space tech;esa sme;space upstream;in-space research;in-space operations;esa bass</t>
  </si>
  <si>
    <t>medical devices;biotechnology</t>
  </si>
  <si>
    <t>5455.555555555556</t>
  </si>
  <si>
    <t>n/a;n/a;n/a;n/a;n/a;n/a;27;30</t>
  </si>
  <si>
    <t>2023-01-03T14:40:16+00:00</t>
  </si>
  <si>
    <t>9-2015;6-2017;4-2021</t>
  </si>
  <si>
    <t>12-18;33.6-50.4;40-60</t>
  </si>
  <si>
    <t>13.2-19.8;37-55.4;44-66</t>
  </si>
  <si>
    <t>n/a;n/a;n/a;n/a;n/a;16.5;16.5;46.2;46.2;46.2;46.2;55;55;55</t>
  </si>
  <si>
    <t>2022-06-23;2022-07-20;2022-08-20;2022-09-19;2022-10-19;2022-11-19;2022-12-18;2023-01-18;2023-02-11;2023-03-13;2023-04-12;2023-05-12;2023-06-13</t>
  </si>
  <si>
    <t>17;16;19;21;21;24;27;28;28;27;30;28;30</t>
  </si>
  <si>
    <t>2017-09-11;2017-09-15;2017-10-16;2017-11-30;2017-12-22;2018-02-12;2018-05-12;2018-08-23;2019-01-16;2019-02-16;2019-03-05;2019-04-26;2019-05-17;2019-06-03;2019-06-23;2019-07-14;2019-08-23;2019-09-09;2019-09-30;2019-10-21;2019-11-11;2019-12-22;2020-01-12;2020-05-06;2020-05-24;2020-06-14;2020-07-05;2020-07-26;2020-08-16;2020-09-06;2020-09-27;2020-10-18;2020-11-29;2020-12-20;2021-01-10;2021-01-31;2021-02-21;2021-03-14;2021-07-19;2021-08-23;2021-09-30;2021-10-05;2021-11-02;2021-12-01;2022-01-21;2022-02-01;2022-03-05;2022-04-07;2022-05-23;2022-07-14;2022-08-18;2022-09-28;2022-10-08;2022-11-01;2022-12-05;2023-02-18</t>
  </si>
  <si>
    <t>75033;75157;77224;80295;81294;85587;91558;4;16;20;21;26;27;27;27;27;26;27;28;31;31;32;32;38;39;39;39;41;41;41;41;40;40;41;42;43;43;43;43;44;44;44;45;45;46;46;46;45;46;47;47;47;47;47;48;48</t>
  </si>
  <si>
    <t>https://twitter.com/minsviluppo</t>
  </si>
  <si>
    <t>https://www.linkedin.com/company/greenbone-ortho-s-r-l</t>
  </si>
  <si>
    <t>https://www.crunchbase.com/organization/greenbone</t>
  </si>
  <si>
    <t>https://storage.googleapis.com/dealroom-images-production/08/MTAwOjEwMDpjb21wYW55QHMzLWV1LXdlc3QtMS5hbWF6b25hd3MuY29tL2RlYWxyb29tLWltYWdlcy8yMDIzLzA2LzEzLzE0NmM4NThhM2VkYzQ3ZjlkY2NhNjJhMzM1NGE0MGRm.png</t>
  </si>
  <si>
    <t>Italian Impact startups;EIC fund beneficiaries;EIC funded Healthcare startups;EIC Funded - New Materials &amp; Construction;EIC portfolio</t>
  </si>
  <si>
    <t>health;surgery;oncology;biotechnology;sustainable development goals;esa;space tech;esa sme;space upstream;in-space research;in-space operations;esa bass;business;manufacturing</t>
  </si>
  <si>
    <t>apache;bootstrap;font awesome;google analytics;google font api;google maps;mysql;new relic;php;revslider;twitter emoji (twemoji);twitter;twitter bootstrap;wordpress;yoast seo;jquery;jquery migrate;prettyphoto;recaptcha;youtube</t>
  </si>
  <si>
    <t>industry innovation and infrastructure (#9);good health and well-being (#3)</t>
  </si>
  <si>
    <t>Mobius labs</t>
  </si>
  <si>
    <t>https://app.dealroom.co/companies/mobius_labs_1_1</t>
  </si>
  <si>
    <t>http://mobiuslabs.com</t>
  </si>
  <si>
    <t>Helps to find physical and conceptual elements in images and videos; identify individuals and their expressions</t>
  </si>
  <si>
    <t>66 Bülowstraße, 10783 Berlin, Germany</t>
  </si>
  <si>
    <t>Bülowstraße</t>
  </si>
  <si>
    <t>Bülowstraße, 66</t>
  </si>
  <si>
    <t>10783</t>
  </si>
  <si>
    <t>52.4965092</t>
  </si>
  <si>
    <t>13.3671485</t>
  </si>
  <si>
    <t>space tech</t>
  </si>
  <si>
    <t>304.54545454545456</t>
  </si>
  <si>
    <t>n/a;n/a;n/a;20;27;42;41;n/a</t>
  </si>
  <si>
    <t>2023-06-22T11:13:31+01:00</t>
  </si>
  <si>
    <t>n/a;n/a;n/a;n/a;;;;n/a;n/a</t>
  </si>
  <si>
    <t>n/a;n/a;n/a;n/a;n/a;;;;n/a;n/a</t>
  </si>
  <si>
    <t>n/a;n/a;n/a;n/a;750000;1500000;1710000;n/a;n/a</t>
  </si>
  <si>
    <t>n/a;n/a;n/a;n/a;n/a;;100;14;n/a;n/a</t>
  </si>
  <si>
    <t>24400000-36600000</t>
  </si>
  <si>
    <t>22181818-33272727</t>
  </si>
  <si>
    <t>9-2021</t>
  </si>
  <si>
    <t>22.2-33.3</t>
  </si>
  <si>
    <t>24.4-36.6</t>
  </si>
  <si>
    <t>n/a;n/a;n/a;n/a;n/a;n/a;n/a;n/a;n/a;n/a;n/a;30.5;30.5;30.5</t>
  </si>
  <si>
    <t>n/a;n/a;n/a;;;;n/a;n/a</t>
  </si>
  <si>
    <t>2047</t>
  </si>
  <si>
    <t>2019-09-01;2019-09-30;2020-03-01;2020-03-31;2020-06-30;2020-12-31;2021-06-30;2021-12-31;2022-06-28</t>
  </si>
  <si>
    <t>20;20;21;21;18;27;36;42;41</t>
  </si>
  <si>
    <t>2022-02-04;2022-03-05;2022-04-08;2022-05-23;2022-07-14;2022-08-08;2022-09-08;2022-10-07;2022-11-02;2022-12-05;2023-01-10;2023-02-19</t>
  </si>
  <si>
    <t>2227;2206;2180;2153;2135;2119;2111;2105;2091;2067;2056;2047</t>
  </si>
  <si>
    <t>https://twitter.com/mobius_labs</t>
  </si>
  <si>
    <t>https://www.linkedin.com/company/mobiuslabs/</t>
  </si>
  <si>
    <t>https://www.crunchbase.com/organization/mobius-labs</t>
  </si>
  <si>
    <t>https://storage.googleapis.com/dealroom-images-production/fd/MTAwOjEwMDpjb21wYW55QHMzLWV1LXdlc3QtMS5hbWF6b25hd3MuY29tL2RlYWxyb29tLWltYWdlcy8yMDIyLzAxLzEwLzg3YWVkZDY4NWI2YzIxZjk2YzdhNzBiYmJiYzcwODNm.png</t>
  </si>
  <si>
    <t>Berlin Female-founded Startups &amp; Scaleups;Berlin US connections;Private Startups with Revenue Prediction</t>
  </si>
  <si>
    <t>media;space tech;business;consumer;saas</t>
  </si>
  <si>
    <t>deep tech;artificial intelligence;computer vision</t>
  </si>
  <si>
    <t>amazon web services;cloudflare cdn;docker;ghost;google analytics;google cloud;google font api;hotjar;linux;lua;nginx;nosql;node.js;openresty;python;tensorflow;varnish;webflow;workable;jquery</t>
  </si>
  <si>
    <t>8.59</t>
  </si>
  <si>
    <t>Earth Blox</t>
  </si>
  <si>
    <t>https://app.dealroom.co/companies/earth_blox</t>
  </si>
  <si>
    <t>http://blox.earth</t>
  </si>
  <si>
    <t>A code-free, cloud-based, Lego-like SaaS that allows up-skilling of global teams in planetary scale satellite intelligence</t>
  </si>
  <si>
    <t>Edinburgh EH1</t>
  </si>
  <si>
    <t>55.9489628</t>
  </si>
  <si>
    <t>-3.1898944</t>
  </si>
  <si>
    <t>sustainable development goals;climate tech;esa;space tech;esa sme;space upstream;space downstream;earth observation satellites;space tech for environment;satellites;esa bass</t>
  </si>
  <si>
    <t>n/a;n/a;n/a;n/a;n/a;n/a;22;25</t>
  </si>
  <si>
    <t>2023-06-20T08:55:29+01:00</t>
  </si>
  <si>
    <t>n/a;n/a;n/a;n/a;n/a;n/a;660000;750000;n/a</t>
  </si>
  <si>
    <t>n/a;n/a;n/a;n/a;n/a;n/a;n/a;;14;n/a</t>
  </si>
  <si>
    <t>2339</t>
  </si>
  <si>
    <t>1244</t>
  </si>
  <si>
    <t>1875</t>
  </si>
  <si>
    <t>2022-02-02;2022-02-15;2022-03-23;2022-04-20;2022-05-20;2022-06-19;2022-07-19;2023-05-05;2023-06-04</t>
  </si>
  <si>
    <t>18;17;22;22;22;23;22;25;25</t>
  </si>
  <si>
    <t>2021-07-20;2021-09-30;2021-10-05;2021-11-01;2021-12-02;2022-01-21;2022-02-01;2022-03-01;2022-04-09;2022-05-24;2022-06-01;2022-07-14;2022-08-09;2022-09-15;2022-10-08;2022-11-02;2023-02-20</t>
  </si>
  <si>
    <t>1337;1418;1427;1465;1528;1733;1771;1804;1873;1915;1926;1996;2050;2116;2195;2224;2339</t>
  </si>
  <si>
    <t>https://twitter.com/earthblox</t>
  </si>
  <si>
    <t>https://www.linkedin.com/company/earthblox</t>
  </si>
  <si>
    <t>https://storage.googleapis.com/dealroom-images-production/74/MTAwOjEwMDpjb21wYW55QHMzLWV1LXdlc3QtMS5hbWF6b25hd3MuY29tL2RlYWxyb29tLWltYWdlcy8yMDIzLzA2LzA0LzdmZTQ0NGI5ZWJjZDEwZTAyZWYwYTMyMmEyYzA4ZmNh.png</t>
  </si>
  <si>
    <t>Tech Nation: Net Zero 2.0</t>
  </si>
  <si>
    <t>enterprise software;space;sustainable development goals;climate tech;esa;space tech;esa sme;space upstream;space downstream;earth observation satellites;space tech for environment;satellites;esa bass;business;saas</t>
  </si>
  <si>
    <t>industry innovation and infrastructure (#9);climate action (#13)</t>
  </si>
  <si>
    <t>KisanHub</t>
  </si>
  <si>
    <t>https://app.dealroom.co/companies/kisanhub</t>
  </si>
  <si>
    <t>https://www.kisanhub.com/</t>
  </si>
  <si>
    <t>Agritech platform to manage and communicate complex data, strengthen collaboration with suppliers, monitor crops and deliver high-quality produce</t>
  </si>
  <si>
    <t>Future Business Centre, Kings Hedges Rd, Cambridge CB4 2HY</t>
  </si>
  <si>
    <t>Kings Hedges Road</t>
  </si>
  <si>
    <t>CB4 2HY</t>
  </si>
  <si>
    <t>52.2349342</t>
  </si>
  <si>
    <t>0.1295258</t>
  </si>
  <si>
    <t>primary production;farming;sustainable development goals;space tech;space downstream;esa;esa bass;supply chain management</t>
  </si>
  <si>
    <t>-42</t>
  </si>
  <si>
    <t>n/a;n/a;n/a;n/a;n/a;n/a;23;18</t>
  </si>
  <si>
    <t>2023-06-20T08:20:33+01:00</t>
  </si>
  <si>
    <t>n/a;n/a;n/a;n/a;;n/a;;;n/a</t>
  </si>
  <si>
    <t>n/a;n/a;n/a;n/a;4000000;n/a;1270000;1270000;n/a</t>
  </si>
  <si>
    <t>n/a;n/a;n/a;n/a;n/a;;n/a;;0;n/a</t>
  </si>
  <si>
    <t>19090909</t>
  </si>
  <si>
    <t>6-2016;12-2017;7-2019;11-2020</t>
  </si>
  <si>
    <t>36-54;8.4-12.6;16.3-24.5;19.1</t>
  </si>
  <si>
    <t>39.6-59.4;9.2-13.9;18-26.9;21</t>
  </si>
  <si>
    <t>n/a;n/a;n/a;n/a;n/a;n/a;49.5;11.6;11.6;22.4;21;21;21;21</t>
  </si>
  <si>
    <t>913</t>
  </si>
  <si>
    <t>1907</t>
  </si>
  <si>
    <t>3271</t>
  </si>
  <si>
    <t>2391</t>
  </si>
  <si>
    <t>909;913</t>
  </si>
  <si>
    <t>2022-01-27;2022-02-18;2022-03-23;2022-04-21;2022-05-21;2022-06-21;2022-07-21;2022-08-20;2022-09-19;2022-10-19;2022-11-19;2022-12-19;2023-01-19;2023-02-12;2023-03-14;2023-04-13;2023-05-13;2023-06-15</t>
  </si>
  <si>
    <t>25;26;26;26;27;27;26;24;24;25;22;23;22;18;20;19;18;18</t>
  </si>
  <si>
    <t>2016-12-03;2017-03-14;2017-09-11;2017-09-15;2017-10-16;2017-11-30;2017-12-22;2018-02-12;2018-05-14;2018-08-23;2019-01-16;2019-02-16;2019-03-05;2019-04-28;2019-05-18;2019-06-03;2019-06-23;2019-07-14;2019-08-23;2019-09-09;2019-09-30;2019-10-21;2019-11-11;2019-12-22;2020-01-12;2020-05-06;2020-05-24;2020-06-14;2020-07-05;2020-07-26;2020-08-16;2020-09-06;2020-09-27;2020-10-18;2020-11-29;2020-12-20;2021-01-10;2021-01-31;2021-02-21;2021-03-14;2021-07-21;2021-09-29;2021-10-07;2021-11-02;2021-12-01;2022-01-23;2022-02-01;2022-03-04;2022-04-08;2022-05-13;2022-07-14;2022-08-01;2022-09-15;2022-10-07;2022-11-08;2022-12-05;2023-01-10;2023-02-17</t>
  </si>
  <si>
    <t>733;776;913;921;948;976;988;1058;1206;1301;1452;1473;1486;1540;1561;1585;1589;1600;1622;1631;1636;1642;1647;1663;1665;1756;1768;1777;1783;1788;1786;1799;1806;1818;1838;1845;1852;1871;1876;1890;1903;1911;1913;1913;1913;1909;1905;1912;1913;1914;1915;1917;1921;1918;1916;1910;1910;1907</t>
  </si>
  <si>
    <t>https://angel.co/company/kisanhub</t>
  </si>
  <si>
    <t>https://www.facebook.com/kisanhub</t>
  </si>
  <si>
    <t>https://twitter.com/kisanhub</t>
  </si>
  <si>
    <t>https://www.linkedin.com/company/kisanhub/</t>
  </si>
  <si>
    <t>http://www.crunchbase.com/company/kisanhub-com</t>
  </si>
  <si>
    <t>https://play.google.com/store/apps/details?id=com.kisanhub.app</t>
  </si>
  <si>
    <t>https://apps.apple.com/app/id1209398951</t>
  </si>
  <si>
    <t>https://storage.googleapis.com/dealroom-images-production/12/MTAwOjEwMDpjb21wYW55QHMzLWV1LXdlc3QtMS5hbWF6b25hd3MuY29tL2RlYWxyb29tLWltYWdlcy8yMDIzLzA2LzE1LzFkNDJiMWQ0YWVjZmFjNTdhNzViOTA2Yjk3NzAxODBm.png</t>
  </si>
  <si>
    <t>Artificial intelligence;European foodtech landscape;Farm Management &amp; Robotics;Top 100 Foodtech Startups to Watch;Top 100 Farming Startups to Watch</t>
  </si>
  <si>
    <t>2200</t>
  </si>
  <si>
    <t>food;primary production;farming;sustainable development goals;space tech;space downstream;esa;esa bass;supply chain management;business;saas</t>
  </si>
  <si>
    <t>mobile app;big data;machine learning;artificial intelligence</t>
  </si>
  <si>
    <t>android;angularjs;bootstrap;django;font awesome;freshmarketer;freshdesk;google analytics;google cloud;google analytics enhanced ecommerce;google font api;google tag manager;handlebars;hubspot;invision;linkedin;lightbox;lodash;lua;material design lite;medium;moment.js;modernizr;nginx;node.js;openresty;parse.ly;polyfill;prism;prototype;python;react;requirejs;ruby;ruby on rails;socket.io;soundmanager;twitter;twitter bootstrap;wix;zepto;essential;ios;jsdelivr;jquery;particles.js;recaptcha;marketo</t>
  </si>
  <si>
    <t>08167543</t>
  </si>
  <si>
    <t>Arjun Technology Ventures Ltd.</t>
  </si>
  <si>
    <t>https://find-and-update.company-information.service.gov.uk/company/08167543</t>
  </si>
  <si>
    <t>94.12</t>
  </si>
  <si>
    <t>9.15</t>
  </si>
  <si>
    <t>Hyperplan</t>
  </si>
  <si>
    <t>https://app.dealroom.co/companies/hyperplan</t>
  </si>
  <si>
    <t>https://www.hyperplan.fr/</t>
  </si>
  <si>
    <t>Anticipateс agricultural supply and optimizeс operations by bringing the UX/UI adapted to the needs</t>
  </si>
  <si>
    <t>83.33333333333334</t>
  </si>
  <si>
    <t>n/a;n/a;n/a;n/a;n/a;n/a;16;19</t>
  </si>
  <si>
    <t>2023-01-31T06:09:35+00:00</t>
  </si>
  <si>
    <t>16400000-24600000</t>
  </si>
  <si>
    <t>18040000-27060000</t>
  </si>
  <si>
    <t>1-2023</t>
  </si>
  <si>
    <t>18-27.1</t>
  </si>
  <si>
    <t>n/a;n/a;n/a;n/a;n/a;n/a;n/a;n/a;n/a;n/a;n/a;n/a;n/a;22.6</t>
  </si>
  <si>
    <t>2022-05-31;2022-06-30;2022-07-30;2022-08-29;2022-09-28;2022-10-28;2022-11-27;2022-12-27;2023-01-26;2023-02-11;2023-03-13;2023-04-12;2023-05-12;2023-06-14</t>
  </si>
  <si>
    <t>8;8;8;9;10;11;14;16;15;16;17;18;19;19</t>
  </si>
  <si>
    <t>2022-07-14;2022-08-18;2022-09-06;2022-10-01;2022-11-03;2023-02-17</t>
  </si>
  <si>
    <t>46;46;46;46;48;52</t>
  </si>
  <si>
    <t>https://twitter.com/hyperplan_eu</t>
  </si>
  <si>
    <t>https://www.linkedin.com/company/hyperplan-sas/</t>
  </si>
  <si>
    <t>https://storage.googleapis.com/dealroom-images-production/df/MTAwOjEwMDpjb21wYW55QHMzLWV1LXdlc3QtMS5hbWF6b25hd3MuY29tL2RlYWxyb29tLWltYWdlcy8yMDIzLzA2LzE0LzIwYmE2MWQzYWViYmE5MGU3YmU3NzI2Mjc4OTRmMzJm.png</t>
  </si>
  <si>
    <t>food;space;space tech;esa bic;esa;business;manufacturing</t>
  </si>
  <si>
    <t>7.32</t>
  </si>
  <si>
    <t>Spacenus</t>
  </si>
  <si>
    <t>https://app.dealroom.co/companies/spacenus</t>
  </si>
  <si>
    <t>https://spacenus.com/</t>
  </si>
  <si>
    <t>Enabling sustainable agriculture by providing actionable insights on soil and crop health</t>
  </si>
  <si>
    <t>Marienburgstraße 27, 64297 Darmstadt, Germany</t>
  </si>
  <si>
    <t>Marienburgstraße</t>
  </si>
  <si>
    <t>Marienburgstraße, 27</t>
  </si>
  <si>
    <t>64297</t>
  </si>
  <si>
    <t>Darmstadt</t>
  </si>
  <si>
    <t>49.8186117</t>
  </si>
  <si>
    <t>8.623809</t>
  </si>
  <si>
    <t>Europe;Germany;Darmstadt</t>
  </si>
  <si>
    <t>precision agriculture;satellite imagery;sustainable development goals;space tech;esa;esa sme;space downstream;space tech for agriculture and food;esa bass;climate tech</t>
  </si>
  <si>
    <t>73.68421052631578</t>
  </si>
  <si>
    <t>n/a;n/a;n/a;n/a;n/a;n/a;10;12</t>
  </si>
  <si>
    <t>2022-05-30T08:29:01+01:00</t>
  </si>
  <si>
    <t>10-2017;10-2018</t>
  </si>
  <si>
    <t>1.2-1.8;6.8-10.2</t>
  </si>
  <si>
    <t>1.3-2;7.5-11.2</t>
  </si>
  <si>
    <t>n/a;n/a;n/a;n/a;n/a;n/a;n/a;1.7;9.4;9.4;9.4;9.4;9.4;9.4</t>
  </si>
  <si>
    <t>105</t>
  </si>
  <si>
    <t>115</t>
  </si>
  <si>
    <t>228;230;234</t>
  </si>
  <si>
    <t>2022-01-31;2022-02-20;2022-03-25;2022-04-24;2022-05-24;2022-06-23;2022-07-23;2022-08-22;2022-09-21;2022-10-22;2022-11-22;2022-12-23;2023-01-23;2023-02-14;2023-03-16;2023-04-05</t>
  </si>
  <si>
    <t>5;4;6;6;7;8;10;10;11;10;10;10;12;12;12;12</t>
  </si>
  <si>
    <t>2021-07-22;2021-08-22;2021-09-29;2021-10-05;2021-11-01;2021-12-01;2022-01-21;2022-02-01;2022-03-04;2022-04-08;2022-05-18;2022-06-01;2022-07-14;2022-08-01;2022-09-06;2022-10-01;2022-11-03;2022-12-05;2023-02-18</t>
  </si>
  <si>
    <t>91;92;91;91;94;93;94;94;94;96;97;97;99;101;101;103;104;104;105</t>
  </si>
  <si>
    <t>https://www.facebook.com/spacenus</t>
  </si>
  <si>
    <t>https://twitter.com/infospacenus</t>
  </si>
  <si>
    <t>https://www.linkedin.com/company/spacenus</t>
  </si>
  <si>
    <t>https://www.crunchbase.com/organization/spacenus</t>
  </si>
  <si>
    <t>https://apps.apple.com/app/id1251983351</t>
  </si>
  <si>
    <t>https://storage.googleapis.com/dealroom-images-production/3f/MTAwOjEwMDpjb21wYW55QHMzLWV1LXdlc3QtMS5hbWF6b25hd3MuY29tL2RlYWxyb29tLWltYWdlcy8yMDIzLzA0LzA1LzZjM2E5YTg2NzllMjFjYTc5YzkzNjUyMDIzYWY4M2M5.png</t>
  </si>
  <si>
    <t>AI for good;European foodtech landscape;Farm Management &amp; Robotics;Top 100 Agritech Startups to Watch;Top 100 Food Startups to Watch;Food-Tech association;Top 100 German Startups to Watch;Food x Climate Startups - Europe</t>
  </si>
  <si>
    <t>food;precision agriculture;satellite imagery;sustainable development goals;space tech;esa;esa sme;space downstream;space tech for agriculture and food;esa bass;climate tech;consumer;manufacturing</t>
  </si>
  <si>
    <t>top 10%;top 25%;n/a</t>
  </si>
  <si>
    <t>deep tech;machine learning;recognition technology;mobile app;artificial intelligence</t>
  </si>
  <si>
    <t>facebook;facebook pixel;google analytics;google font api;modernizr;squarespace;typekit;webpack;youtube</t>
  </si>
  <si>
    <t>HRB 94904 (Darmstadt)</t>
  </si>
  <si>
    <t>eFarmer</t>
  </si>
  <si>
    <t>https://app.dealroom.co/companies/efarmer</t>
  </si>
  <si>
    <t>https://www.efarmer.nl/</t>
  </si>
  <si>
    <t>Provides tractor operators with GPS applications that can be used on smartphones</t>
  </si>
  <si>
    <t>Nest, 14, Laan van Kronenburg, Amstelveen, North Holland, Netherlands, 1183 AS, Netherlands</t>
  </si>
  <si>
    <t>Laan van Kronenburg</t>
  </si>
  <si>
    <t>Laan van Kronenburg, 14</t>
  </si>
  <si>
    <t>1183 AS</t>
  </si>
  <si>
    <t>Amstelveen</t>
  </si>
  <si>
    <t>52.321401</t>
  </si>
  <si>
    <t>4.8788109</t>
  </si>
  <si>
    <t>Europe;Netherlands;Amstelveen</t>
  </si>
  <si>
    <t>farming;sme;startupamsterdam;primary production;isensing &amp; robotics;geopositioning;space tech;space downstream;esa bic;esa;space tech for agriculture and food</t>
  </si>
  <si>
    <t>2014, July</t>
  </si>
  <si>
    <t>-64.1025641025641</t>
  </si>
  <si>
    <t>n/a;n/a;n/a;n/a;20;29;31;35</t>
  </si>
  <si>
    <t>n/a;n/a;n/a;n/a;n/a;n/a;9;n/a</t>
  </si>
  <si>
    <t>2023-05-04T15:10:00+01:00</t>
  </si>
  <si>
    <t>n/a;;n/a;n/a;n/a;n/a;n/a;n/a;n/a;n/a</t>
  </si>
  <si>
    <t>34821;n/a;n/a;n/a;n/a;n/a;n/a;n/a;n/a</t>
  </si>
  <si>
    <t>200000-300000</t>
  </si>
  <si>
    <t>220000-330000</t>
  </si>
  <si>
    <t>sep/2014</t>
  </si>
  <si>
    <t>7-2014;9-2014</t>
  </si>
  <si>
    <t>4.7-7.1;0.2-0.3</t>
  </si>
  <si>
    <t>5.2-7.8;0.2-0.3</t>
  </si>
  <si>
    <t>n/a;n/a;n/a;n/a;0.3;0.3;0.3;0.3;0.3;0.3;0.3;0.3;0.3;0.3</t>
  </si>
  <si>
    <t>2016-12-05;2017-03-14;2017-06-23;2017-07-08;2017-07-29;2017-08-20;2017-09-08;2017-10-13;2017-11-28;2017-12-23;2018-02-16;2018-08-26;2018-11-29;2019-02-15;2019-03-08;2019-04-04;2019-05-09;2019-05-26;2021-03-01;2021-07-26;2021-08-16;2023-01-31;2023-02-28;2023-03-31;2023-04-30;2023-05-31</t>
  </si>
  <si>
    <t>3327;3827;3935;3945;3947;3958;3973;3993;4031;4048;4101;4243;4307;4334;4347;4376;4417;4432;1;6;6;14;15;15;15;16</t>
  </si>
  <si>
    <t>2020-05-31;2020-11-30;2021-05-31;2021-11-30;2022-06-02;2023-02-12;2023-03-14;2023-04-06</t>
  </si>
  <si>
    <t>15;20;32;29;31;35;33;35</t>
  </si>
  <si>
    <t>2016-12-03;2017-03-14;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-20;2021-08-22;2021-09-12;2021-10-05;2021-11-01;2021-12-01;2022-01-21;2022-02-01;2022-03-02;2022-04-09;2022-05-24;2022-07-11;2022-08-01;2022-09-08;2022-10-09;2022-11-02;2023-02-17</t>
  </si>
  <si>
    <t>79;78;84;84;84;84;84;85;86;85;84;85;85;83;83;83;83;83;83;82;83;83;83;84;84;84;84;84;83;82;82;82;82;82;81;82;82;82;82;82;375;83;83;83;82;82;82;82;82;82;82;81;81;80;80;80;79</t>
  </si>
  <si>
    <t>https://angel.co/efarmer-b-v</t>
  </si>
  <si>
    <t>https://www.facebook.com/eFarmerMobi</t>
  </si>
  <si>
    <t>https://twitter.com/efarmermobi</t>
  </si>
  <si>
    <t>https://www.linkedin.com/company/efarmer</t>
  </si>
  <si>
    <t>https://www.crunchbase.com/organization/efarmer</t>
  </si>
  <si>
    <t>https://play.google.com/store/apps/details?id=com.kmware.efarmer&amp;amp;hl</t>
  </si>
  <si>
    <t>https://apps.apple.com/app/id862369307</t>
  </si>
  <si>
    <t>https://storage.googleapis.com/dealroom-images-production/bc/MTAwOjEwMDpjb21wYW55QHMzLWV1LXdlc3QtMS5hbWF6b25hd3MuY29tL2RlYWxyb29tLWltYWdlcy8yMDIzLzA0LzA2L2I4OTExOGQ1Y2RlNWYxZGE1ZjQ2ZjdjNGRjY2NjOWY3.png</t>
  </si>
  <si>
    <t>Farm Management &amp; Robotics;Dutch Startups and Scaleups with international offices;CBRE: Greater Region Amsterdam;Scale Cities 2022;ESA BIC startups;Amsterdam Agritech;Top 100 Farming Startups to Watch</t>
  </si>
  <si>
    <t>180000</t>
  </si>
  <si>
    <t>food;farming;sme;startupamsterdam;primary production;isensing &amp; robotics;geopositioning;space tech;space downstream;esa bic;esa;space tech for agriculture and food;consumer;manufacturing</t>
  </si>
  <si>
    <t>big data;iot internetofthings</t>
  </si>
  <si>
    <t>angular material;angularjs;facebook;facebook pixel;font awesome;google analytics;google conversion tracking;google font api;google tag manager;gravatar;hammer.js;material design lite;mixpanel;php;react;twitter emoji (twemoji);twitter bootstrap;woocommerce;wordpress;yoast seo;jquery;youtube</t>
  </si>
  <si>
    <t>Caracol</t>
  </si>
  <si>
    <t>https://app.dealroom.co/companies/caracol_am</t>
  </si>
  <si>
    <t>https://caracol-am.com</t>
  </si>
  <si>
    <t>Caracol is your one-stop partner for all advanced Additive Manufacturing service solutions</t>
  </si>
  <si>
    <t>Via Marisa Bellisario, 6, Barlassina, Lombardy 20825, IT</t>
  </si>
  <si>
    <t>Via Marisa Bellisario</t>
  </si>
  <si>
    <t>6/8</t>
  </si>
  <si>
    <t>Via Marisa Bellisario, 6/8</t>
  </si>
  <si>
    <t>20825</t>
  </si>
  <si>
    <t>Barlassina</t>
  </si>
  <si>
    <t>45.6623531</t>
  </si>
  <si>
    <t>9.1355295</t>
  </si>
  <si>
    <t>Europe;Italy;Barlassina</t>
  </si>
  <si>
    <t>esa;space tech;esa sme;space downstream;space tech for materials, mining and manufacturing;additive manufacturing;3d printing;manufacturing</t>
  </si>
  <si>
    <t>-39.39393939393939</t>
  </si>
  <si>
    <t>n/a;n/a;n/a;n/a;13;19;37;54</t>
  </si>
  <si>
    <t>2023-06-05T16:16:04+01:00</t>
  </si>
  <si>
    <t>42400000-63600000</t>
  </si>
  <si>
    <t>46640000-69960000</t>
  </si>
  <si>
    <t>9-2020;9-2021;3-2023</t>
  </si>
  <si>
    <t>1.2-1.8;14-21;42.4-63.6</t>
  </si>
  <si>
    <t>1.3-2;15.4-23.1;46.6-70</t>
  </si>
  <si>
    <t>n/a;n/a;n/a;n/a;n/a;n/a;n/a;n/a;n/a;n/a;n/a;19.3;19.3;58.3</t>
  </si>
  <si>
    <t>445</t>
  </si>
  <si>
    <t>2020-05-31;2020-11-30;2021-05-31;2021-11-30;2022-05-24;2022-06-18;2022-07-18;2022-08-19;2022-09-18;2022-11-17;2022-12-17;2023-01-17;2023-02-11;2023-03-13;2023-04-12;2023-05-12;2023-06-12</t>
  </si>
  <si>
    <t>13;13;15;19;31;31;32;35;36;35;37;37;37;39;42;50;54</t>
  </si>
  <si>
    <t>2022-02-04;2022-03-02;2022-04-07;2022-05-18;2022-06-01;2022-07-15;2022-08-09;2022-09-06;2022-10-07;2022-11-08;2023-02-18</t>
  </si>
  <si>
    <t>86;85;85;88;88;92;96;98;103;103;125</t>
  </si>
  <si>
    <t>https://twitter.com/caracol_am</t>
  </si>
  <si>
    <t>https://www.linkedin.com/company/caracol-design-studio/</t>
  </si>
  <si>
    <t>https://storage.googleapis.com/dealroom-images-production/6e/MTAwOjEwMDpjb21wYW55QHMzLWV1LXdlc3QtMS5hbWF6b25hd3MuY29tL2RlYWxyb29tLWltYWdlcy8yMDIzLzA2LzEyL2I3ZjY1YzAyOWExNDUzNTJlNmVlMGJiM2Y2ZDMyNjlh.png</t>
  </si>
  <si>
    <t>esa;space tech;esa sme;space downstream;space tech for materials, mining and manufacturing;additive manufacturing;3d printing;manufacturing;business</t>
  </si>
  <si>
    <t>top 5%;top 25%;n/a</t>
  </si>
  <si>
    <t>3d technology;deep tech;hardware</t>
  </si>
  <si>
    <t>Vultus</t>
  </si>
  <si>
    <t>https://app.dealroom.co/companies/vultus_ab</t>
  </si>
  <si>
    <t>http://www.vultus.io</t>
  </si>
  <si>
    <t>Eliminates waste in farming by offering satellite based fertilizer prescriptions, to reduce usage by 30%</t>
  </si>
  <si>
    <t>Scheelevägen, Galjevången, Tuna, Öster, Lund, Lund Municipality, Skåne County, 223 63, Sweden</t>
  </si>
  <si>
    <t>Scheelevägen</t>
  </si>
  <si>
    <t>223 63</t>
  </si>
  <si>
    <t>Lund Municipality</t>
  </si>
  <si>
    <t>55.7111917</t>
  </si>
  <si>
    <t>13.2173931</t>
  </si>
  <si>
    <t>Europe;Sweden;Lund Municipality</t>
  </si>
  <si>
    <t>Greater Malmö;Nordics;Europe incl Israel;EU27;European Union + UK;European Union;G20;OECD (Organisation for Economic Cooperation and Development);EMEA;ESA Member States;Horizon Europe partner countries;Europe</t>
  </si>
  <si>
    <t>fertilizer;satellite imagery;precision agriculture;space tech;sustainable development goals;space tech for agriculture and food;circular economy;eit climate-kic portfolio;climate tech;farming;space upstream;esa bic;space downstream;esa</t>
  </si>
  <si>
    <t>2016, October</t>
  </si>
  <si>
    <t>waste solution</t>
  </si>
  <si>
    <t>2023-05-04T14:44:47+01:00</t>
  </si>
  <si>
    <t>n/a;;-148515;-422616;-236092;-289551;n/a;n/a;n/a</t>
  </si>
  <si>
    <t>n/a;n/a;;-149;-211;-370;-54;n/a;n/a;n/a</t>
  </si>
  <si>
    <t>n/a;;-179232;-417734;;-279000;n/a;n/a;n/a</t>
  </si>
  <si>
    <t>n/a;n/a;;-179;-209;;-52;n/a;n/a;n/a</t>
  </si>
  <si>
    <t>n/a;162000;100000;200000;63881;537486;n/a;n/a;n/a</t>
  </si>
  <si>
    <t>n/a;n/a;;-38;100;-68;741;n/a;n/a;n/a</t>
  </si>
  <si>
    <t>aug/2019</t>
  </si>
  <si>
    <t>6-2018;8-2019</t>
  </si>
  <si>
    <t>1.6-2.4;4-6</t>
  </si>
  <si>
    <t>1.8-2.6;4.4-6.6</t>
  </si>
  <si>
    <t>n/a;n/a;n/a;n/a;n/a;n/a;n/a;n/a;2.2;5.5;5.5;5.5;5.5;5.5</t>
  </si>
  <si>
    <t>417</t>
  </si>
  <si>
    <t>411;415;417;417</t>
  </si>
  <si>
    <t>2022-03-05;2022-03-18;2022-03-23;2022-04-21;2022-05-22;2022-06-22;2022-07-23;2022-08-22;2022-09-21;2022-10-22;2022-11-22;2022-12-23;2023-01-23;2023-02-14;2023-03-16;2023-04-15;2023-05-15;2023-06-20</t>
  </si>
  <si>
    <t>13;13;14;14;18;18;19;18;19;18;17;17;17;17;17;16;16;15</t>
  </si>
  <si>
    <t>2021-07-20;2021-09-29;2021-10-01;2021-11-02;2021-12-01;2022-01-23;2022-02-01;2022-03-01;2022-04-08;2022-05-23;2022-06-01;2022-07-11;2022-08-18;2022-09-08;2022-10-08;2022-11-01;2023-02-17</t>
  </si>
  <si>
    <t>62;63;63;64;66;66;67;67;67;68;68;70;70;69;69;69;70</t>
  </si>
  <si>
    <t>https://www.facebook.com/vultusag</t>
  </si>
  <si>
    <t>https://twitter.com/vultus_ab</t>
  </si>
  <si>
    <t>https://www.linkedin.com/company/vultus-ab/</t>
  </si>
  <si>
    <t>https://www.crunchbase.com/organization/vultus-ab</t>
  </si>
  <si>
    <t>https://storage.googleapis.com/dealroom-images-production/46/MTAwOjEwMDpjb21wYW55QHMzLWV1LXdlc3QtMS5hbWF6b25hd3MuY29tL2RlYWxyb29tLWltYWdlcy8yMDIzLzA2LzIwLzBkMTA1OWEyOGRlNmQzZjk0Y2JhMjA2OWRlMDU2NTRj.png</t>
  </si>
  <si>
    <t>AI for good;European foodtech landscape;Farm Management &amp; Robotics;EIT Climate KIC - Investment Portfolio;Top 100 Farming Startups to Watch;Food x Climate Startups - Europe</t>
  </si>
  <si>
    <t>energy;space;fertilizer;satellite imagery;precision agriculture;space tech;sustainable development goals;space tech for agriculture and food;circular economy;eit climate-kic portfolio;climate tech;farming;space upstream;esa bic;space downstream;esa;business;manufacturing</t>
  </si>
  <si>
    <t>computer vision;deep learning;big data;artificial intelligence;deep tech</t>
  </si>
  <si>
    <t>facebook;facebook pixel;google analytics;hammer.js;modernizr;typekit;jquery</t>
  </si>
  <si>
    <t>MIRO Analytical Technologies</t>
  </si>
  <si>
    <t>https://app.dealroom.co/companies/miro_analytical_technologies</t>
  </si>
  <si>
    <t>http://www.miro-analytical.com/</t>
  </si>
  <si>
    <t>We produce new laser-based Gas Analyzers to gain the insights necessary to understand and act on global warming and air pollution</t>
  </si>
  <si>
    <t>129 Überland Strasse, 8600 Zurich, Canton of Zürich, Switzerland</t>
  </si>
  <si>
    <t>Überland Strasse</t>
  </si>
  <si>
    <t>129</t>
  </si>
  <si>
    <t>Überland Strasse, 129</t>
  </si>
  <si>
    <t>47.4032668</t>
  </si>
  <si>
    <t>8.6116848</t>
  </si>
  <si>
    <t>eic;sustainable development goals;climate tech;space tech;esa bic;esa;space downstream;space tech for environment</t>
  </si>
  <si>
    <t>86.66666666666667</t>
  </si>
  <si>
    <t>n/a;n/a;n/a;n/a;n/a;n/a;8;8</t>
  </si>
  <si>
    <t>2023-05-04T15:07:49+01:00</t>
  </si>
  <si>
    <t>n/a;n/a;4000000;n/a;n/a;n/a;n/a;n/a;n/a</t>
  </si>
  <si>
    <t>480</t>
  </si>
  <si>
    <t>2022-07-02;2022-07-26;2022-08-25;2022-09-24;2022-10-23;2022-11-23;2022-12-24;2023-01-23;2023-02-12;2023-03-14;2023-04-13;2023-05-13;2023-06-19</t>
  </si>
  <si>
    <t>7;7;7;6;6;7;8;8;8;8;8;8;8</t>
  </si>
  <si>
    <t>2021-07-20;2021-09-30;2022-03-05;2022-04-07;2022-05-18;2022-06-01;2022-07-14;2022-08-08;2022-09-08;2022-10-01;2022-11-08;2023-02-19</t>
  </si>
  <si>
    <t>75;80;89;87;87;89;94;94;98;99;99;109</t>
  </si>
  <si>
    <t>https://twitter.com/analyticalmiro</t>
  </si>
  <si>
    <t>https://www.linkedin.com/company/miro-analytical-technologies</t>
  </si>
  <si>
    <t>https://www.crunchbase.com/organization/miro-analytical-technologies</t>
  </si>
  <si>
    <t>https://storage.googleapis.com/dealroom-images-production/0f/MTAwOjEwMDpjb21wYW55QHMzLWV1LXdlc3QtMS5hbWF6b25hd3MuY29tL2RlYWxyb29tLWltYWdlcy8yMDIzLzA2LzE5LzYzYzJjZjY0ZWIxMTMzYTdmYWU0NjlmYjIwOTU0MDAy.png</t>
  </si>
  <si>
    <t>EIC Grant - Only;ESA BIC startups;EIC portfolio</t>
  </si>
  <si>
    <t>security;semiconductors;eic;sustainable development goals;climate tech;space tech;esa bic;esa;space downstream;space tech for environment;business;manufacturing</t>
  </si>
  <si>
    <t>top 25%;top 10%;top 5%</t>
  </si>
  <si>
    <t>apache;bootstrap;font awesome;google font api;ionicons;linkedin;mysql;nginx;php;twitter;twitter bootstrap;wordpress;yoast seo;jquery;jquery migrate;recaptcha</t>
  </si>
  <si>
    <t>CH-020.4.064.040-2</t>
  </si>
  <si>
    <t>EARTH-i</t>
  </si>
  <si>
    <t>https://app.dealroom.co/companies/earth_i</t>
  </si>
  <si>
    <t>http://earthi.space</t>
  </si>
  <si>
    <t>EARTH-i geospatial solutions utilise optical satellite imagery from the DMC3/TripleSat Constellation</t>
  </si>
  <si>
    <t>Nugent Rd, Guildford GU2</t>
  </si>
  <si>
    <t>Nugent Road</t>
  </si>
  <si>
    <t>51.2408242</t>
  </si>
  <si>
    <t>-0.6160815</t>
  </si>
  <si>
    <t>Europe;United Kingdom;Guildford</t>
  </si>
  <si>
    <t>satellite imagery;precision agriculture;sustainable development goals;space tech;climate tech;esa;esa sme;space upstream;space tech for agriculture and food;earth observation satellites;satellites;esa bass</t>
  </si>
  <si>
    <t>122.22222222222223</t>
  </si>
  <si>
    <t>n/a;n/a;n/a;n/a;n/a;18;19;17</t>
  </si>
  <si>
    <t>2023-06-20T08:26:27+01:00</t>
  </si>
  <si>
    <t>n/a;n/a;n/a;n/a;n/a;n/a;589000;589000;n/a</t>
  </si>
  <si>
    <t>3096</t>
  </si>
  <si>
    <t>1609</t>
  </si>
  <si>
    <t>1177</t>
  </si>
  <si>
    <t>2021-12-29;2022-02-02;2022-02-20;2022-03-25;2022-04-24;2022-05-23;2022-06-22;2022-07-22;2022-08-21;2022-09-20;2022-10-21;2022-11-21;2022-12-22;2023-01-21;2023-02-11;2023-03-13;2023-04-05</t>
  </si>
  <si>
    <t>18;17;18;18;19;20;19;19;19;19;18;17;19;18;18;17;17</t>
  </si>
  <si>
    <t>2021-07-22;2021-08-23;2021-09-30;2021-10-07;2021-11-02;2021-12-01;2022-01-23;2022-02-01;2022-03-04;2022-04-08;2022-05-14;2022-06-01;2022-07-11;2022-08-09;2022-09-02;2022-10-01;2022-11-03;2023-02-18</t>
  </si>
  <si>
    <t>3073;3066;3081;3084;3078;3083;3093;3097;3116;3122;3123;3126;3130;3137;3134;3133;3128;3096</t>
  </si>
  <si>
    <t>https://twitter.com/earthi_</t>
  </si>
  <si>
    <t>https://www.linkedin.com/company/earth-i</t>
  </si>
  <si>
    <t>https://www.crunchbase.com/organization/earth-i</t>
  </si>
  <si>
    <t>https://storage.googleapis.com/dealroom-images-production/96/MTAwOjEwMDpjb21wYW55QHMzLWV1LXdlc3QtMS5hbWF6b25hd3MuY29tL2RlYWxyb29tLWltYWdlcy8yMDIzLzA0LzA1L2I2N2JmYmVmNTMzZGQ2MDUzMjNhNmI0ZmRkYjkzNWI4.png</t>
  </si>
  <si>
    <t>AI for good;European foodtech landscape;Farm Management &amp; Robotics;Space tech startup landscape;Food x Climate Startups - Europe</t>
  </si>
  <si>
    <t>food;space;satellite imagery;precision agriculture;sustainable development goals;space tech;climate tech;esa;esa sme;space upstream;space tech for agriculture and food;earth observation satellites;satellites;esa bass;business;saas</t>
  </si>
  <si>
    <t>angularjs;amazon web services;apache;arcgis;browserstack;crazy egg;dnn;dynatrace;google;google analytics;google font api;google maps;google pagespeed;hotjar;hubspot;leaflet;linkedin;modernizr;mysql;numpy;october;php;piwik;python;react;requirejs;scipy;selenium;slick;tensorflow;twitter;wordpress;yoast seo;essential;jquery;prettyphoto;scikit-learn;recaptcha;youtube;jira</t>
  </si>
  <si>
    <t>08508188</t>
  </si>
  <si>
    <t>Earth-I Ltd</t>
  </si>
  <si>
    <t>https://find-and-update.company-information.service.gov.uk/company/08508188</t>
  </si>
  <si>
    <t>Comprimato</t>
  </si>
  <si>
    <t>https://app.dealroom.co/companies/comprimato</t>
  </si>
  <si>
    <t>http://comprimato.com</t>
  </si>
  <si>
    <t>Czech Republic-based provider of compression solutions</t>
  </si>
  <si>
    <t>Europe;Czech Republic;Nová Paka;Brno</t>
  </si>
  <si>
    <t>compression;aerospace;streaming;entertainment;public safety;space tech;immersive technologies</t>
  </si>
  <si>
    <t>104.16666666666667</t>
  </si>
  <si>
    <t>n/a;n/a;n/a;17;14;14;18;16</t>
  </si>
  <si>
    <t>n/a;n/a;n/a;n/a;14;n/a;n/a;n/a</t>
  </si>
  <si>
    <t>2021-03-23T01:40:29+00:00</t>
  </si>
  <si>
    <t>10-2013;9-2014</t>
  </si>
  <si>
    <t>0.8-1.2;4-6</t>
  </si>
  <si>
    <t>0.9-1.3;4.4-6.6</t>
  </si>
  <si>
    <t>n/a;n/a;n/a;1.1;5.5;5.5;5.5;5.5;5.5;5.5;5.5;5.5;5.5;5.5</t>
  </si>
  <si>
    <t>265</t>
  </si>
  <si>
    <t>492</t>
  </si>
  <si>
    <t>123;123;123;124</t>
  </si>
  <si>
    <t>2019-11-19;2020-07-01;2020-08-25;2020-10-26;2020-11-25;2021-01-05;2021-02-26;2021-05-28;2021-08-27;2021-10-03;2021-12-15;2022-01-20;2022-02-11;2022-03-17;2022-04-19;2022-05-17;2022-06-16;2022-07-16;2022-08-16;2022-09-14;2022-10-14;2022-11-13;2022-12-13;2023-01-13;2023-02-11;2023-03-13;2023-04-05</t>
  </si>
  <si>
    <t>17;14;14;14;14;14;14;14;15;14;14;15;15;15;15;15;16;16;15;16;16;18;18;17;17;16;16</t>
  </si>
  <si>
    <t>2014-03-08;2014-03-15;2014-03-22;2014-03-29;2014-04-05;2014-04-12;2014-04-19;2014-04-26;2014-05-03;2014-05-10;2014-05-17;2014-05-24;2014-06-07;2014-06-14;2014-08-09;2014-08-23;2014-08-30;2014-09-06;2014-09-13;2014-09-27;2014-10-04;2014-10-18;2014-11-01;2014-11-15;2014-11-29;2014-12-13;2014-12-31;2015-01-17;2015-01-31;2015-02-14;2015-03-28;2015-04-11;2015-05-02;2015-05-16;2015-11-01;2016-01-01;2016-02-01;2016-03-01;2016-04-01;2016-05-01;2017-09-11;2017-09-12;2017-10-15;2017-11-30;2017-12-21;2018-02-11;2018-05-11;2018-08-23;2019-01-16;2019-02-16;2019-03-05;2019-04-03;2019-04-23;2019-05-17;2019-06-03;2019-06-23;2019-07-14;2019-08-22;2019-09-09;2019-09-30;2019-10-21;2019-11-11;2020-01-12;2020-05-06;2020-05-24;2020-06-14;2020-07-05;2020-07-26;2020-08-16;2020-09-06;2020-09-27;2020-10-18;2020-11-29;2020-12-20;2021-01-10;2021-01-31;2021-02-21;2021-03-14;2021-07-20;2021-08-23;2021-10-05;2021-11-02;2021-12-01;2022-01-21;2022-02-01;2022-03-04;2022-04-08;2022-05-18;2022-07-11;2022-08-08;2022-09-06;2022-10-07;2022-11-08;2023-02-17</t>
  </si>
  <si>
    <t>14;17;19;20;26;27;28;29;29;29;29;29;29;31;50;51;50;47;46;49;53;53;54;53;55;57;57;57;60;63;71;74;82;85;96;106;105;113;125;134;226;226;235;250;253;261;272;270;276;282;281;279;280;279;278;276;275;273;273;273;273;273;272;270;268;268;270;271;270;272;274;272;269;271;270;269;269;271;267;268;268;267;267;268;268;266;266;266;268;267;266;266;264;265</t>
  </si>
  <si>
    <t>https://www.facebook.com/comprimatosystems</t>
  </si>
  <si>
    <t>https://twitter.com/comprimato</t>
  </si>
  <si>
    <t>https://www.linkedin.com/company/comprimato-systems</t>
  </si>
  <si>
    <t>https://www.crunchbase.com/organization/comprimato</t>
  </si>
  <si>
    <t>https://storage.googleapis.com/dealroom-images-production/20/MTAwOjEwMDpjb21wYW55QHMzLWV1LXdlc3QtMS5hbWF6b25hd3MuY29tL2RlYWxyb29tLWltYWdlcy8yMDIzLzA0LzA1L2Y4ODc5ZjUyMjQ1NTZjNzA5MTVhNWRlNGU0NWFlOTY5.png</t>
  </si>
  <si>
    <t>Top 100 Public Safety Startups to Watch</t>
  </si>
  <si>
    <t>media;compression;aerospace;streaming;entertainment;public safety;space tech;immersive technologies;business</t>
  </si>
  <si>
    <t>big data;computer vision;deep tech;hardware;virtual reality</t>
  </si>
  <si>
    <t>apache;facebook;facebook pixel;gitlab;gitlab ci;google;google analytics;google font api;google tag manager;java;jenkins;kubernetes;linux;linkedin;mysql;php;python;react;select2;twitter;wordpress;wordpress super cache;yoast seo;zoho;zoho campaigns;git;jquery;jquery migrate</t>
  </si>
  <si>
    <t>Enpulsion</t>
  </si>
  <si>
    <t>https://app.dealroom.co/companies/enpulsion</t>
  </si>
  <si>
    <t>https://www.enpulsion.com/</t>
  </si>
  <si>
    <t>Commercializing a Field Emission Electric Propulsion</t>
  </si>
  <si>
    <t>Viktor Kaplan-Straße 2, 2700 Wiener Neustadt, Austria</t>
  </si>
  <si>
    <t>Viktor Kaplan-Straße</t>
  </si>
  <si>
    <t>Wiener Neustadt</t>
  </si>
  <si>
    <t>47.837331</t>
  </si>
  <si>
    <t>16.252627</t>
  </si>
  <si>
    <t>Europe;Austria;Wiener Neustadt</t>
  </si>
  <si>
    <t>Vienna Region;Lower Austria;DACH Region;Europe incl Israel;EU27;European Union + UK;European Union;G20;OECD (Organisation for Economic Cooperation and Development);EMEA;ESA Member States;Horizon Europe partner countries;Western Europe;Europe;Danube Countries</t>
  </si>
  <si>
    <t>aerospace;intelligent systems;defense;drones;space tech;esa;esa phi-lab;esa sme;space upstream;propulsion systems;space vehicles components and payloads;spacecraft propulsion;esa incubed;esa bass</t>
  </si>
  <si>
    <t>-88.88888888888889</t>
  </si>
  <si>
    <t>n/a;n/a;n/a;24;31;36;53;55</t>
  </si>
  <si>
    <t>n/a;n/a;n/a;n/a;23;n/a;n/a;n/a</t>
  </si>
  <si>
    <t>2023-05-04T15:10:43+01:00</t>
  </si>
  <si>
    <t>3000;n/a;n/a;n/a;n/a;n/a;n/a;n/a;n/a</t>
  </si>
  <si>
    <t>n/a;3;n/a;n/a;n/a;n/a;n/a;n/a;n/a;n/a</t>
  </si>
  <si>
    <t>90000;n/a;n/a;n/a;n/a;n/a;n/a;n/a;n/a</t>
  </si>
  <si>
    <t>10-2017;11-2018</t>
  </si>
  <si>
    <t>13.6-20.4;10-15</t>
  </si>
  <si>
    <t>15-22.4;11-16.5</t>
  </si>
  <si>
    <t>n/a;n/a;n/a;n/a;n/a;n/a;n/a;18.7;13.8;13.8;13.8;13.8;13.8;13.8</t>
  </si>
  <si>
    <t>1006</t>
  </si>
  <si>
    <t>468</t>
  </si>
  <si>
    <t>444</t>
  </si>
  <si>
    <t>2019-05-31;2019-06-01;2019-09-01;2019-10-01;2019-11-30;2019-12-01;2020-03-01;2020-04-01;2020-05-31;2020-06-01;2020-09-01;2020-10-01;2020-11-30;2020-12-01;2021-03-01;2021-04-01;2021-05-29;2021-06-01;2021-09-01;2021-10-01;2021-12-24;2022-01-25;2022-02-18;2022-03-23;2022-04-21;2022-05-21;2022-06-20;2022-07-20;2022-08-20;2022-09-19;2022-10-19;2022-11-18;2022-12-18;2023-01-18;2023-02-11;2023-03-13;2023-04-04</t>
  </si>
  <si>
    <t>20;21;21;21;24;24;24;25;26;27;28;30;31;31;32;32;33;33;33;33;36;36;35;34;35;37;37;43;47;47;51;52;53;52;54;55;55</t>
  </si>
  <si>
    <t>2021-07-20;2021-08-22;2021-09-29;2021-11-02;2021-12-01;2022-01-23;2022-02-01;2022-03-02;2022-04-07;2022-05-14;2022-07-14;2022-08-18;2022-09-06;2022-10-07;2022-11-05;2023-01-10;2023-02-18</t>
  </si>
  <si>
    <t>823;827;831;836;857;885;890;903;923;939;960;969;974;974;972;997;1006</t>
  </si>
  <si>
    <t>https://www.facebook.com/enpulsion</t>
  </si>
  <si>
    <t>https://twitter.com/enpulsion</t>
  </si>
  <si>
    <t>https://www.linkedin.com/company/enpulsion</t>
  </si>
  <si>
    <t>https://www.crunchbase.com/organization/enpulsion</t>
  </si>
  <si>
    <t>https://storage.googleapis.com/dealroom-images-production/01/MTAwOjEwMDpjb21wYW55QHMzLWV1LXdlc3QtMS5hbWF6b25hd3MuY29tL2RlYWxyb29tLWltYWdlcy8yMDIzLzA0LzA0LzY3NjNlN2QyODQ0ZDYwYTJlNmQ3OGVjNmQ2MjA3ZTU3.png</t>
  </si>
  <si>
    <t>Space tech startup landscape;Space Tech by technology;ESA InCubed;Upstream Space Tech startups in Europe;Top 100 Energy Startups to Watch in the Danube Region</t>
  </si>
  <si>
    <t>energy;space;aerospace;intelligent systems;defense;drones;space tech;esa;esa phi-lab;esa sme;space upstream;propulsion systems;space vehicles components and payloads;spacecraft propulsion;esa incubed;esa bass;business;manufacturing</t>
  </si>
  <si>
    <t>altium;apache;google analytics;google font api;google tag manager;mediaelement.js;mysql;php;python;subrion;twitter emoji (twemoji);tweenmax;twitter bootstrap;wordpress;jquery;jquery migrate;recaptcha;cart functionality</t>
  </si>
  <si>
    <t>FN 448479 d (Wiener Neustadt)</t>
  </si>
  <si>
    <t>Seram Coatings</t>
  </si>
  <si>
    <t>https://app.dealroom.co/companies/seram_coatings</t>
  </si>
  <si>
    <t>http://seramcoatings.com</t>
  </si>
  <si>
    <t>Thermal spraying of silicon carbide</t>
  </si>
  <si>
    <t>21 Gaustadalléen, 0349 Oslo, Norway</t>
  </si>
  <si>
    <t>Gaustadalléen</t>
  </si>
  <si>
    <t>Gaustadalléen, 21</t>
  </si>
  <si>
    <t>0349</t>
  </si>
  <si>
    <t>59.9421593</t>
  </si>
  <si>
    <t>10.7165944</t>
  </si>
  <si>
    <t>aerospace;testing;aviation &amp; aerospace;spinout;esa;space tech;esa sme;space upstream;materials for space;space vehicles components and payloads</t>
  </si>
  <si>
    <t>11328.57142857143</t>
  </si>
  <si>
    <t>n/a;n/a;n/a;n/a;n/a;n/a;14;15</t>
  </si>
  <si>
    <t>2023-06-09T17:03:06+01:00</t>
  </si>
  <si>
    <t>;;;;n/a;n/a;n/a;n/a;n/a</t>
  </si>
  <si>
    <t>;;;;;n/a;n/a;n/a;n/a;n/a</t>
  </si>
  <si>
    <t>-600000;-700000;-500000;-2000000;n/a;n/a;n/a;n/a;n/a</t>
  </si>
  <si>
    <t>;-200;-78;-25;-1000;n/a;n/a;n/a;n/a;n/a</t>
  </si>
  <si>
    <t>300000;900000;2000000;200000;n/a;n/a;n/a;n/a;n/a</t>
  </si>
  <si>
    <t>;-40;200;122;-90;n/a;n/a;n/a;n/a;n/a</t>
  </si>
  <si>
    <t>7636364-11454545</t>
  </si>
  <si>
    <t>7.6-11.5</t>
  </si>
  <si>
    <t>n/a;n/a;n/a;n/a;n/a;n/a;10.5;10.5;10.5;10.5;10.5;10.5;10.5;10.5</t>
  </si>
  <si>
    <t>;;;n/a;n/a;n/a;n/a;n/a</t>
  </si>
  <si>
    <t>2022-07-02;2023-02-13;2023-03-15;2023-04-06</t>
  </si>
  <si>
    <t>14;15;15;15</t>
  </si>
  <si>
    <t>https://www.linkedin.com/company/seram-coatings/</t>
  </si>
  <si>
    <t>https://www.crunchbase.com/organization/seram-coatings</t>
  </si>
  <si>
    <t>https://storage.googleapis.com/dealroom-images-production/a0/MTAwOjEwMDpjb21wYW55QHMzLWV1LXdlc3QtMS5hbWF6b25hd3MuY29tL2RlYWxyb29tLWltYWdlcy8yMDIzLzA0LzA2LzdmY2E4ZDlhOGI5YjgzOTM4ZTZkZmFiZjY4MzQ3YTk2.png</t>
  </si>
  <si>
    <t>Deep tech spinouts;EIC portfolio;Upstream Space Tech startups in Europe</t>
  </si>
  <si>
    <t>transportation;space;aerospace;testing;aviation &amp; aerospace;spinout;esa;space tech;esa sme;space upstream;materials for space;space vehicles components and payloads;business;manufacturing</t>
  </si>
  <si>
    <t>font awesome;fusion ads;google analytics;google font api;google tag manager;mediaelement.js;modernizr;mysql;nginx;php;revslider;twitter emoji (twemoji);twitter bootstrap;wp-statistics;wordpress;jquery;jquery migrate</t>
  </si>
  <si>
    <t>7.36</t>
  </si>
  <si>
    <t>Stradot</t>
  </si>
  <si>
    <t>https://app.dealroom.co/companies/stradot</t>
  </si>
  <si>
    <t>https://www.stradot.com/</t>
  </si>
  <si>
    <t>STRADOT :: Double your parking, instantly</t>
  </si>
  <si>
    <t>ICEA, 815, La Pyrénéenne, Quartier Grande Borde, Labège, Toulouse, Haute-Garonne, Occitania, Metropolitan France, 31670, France</t>
  </si>
  <si>
    <t>La Pyrénéenne</t>
  </si>
  <si>
    <t>815</t>
  </si>
  <si>
    <t>La Pyrénéenne, 815</t>
  </si>
  <si>
    <t>31670</t>
  </si>
  <si>
    <t>Labège</t>
  </si>
  <si>
    <t>43.5472682</t>
  </si>
  <si>
    <t>1.5059882</t>
  </si>
  <si>
    <t>Europe;France;Labège</t>
  </si>
  <si>
    <t>parking;space tech;esa;esa bic;esa sme;space downstream;space tech for mobility;space tech for smart cities</t>
  </si>
  <si>
    <t>n/a;n/a;n/a;n/a;n/a;n/a;9;13</t>
  </si>
  <si>
    <t>2021-03-23T01:55:50+00:00</t>
  </si>
  <si>
    <t>7000000-10500000</t>
  </si>
  <si>
    <t>6363636-9545455</t>
  </si>
  <si>
    <t>6.4-9.5</t>
  </si>
  <si>
    <t>7-10.5</t>
  </si>
  <si>
    <t>n/a;n/a;n/a;n/a;n/a;n/a;n/a;n/a;n/a;n/a;8.8;8.8;8.8;8.8</t>
  </si>
  <si>
    <t>2022-03-05;2022-03-13;2022-04-15;2022-05-13;2022-06-13;2022-07-14;2022-08-14;2022-09-14;2022-10-14;2022-11-14;2022-12-14;2023-01-14;2023-02-13;2023-03-16;2023-04-15;2023-05-15;2023-06-19</t>
  </si>
  <si>
    <t>10;10;11;10;10;10;10;10;9;9;9;9;9;10;10;10;13</t>
  </si>
  <si>
    <t>2022-03-06;2022-04-08;2022-05-25;2022-07-15;2022-08-08;2022-09-07;2022-10-08;2022-11-02;2023-01-10;2023-02-19</t>
  </si>
  <si>
    <t>5;5;6;8;8;8;9;10;10;10</t>
  </si>
  <si>
    <t>https://twitter.com/stradot_</t>
  </si>
  <si>
    <t>https://www.linkedin.com/company/stradot/</t>
  </si>
  <si>
    <t>https://storage.googleapis.com/dealroom-images-production/6f/MTAwOjEwMDpjb21wYW55QHMzLWV1LXdlc3QtMS5hbWF6b25hd3MuY29tL2RlYWxyb29tLWltYWdlcy8yMDIzLzA2LzE5LzgyNjU1NThhNWZiOWJmODk5NzI0MjEyMGFkZDFkYTRj.png</t>
  </si>
  <si>
    <t>transportation;parking;space tech;esa;esa bic;esa sme;space downstream;space tech for mobility;space tech for smart cities;business</t>
  </si>
  <si>
    <t>apache;bootstrap;c++;elementor;font awesome;google cloud;google font api;lightbox;mysql;owl carousel;php;python;slick;swiper slider;ubuntu;wordpress;wordpress super cache;yoast seo;jquery;jquery migrate;youtube</t>
  </si>
  <si>
    <t>852856038</t>
  </si>
  <si>
    <t>Cohu Experience | Space Nation</t>
  </si>
  <si>
    <t>https://app.dealroom.co/companies/cohu_experience</t>
  </si>
  <si>
    <t>https://spacenation.org/</t>
  </si>
  <si>
    <t>Astronaut training program</t>
  </si>
  <si>
    <t>Urho Kekkosen katu, 100 Helsinki, Uusimaa, Finland</t>
  </si>
  <si>
    <t>Urho Kekkosen katu</t>
  </si>
  <si>
    <t>60.1689574</t>
  </si>
  <si>
    <t>24.9337959</t>
  </si>
  <si>
    <t>training;space tech;space upstream</t>
  </si>
  <si>
    <t>travel;space</t>
  </si>
  <si>
    <t>-8.75</t>
  </si>
  <si>
    <t>n/a;n/a;n/a;n/a;9;11;10;13</t>
  </si>
  <si>
    <t>n/a;n/a;n/a;n/a;n/a;n/a;1;n/a</t>
  </si>
  <si>
    <t>2021-03-23T01:56:05+00:00</t>
  </si>
  <si>
    <t>13640000-20460000</t>
  </si>
  <si>
    <t>feb/2017</t>
  </si>
  <si>
    <t>2-2017</t>
  </si>
  <si>
    <t>12.4-18.6</t>
  </si>
  <si>
    <t>13.6-20.5</t>
  </si>
  <si>
    <t>n/a;n/a;n/a;n/a;n/a;n/a;n/a;17.1;17.1;17.1;17.1;17.1;17.1;17.1</t>
  </si>
  <si>
    <t>2020-08-04;2020-08-14;2020-11-25;2021-02-26;2021-05-28;2021-08-31;2021-10-04;2021-11-21;2021-12-24;2022-01-25;2022-02-18;2022-03-18;2022-04-21;2022-05-21;2022-06-21;2022-07-21;2022-08-20;2022-09-20;2022-10-20;2022-11-20;2022-12-21;2023-01-21;2023-02-13;2023-03-16;2023-04-07</t>
  </si>
  <si>
    <t>9;9;9;10;10;12;12;11;11;11;11;10;12;12;12;13;13;13;13;10;10;12;12;12;13</t>
  </si>
  <si>
    <t>https://www.linkedin.com/company/space-nation/</t>
  </si>
  <si>
    <t>https://www.crunchbase.com/organization/cohu-experience</t>
  </si>
  <si>
    <t>https://play.google.com/store/apps/details?id=org.spacenation.navigator</t>
  </si>
  <si>
    <t>https://storage.googleapis.com/dealroom-images-production/82/MTAwOjEwMDpjb21wYW55QHMzLWV1LXdlc3QtMS5hbWF6b25hd3MuY29tL2RlYWxyb29tLWltYWdlcy8yMDIzLzA0LzA3Lzc3ZDI3ZTNjNjRjM2RmODc1ZTc0MWMyYmI3MDE0NDQ0.png</t>
  </si>
  <si>
    <t>Space tech startup landscape</t>
  </si>
  <si>
    <t>travel;space;training;space tech;space upstream;consumer;marketplace &amp; ecommerce</t>
  </si>
  <si>
    <t>top 25%;top 5%;top half</t>
  </si>
  <si>
    <t>backbone.js;facebook;facebook pixel;font awesome;google adsense;google analytics;google cloud;google font api;google tag manager;gravatar;mailchimp;material design lite;modernizr;mysql;nginx;php;siteground;twitter emoji (twemoji);underscore.js;wordpress;yoast seo;jquery;jquery migrate;youtube</t>
  </si>
  <si>
    <t>7.34</t>
  </si>
  <si>
    <t>Alén Space</t>
  </si>
  <si>
    <t>https://app.dealroom.co/companies/al_n_space</t>
  </si>
  <si>
    <t>http://alen.space</t>
  </si>
  <si>
    <t>Consultancy, design, manufacture and operation of small satellites</t>
  </si>
  <si>
    <t>Rúa das Pontes, 36350 Nigrán, Spain</t>
  </si>
  <si>
    <t>Rúa das Pontes</t>
  </si>
  <si>
    <t>36350</t>
  </si>
  <si>
    <t>Nigrán</t>
  </si>
  <si>
    <t>42.1337059</t>
  </si>
  <si>
    <t>-8.79336295</t>
  </si>
  <si>
    <t>Europe;Spain;Nigrán</t>
  </si>
  <si>
    <t>aerospace;satellites;space tech;esa;esa sme;space upstream;in-space transportation;space transportation</t>
  </si>
  <si>
    <t>-38</t>
  </si>
  <si>
    <t>n/a;n/a;n/a;n/a;n/a;n/a;38;45</t>
  </si>
  <si>
    <t>2023-05-04T15:07:01+01:00</t>
  </si>
  <si>
    <t>n/a;n/a;n/a;-84126;-171308;-63151;n/a;n/a;n/a</t>
  </si>
  <si>
    <t>n/a;n/a;n/a;n/a;-28;-29;-6;n/a;n/a;n/a</t>
  </si>
  <si>
    <t>n/a;n/a;n/a;-100000;-200000;-46764;n/a;n/a;n/a</t>
  </si>
  <si>
    <t>n/a;n/a;n/a;n/a;-33;-33;-4;n/a;n/a;n/a</t>
  </si>
  <si>
    <t>n/a;n/a;n/a;300000;600000;1058459;n/a;n/a;n/a</t>
  </si>
  <si>
    <t>n/a;n/a;n/a;n/a;;100;76;n/a;n/a;n/a</t>
  </si>
  <si>
    <t>dec/2019</t>
  </si>
  <si>
    <t>6-2019;12-2019</t>
  </si>
  <si>
    <t>6.1-9.2;4-6</t>
  </si>
  <si>
    <t>6.7-10.1;4.4-6.6</t>
  </si>
  <si>
    <t>1937</t>
  </si>
  <si>
    <t>2022-05-16;2022-05-22;2022-06-22;2022-07-22;2022-08-21;2022-09-18;2022-10-19;2022-11-18;2022-12-18;2023-01-17;2023-02-10;2023-03-12;2023-04-11;2023-05-11;2023-06-10</t>
  </si>
  <si>
    <t>28;28;30;32;33;33;36;38;38;39;40;41;42;43;45</t>
  </si>
  <si>
    <t>2021-07-21;2021-08-23;2021-09-09;2021-10-07;2021-11-02;2021-12-01;2022-01-21;2022-02-01;2022-03-05;2022-04-08;2022-05-14;2022-06-01;2022-07-14;2022-08-18;2022-09-08;2022-10-01;2022-11-08;2022-12-05;2023-02-19</t>
  </si>
  <si>
    <t>1121;1125;1134;1150;1169;1183;1201;1205;1228;1251;1291;1299;1311;1320;1337;1362;1368;1374;1404</t>
  </si>
  <si>
    <t>https://twitter.com/alenspace</t>
  </si>
  <si>
    <t>https://www.linkedin.com/company/alenspace</t>
  </si>
  <si>
    <t>https://www.crunchbase.com/organization/al%C3%A9n-space</t>
  </si>
  <si>
    <t>https://storage.googleapis.com/dealroom-images-production/fd/MTAwOjEwMDpjb21wYW55QHMzLWV1LXdlc3QtMS5hbWF6b25hd3MuY29tL2RlYWxyb29tLWltYWdlcy8yMDIzLzA2LzEwL2IyOTNmYzU1MzI4NjEzOTA0NGRkMDFlNjA4MjAxZWFm.png</t>
  </si>
  <si>
    <t>transportation;space;aerospace;satellites;space tech;esa;esa sme;space upstream;in-space transportation;space transportation;business;manufacturing</t>
  </si>
  <si>
    <t>angularjs;c++;chart.js;docker;django;facebook;font awesome;fusion ads;go;google analytics;google font api;google tag manager;hubspot;java;linux;linkedin;lightbox;modernizr;mysql;nginx;october;php;piwik;python;react;requirejs;revslider;twitter;twitter bootstrap;wordpress;yoast seo;essential;jquery;jquery migrate;jquery mobile;schema.org;recaptcha;youtube</t>
  </si>
  <si>
    <t>7.54</t>
  </si>
  <si>
    <t>TERAKALIS</t>
  </si>
  <si>
    <t>https://app.dealroom.co/companies/terakalis</t>
  </si>
  <si>
    <t>https://www.terakalis.com/</t>
  </si>
  <si>
    <t>Designs and manufactures innovative equipment for non-destructive testing of defects or internal properties of materials</t>
  </si>
  <si>
    <t>Hôpitaux-Facultés, Montpellier, Hérault, Occitania, Metropolitan France, 34090, France</t>
  </si>
  <si>
    <t>34090</t>
  </si>
  <si>
    <t>Montpellier</t>
  </si>
  <si>
    <t>43.62968531</t>
  </si>
  <si>
    <t>3.87151982</t>
  </si>
  <si>
    <t>Europe;France;Montpellier</t>
  </si>
  <si>
    <t>Montpellier Metropolitan Area;Europe incl Israel;EU27;European Union + UK;European Union;G7;G20;OECD (Organisation for Economic Cooperation and Development);EMEA;ESA Member States;BTCA Members;Western Europe;Europe</t>
  </si>
  <si>
    <t>material characterization;space tech;space upstream;materials for space;space vehicles components and payloads;esa bic;esa;space downstream;observatoire deeptech;digital: ai and quantum computer</t>
  </si>
  <si>
    <t>n/a;n/a;n/a;n/a;n/a;25;27;27</t>
  </si>
  <si>
    <t>n/a;n/a;n/a;n/a;n/a;23;n/a;n/a</t>
  </si>
  <si>
    <t>2023-06-09T15:45:06+01:00</t>
  </si>
  <si>
    <t>mar/2018</t>
  </si>
  <si>
    <t>3-2018;3-2022</t>
  </si>
  <si>
    <t>6-9;11.6-17.5</t>
  </si>
  <si>
    <t>6.6-9.9;12.8-19.2</t>
  </si>
  <si>
    <t>n/a;n/a;n/a;n/a;n/a;n/a;n/a;n/a;8.3;8.3;8.3;8.3;8.3;8.3</t>
  </si>
  <si>
    <t>2021-04-13;2021-04-15;2021-07-14;2021-09-20;2022-01-09;2022-05-31;2023-02-14;2023-03-16;2023-04-04;2023-06-20</t>
  </si>
  <si>
    <t>23;23;27;25;25;27;25;25;25;27</t>
  </si>
  <si>
    <t>2021-07-23;2021-08-23;2021-09-29;2021-10-07;2021-11-01;2021-12-02;2022-01-23;2022-02-01;2022-03-01;2022-04-07;2022-05-24;2022-07-12;2022-08-01;2022-09-08;2022-10-09;2022-11-01;2023-02-19</t>
  </si>
  <si>
    <t>23;23;23;23;25;24;23;23;23;24;24;24;24;25;25;25;23</t>
  </si>
  <si>
    <t>https://twitter.com/terakalis</t>
  </si>
  <si>
    <t>https://www.linkedin.com/company/terakalis</t>
  </si>
  <si>
    <t>https://www.crunchbase.com/organization/terakalis</t>
  </si>
  <si>
    <t>https://storage.googleapis.com/dealroom-images-production/af/MTAwOjEwMDpjb21wYW55QHMzLWV1LXdlc3QtMS5hbWF6b25hd3MuY29tL2RlYWxyb29tLWltYWdlcy8yMDIzLzA2LzIwL2I2ZWExNThlZDg1MDBhN2M3OGRlMDA5OGY2ODU0ZTRm.png</t>
  </si>
  <si>
    <t>enterprise software;space;material characterization;space tech;space upstream;materials for space;space vehicles components and payloads;esa bic;esa;space downstream;observatoire deeptech;digital: ai and quantum computer;business;manufacturing</t>
  </si>
  <si>
    <t>apache;chart.js;google analytics;google font api;lightbox;modernizr;mysql;owl carousel;php;trackjs;wordpress;yoast seo;jquery;jquery migrate;recaptcha;youtube</t>
  </si>
  <si>
    <t>797780111</t>
  </si>
  <si>
    <t>DeepSea</t>
  </si>
  <si>
    <t>https://app.dealroom.co/companies/deepsea</t>
  </si>
  <si>
    <t>https://deepsea.ai/</t>
  </si>
  <si>
    <t>Specializes in bringing innovative and user-friendly deep learning powered solutions to the shipping sector</t>
  </si>
  <si>
    <t>24, Stadiou, 105 64 Athens, Greece</t>
  </si>
  <si>
    <t>Stadiou</t>
  </si>
  <si>
    <t>Stadiou, 24</t>
  </si>
  <si>
    <t>105 64</t>
  </si>
  <si>
    <t>Greece</t>
  </si>
  <si>
    <t>Athens</t>
  </si>
  <si>
    <t>37.97905</t>
  </si>
  <si>
    <t>23.73243</t>
  </si>
  <si>
    <t>Europe;Greece;Athens</t>
  </si>
  <si>
    <t>Athens Urban Area;Europe incl Israel;EU27;European Union + UK;European Union;G20;OECD (Organisation for Economic Cooperation and Development);EMEA;ESA Member States;Southern Europe (incl. Turkey);Southern Europe;Horizon Europe partner countries;South Eastern Europe;Europe;Balkans</t>
  </si>
  <si>
    <t>maritime;sustainable development goals;climate tech;space tech;space downstream;space tech for maritime;blue economy;bluetech;marine transportation</t>
  </si>
  <si>
    <t>-47.82608695652174</t>
  </si>
  <si>
    <t>n/a;n/a;16;33;52;69;85;87</t>
  </si>
  <si>
    <t>n/a;n/a;252000;630000;1660000;2210000;2210000;2960000;n/a</t>
  </si>
  <si>
    <t>n/a;n/a;n/a;;150;163;33;0;34;n/a</t>
  </si>
  <si>
    <t>23640000-35460000</t>
  </si>
  <si>
    <t>21490909-32236364</t>
  </si>
  <si>
    <t>4-2020;7-2021</t>
  </si>
  <si>
    <t>12-18;21.5-32.2</t>
  </si>
  <si>
    <t>13.2-19.8;23.6-35.5</t>
  </si>
  <si>
    <t>n/a;n/a;n/a;n/a;n/a;n/a;n/a;n/a;n/a;n/a;16.5;29.6;29.6;29.6</t>
  </si>
  <si>
    <t>2018-09-01;2018-10-01;2018-11-01;2018-12-01;2019-03-01;2019-04-01;2019-05-01;2019-06-01;2019-09-01;2019-10-01;2019-11-01;2019-12-01;2020-01-31;2020-07-31;2021-01-31;2021-07-31;2022-01-28;2022-02-07;2022-04-15;2022-05-13;2022-06-14;2022-07-13;2022-08-13;2022-09-12;2022-10-11;2022-11-10;2022-12-10;2023-01-09;2023-02-11;2023-03-13;2023-04-12;2023-05-12;2023-06-13</t>
  </si>
  <si>
    <t>9;14;15;16;20;21;20;21;31;31;33;33;37;52;62;69;79;79;72;72;72;69;72;74;78;79;85;87;88;87;86;87;87</t>
  </si>
  <si>
    <t>https://www.linkedin.com/company/deepsea-technologies</t>
  </si>
  <si>
    <t>https://storage.googleapis.com/dealroom-images-production/fa/MTAwOjEwMDpjb21wYW55QHMzLWV1LXdlc3QtMS5hbWF6b25hd3MuY29tL2RlYWxyb29tLWltYWdlcy8yMDIzLzA2LzEzLzYxMWRkNTkwMjc4ZjFhZmI1MjIxM2IxNWQzODJjM2U2.png</t>
  </si>
  <si>
    <t>Marine transport;Award Winners</t>
  </si>
  <si>
    <t>transportation;maritime;sustainable development goals;climate tech;space tech;space downstream;space tech for maritime;blue economy;bluetech;marine transportation;business;saas</t>
  </si>
  <si>
    <t>artificial intelligence;deep learning</t>
  </si>
  <si>
    <t>adobe creative suite;angularjs;amazon web services;apache;bamboohr;bitbucket;bootstrap;c++;elementor;figma;flask;font awesome;google analytics;google cloud;google font api;google pagespeed;google tag manager;java;jenkins;kubernetes;linux;matlab;microsoft;mysql;nosql;php;python;react;simulink;slick;swiper slider;wp engine;wordpress;yoast seo;jquery ui;jquery;jquery migrate;jira;atlassian</t>
  </si>
  <si>
    <t>industry innovation and infrastructure (#9);life below water (#14);climate action (#13)</t>
  </si>
  <si>
    <t>8.61</t>
  </si>
  <si>
    <t>Aerial Maritime</t>
  </si>
  <si>
    <t>https://app.dealroom.co/companies/aerial_maritime</t>
  </si>
  <si>
    <t>https://www.aerialmaritime.com/</t>
  </si>
  <si>
    <t>Nanosatellite-based solution for monitoring aircrafts and maritime vessels</t>
  </si>
  <si>
    <t>10 Bürgermeister-Graf-Ring, 82538 Geretsried, Bavaria, Germany</t>
  </si>
  <si>
    <t>Bürgermeister-Graf-Ring</t>
  </si>
  <si>
    <t>Bürgermeister-Graf-Ring, 10</t>
  </si>
  <si>
    <t>82538</t>
  </si>
  <si>
    <t>Geretsried</t>
  </si>
  <si>
    <t>47.8877067</t>
  </si>
  <si>
    <t>11.4353155</t>
  </si>
  <si>
    <t>Europe;North America;Denmark;United States;Germany;Miamisburg;Geretsried</t>
  </si>
  <si>
    <t>Bavaria;Danube Regions of Germany;DACH Region;Europe incl Israel;EU27;European Union + UK;European Union;G7;G20;OECD (Organisation for Economic Cooperation and Development);EMEA;ESA Member States;Horizon Europe partner countries;Western Europe;Europe</t>
  </si>
  <si>
    <t>drones;airplanes;aviation &amp; aerospace;marine;maritime;space tech;space downstream;space tech for maritime;bluetech</t>
  </si>
  <si>
    <t>2013, October</t>
  </si>
  <si>
    <t>n/a;n/a;n/a;n/a;n/a;n/a;3;2</t>
  </si>
  <si>
    <t>2022-01-19T18:08:47+00:00</t>
  </si>
  <si>
    <t>nov/2017</t>
  </si>
  <si>
    <t>11-2017</t>
  </si>
  <si>
    <t>18.2-27.3</t>
  </si>
  <si>
    <t>n/a;n/a;n/a;n/a;n/a;n/a;n/a;25;25;25;25;25;25;25</t>
  </si>
  <si>
    <t>2022-03-20;2023-02-11;2023-03-13;2023-04-04</t>
  </si>
  <si>
    <t>3;2;2;2</t>
  </si>
  <si>
    <t>https://www.linkedin.com/company/aerialmaritime</t>
  </si>
  <si>
    <t>https://www.crunchbase.com/organization/aerial-maritime-3d11</t>
  </si>
  <si>
    <t>https://storage.googleapis.com/dealroom-images-production/83/MTAwOjEwMDpjb21wYW55QHMzLWV1LXdlc3QtMS5hbWF6b25hd3MuY29tL2RlYWxyb29tLWltYWdlcy8yMDIzLzA0LzA0LzE4ZDdlMGE5OGYzMmFhNWEyYmYzOTM3N2Q3Yjc4Yzcw.png</t>
  </si>
  <si>
    <t>transportation;drones;airplanes;aviation &amp; aerospace;marine;maritime;space tech;space downstream;space tech for maritime;bluetech;business</t>
  </si>
  <si>
    <t>font awesome;google analytics;iis;microsoft asp.net;swfobject;windows server;jquery ui;jquery</t>
  </si>
  <si>
    <t>45.65</t>
  </si>
  <si>
    <t>ARCATrust</t>
  </si>
  <si>
    <t>https://app.dealroom.co/companies/arcatrust</t>
  </si>
  <si>
    <t>https://cysec.systems</t>
  </si>
  <si>
    <t>ARCATrust  is a ubiquitous  trust solution for  a decentralized  world</t>
  </si>
  <si>
    <t>cybersecurity;eic;space tech;esa;esa bic;esa sme;space downstream;space tech for security and safety;space tech for finance</t>
  </si>
  <si>
    <t>n/a;n/a;n/a;n/a;25;36;40;46</t>
  </si>
  <si>
    <t>2022-05-03T10:00:09+01:00</t>
  </si>
  <si>
    <t>5000000-7500000</t>
  </si>
  <si>
    <t>5500000-8250000</t>
  </si>
  <si>
    <t>jan/2019</t>
  </si>
  <si>
    <t>1-2019</t>
  </si>
  <si>
    <t>5-7.5</t>
  </si>
  <si>
    <t>5.5-8.3</t>
  </si>
  <si>
    <t>n/a;n/a;n/a;n/a;n/a;n/a;n/a;n/a;n/a;6.9;6.9;6.9;6.9;6.9</t>
  </si>
  <si>
    <t>233</t>
  </si>
  <si>
    <t>192</t>
  </si>
  <si>
    <t>81</t>
  </si>
  <si>
    <t>233;233;233;233</t>
  </si>
  <si>
    <t>2020-01-04;2020-03-31;2020-08-11;2020-09-10;2020-09-30;2020-11-25;2020-12-08;2021-02-26;2021-03-08;2021-03-31;2021-06-07;2021-09-30;2021-12-28;2022-01-27;2022-02-21;2022-03-09;2022-03-25;2022-04-25;2022-05-22;2022-06-22;2022-07-22;2022-08-21;2022-09-20;2022-10-21;2022-11-21;2022-12-22;2023-01-21;2023-05-05;2023-06-04</t>
  </si>
  <si>
    <t>18;21;22;23;24;25;25;23;24;30;25;31;36;37;40;40;40;44;45;44;41;42;37;38;41;40;41;43;46</t>
  </si>
  <si>
    <t>2021-07-20;2021-08-23;2021-09-29;2021-10-05;2021-11-01;2021-12-01;2022-01-21;2022-02-01;2022-03-02;2022-04-09;2022-05-23;2022-06-01;2022-07-12;2022-08-01;2022-09-02;2022-10-07;2022-11-02;2023-02-19</t>
  </si>
  <si>
    <t>218;223;235;238;243;247;249;252;252;252;252;252;255;257;257;260;262;261</t>
  </si>
  <si>
    <t>https://www.facebook.com/arcatrust-191014104843865</t>
  </si>
  <si>
    <t>https://twitter.com/cysecsystems</t>
  </si>
  <si>
    <t>https://www.linkedin.com/company/cysecsystems</t>
  </si>
  <si>
    <t>https://www.crunchbase.com/organization/arcatrust</t>
  </si>
  <si>
    <t>https://storage.googleapis.com/dealroom-images-production/bd/MTAwOjEwMDpjb21wYW55QHMzLWV1LXdlc3QtMS5hbWF6b25hd3MuY29tL2RlYWxyb29tLWltYWdlcy8yMDIzLzA2LzA0LzgxNTQ0OWVlZmYxOWU0NTc2MDE1NDNmMjBhMWJmOGM0.png</t>
  </si>
  <si>
    <t>ESA BIC startups;EIC portfolio</t>
  </si>
  <si>
    <t>security;cybersecurity;eic;space tech;esa;esa bic;esa sme;space downstream;space tech for security and safety;space tech for finance</t>
  </si>
  <si>
    <t>backbone.js;google font api;google maps;modernizr;typekit;twitter bootstrap;underscore.js;jquery</t>
  </si>
  <si>
    <t>CH-550.1.179.643-4</t>
  </si>
  <si>
    <t>7.35</t>
  </si>
  <si>
    <t>Inspi</t>
  </si>
  <si>
    <t>https://app.dealroom.co/companies/inspi</t>
  </si>
  <si>
    <t>https://www.inspi3d.com/</t>
  </si>
  <si>
    <t>Developing 3D technologies for interior design</t>
  </si>
  <si>
    <t>FabRiquet, 10, Avenue de l'Europe, Parc technologique du Canal, Ramonville-Saint-Agne, Toulouse, Haute-Garonne, Occitania, Metropolitan France, 31520, France</t>
  </si>
  <si>
    <t>Avenue de l'Europe</t>
  </si>
  <si>
    <t>Avenue de l'Europe, 10</t>
  </si>
  <si>
    <t>43.5507242</t>
  </si>
  <si>
    <t>1.4889901</t>
  </si>
  <si>
    <t>Europe;France;Ramonville-Saint-Agne</t>
  </si>
  <si>
    <t>furniture;interior design;retail;esa bic;esa;space tech;immersive technologies;space tech for smart cities;space downstream</t>
  </si>
  <si>
    <t>home living</t>
  </si>
  <si>
    <t>-91.21951219512195</t>
  </si>
  <si>
    <t>n/a;n/a;n/a;45;36;35;31;23</t>
  </si>
  <si>
    <t>2023-06-20T08:18:11+01:00</t>
  </si>
  <si>
    <t>n/a;n/a;n/a;;;-383945;n/a;n/a;n/a</t>
  </si>
  <si>
    <t>n/a;n/a;n/a;n/a;;;-22;n/a;n/a;n/a</t>
  </si>
  <si>
    <t>n/a;n/a;n/a;;;-92090;n/a;n/a;n/a</t>
  </si>
  <si>
    <t>n/a;n/a;n/a;n/a;;;-5;n/a;n/a;n/a</t>
  </si>
  <si>
    <t>n/a;n/a;n/a;2200000;2200000;1723675;n/a;n/a;n/a</t>
  </si>
  <si>
    <t>n/a;n/a;n/a;n/a;;0;-22;n/a;n/a;n/a</t>
  </si>
  <si>
    <t>aug/2018</t>
  </si>
  <si>
    <t>1-2017;8-2018</t>
  </si>
  <si>
    <t>2.4-3.6;4-6</t>
  </si>
  <si>
    <t>2.6-4;4.4-6.6</t>
  </si>
  <si>
    <t>n/a;n/a;n/a;n/a;n/a;n/a;n/a;3.3;5.5;5.5;5.5;5.5;5.5;5.5</t>
  </si>
  <si>
    <t>269</t>
  </si>
  <si>
    <t>779</t>
  </si>
  <si>
    <t>792</t>
  </si>
  <si>
    <t>761</t>
  </si>
  <si>
    <t>261;267;269</t>
  </si>
  <si>
    <t>2019-03-01;2019-09-01;2020-03-31;2020-09-30;2021-03-31;2021-09-30;2022-03-09;2022-03-22;2023-02-12</t>
  </si>
  <si>
    <t>42;45;37;36;35;35;31;31;23</t>
  </si>
  <si>
    <t>2017-09-11;2017-09-15;2017-10-18;2017-12-01;2017-12-22;2018-02-13;2018-07-17;2018-08-24;2018-12-07;2019-01-16;2019-02-16;2019-03-06;2019-04-03;2019-05-02;2019-05-19;2019-06-09;2019-06-30;2019-07-21;2019-09-01;2019-09-22;2019-10-13;2019-11-03;2019-11-24;2019-12-15;2020-01-06;2020-02-17;2020-05-05;2020-05-24;2020-06-14;2021-07-19</t>
  </si>
  <si>
    <t>223;224;232;231;237;244;273;303;339;352;361;368;370;369;368;367;369;372;378;375;374;376;375;373;374;377;375;378;374;779</t>
  </si>
  <si>
    <t>https://www.facebook.com/innersensetech</t>
  </si>
  <si>
    <t>https://www.linkedin.com/company/innersense</t>
  </si>
  <si>
    <t>https://play.google.com/store/apps/details?id=com.innersense.osmose.android.beta</t>
  </si>
  <si>
    <t>https://apps.apple.com/app/id1038034462</t>
  </si>
  <si>
    <t>https://storage.googleapis.com/dealroom-images-production/4f/MTAwOjEwMDpjb21wYW55QHMzLWV1LXdlc3QtMS5hbWF6b25hd3MuY29tL2RlYWxyb29tLWltYWdlcy8yMDIzLzAyLzEyL2U4MGM5YzljZjBmZDQzM2Q4NTA2ZTI1YjVhZTc2ZWM1.png</t>
  </si>
  <si>
    <t>home living;furniture;interior design;retail;esa bic;esa;space tech;immersive technologies;space tech for smart cities;space downstream;business;saas</t>
  </si>
  <si>
    <t>augmented reality;deep tech;3d technology</t>
  </si>
  <si>
    <t>chart.js;elementor;font awesome;google analytics;google font api;google tag manager;modernizr;mysql;php;ruby;ruby on rails;trackjs;twitter;wordpress;yoast seo;zurb foundation;jquery;youtube</t>
  </si>
  <si>
    <t>Sat4M2M</t>
  </si>
  <si>
    <t>https://app.dealroom.co/companies/s4m_1</t>
  </si>
  <si>
    <t>http://www.sat4m2m.com</t>
  </si>
  <si>
    <t>Sat4M2M develops a disruptive LPWA space-based connectivity</t>
  </si>
  <si>
    <t>1 Friedrichshafener Straße, 82205 Gilching, Bavaria, Germany</t>
  </si>
  <si>
    <t>Friedrichshafener Straße</t>
  </si>
  <si>
    <t>Friedrichshafener Straße, 1</t>
  </si>
  <si>
    <t>48.0909009</t>
  </si>
  <si>
    <t>11.2821667</t>
  </si>
  <si>
    <t>space;industry 4.0;space tech;space upstream;communication / connectivity satellites;space tech for materials, mining and manufacturing;satellites;esa bic;esa;space tech for smart cities;space tech for agriculture and food;space tech for mobility;space downstream;esa bass</t>
  </si>
  <si>
    <t>2014, February</t>
  </si>
  <si>
    <t>-25</t>
  </si>
  <si>
    <t>n/a;n/a;n/a;n/a;n/a;6;4;4</t>
  </si>
  <si>
    <t>n/a;n/a;n/a;n/a;n/a;3;1;n/a</t>
  </si>
  <si>
    <t>2023-06-20T08:32:26+01:00</t>
  </si>
  <si>
    <t>n/a;n/a;n/a;n/a;n/a;280000;280000;280000;n/a</t>
  </si>
  <si>
    <t>n/a;n/a;n/a;n/a;n/a;n/a;;0;0;n/a</t>
  </si>
  <si>
    <t>2021-02-15;2021-02-26;2021-05-28;2021-12-24;2022-01-25;2022-02-18;2022-03-22;2022-04-21;2022-05-21;2022-06-01;2022-06-21;2022-07-15;2022-07-21;2022-08-20;2022-09-19;2022-10-20;2022-11-19;2022-12-20;2023-01-21;2023-02-13;2023-03-15;2023-04-08</t>
  </si>
  <si>
    <t>7;7;7;6;6;7;6;5;5;5;5;5;5;5;5;4;4;4;4;4;4;4</t>
  </si>
  <si>
    <t>https://twitter.com/sat4m2m</t>
  </si>
  <si>
    <t>https://www.linkedin.com/company/sat4m2m/</t>
  </si>
  <si>
    <t>https://www.crunchbase.com/organization/sat4m2m</t>
  </si>
  <si>
    <t>https://storage.googleapis.com/dealroom-images-production/48/MTAwOjEwMDpjb21wYW55QHMzLWV1LXdlc3QtMS5hbWF6b25hd3MuY29tL2RlYWxyb29tLWltYWdlcy8yMDIzLzA0LzA4LzA1MGIyNzljMTA5NjA4OTc3NjMxYjBjYjNiMDRmYmJl.png</t>
  </si>
  <si>
    <t>Space tech startup landscape;EIC portfolio</t>
  </si>
  <si>
    <t>telecom;space;industry 4.0;space tech;space upstream;communication / connectivity satellites;space tech for materials, mining and manufacturing;satellites;esa bic;esa;space tech for smart cities;space tech for agriculture and food;space tech for mobility;space downstream;esa bass;business;saas</t>
  </si>
  <si>
    <t>google analytics;google font api;mediaelement.js;mysql;nginx;php;twitter emoji (twemoji);wordpress;wordpress super cache;yoast seo;jquery</t>
  </si>
  <si>
    <t>Decent</t>
  </si>
  <si>
    <t>https://app.dealroom.co/companies/decent</t>
  </si>
  <si>
    <t>http://decent.ch</t>
  </si>
  <si>
    <t>Decentralized Content Distribution Platform that is Open-Source and utilizes Blockchain to ensure Security</t>
  </si>
  <si>
    <t>8, Grafenauweg, Herti, Neustadt, Zug, 6301, Switzerland</t>
  </si>
  <si>
    <t>Grafenauweg</t>
  </si>
  <si>
    <t>Grafenauweg, 8</t>
  </si>
  <si>
    <t>6301</t>
  </si>
  <si>
    <t>47.1744484</t>
  </si>
  <si>
    <t>8.5128237</t>
  </si>
  <si>
    <t>Europe;Switzerland;Slovakia;Czech Republic;Zug;Piešťany;Prague;Bratislava</t>
  </si>
  <si>
    <t>open source;esa;space tech;esa sme;space upstream;space cybersecurity;in-space operations;cybersecurity</t>
  </si>
  <si>
    <t>-16.39344262295082</t>
  </si>
  <si>
    <t>n/a;n/a;88;80;41;38;39;37</t>
  </si>
  <si>
    <t>2023-06-09T16:33:36+01:00</t>
  </si>
  <si>
    <t>5-2018</t>
  </si>
  <si>
    <t>21.8-32.7</t>
  </si>
  <si>
    <t>24-36</t>
  </si>
  <si>
    <t>n/a;n/a;n/a;n/a;n/a;n/a;n/a;n/a;30;30;30;30;30;30</t>
  </si>
  <si>
    <t>24422</t>
  </si>
  <si>
    <t>2526</t>
  </si>
  <si>
    <t>140</t>
  </si>
  <si>
    <t>9;9;9;9;9</t>
  </si>
  <si>
    <t>2018-11-01;2018-12-01;2019-01-31;2019-02-28;2019-03-01;2019-03-31;2019-04-30;2019-05-01;2019-05-31;2019-06-01;2019-06-30;2019-07-31;2019-08-31;2019-09-01;2019-09-30;2019-10-31;2019-11-01;2019-11-30;2019-12-01;2019-12-31;2020-01-31;2020-02-29;2020-03-01;2020-03-31;2020-04-30;2020-05-01;2020-05-31;2020-06-01;2020-06-30;2020-07-31;2020-08-26;2020-09-01;2020-10-12;2020-11-01;2020-12-01;2021-02-16;2021-03-01;2021-06-01;2021-09-01;2021-12-24;2022-01-25;2022-02-18;2022-03-23;2022-04-21;2022-05-21;2022-06-18;2022-07-19;2022-08-19;2022-09-18;2022-10-18;2022-11-18;2022-12-18;2023-01-17;2023-02-11;2023-03-13;2023-04-06</t>
  </si>
  <si>
    <t>84;88;90;91;92;92;91;92;92;91;91;92;86;84;84;82;80;79;79;80;82;79;55;65;62;44;54;44;51;49;49;42;45;42;41;42;42;41;37;38;38;37;38;40;39;39;39;39;39;39;38;39;39;38;37;37</t>
  </si>
  <si>
    <t>2021-07-21;2021-08-23;2021-09-30;2021-10-05;2021-11-01;2021-12-01;2022-01-21;2022-02-01;2022-03-02;2022-04-08;2022-05-18;2022-07-14;2022-08-09;2022-09-08</t>
  </si>
  <si>
    <t>25185;25142;25020;25001;24935;24904;24867;24857;24813;24769;24669;24520;24480;24422</t>
  </si>
  <si>
    <t>https://www.facebook.com/decentplatform</t>
  </si>
  <si>
    <t>https://twitter.com/decentplatform</t>
  </si>
  <si>
    <t>https://www.linkedin.com/company/decent-ch/</t>
  </si>
  <si>
    <t>https://www.crunchbase.com/organization/decent</t>
  </si>
  <si>
    <t>https://play.google.com/store/apps/details?id=ch.decent.wallet.app</t>
  </si>
  <si>
    <t>https://apps.apple.com/app/id1455219795</t>
  </si>
  <si>
    <t>https://storage.googleapis.com/dealroom-images-production/02/MTAwOjEwMDpjb21wYW55QHMzLWV1LXdlc3QtMS5hbWF6b25hd3MuY29tL2RlYWxyb29tLWltYWdlcy8yMDIzLzA0LzA2LzY3ZjJhYWU5MmVlZjg2YjQ3ZGQ0ZWRiNDJmMzdlMTJk.png</t>
  </si>
  <si>
    <t>Crypto &amp; web3 in CEE (2022);CEE-born startups abroad</t>
  </si>
  <si>
    <t>enterprise software;open source;esa;space tech;esa sme;space upstream;space cybersecurity;in-space operations;cybersecurity;business</t>
  </si>
  <si>
    <t>8.65</t>
  </si>
  <si>
    <t>Alcan Systems</t>
  </si>
  <si>
    <t>https://app.dealroom.co/companies/alcan_systems</t>
  </si>
  <si>
    <t>http://alcansystems.com/</t>
  </si>
  <si>
    <t>A smart antenna system that can be mounted on moving vehicles to track all satellites and 5G cellular networks</t>
  </si>
  <si>
    <t>Gräfenhäuser Str. 85, 64293 Darmstadt, Germany</t>
  </si>
  <si>
    <t>Gräfenhäuser Straße</t>
  </si>
  <si>
    <t>85</t>
  </si>
  <si>
    <t>Gräfenhäuser Straße, 85</t>
  </si>
  <si>
    <t>64293</t>
  </si>
  <si>
    <t>49.8877914</t>
  </si>
  <si>
    <t>8.634446</t>
  </si>
  <si>
    <t>5g;aerospace;telecommunications;tracking;space tech;spinout;esa;esa sme;space upstream;ground infrastructure;satellites</t>
  </si>
  <si>
    <t>-66</t>
  </si>
  <si>
    <t>n/a;n/a;25;35;35;31;33;25</t>
  </si>
  <si>
    <t>2023-06-09T16:23:48+01:00</t>
  </si>
  <si>
    <t>n/a;n/a;n/a;2000000;2190000;2190000;2190000;2190000;n/a</t>
  </si>
  <si>
    <t>n/a;n/a;n/a;n/a;;10;0;0;0;n/a</t>
  </si>
  <si>
    <t>aug/2017</t>
  </si>
  <si>
    <t>12-2014;8-2017</t>
  </si>
  <si>
    <t>2.8-4.2;30-45</t>
  </si>
  <si>
    <t>3.1-4.6;33-49.5</t>
  </si>
  <si>
    <t>n/a;n/a;n/a;n/a;3.9;3.9;3.9;41.3;41.3;41.3;41.3;41.3;41.3;41.3</t>
  </si>
  <si>
    <t>107;107;107</t>
  </si>
  <si>
    <t>2018-08-01;2018-09-01;2018-11-01;2018-12-01;2019-03-01;2019-05-01;2019-06-01;2019-09-01;2019-11-01;2019-12-01;2020-03-01;2020-05-01;2020-06-01;2020-06-30;2020-12-31;2021-06-30;2021-12-31;2022-06-30;2022-07-18;2022-08-18;2022-09-17;2022-10-16;2022-11-16;2022-12-16;2023-01-15;2023-02-10;2023-03-12;2023-04-07</t>
  </si>
  <si>
    <t>22;23;25;25;29;30;32;34;35;35;34;34;35;34;35;33;31;31;31;33;33;33;33;33;32;30;29;25</t>
  </si>
  <si>
    <t>2021-07-22;2021-08-22;2021-09-30;2021-10-07;2021-11-02;2021-12-01;2022-01-21;2022-02-01;2022-03-04;2022-04-07;2022-05-23;2022-07-14;2022-08-09;2022-09-28;2022-10-08;2022-11-02;2022-12-05;2023-02-17</t>
  </si>
  <si>
    <t>94;96;98;98;101;101;101;101;104;109;111;112;112;113;113;112;111;110</t>
  </si>
  <si>
    <t>https://angel.co/alcan-systems</t>
  </si>
  <si>
    <t>https://www.facebook.com/alcansystems</t>
  </si>
  <si>
    <t>https://twitter.com/alcan_systems</t>
  </si>
  <si>
    <t>https://www.linkedin.com/company/alcansystems</t>
  </si>
  <si>
    <t>https://www.crunchbase.com/organization/alcan-systems</t>
  </si>
  <si>
    <t>https://storage.googleapis.com/dealroom-images-production/30/MTAwOjEwMDpjb21wYW55QHMzLWV1LXdlc3QtMS5hbWF6b25hd3MuY29tL2RlYWxyb29tLWltYWdlcy8yMDIzLzA0LzA3L2RjZDcyYmJlNmY5M2FhNzcxYmQ1N2MyNDA5MWQzZDkx.png</t>
  </si>
  <si>
    <t>5G startups &amp; scaleups;Deep tech spinouts;Space tech startup landscape;Upstream Space Tech startups in Europe;Private Startups with Revenue Prediction</t>
  </si>
  <si>
    <t>telecom;space;5g;aerospace;telecommunications;tracking;space tech;spinout;esa;esa sme;space upstream;ground infrastructure;satellites;business;manufacturing</t>
  </si>
  <si>
    <t>apache;elementor;facebook;fancybox;font awesome;google;google analytics;google font api;google tag manager;linkedin;matlab;modernizr;mysql;php;perl;pinterest;python;reddit;simulink;twitter emoji (twemoji);twitter;twitter bootstrap;w3 total cache;wordpress;yoast seo;essential;jquery;prettyphoto;youtube;tumblr</t>
  </si>
  <si>
    <t>HRB 95752 (Darmstadt)</t>
  </si>
  <si>
    <t>7.48</t>
  </si>
  <si>
    <t>sewts</t>
  </si>
  <si>
    <t>https://app.dealroom.co/companies/sewts</t>
  </si>
  <si>
    <t>http://www.sewts.de</t>
  </si>
  <si>
    <t>Sewts develops an AI and robotics software to completely automated clothing production</t>
  </si>
  <si>
    <t>11 Guerickestraße, Munich, Bavaria, Germany</t>
  </si>
  <si>
    <t>Guerickestraße</t>
  </si>
  <si>
    <t>Guerickestraße, 11</t>
  </si>
  <si>
    <t>48.175427</t>
  </si>
  <si>
    <t>11.5981488</t>
  </si>
  <si>
    <t>space tech;esa bic;esa;space downstream;space tech for materials, mining and manufacturing</t>
  </si>
  <si>
    <t>fashion;robotics</t>
  </si>
  <si>
    <t>n/a;n/a;n/a;n/a;n/a;n/a;22;13</t>
  </si>
  <si>
    <t>2023-06-20T08:32:53+01:00</t>
  </si>
  <si>
    <t>n/a;n/a;n/a;n/a;n/a;n/a;660000;660000;n/a</t>
  </si>
  <si>
    <t>2022-03-01;2022-06-01;2023-02-14;2023-03-16;2023-05-05;2023-06-04</t>
  </si>
  <si>
    <t>23;22;14;13;12;13</t>
  </si>
  <si>
    <t>2022-03-06;2022-04-08;2022-05-23;2022-06-01;2022-07-15;2022-08-18;2022-09-08;2022-10-01;2022-11-03;2023-01-10;2023-02-17</t>
  </si>
  <si>
    <t>6;6;8;13;15;18;19;22;22;22;22</t>
  </si>
  <si>
    <t>https://twitter.com/sewts_gmbh</t>
  </si>
  <si>
    <t>https://www.linkedin.com/company/sewts/</t>
  </si>
  <si>
    <t>https://storage.googleapis.com/dealroom-images-production/d3/MTAwOjEwMDpjb21wYW55QHMzLWV1LXdlc3QtMS5hbWF6b25hd3MuY29tL2RlYWxyb29tLWltYWdlcy8yMDIzLzA2LzA0Lzg2ZTcxYTVlZjE1YTQ2YmMyODIzOTM0NGZlM2Y1MWNj.png</t>
  </si>
  <si>
    <t>ESA BIC startups;munich startups @bits22;Top 100 Fashion Startups to Watch;Top 100 Robotics Startups to Watch;Top 100 Startups to Watch in Munich;Top 100 Robotics Startups to Watch in the Danube Region</t>
  </si>
  <si>
    <t>fashion;robotics;space tech;esa bic;esa;space downstream;space tech for materials, mining and manufacturing;business;saas;manufacturing</t>
  </si>
  <si>
    <t>3d technology;hardware;computer vision;deep tech;artificial intelligence;machine learning</t>
  </si>
  <si>
    <t>bootstrap;google cloud;google font api;lo-dash;lodash;polyfill;react;requirejs;tweenmax;wix;zepto;recaptcha;webpack;youtube</t>
  </si>
  <si>
    <t>Voliro</t>
  </si>
  <si>
    <t>https://app.dealroom.co/companies/voliro</t>
  </si>
  <si>
    <t>https://www.voliro.com/</t>
  </si>
  <si>
    <t>Developing the world's most advanced flying robot for safe and efficient work at height</t>
  </si>
  <si>
    <t>35 Weinbergstrasse, 8006 Zurich, Canton of Zürich, Switzerland</t>
  </si>
  <si>
    <t>Weinbergstrasse</t>
  </si>
  <si>
    <t>Weinbergstrasse, 35</t>
  </si>
  <si>
    <t>8006</t>
  </si>
  <si>
    <t>47.3794936</t>
  </si>
  <si>
    <t>8.5440378</t>
  </si>
  <si>
    <t>drones;industry 4.0;industrial drones;industrial technology;industrial robotics;space tech;spinout;esa bic;esa;space downstream;space tech for materials, mining and manufacturing;space tech for aviation</t>
  </si>
  <si>
    <t>-32.142857142857146</t>
  </si>
  <si>
    <t>n/a;n/a;n/a;n/a;14;24;30;30</t>
  </si>
  <si>
    <t>2023-06-09T16:48:32+01:00</t>
  </si>
  <si>
    <t>6666667-10000000</t>
  </si>
  <si>
    <t>9-2020</t>
  </si>
  <si>
    <t>6.7-10</t>
  </si>
  <si>
    <t>7.3-11</t>
  </si>
  <si>
    <t>n/a;n/a;n/a;n/a;n/a;n/a;n/a;n/a;n/a;n/a;9.2;9.2;9.2;9.2</t>
  </si>
  <si>
    <t>2020-07-31;2021-01-31;2021-07-31;2022-01-31;2022-07-02;2022-07-26;2022-08-26;2022-09-24;2022-10-25;2022-11-24;2022-12-25;2023-01-24;2023-02-15;2023-03-17;2023-04-16;2023-05-19</t>
  </si>
  <si>
    <t>14;22;24;26;30;30;29;29;31;30;30;32;32;33;33;30</t>
  </si>
  <si>
    <t>https://www.linkedin.com/company/voliro-ch</t>
  </si>
  <si>
    <t>https://www.crunchbase.com/organization/voliro-airborne-robotics</t>
  </si>
  <si>
    <t>https://storage.googleapis.com/dealroom-images-production/78/MTAwOjEwMDpjb21wYW55QHMzLWV1LXdlc3QtMS5hbWF6b25hd3MuY29tL2RlYWxyb29tLWltYWdlcy8yMDIzLzA2LzIyLzNhNWMxOTY3NTBlNTQyNzQzZjg2ZmRkN2EyNWIwZmFm.png</t>
  </si>
  <si>
    <t>robotics;drones;industry 4.0;industrial drones;industrial technology;industrial robotics;space tech;spinout;esa bic;esa;space downstream;space tech for materials, mining and manufacturing;space tech for aviation;business;manufacturing</t>
  </si>
  <si>
    <t>artificial intelligence;deep tech;hardware</t>
  </si>
  <si>
    <t>amazon web services;lever;linux</t>
  </si>
  <si>
    <t>4878</t>
  </si>
  <si>
    <t>Instant System</t>
  </si>
  <si>
    <t>https://app.dealroom.co/companies/instant_system</t>
  </si>
  <si>
    <t>http://www.instant-system.com/</t>
  </si>
  <si>
    <t>Publishes and markets MaaS solutions for public authorities and transport operators</t>
  </si>
  <si>
    <t>Garden Space B2, Rue Évariste Galois, Sophia Antipolis 2, Sophia Antipolis, Biot, Grasse, Maritime Alps, Provence-Alpes-Côte d'Azur, Metropolitan France, 06410, France</t>
  </si>
  <si>
    <t>Rue Évariste Galois</t>
  </si>
  <si>
    <t>06410</t>
  </si>
  <si>
    <t>Biot</t>
  </si>
  <si>
    <t>43.61819215</t>
  </si>
  <si>
    <t>7.06687291</t>
  </si>
  <si>
    <t>Europe;France;Biot</t>
  </si>
  <si>
    <t>space tech;esa bic;esa;space downstream;public transportation;space tech for smart cities;space tech for mobility;observatoire deeptech;industry 4.0: robotics and iot</t>
  </si>
  <si>
    <t>transportation;enterprise software</t>
  </si>
  <si>
    <t>mobility;navigation &amp; mapping</t>
  </si>
  <si>
    <t>284.61538461538464</t>
  </si>
  <si>
    <t>n/a;n/a;n/a;39;64;92;87;93</t>
  </si>
  <si>
    <t>2023-06-20T08:52:13+01:00</t>
  </si>
  <si>
    <t>n/a;n/a;792909;;;;;;n/a</t>
  </si>
  <si>
    <t>n/a;n/a;n/a;26;;;;;;n/a</t>
  </si>
  <si>
    <t>n/a;n/a;300000;;;;;;n/a</t>
  </si>
  <si>
    <t>n/a;n/a;n/a;10;;;;;;n/a</t>
  </si>
  <si>
    <t>n/a;n/a;3000000;1860000;3780000;4420000;4660000;4930000;n/a</t>
  </si>
  <si>
    <t>n/a;n/a;n/a;;-38;103;17;5;6;n/a</t>
  </si>
  <si>
    <t>n/a;n/a;n/a;n/a;n/a;n/a;n/a;n/a;n/a;n/a;n/a;44;44;44</t>
  </si>
  <si>
    <t>2023-03-31</t>
  </si>
  <si>
    <t>2019-04-01;2019-04-30;2019-07-01;2019-09-01;2019-10-01;2019-10-31;2020-05-31;2020-11-30;2021-05-31;2021-11-30;2022-06-02;2022-06-22;2022-07-22;2022-08-21;2022-09-20;2022-10-21;2022-11-21;2022-12-22;2023-01-22;2023-02-11;2023-03-13;2023-04-12;2023-05-12;2023-06-14</t>
  </si>
  <si>
    <t>32;32;38;39;39;39;64;64;75;92;92;90;88;90;92;93;84;87;88;87;87;89;90;93</t>
  </si>
  <si>
    <t>2021-07-20;2021-08-23;2021-10-05;2021-11-01;2021-12-01;2022-01-21;2022-02-01;2022-03-04;2022-04-07;2022-05-23;2022-07-12;2022-08-09;2022-09-07;2022-10-07;2022-11-02;2023-02-19</t>
  </si>
  <si>
    <t>5;615;624;626;630;634;636;635;638;637;640;640;638;638;640;630</t>
  </si>
  <si>
    <t>https://www.facebook.com/intantsystem</t>
  </si>
  <si>
    <t>https://twitter.com/instantsystem</t>
  </si>
  <si>
    <t>https://www.linkedin.com/company/instant-system-france</t>
  </si>
  <si>
    <t>https://www.crunchbase.com/organization/instant-system</t>
  </si>
  <si>
    <t>https://play.google.com/store/apps/details?id=com.is.android.alb</t>
  </si>
  <si>
    <t>https://apps.apple.com/app/id1022819776</t>
  </si>
  <si>
    <t>https://storage.googleapis.com/dealroom-images-production/c0/MTAwOjEwMDpjb21wYW55QHMzLWV1LXdlc3QtMS5hbWF6b25hd3MuY29tL2RlYWxyb29tLWltYWdlcy8yMDIzLzA2LzE0L2JiOGY3YWY0NzJhMTA1ZDNiNTJiNDA5YmRkNDY1OTEx.png</t>
  </si>
  <si>
    <t>EIT Digital Challenge Winners;SU_ONR-SATT;ESA BIC startups;Top 100 Navigation &amp; Mapping Startups to Watch;Top 100 French Startups to Watch</t>
  </si>
  <si>
    <t>8900</t>
  </si>
  <si>
    <t>transportation;enterprise software;space tech;esa bic;esa;space downstream;public transportation;space tech for smart cities;space tech for mobility;observatoire deeptech;industry 4.0: robotics and iot;business;saas</t>
  </si>
  <si>
    <t>addtoany;apache;bootstrap;cloudflare cdn;debian;envoy;font awesome;google analytics;google cloud;google font api;modernizr;mysql;nginx;node.js;php;revslider;slick;twitter emoji (twemoji);twitter bootstrap;wordpress;jquery ui;jsdelivr;jquery;jquery migrate</t>
  </si>
  <si>
    <t>797636396</t>
  </si>
  <si>
    <t>88.47</t>
  </si>
  <si>
    <t>Building Radar</t>
  </si>
  <si>
    <t>https://app.dealroom.co/companies/building_radar</t>
  </si>
  <si>
    <t>https://buildingradar.com/</t>
  </si>
  <si>
    <t>AI-based lead technology that enables sales teams that sell solutions to discover and close their untapped revenue potential</t>
  </si>
  <si>
    <t>63 Erika-Mann-Straße, 80636 Munich, Bavaria, Germany</t>
  </si>
  <si>
    <t>Erika-Mann-Straße</t>
  </si>
  <si>
    <t>Erika-Mann-Straße, 63</t>
  </si>
  <si>
    <t>48.1434758</t>
  </si>
  <si>
    <t>11.5365447</t>
  </si>
  <si>
    <t>lead generation;analytics;construction tech;industrial technology;esa bic;esa;space tech;space downstream;space tech for smart cities</t>
  </si>
  <si>
    <t>real estate;marketing</t>
  </si>
  <si>
    <t>construction;crm &amp; sales</t>
  </si>
  <si>
    <t>-15.384615384615385</t>
  </si>
  <si>
    <t>n/a;n/a;n/a;45;55;41;36;46</t>
  </si>
  <si>
    <t>n/a;n/a;n/a;n/a;n/a;n/a;23;n/a</t>
  </si>
  <si>
    <t>2023-06-20T08:28:00+01:00</t>
  </si>
  <si>
    <t>n/a;n/a;n/a;1080000;1760000;1760000;1760000;n/a;n/a</t>
  </si>
  <si>
    <t>n/a;n/a;n/a;n/a;;63;0;0;n/a;n/a</t>
  </si>
  <si>
    <t>9-2019</t>
  </si>
  <si>
    <t>n/a;n/a;n/a;n/a;n/a;n/a;n/a;n/a;n/a;27.5;27.5;27.5;27.5;27.5</t>
  </si>
  <si>
    <t>990</t>
  </si>
  <si>
    <t>406</t>
  </si>
  <si>
    <t>337</t>
  </si>
  <si>
    <t>196</t>
  </si>
  <si>
    <t>2016-12-05;2017-03-15;2017-06-24;2017-07-08;2017-07-29;2017-08-20;2017-09-08;2017-10-14;2017-11-29;2017-12-23;2018-02-18;2018-07-20;2018-08-27;2018-11-30;2019-01-22;2019-02-16;2019-04-04;2019-05-14;2019-06-04;2019-06-23;2019-07-14;2019-08-23;2019-09-10;2019-09-30;2019-10-22;2019-11-12;2019-12-23;2020-01-13;2020-02-03;2020-02-24;2020-03-15;2020-04-06;2020-04-26;2020-05-17;2020-06-07;2020-06-28;2020-07-19;2020-08-09;2020-08-30;2020-10-11;2020-11-22;2020-12-13;2021-01-24;2021-03-07;2021-03-28;2021-05-30;2021-06-20;2021-08-01;2021-11-14;2021-12-26;2023-02-28;2023-03-31</t>
  </si>
  <si>
    <t>685;792;813;829;839;864;877;884;907;915;923;932;936;947;947;951;952;962;961;959;961;960;959;963;968;971;972;972;975;974;975;982;981;984;982;981;979;976;978;978;977;978;985;986;987;989;991;989;981;978;989;990</t>
  </si>
  <si>
    <t>2019-02-28;2019-03-01;2019-06-01;2019-08-31;2019-09-01;2019-10-01;2019-12-01;2020-03-31;2020-09-30;2021-03-31;2021-09-30;2022-03-09;2022-03-23;2022-04-22;2022-05-22;2022-06-01;2022-06-20;2022-07-15;2022-07-20;2022-08-20;2022-09-19;2022-10-19;2022-11-18;2022-12-18;2023-01-17;2023-06-21</t>
  </si>
  <si>
    <t>34;35;36;37;43;45;45;59;55;53;41;34;34;29;28;28;28;32;33;34;32;29;31;36;34;46</t>
  </si>
  <si>
    <t>2016-02-01;2016-03-01;2016-04-01;2016-05-01;2017-09-11;2017-09-15;2017-10-17;2017-12-01;2017-12-22;2018-02-13;2018-07-17;2018-08-24;2018-12-06;2018-12-07;2019-01-16;2019-02-16;2019-03-06;2019-04-03;2019-05-01;2019-05-18;2019-06-03;2019-06-23;2019-07-14;2019-08-23;2019-09-09;2019-09-30;2019-10-21;2019-11-11;2019-12-23;2020-01-12;2020-05-06;2020-05-24;2020-06-14;2020-07-05;2020-07-26;2020-08-16;2020-09-06;2020-09-27;2020-10-18;2020-11-29;2020-12-20;2021-01-10;2021-01-31;2021-02-21;2021-03-14;2021-07-20;2021-08-22;2021-09-30;2021-10-05;2021-11-01;2021-12-01;2022-01-21;2022-02-01;2022-03-01;2022-04-09;2022-05-23;2022-07-11;2022-08-09;2022-09-02;2022-10-22;2022-11-02;2023-02-17</t>
  </si>
  <si>
    <t>68;142;186;183;307;309;311;317;317;327;345;344;350;350;347;355;356;354;363;364;367;366;366;367;369;382;382;382;384;386;392;390;393;397;398;402;401;400;399;404;405;406;408;410;408;413;412;412;411;412;413;415;415;415;416;416;414;414;414;414;414;406</t>
  </si>
  <si>
    <t>https://angel.co/building-radar</t>
  </si>
  <si>
    <t>https://www.facebook.com/buildingradar</t>
  </si>
  <si>
    <t>https://twitter.com/buildingradar</t>
  </si>
  <si>
    <t>https://www.linkedin.com/company/buildingradar</t>
  </si>
  <si>
    <t>https://www.crunchbase.com/organization/global-data-machine</t>
  </si>
  <si>
    <t>https://storage.googleapis.com/dealroom-images-production/6a/MTAwOjEwMDpjb21wYW55QHMzLWV1LXdlc3QtMS5hbWF6b25hd3MuY29tL2RlYWxyb29tLWltYWdlcy8yMDIzLzA2LzIxLzlmMDk4NmExYzkwODQ5YmJkN2I4OWIwMmY4YmM5MmY0.png</t>
  </si>
  <si>
    <t>German Accelerator Tech Alumni;Construction deep tech;Deep tech companies | Munich;University alumni companies | Munich;Construction Tech;ESA BIC startups;interesting companies;Top 100 Industrial Tech Startups to Watch;Top 100 CRM Startups to Watch;Top 100 Startups to Watch in Munich;Top 100 Analytics Startups to Watch;Top 100 Startups to Watch in the Danube Region</t>
  </si>
  <si>
    <t>real estate;marketing;lead generation;analytics;construction tech;industrial technology;esa bic;esa;space tech;space downstream;space tech for smart cities;business;saas</t>
  </si>
  <si>
    <t>adroll;angularjs;amazon web services;ansible;appnexus;ausgezeichnet;azure;chart.js;d3;docker;django;elasticsearch;facebook;facebook pixel;flickity;font awesome;github;gitlab;google;google analytics;google cloud;google font api;google tag manager;gravatar;hadoop;hammer.js;heap;hotjar;hubspot;java;jenkins;kubernetes;linux;mediaelement.js;mixpanel;modernizr;mysql;nginx;php;pardot;piwik;postgresql;python;react;redis;salesforce;scala;select2;tawk.to;trackjs;twitter emoji (twemoji);twitter bootstrap;wp engine;wp rocket;w3 total cache;woocommerce;wordpress;yoast seo;jquery ui;jquery;jquery migrate;prettyphoto;yepnope.js;webpack;jira</t>
  </si>
  <si>
    <t>7.82</t>
  </si>
  <si>
    <t>ApisProtect</t>
  </si>
  <si>
    <t>https://app.dealroom.co/companies/apisprotect</t>
  </si>
  <si>
    <t>http://www.apisprotect.com/</t>
  </si>
  <si>
    <t>Develops an agricultural technology designed for the management and care of bees</t>
  </si>
  <si>
    <t>Bishopstown, Bishopstown ED E, Cork, County Cork, Munster, T12 Y9KT, Ireland</t>
  </si>
  <si>
    <t>T12 Y9KT</t>
  </si>
  <si>
    <t>Cork</t>
  </si>
  <si>
    <t>51.8796067</t>
  </si>
  <si>
    <t>-8.5166631</t>
  </si>
  <si>
    <t>Europe;Ireland;Cork</t>
  </si>
  <si>
    <t>Metropolitan Cork;Europe incl Israel;EU27;European Union + UK;European Union;G20;OECD (Organisation for Economic Cooperation and Development);EMEA;ESA Member States;Horizon Europe partner countries;BTCA Members;Western Europe;Europe</t>
  </si>
  <si>
    <t>sustainable development goals;remote monitoring;bees and pollination;climate tech;space tech;esa bic;esa;space downstream;space tech for agriculture and food</t>
  </si>
  <si>
    <t>-87.6923076923077</t>
  </si>
  <si>
    <t>n/a;n/a;n/a;n/a;n/a;n/a;7;6</t>
  </si>
  <si>
    <t>2023-06-20T08:21:25+01:00</t>
  </si>
  <si>
    <t>n/a;n/a;n/a;n/a;n/a;n/a;224000;224000;n/a</t>
  </si>
  <si>
    <t>n/a;n/a;n/a;n/a;n/a;n/a;n/a;n/a;9.9;9.9;9.9;9.9;9.9;9.9</t>
  </si>
  <si>
    <t>2072</t>
  </si>
  <si>
    <t>2819</t>
  </si>
  <si>
    <t>7304</t>
  </si>
  <si>
    <t>2022-05-24;2022-06-22;2022-07-22;2022-08-21;2022-10-19;2022-11-18;2022-12-18;2023-01-17;2023-02-11;2023-03-13;2023-04-05</t>
  </si>
  <si>
    <t>7;8;8;8;8;8;7;7;7;6;6</t>
  </si>
  <si>
    <t>2021-07-21;2021-08-22;2021-09-29;2021-10-07;2021-11-02;2021-12-01;2022-01-21;2022-02-01;2022-03-01;2022-04-08;2022-05-18;2022-06-01;2022-07-14;2022-08-08;2022-09-06;2022-10-07;2022-11-08;2022-12-05;2023-01-10;2023-02-19</t>
  </si>
  <si>
    <t>1990;2004;2029;2029;2028;2040;2048;2050;2058;2082;2088;2091;2093;2091;2097;2098;2098;2088;2078;2072</t>
  </si>
  <si>
    <t>https://twitter.com/apisprotect</t>
  </si>
  <si>
    <t>https://www.linkedin.com/company/apisprotect</t>
  </si>
  <si>
    <t>https://www.crunchbase.com/organization/apisprotect</t>
  </si>
  <si>
    <t>https://storage.googleapis.com/dealroom-images-production/09/MTAwOjEwMDpjb21wYW55QHMzLWV1LXdlc3QtMS5hbWF6b25hd3MuY29tL2RlYWxyb29tLWltYWdlcy8yMDIzLzA0LzA1L2RjMTI0OWJhMzgzMWZjMzczZjBkYTViNTFjYWE1ZWZj.png</t>
  </si>
  <si>
    <t>Bees &amp; pollination startups;ESA BIC startups</t>
  </si>
  <si>
    <t>food;sustainable development goals;remote monitoring;bees and pollination;climate tech;space tech;esa bic;esa;space downstream;space tech for agriculture and food;business;saas</t>
  </si>
  <si>
    <t>big data;mobile app</t>
  </si>
  <si>
    <t>azure;facebook;facebook pixel;font awesome;google analytics;google font api;google maps;google tag manager;hotjar;iis;microsoft asp.net;mysql;owl carousel;php;swiper slider;twitter bootstrap;windows server;woocommerce;wordpress;wordpress super cache;yoast seo;jquery;jquery migrate;prettyphoto;youtube;cart functionality</t>
  </si>
  <si>
    <t>Vulkam</t>
  </si>
  <si>
    <t>https://app.dealroom.co/companies/vulkam</t>
  </si>
  <si>
    <t>https://www.vulkam.com/</t>
  </si>
  <si>
    <t>Micro technical parts made of amorphous metals</t>
  </si>
  <si>
    <t>Rue de la Piscine, Domaine universitaire de Grenoble, Gières, Grenoble, Isère, Auvergne-Rhône-Alpes, Metropolitan France, 38610, France</t>
  </si>
  <si>
    <t>Rue de la Piscine</t>
  </si>
  <si>
    <t>38610</t>
  </si>
  <si>
    <t>Gières</t>
  </si>
  <si>
    <t>45.1922515</t>
  </si>
  <si>
    <t>5.7758649</t>
  </si>
  <si>
    <t>Europe;France;Saint-Martin-d'Hères;Gières</t>
  </si>
  <si>
    <t>esa;space tech;esa sme;space upstream;materials for space;space vehicles components and payloads;industrial technology;advanced materials;observatoire deeptech;industry 4.0: robotics and iot</t>
  </si>
  <si>
    <t>340.90909090909093</t>
  </si>
  <si>
    <t>n/a;n/a;n/a;n/a;n/a;n/a;22;22</t>
  </si>
  <si>
    <t>2023-06-09T16:03:51+01:00</t>
  </si>
  <si>
    <t>n/a;n/a;n/a;n/a;n/a;n/a;n/a;n/a;n/a;n/a;19.3;19.3;19.3;19.3</t>
  </si>
  <si>
    <t>144</t>
  </si>
  <si>
    <t>2022-01-18;2022-02-05;2022-03-10;2022-04-13;2022-05-12;2022-06-13;2022-07-13;2022-08-13;2022-09-12;2022-10-13;2022-11-12;2022-12-12;2023-01-12;2023-02-15;2023-03-17;2023-04-16;2023-05-19</t>
  </si>
  <si>
    <t>21;21;21;21;20;20;20;20;22;22;22;22;22;22;23;23;22</t>
  </si>
  <si>
    <t>2021-07-21;2021-08-22;2021-09-30;2021-10-05;2021-11-02;2021-12-01;2022-01-21;2022-02-01;2022-03-04;2022-04-07;2022-05-14;2022-06-01;2022-07-12;2022-08-09;2022-09-02;2022-10-01;2022-11-08;2023-02-17</t>
  </si>
  <si>
    <t>92;93;96;96;96;96;96;96;96;97;96;95;97;98;98;99;99;101</t>
  </si>
  <si>
    <t>https://twitter.com/vulkam_metal</t>
  </si>
  <si>
    <t>https://www.linkedin.com/company/vulkam</t>
  </si>
  <si>
    <t>https://www.crunchbase.com/organization/vulkam</t>
  </si>
  <si>
    <t>https://storage.googleapis.com/dealroom-images-production/79/MTAwOjEwMDpjb21wYW55QHMzLWV1LXdlc3QtMS5hbWF6b25hd3MuY29tL2RlYWxyb29tLWltYWdlcy8yMDIzLzA1LzE5LzZmOWU0NzM0ZjZhYzAzMmQ0ZGIxYzQ0YmU4MTQzZmI4.png</t>
  </si>
  <si>
    <t>SU_ONR-SATT;F2030 - ER - Electronique;Liste pour Sofiène;Upstream Space Tech startups in Europe</t>
  </si>
  <si>
    <t>space;esa;space tech;esa sme;space upstream;materials for space;space vehicles components and payloads;industrial technology;advanced materials;observatoire deeptech;industry 4.0: robotics and iot;consumer;manufacturing</t>
  </si>
  <si>
    <t>apache;bootstrap;font awesome;google analytics;google font api;google maps;google tag manager;lightbox;modernizr;mysql;owl carousel;php;revslider;trackjs;wordpress;yoast seo;jquery ui;jquery</t>
  </si>
  <si>
    <t>424761419</t>
  </si>
  <si>
    <t>9.01</t>
  </si>
  <si>
    <t>Magdrive</t>
  </si>
  <si>
    <t>https://app.dealroom.co/companies/magdrive</t>
  </si>
  <si>
    <t>http://magdrivespace.com</t>
  </si>
  <si>
    <t>Developing the next generation of spacecraft propulsion to revolutionize space travel</t>
  </si>
  <si>
    <t>Harwell Campus, Fermi Avenue, Chilton, Vale of White Horse, Oxfordshire, South East England, England, OX11 0FD, United Kingdom</t>
  </si>
  <si>
    <t>Fermi Avenue</t>
  </si>
  <si>
    <t>OX11 0FD</t>
  </si>
  <si>
    <t>Chilton</t>
  </si>
  <si>
    <t>51.57604895</t>
  </si>
  <si>
    <t>-1.307474</t>
  </si>
  <si>
    <t>Europe;United Kingdom;Chilton</t>
  </si>
  <si>
    <t>space travel;space tech;esa bic;esa;space upstream;launch vehicles;propulsion systems;space transportation;space vehicles components and payloads</t>
  </si>
  <si>
    <t>n/a;n/a;n/a;n/a;n/a;n/a;13;15</t>
  </si>
  <si>
    <t>2023-06-21T11:30:59+01:00</t>
  </si>
  <si>
    <t>12-2020</t>
  </si>
  <si>
    <t>6.7-10.1</t>
  </si>
  <si>
    <t>7.4-11.1</t>
  </si>
  <si>
    <t>137</t>
  </si>
  <si>
    <t>2022-06-23;2023-02-13;2023-03-30;2023-04-29;2023-05-29</t>
  </si>
  <si>
    <t>13;13;15;15;15</t>
  </si>
  <si>
    <t>2021-07-19;2021-08-22;2021-09-29;2022-03-05</t>
  </si>
  <si>
    <t>107;115;117;137</t>
  </si>
  <si>
    <t>https://angel.co/company/magdrive-1</t>
  </si>
  <si>
    <t>https://www.linkedin.com/company/magdrive-ltd/</t>
  </si>
  <si>
    <t>https://www.crunchbase.com/organization/magdrive</t>
  </si>
  <si>
    <t>https://storage.googleapis.com/dealroom-images-production/5d/MTAwOjEwMDpjb21wYW55QHMzLWV1LXdlc3QtMS5hbWF6b25hd3MuY29tL2RlYWxyb29tLWltYWdlcy8yMDIzLzA1LzI5LzUwYWNmNzk2ZWU0N2FkNTVlYmE1OGIyZTZiNzkxZjVk.png</t>
  </si>
  <si>
    <t>ESA BIC startups;Upstream Space Tech startups in Europe</t>
  </si>
  <si>
    <t>space;space travel;space tech;esa bic;esa;space upstream;launch vehicles;propulsion systems;space transportation;space vehicles components and payloads;business;manufacturing</t>
  </si>
  <si>
    <t>fastly</t>
  </si>
  <si>
    <t>12206174</t>
  </si>
  <si>
    <t>Magdrive Ltd</t>
  </si>
  <si>
    <t>https://find-and-update.company-information.service.gov.uk/company/12206174</t>
  </si>
  <si>
    <t>Ixorigué Technologies</t>
  </si>
  <si>
    <t>https://app.dealroom.co/companies/ixorigue_technologies</t>
  </si>
  <si>
    <t>http://ixorigue.com</t>
  </si>
  <si>
    <t>Provide livestock digitization solutions that increases the profitability and quality of life of farmers</t>
  </si>
  <si>
    <t>Faraday, 9, Calle de San Lucas, Justicia, Centro, Madrid, Área metropolitana de Madrid y Corredor del Henares, Community of Madrid, 28004, Spain</t>
  </si>
  <si>
    <t>Calle de San Lucas</t>
  </si>
  <si>
    <t>Calle de San Lucas, 9</t>
  </si>
  <si>
    <t>28004</t>
  </si>
  <si>
    <t>40.4237516</t>
  </si>
  <si>
    <t>-3.6962735</t>
  </si>
  <si>
    <t>space tech;space downstream;esa bic;esa;space tech for agriculture and food</t>
  </si>
  <si>
    <t>82.92682926829268</t>
  </si>
  <si>
    <t>n/a;n/a;n/a;n/a;n/a;n/a;8;9</t>
  </si>
  <si>
    <t>2023-06-20T08:46:26+01:00</t>
  </si>
  <si>
    <t>n/a;n/a;n/a;-23374;n/a;n/a;;;n/a</t>
  </si>
  <si>
    <t>n/a;n/a;n/a;n/a;-145;n/a;n/a;;;n/a</t>
  </si>
  <si>
    <t>n/a;n/a;n/a;16092;n/a;n/a;119000;153000;n/a</t>
  </si>
  <si>
    <t>n/a;n/a;n/a;n/a;;n/a;n/a;;29;n/a</t>
  </si>
  <si>
    <t>6-2021;9-2021</t>
  </si>
  <si>
    <t>1.3;4-6</t>
  </si>
  <si>
    <t>1.4;4.4-6.6</t>
  </si>
  <si>
    <t>2022-03-01;2022-03-17;2022-04-19;2022-05-17;2022-06-16;2022-07-16;2022-08-16;2022-09-15;2022-10-15;2022-11-15;2022-12-15;2023-01-15;2023-02-12;2023-03-14;2023-04-13;2023-05-13;2023-06-15</t>
  </si>
  <si>
    <t>8;7;8;7;7;7;7;7;7;7;8;9;9;10;9;10;9</t>
  </si>
  <si>
    <t>2022-03-06;2022-04-08;2022-05-14;2022-06-01;2022-07-12;2022-08-18;2022-09-08;2022-10-01;2022-11-05;2023-02-19</t>
  </si>
  <si>
    <t>59;61;61;66;68;69;69;70;70;72</t>
  </si>
  <si>
    <t>https://twitter.com/ixorigueproject</t>
  </si>
  <si>
    <t>https://www.linkedin.com/company/ixorigue-technologies/</t>
  </si>
  <si>
    <t>https://storage.googleapis.com/dealroom-images-production/8b/MTAwOjEwMDpjb21wYW55QHMzLWV1LXdlc3QtMS5hbWF6b25hd3MuY29tL2RlYWxyb29tLWltYWdlcy8yMDIzLzA2LzE1L2JjNDNlOWM4ZTY5NjYxZDMyOGZjNzFiNDk1YWU4ZGJi.png</t>
  </si>
  <si>
    <t>Madrid FoodTech;AgriTech in Madrid;Deeptech in Madrid;ESA BIC startups</t>
  </si>
  <si>
    <t>food;space tech;space downstream;esa bic;esa;space tech for agriculture and food;business;manufacturing;saas</t>
  </si>
  <si>
    <t>mobile app;iot internetofthings;hardware</t>
  </si>
  <si>
    <t>Alerion</t>
  </si>
  <si>
    <t>https://app.dealroom.co/companies/alerion</t>
  </si>
  <si>
    <t>http://www.aleriontec.com</t>
  </si>
  <si>
    <t>Specializes in development of high-performance embedded software, computer vision applications and artificial intelligence</t>
  </si>
  <si>
    <t>73, Paseo de Mikeletegi, 20009 San Sebastián, Spain</t>
  </si>
  <si>
    <t>Paseo de Mikeletegi</t>
  </si>
  <si>
    <t>Paseo de Mikeletegi, 73</t>
  </si>
  <si>
    <t>20009</t>
  </si>
  <si>
    <t>San Sebastián</t>
  </si>
  <si>
    <t>43.29498</t>
  </si>
  <si>
    <t>-1.98633</t>
  </si>
  <si>
    <t>Europe;Spain;Germany;San Sebastián;Karlsruhe</t>
  </si>
  <si>
    <t>Gipuzkoa;Europe incl Israel;EU27;European Union + UK;European Union;G20;OECD (Organisation for Economic Cooperation and Development);EMEA;ESA Member States;Southern Europe (incl. Turkey);Southern Europe;Horizon Europe partner countries;BTCA Members;Europe</t>
  </si>
  <si>
    <t>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t>
  </si>
  <si>
    <t>-61.016949152542374</t>
  </si>
  <si>
    <t>n/a;n/a;n/a;n/a;n/a;n/a;27;26</t>
  </si>
  <si>
    <t>2023-05-04T15:24:18+01:00</t>
  </si>
  <si>
    <t>;;40502;-374979;-589780;-835859;n/a;n/a;n/a</t>
  </si>
  <si>
    <t>;;;10;-750;-254;-312;n/a;n/a;n/a</t>
  </si>
  <si>
    <t>-60000;50000;100000;-300000;-368258;-660080;n/a;n/a;n/a</t>
  </si>
  <si>
    <t>;-120;13;25;-600;-159;-246;n/a;n/a;n/a</t>
  </si>
  <si>
    <t>50000;400000;400000;50000;232268;268051;n/a;n/a;n/a</t>
  </si>
  <si>
    <t>;0;700;0;-88;365;15;n/a;n/a;n/a</t>
  </si>
  <si>
    <t>11-2019</t>
  </si>
  <si>
    <t>n/a;n/a;n/a;n/a;n/a;n/a;n/a;n/a;n/a;6.6;6.6;6.6;6.6;6.6</t>
  </si>
  <si>
    <t>566</t>
  </si>
  <si>
    <t>168</t>
  </si>
  <si>
    <t>2022-03-01;2022-03-23;2022-04-21;2022-05-21;2022-06-01;2022-06-19;2022-07-15;2022-07-18;2022-08-18;2022-09-16;2022-10-16;2022-11-16;2022-12-16;2023-01-15;2023-02-10;2023-03-12;2023-04-11;2023-06-10</t>
  </si>
  <si>
    <t>29;28;24;26;29;29;30;30;28;26;26;26;27;26;25;24;24;26</t>
  </si>
  <si>
    <t>2021-07-19;2021-08-23;2021-09-29;2021-10-05;2021-11-01;2021-12-01;2022-01-21;2022-02-01;2022-03-01;2022-04-08;2022-05-23</t>
  </si>
  <si>
    <t>707;703;698;697;694;693;691;690;686;679;675</t>
  </si>
  <si>
    <t>https://www.linkedin.com/company/aleriontec/</t>
  </si>
  <si>
    <t>https://www.crunchbase.com/organization/alerion-technologies</t>
  </si>
  <si>
    <t>https://storage.googleapis.com/dealroom-images-production/61/MTAwOjEwMDpjb21wYW55QHMzLWV1LXdlc3QtMS5hbWF6b25hd3MuY29tL2RlYWxyb29tLWltYWdlcy8yMDIzLzA2LzEwL2NhNDM5MWYxYjNhMTFjOTg3YjEwZjRjODEzOTkyMWNh.png</t>
  </si>
  <si>
    <t>Wind energy;Industrial robotics;SU_ONR-SATT;Climate tech X Industrial tech;EIC E-Pitching on SaaS &amp; AI;ESA BIC startups;EIC portfolio;Frontier AI startups in Europe;Top 100 Energy Startups to Watch in the Danube Region;Top 100 Robotics Startups to Watch in the Danube Region</t>
  </si>
  <si>
    <t>energy;robotics;autonomous mobility;drones;space;high performance computing;vivatech2019;automotive;aviation &amp; aerospace;embedding technology;industrial drones;industrial technology;industrial robotics;sustainable development goals;wind energy;climate tech;space tech;esa bic;esa;space downstream;novel ai;space tech for energy;space tech for aviation;business;manufacturing</t>
  </si>
  <si>
    <t>autonomous &amp; sensor tech;big data;computer vision;connected device;deep learning;deep tech;machine learning;nanotech;artificial intelligence</t>
  </si>
  <si>
    <t>apache;bootstrap;font awesome;google font api;revslider;twitter bootstrap;yoast seo;jquery;jquery migrate;youtube</t>
  </si>
  <si>
    <t>B75105114</t>
  </si>
  <si>
    <t>STIRWELD</t>
  </si>
  <si>
    <t>https://app.dealroom.co/companies/stirweld</t>
  </si>
  <si>
    <t>http://stirweld.com</t>
  </si>
  <si>
    <t>Developed a technology allowing the use of friction stir welding on all types of CNC machine tools</t>
  </si>
  <si>
    <t>1, Rue Jean de Thévenot, Champ Daguet - La Saudrais, La Saudrais, Maison-Blanche, Saint-Grégoire, Rennes, Ille-et-Vilaine, Brittany, Metropolitan France, 35760, France</t>
  </si>
  <si>
    <t>Rue Jean de Thévenot</t>
  </si>
  <si>
    <t>Rue Jean de Thévenot, 1</t>
  </si>
  <si>
    <t>35760</t>
  </si>
  <si>
    <t>Saint-Grégoire</t>
  </si>
  <si>
    <t>48.1543599</t>
  </si>
  <si>
    <t>-1.6712382</t>
  </si>
  <si>
    <t>Europe;France;Saint-Grégoire</t>
  </si>
  <si>
    <t>space tech;esa;esa bic;esa sme;space upstream;materials for space;space vehicles components and payloads;observatoire deeptech;energy and greentech</t>
  </si>
  <si>
    <t>n/a;n/a;n/a;n/a;n/a;n/a;21;24</t>
  </si>
  <si>
    <t>2023-06-09T16:36:31+01:00</t>
  </si>
  <si>
    <t>n/a;n/a;n/a;230000;420000;n/a;n/a;n/a;n/a</t>
  </si>
  <si>
    <t>n/a;n/a;n/a;n/a;;83;n/a;n/a;n/a;n/a</t>
  </si>
  <si>
    <t>n/a;n/a;n/a;n/a;n/a;n/a;n/a;n/a;n/a;n/a;n/a;11;11;11</t>
  </si>
  <si>
    <t>2022-03-01;2022-04-06;2022-05-31;2022-06-02;2022-07-02;2022-08-01;2022-09-01;2022-09-30;2022-10-31;2022-11-30;2022-12-30;2023-01-29;2023-02-13;2023-03-16;2023-04-15;2023-05-15;2023-06-19</t>
  </si>
  <si>
    <t>15;15;17;17;17;18;18;18;21;22;21;23;23;24;24;24;24</t>
  </si>
  <si>
    <t>2022-06-01;2022-07-14;2022-08-10;2022-09-15;2022-10-07;2022-11-03;2022-12-05;2023-01-10;2023-02-19</t>
  </si>
  <si>
    <t>9;14;15;15;16;17;18;17;19</t>
  </si>
  <si>
    <t>https://twitter.com/fsw_stirweld</t>
  </si>
  <si>
    <t>https://www.linkedin.com/company/stirweld/</t>
  </si>
  <si>
    <t>https://www.crunchbase.com/organization/stirweld</t>
  </si>
  <si>
    <t>https://storage.googleapis.com/dealroom-images-production/4d/MTAwOjEwMDpjb21wYW55QHMzLWV1LXdlc3QtMS5hbWF6b25hd3MuY29tL2RlYWxyb29tLWltYWdlcy8yMDIzLzA2LzE5LzQwZTBkNjllNWNiMmMxNDMxZTI5MWIzNDRkZWNhMDU2.png</t>
  </si>
  <si>
    <t>SU_ONR-SATT;ESA BIC startups;Top 100 Energy Startups to Watch</t>
  </si>
  <si>
    <t>energy;space;space tech;esa;esa bic;esa sme;space upstream;materials for space;space vehicles components and payloads;observatoire deeptech;energy and greentech;business;manufacturing</t>
  </si>
  <si>
    <t>google analytics;google font api;google tag manager;mysql;php;wordpress;yoast seo;jsdelivr;jquery;jquery migrate;jquery mobile</t>
  </si>
  <si>
    <t>832024350</t>
  </si>
  <si>
    <t>Innov'ATM</t>
  </si>
  <si>
    <t>https://app.dealroom.co/companies/innov_atm</t>
  </si>
  <si>
    <t>http://www.innov-atm.com/</t>
  </si>
  <si>
    <t>A business founded in 2013 to improve efficiency and global performance of air transportation by providing innovative products for air traffic controllers</t>
  </si>
  <si>
    <t>15, Rue Alfred Sauvy, Francazal, Cugnaux, Toulouse, Haute-Garonne, Occitania, Metropolitan France, 31270, France</t>
  </si>
  <si>
    <t>Rue Alfred Sauvy</t>
  </si>
  <si>
    <t>Rue Alfred Sauvy, 15</t>
  </si>
  <si>
    <t>31270</t>
  </si>
  <si>
    <t>Cugnaux</t>
  </si>
  <si>
    <t>43.5378336</t>
  </si>
  <si>
    <t>1.35741918</t>
  </si>
  <si>
    <t>Europe;France;Cugnaux</t>
  </si>
  <si>
    <t>airplanes;aviation &amp; aerospace;space tech;esa bic;esa;space downstream;space tech for security and safety;space tech for aviation;observatoire deeptech;digital: ai and quantum computer</t>
  </si>
  <si>
    <t>navigation &amp; mapping;logistics &amp; delivery</t>
  </si>
  <si>
    <t>129.16666666666669</t>
  </si>
  <si>
    <t>n/a;n/a;n/a;13;n/a;n/a;26;26</t>
  </si>
  <si>
    <t>2023-06-20T08:22:00+01:00</t>
  </si>
  <si>
    <t>;n/a;n/a;n/a;;n/a;n/a;;;n/a</t>
  </si>
  <si>
    <t>n/a;n/a;n/a;598000;n/a;n/a;1130000;1270000;n/a</t>
  </si>
  <si>
    <t>;n/a;n/a;n/a;;n/a;n/a;;12;n/a</t>
  </si>
  <si>
    <t>3636364-5454545</t>
  </si>
  <si>
    <t>6-2016;12-2018</t>
  </si>
  <si>
    <t>2-3;3.6-5.5</t>
  </si>
  <si>
    <t>2.2-3.3;4-6</t>
  </si>
  <si>
    <t>n/a;n/a;n/a;n/a;n/a;n/a;2.8;2.8;5;5;5;5;5;5</t>
  </si>
  <si>
    <t>2019-10-12;2022-03-01;2022-03-26;2022-04-26;2022-05-26;2022-06-01;2022-06-25;2022-07-25;2022-08-24;2022-09-23;2022-10-23;2022-11-23;2022-12-23;2023-01-22;2023-02-12;2023-03-14;2023-04-06</t>
  </si>
  <si>
    <t>13;20;21;23;23;24;23;23;24;24;24;24;26;26;25;25;26</t>
  </si>
  <si>
    <t>2021-07-23;2021-09-30;2021-10-07;2021-11-02;2021-12-01;2022-01-23;2022-02-01;2022-03-04;2022-04-09;2022-05-23;2022-07-14;2022-08-08;2022-09-07;2022-10-09;2022-11-02;2022-12-05;2023-01-10;2023-02-17</t>
  </si>
  <si>
    <t>184;186;186;187;188;189;189;189;191;193;196;195;194;196;196;196;197;198</t>
  </si>
  <si>
    <t>https://twitter.com/innovatm</t>
  </si>
  <si>
    <t>https://www.linkedin.com/company/innov'atm/</t>
  </si>
  <si>
    <t>https://www.crunchbase.com/organization/innov-atm</t>
  </si>
  <si>
    <t>https://storage.googleapis.com/dealroom-images-production/a0/MTAwOjEwMDpjb21wYW55QHMzLWV1LXdlc3QtMS5hbWF6b25hd3MuY29tL2RlYWxyb29tLWltYWdlcy8yMDIzLzA0LzA2L2U3NzBlMzI0OTcwYjg0YjU4YTE3ZDJmNTUwNGZkZjcx.png</t>
  </si>
  <si>
    <t>transportation;airplanes;aviation &amp; aerospace;space tech;esa bic;esa;space downstream;space tech for security and safety;space tech for aviation;observatoire deeptech;digital: ai and quantum computer;business;saas</t>
  </si>
  <si>
    <t>artificial intelligence;connected device;deep tech</t>
  </si>
  <si>
    <t>apache;dojo;google analytics;google font api;mediaelement.js;mysql;php;react;revslider;twitter emoji (twemoji);tweenmax;varnish;wordpress;yoast seo;imgix;jquery;jquery migrate;jquery mobile;styled-components;youtube</t>
  </si>
  <si>
    <t>800747446</t>
  </si>
  <si>
    <t>Bird.i</t>
  </si>
  <si>
    <t>https://app.dealroom.co/companies/bird_i</t>
  </si>
  <si>
    <t>http://www.hibirdi.com</t>
  </si>
  <si>
    <t>Real-time satellite imaging and intelligence</t>
  </si>
  <si>
    <t>93 Hope Street, G2 6LD Glasgow, Scotland, United Kingdom</t>
  </si>
  <si>
    <t>Hope Street</t>
  </si>
  <si>
    <t>Hope Street, 93</t>
  </si>
  <si>
    <t>G2 6LD</t>
  </si>
  <si>
    <t>55.86044</t>
  </si>
  <si>
    <t>-4.25878</t>
  </si>
  <si>
    <t>satellite imagery;space tech;space downstream</t>
  </si>
  <si>
    <t>2014, August</t>
  </si>
  <si>
    <t>-75</t>
  </si>
  <si>
    <t>2023-06-20T08:40:46+01:00</t>
  </si>
  <si>
    <t>n/a;n/a;n/a;n/a;;n/a;n/a;n/a;n/a</t>
  </si>
  <si>
    <t>n/a;n/a;n/a;n/a;n/a;;n/a;n/a;n/a;n/a</t>
  </si>
  <si>
    <t>n/a;n/a;n/a;n/a;240000;n/a;n/a;n/a;n/a</t>
  </si>
  <si>
    <t>10400000-15600000</t>
  </si>
  <si>
    <t>9454545-14181818</t>
  </si>
  <si>
    <t>5-2016;11-2017</t>
  </si>
  <si>
    <t>1.4-2.2;9.5-14.2</t>
  </si>
  <si>
    <t>1.6-2.4;10.4-15.6</t>
  </si>
  <si>
    <t>n/a;n/a;n/a;n/a;n/a;n/a;2;13;13;13;13;13;13;13</t>
  </si>
  <si>
    <t>n/a;n/a;n/a;;n/a;n/a;n/a;n/a</t>
  </si>
  <si>
    <t>1175</t>
  </si>
  <si>
    <t>677</t>
  </si>
  <si>
    <t>2020-02-25;2020-10-01</t>
  </si>
  <si>
    <t>8;6</t>
  </si>
  <si>
    <t>2016-12-03;2017-03-14;2017-09-11;2017-09-15;2017-10-17;2017-12-01;2017-12-22;2018-02-12;2018-05-14;2018-08-23;2019-01-16;2019-02-16;2019-03-05;2019-04-29;2019-05-18;2019-06-03;2019-06-23;2019-07-14;2019-08-23;2019-09-09;2019-09-30;2019-10-21;2019-11-11;2019-12-22;2020-01-12;2020-05-06;2020-05-24;2020-06-14;2020-07-05;2020-07-26;2020-08-16;2020-09-06;2020-09-27;2020-10-18;2020-11-29;2020-12-20;2021-01-10;2021-01-31;2021-02-21;2021-03-14;2021-07-20;2021-09-08;2021-10-07;2021-11-02;2021-12-01;2022-01-21;2022-02-01;2022-03-02;2022-04-08;2022-05-14;2022-07-14;2022-08-08;2022-09-06;2022-10-01</t>
  </si>
  <si>
    <t>142;215;321;321;342;396;418;466;517;606;689;717;723;763;783;794;808;819;840;846;1054;1156;1188;1192;1194;1208;1212;1215;1215;1212;1212;1214;1208;1203;1205;1210;1203;1196;1188;1186;1190;1183;1186;1181;1181;1174;1174;1179;1179;1175;1176;1175;1174;1175</t>
  </si>
  <si>
    <t>https://www.facebook.com/hibirdi</t>
  </si>
  <si>
    <t>https://twitter.com/hibirdi</t>
  </si>
  <si>
    <t>https://www.crunchbase.com/organization/bird-i</t>
  </si>
  <si>
    <t>https://storage.googleapis.com/dealroom-images-production/da/MTAwOjEwMDpjb21wYW55QHMzLWV1LXdlc3QtMS5hbWF6b25hd3MuY29tL2RlYWxyb29tLWltYWdlcy8yMDIwLzAzLzIwLzFmMmU4MWEyOWJiYmQ0Y2E5NDk1ZGY3MTY3NGI2NDhk.png</t>
  </si>
  <si>
    <t>Artificial intelligence;Space tech startup landscape</t>
  </si>
  <si>
    <t>telecom;enterprise software;satellite imagery;space tech;space downstream;business;saas</t>
  </si>
  <si>
    <t>amazon web services;apache;bootstrap;dojo;facebook;facebook pixel;font awesome;google analytics;google font api;google maps;google pagespeed;google tag manager;google plus;hubspot;linkedin;modernizr;mysql;nginx;php;piwik;prism;react;requirejs;twitter emoji (twemoji);twitter;twitter bootstrap;wordpress;yoast seo;jquery;jquery migrate;yepnope.js;youtube</t>
  </si>
  <si>
    <t>09194409</t>
  </si>
  <si>
    <t>Birdi Ltd</t>
  </si>
  <si>
    <t>https://find-and-update.company-information.service.gov.uk/company/09194409</t>
  </si>
  <si>
    <t>Arkhn</t>
  </si>
  <si>
    <t>https://app.dealroom.co/companies/arkhn</t>
  </si>
  <si>
    <t>https://arkhn.com</t>
  </si>
  <si>
    <t>Help hospitals managing and leveraging their data</t>
  </si>
  <si>
    <t>9, Rue d'Alexandrie, 75002 Paris, France</t>
  </si>
  <si>
    <t>Rue d'Alexandrie</t>
  </si>
  <si>
    <t>Rue d'Alexandrie, 9</t>
  </si>
  <si>
    <t>48.8679657</t>
  </si>
  <si>
    <t>2.3506486</t>
  </si>
  <si>
    <t>biotech, medtech and e-health;space tech;observatoire deeptech;space tech for health;space downstream;esa;esa sme</t>
  </si>
  <si>
    <t>n/a;n/a;n/a;n/a;n/a;22;24;34</t>
  </si>
  <si>
    <t>2023-06-20T08:39:54+01:00</t>
  </si>
  <si>
    <t>n/a;n/a;n/a;n/a;n/a;437000;n/a;1020000;n/a</t>
  </si>
  <si>
    <t>5-2021</t>
  </si>
  <si>
    <t>n/a;n/a;n/a;n/a;n/a;n/a;n/a;n/a;n/a;n/a;n/a;22;22;22</t>
  </si>
  <si>
    <t>365</t>
  </si>
  <si>
    <t>301</t>
  </si>
  <si>
    <t>2021-05-20;2021-06-22;2021-09-17;2021-10-19;2022-01-11;2023-02-11;2023-03-13;2023-05-05;2023-06-04</t>
  </si>
  <si>
    <t>19;19;20;22;24;33;33;32;34</t>
  </si>
  <si>
    <t>2021-07-20;2021-08-23;2021-09-30;2021-10-05;2021-11-01;2021-12-01;2022-01-21;2022-02-01;2022-03-01;2022-04-08;2022-05-13;2022-07-15;2022-08-01;2022-09-15;2022-10-01;2022-11-08;2023-01-10;2023-02-19</t>
  </si>
  <si>
    <t>317;318;322;322;325;329;331;333;337;338;338;352;351;360;362;364;365;365</t>
  </si>
  <si>
    <t>https://twitter.com/arkhn_hq</t>
  </si>
  <si>
    <t>https://www.linkedin.com/company/arkhn</t>
  </si>
  <si>
    <t>https://storage.googleapis.com/dealroom-images-production/04/MTAwOjEwMDpjb21wYW55QHMzLWV1LXdlc3QtMS5hbWF6b25hd3MuY29tL2RlYWxyb29tLWltYWdlcy8yMDIzLzA2LzA0LzZiNDE3YTk0YjY5MGY0ZmJmODFlMTk5ODEwYTNlYTEw.png</t>
  </si>
  <si>
    <t>F2030 - Santé - Santé numérique</t>
  </si>
  <si>
    <t>health;biotech, medtech and e-health;space tech;observatoire deeptech;space tech for health;space downstream;esa;esa sme;business;saas</t>
  </si>
  <si>
    <t>adp;android;amazon web services;ansible;c#;dataiku;docker;elasticsearch;gatsby;linux;matomo;nginx;node.js;php;postgresql;react;ruby;salesforce;thefork;tinyclues;webpack</t>
  </si>
  <si>
    <t>853328201</t>
  </si>
  <si>
    <t>8.11</t>
  </si>
  <si>
    <t>Forssea Robotics</t>
  </si>
  <si>
    <t>https://app.dealroom.co/companies/forssea_robotics</t>
  </si>
  <si>
    <t>http://www.forssea-robotics.fr/</t>
  </si>
  <si>
    <t>Develops innovative subsea solutions for the offshore industries</t>
  </si>
  <si>
    <t>130, Rue de Lourmel, Quartier de Grenelle, 15th Arrondissement, Paris, Ile-de-France, Metropolitan France, 75015, France</t>
  </si>
  <si>
    <t>Rue de Lourmel</t>
  </si>
  <si>
    <t>Rue de Lourmel, 130</t>
  </si>
  <si>
    <t>48.8416018</t>
  </si>
  <si>
    <t>2.2849303</t>
  </si>
  <si>
    <t>defense;automotive;drones;industrial robotics;industrial technology;sea and subsea robots;space tech;esa bic;esa;space downstream;space tech for energy;space tech for maritime;bluetech;observatoire deeptech;industry 4.0: robotics and iot</t>
  </si>
  <si>
    <t>-76.25</t>
  </si>
  <si>
    <t>2022-01-19T18:26:05+00:00</t>
  </si>
  <si>
    <t>sep/2018</t>
  </si>
  <si>
    <t>7-2016;9-2018</t>
  </si>
  <si>
    <t>2-3;9.6-14.4</t>
  </si>
  <si>
    <t>2.2-3.3;10.6-15.8</t>
  </si>
  <si>
    <t>n/a;n/a;n/a;n/a;n/a;n/a;2.8;2.8;13.2;13.2;13.2;13.2;13.2;13.2</t>
  </si>
  <si>
    <t>2022-03-05;2022-03-25;2022-04-24;2022-06-01;2022-06-22;2022-07-22;2022-08-21;2022-09-20;2022-10-21;2022-11-21;2022-12-22;2023-01-22;2023-02-12;2023-03-14;2023-04-13;2023-06-14</t>
  </si>
  <si>
    <t>22;21;21;21;21;22;22;23;23;24;25;24;25;25;27;27</t>
  </si>
  <si>
    <t>2021-07-22;2021-08-22;2021-09-29;2021-10-05;2021-11-01;2021-12-01;2022-01-21;2022-02-01;2022-03-04;2022-04-07;2022-05-24;2022-07-14;2022-08-09;2022-09-28;2022-10-08;2022-11-01;2022-12-05;2023-01-11;2023-02-17</t>
  </si>
  <si>
    <t>149;149;151;152;150;152;154;154;152;154;155;157;156;155;155;157;155;157;157</t>
  </si>
  <si>
    <t>https://twitter.com/forssearobotics</t>
  </si>
  <si>
    <t>https://www.linkedin.com/company/forssea-robotics/</t>
  </si>
  <si>
    <t>https://storage.googleapis.com/dealroom-images-production/fa/MTAwOjEwMDpjb21wYW55QHMzLWV1LXdlc3QtMS5hbWF6b25hd3MuY29tL2RlYWxyb29tLWltYWdlcy8yMDIzLzA2LzE0LzdjMjg1ZDQxY2ZmODllZjgyMjliNDg1MGE4NTczN2Q2.png</t>
  </si>
  <si>
    <t>European robotics startups;Industrial robotics;ESA BIC startups;F2030 - Numérique - Intelligence artificielle;F2030 - GFM</t>
  </si>
  <si>
    <t>robotics;defense;automotive;drones;industrial robotics;industrial technology;sea and subsea robots;space tech;esa bic;esa;space downstream;space tech for energy;space tech for maritime;bluetech;observatoire deeptech;industry 4.0: robotics and iot;business;manufacturing</t>
  </si>
  <si>
    <t>autonomous &amp; sensor tech;big data;computer vision;connected device;deep tech;artificial intelligence</t>
  </si>
  <si>
    <t>google font api;nginx;twitter;twitter bootstrap;vue.js;jquery</t>
  </si>
  <si>
    <t>820481299</t>
  </si>
  <si>
    <t>Hélicéo</t>
  </si>
  <si>
    <t>https://app.dealroom.co/companies/heliceo</t>
  </si>
  <si>
    <t>http://heliceo.com</t>
  </si>
  <si>
    <t>Professional drones and UAV management software</t>
  </si>
  <si>
    <t>6 Rue Rose Dieng-Kuntz, 44300 Nantes, France</t>
  </si>
  <si>
    <t>Rue Rose Dieng-Kuntz</t>
  </si>
  <si>
    <t>Rue Rose Dieng-Kuntz, 6</t>
  </si>
  <si>
    <t>44300</t>
  </si>
  <si>
    <t>47.2842786</t>
  </si>
  <si>
    <t>-1.5154806</t>
  </si>
  <si>
    <t>drones;civil;aviation &amp; aerospace;industrial drones;industrial technology;industrial robotics;space tech;space downstream;space tech for aviation</t>
  </si>
  <si>
    <t>2014, January</t>
  </si>
  <si>
    <t>-71.42857142857143</t>
  </si>
  <si>
    <t>n/a;n/a;n/a;n/a;n/a;7;4;4</t>
  </si>
  <si>
    <t>2023-06-09T16:53:39+01:00</t>
  </si>
  <si>
    <t>;n/a;;;n/a;n/a;n/a;n/a;n/a</t>
  </si>
  <si>
    <t>n/a;;n/a;;;n/a;n/a;n/a;n/a;n/a</t>
  </si>
  <si>
    <t>2000000;n/a;1000000;1000000;n/a;n/a;n/a;n/a;n/a</t>
  </si>
  <si>
    <t>n/a;;n/a;;0;n/a;n/a;n/a;n/a;n/a</t>
  </si>
  <si>
    <t>apr/2016</t>
  </si>
  <si>
    <t>4-2016</t>
  </si>
  <si>
    <t>n/a;n/a;n/a;n/a;n/a;n/a;8.3;8.3;8.3;8.3;8.3;8.3;8.3;8.3</t>
  </si>
  <si>
    <t>n/a;;;n/a;n/a;n/a;n/a;n/a</t>
  </si>
  <si>
    <t>487</t>
  </si>
  <si>
    <t>436</t>
  </si>
  <si>
    <t>613</t>
  </si>
  <si>
    <t>2023-01-31;2023-03-31;2023-04-30;2023-05-31</t>
  </si>
  <si>
    <t>9;9;9;9</t>
  </si>
  <si>
    <t>2021-01-05;2021-02-08;2021-04-07;2021-07-09;2021-09-20;2021-12-23;2022-01-22;2022-02-16;2022-05-12;2022-06-11;2022-07-11;2022-08-10;2022-09-09;2022-10-09;2022-11-08;2022-12-08;2023-01-08;2023-02-11;2023-03-13;2023-04-06</t>
  </si>
  <si>
    <t>14;14;13;11;9;7;6;7;7;6;6;6;5;5;5;4;4;4;4;4</t>
  </si>
  <si>
    <t>2017-09-11;2017-09-15;2017-10-16;2017-11-30;2017-12-22;2018-02-12;2018-05-13;2018-08-23;2019-01-16;2019-02-16;2019-03-05;2019-04-27;2019-05-18;2019-06-03;2019-06-23;2019-07-14;2019-08-23;2019-09-09;2019-09-30;2019-10-21;2019-11-11;2019-12-22;2020-01-12;2020-05-06;2020-05-24;2020-06-14;2020-07-05;2020-07-26;2020-08-16;2020-09-06;2020-09-27;2020-10-18;2020-11-29;2020-12-20;2021-01-10;2021-01-31;2021-02-21;2021-03-14;2021-07-19;2021-08-23;2021-09-30;2021-10-07;2021-11-01;2021-12-01;2022-01-21;2022-02-01;2022-03-02;2022-04-08;2022-05-23;2022-07-12;2022-08-18;2022-09-02;2022-10-01;2022-11-08;2023-02-17</t>
  </si>
  <si>
    <t>351;352;364;370;375;385;413;426;436;438;442;448;449;453;454;456;456;457;462;467;470;473;476;481;478;483;485;485;482;484;481;481;481;483;482;484;486;488;485;486;486;487;488;483;482;484;482;482;484;486;487;486;487;487;487</t>
  </si>
  <si>
    <t>https://www.facebook.com/heliceo</t>
  </si>
  <si>
    <t>https://twitter.com/heliceouav</t>
  </si>
  <si>
    <t>https://www.linkedin.com/company/h%C3%A9lic%C3%A9o</t>
  </si>
  <si>
    <t>https://www.crunchbase.com/organization/heliceo</t>
  </si>
  <si>
    <t>https://storage.googleapis.com/dealroom-images-production/81/MTAwOjEwMDpjb21wYW55QHMzLWV1LXdlc3QtMS5hbWF6b25hd3MuY29tL2RlYWxyb29tLWltYWdlcy8yMDIzLzA0LzA2L2RiOTQ2MWEwYWQyZTNhZjhkM2M0NDkwN2ZkMjI2NjZi.png</t>
  </si>
  <si>
    <t>Industrial robotics</t>
  </si>
  <si>
    <t>robotics;transportation;drones;civil;aviation &amp; aerospace;industrial drones;industrial technology;industrial robotics;space tech;space downstream;space tech for aviation;business;manufacturing</t>
  </si>
  <si>
    <t>connected device;deep tech;hardware</t>
  </si>
  <si>
    <t>apache;facebook;facebook pixel;font awesome;google analytics;google font api;google tag manager;mysql;php;sharethis;twitter emoji (twemoji);wp rocket;wordpress;wordpress super cache;yoast seo;jquery;jquery migrate;litespeed</t>
  </si>
  <si>
    <t>512302894</t>
  </si>
  <si>
    <t>AscendXYZ</t>
  </si>
  <si>
    <t>https://app.dealroom.co/companies/ascend_aps</t>
  </si>
  <si>
    <t>http://www.ascendxyz.com/</t>
  </si>
  <si>
    <t>Our service is browser based and feeds on aerial- and satellite imagery. We offer a complete solution from aerial data acquisition, remote sensing to the customization of the analysis to your needs into an user friendly service</t>
  </si>
  <si>
    <t>3, Schleppegrellsgade, 2200 Copenhagen, Denmark</t>
  </si>
  <si>
    <t>Schleppegrellsgade</t>
  </si>
  <si>
    <t>Schleppegrellsgade, 3</t>
  </si>
  <si>
    <t>Copenhagen</t>
  </si>
  <si>
    <t>55.6897014</t>
  </si>
  <si>
    <t>12.5646738</t>
  </si>
  <si>
    <t>Europe;Denmark;Copenhagen</t>
  </si>
  <si>
    <t>Copenhagen Metropolitan Area;Nordics;Europe incl Israel;EU27;European Union + UK;European Union;G20;OECD (Organisation for Economic Cooperation and Development);EMEA;ESA Member States;Horizon Europe partner countries;Europe;Danish Realm</t>
  </si>
  <si>
    <t>eic;remote sensing;aerial photography;sustainable development goals;wind energy;space tech;climate tech;esa;esa sme;space downstream;space tech for aviation;esa bass;biodiversity</t>
  </si>
  <si>
    <t>-38.46153846153847</t>
  </si>
  <si>
    <t>n/a;n/a;n/a;n/a;n/a;n/a;12;9</t>
  </si>
  <si>
    <t>2023-06-20T08:32:52+01:00</t>
  </si>
  <si>
    <t>300000;200000;600000;500000;500000;-36064;;;n/a</t>
  </si>
  <si>
    <t>;;236848;37868;-175427;147755;;;n/a</t>
  </si>
  <si>
    <t>;;;;;;644000;644000;n/a</t>
  </si>
  <si>
    <t>n/a;;;;;;;;0;n/a</t>
  </si>
  <si>
    <t>2022-01-31;2022-02-05;2022-03-08;2022-03-18;2022-04-10;2022-05-06;2022-06-05;2022-07-05;2022-08-04;2022-09-03;2022-10-03;2022-11-03;2022-12-03;2023-01-02;2023-02-01;2023-02-10;2023-03-12;2023-04-11;2023-05-11;2023-06-11</t>
  </si>
  <si>
    <t>14;14;14;14;14;14;14;14;14;14;14;14;12;12;12;11;10;10;9;9</t>
  </si>
  <si>
    <t>2021-07-20;2021-09-30;2022-03-04;2022-04-07;2022-05-14;2022-07-12;2022-08-09;2022-09-06;2022-10-01;2022-11-08;2023-02-19</t>
  </si>
  <si>
    <t>12;12;12;12;12;12;12;12;12;12;11</t>
  </si>
  <si>
    <t>https://twitter.com/ascendxyz</t>
  </si>
  <si>
    <t>https://www.linkedin.com/company/ascend-data-systems</t>
  </si>
  <si>
    <t>https://play.google.com/store/apps/details?id=com.ascendxyz.recording</t>
  </si>
  <si>
    <t>https://apps.apple.com/app/id1290194285</t>
  </si>
  <si>
    <t>https://storage.googleapis.com/dealroom-images-production/6f/MTAwOjEwMDpjb21wYW55QHMzLWV1LXdlc3QtMS5hbWF6b25hd3MuY29tL2RlYWxyb29tLWltYWdlcy8yMDIzLzA2LzExLzVkNGY5Y2QyOTNlNjAwNDdmODllZDk0MDYzYWVmOTgw.png</t>
  </si>
  <si>
    <t>Wind energy;EIC Grant - Only;EIC portfolio;140+ Biodiversity startups</t>
  </si>
  <si>
    <t>energy;enterprise software;eic;remote sensing;aerial photography;sustainable development goals;wind energy;space tech;climate tech;esa;esa sme;space downstream;space tech for aviation;esa bass;biodiversity;business;saas</t>
  </si>
  <si>
    <t>iot internetofthings</t>
  </si>
  <si>
    <t>apache;facebook;facebook pixel;font awesome;google analytics;google conversion tracking;google font api;google tag manager;gravatar;hotjar;medium;mysql;owl carousel;php;twitter emoji (twemoji);w3 total cache;wordpress;yoast seo;zendesk chat;jquery;jquery migrate;prettyphoto;youtube</t>
  </si>
  <si>
    <t>35524495</t>
  </si>
  <si>
    <t>industry innovation and infrastructure (#9);life on land (#15);affordable and clean energy (#7)</t>
  </si>
  <si>
    <t>BIOCEANOR</t>
  </si>
  <si>
    <t>https://app.dealroom.co/companies/bioceanor</t>
  </si>
  <si>
    <t>http://bioceanor.com</t>
  </si>
  <si>
    <t>BIOCEANOR has developed the first underwater weather station for real time and predictive monitoring of water quality</t>
  </si>
  <si>
    <t>1360, Route des Dolines, Les Bouillides, Sophia Antipolis, Valbonne, Grasse, Maritime Alps, Provence-Alpes-Côte d'Azur, Metropolitan France, 06560, France</t>
  </si>
  <si>
    <t>Route des Dolines</t>
  </si>
  <si>
    <t>1360</t>
  </si>
  <si>
    <t>Route des Dolines, 1360</t>
  </si>
  <si>
    <t>06560</t>
  </si>
  <si>
    <t>Valbonne</t>
  </si>
  <si>
    <t>43.6258493</t>
  </si>
  <si>
    <t>7.04157</t>
  </si>
  <si>
    <t>Europe;France;Valbonne</t>
  </si>
  <si>
    <t>vivatech2019;natural resources;pollution;marine;sustainable development goals;farming;space tech;climate tech;space downstream;space tech for maritime;blue economy;nature conservation;bluetech;biodiversity;observatoire deeptech;energy and greentech</t>
  </si>
  <si>
    <t>water</t>
  </si>
  <si>
    <t>22.58064516129032</t>
  </si>
  <si>
    <t>2023-05-04T15:14:15+01:00</t>
  </si>
  <si>
    <t>n/a;n/a;n/a;500000;260000;n/a;n/a;n/a;n/a</t>
  </si>
  <si>
    <t>n/a;n/a;n/a;n/a;;-48;n/a;n/a;n/a;n/a</t>
  </si>
  <si>
    <t>jun/2020</t>
  </si>
  <si>
    <t>6-2020</t>
  </si>
  <si>
    <t>546</t>
  </si>
  <si>
    <t>544</t>
  </si>
  <si>
    <t>767</t>
  </si>
  <si>
    <t>2022-01-27;2022-02-21;2022-03-26;2022-04-26;2022-05-26;2022-06-24;2022-07-24;2022-08-22;2022-09-20;2022-10-21;2022-11-19;2022-12-19;2023-01-18;2023-02-10;2023-03-12;2023-04-11;2023-05-11;2023-06-11</t>
  </si>
  <si>
    <t>18;18;15;15;16;16;15;14;13;13;13;13;13;13;13;13;13;15</t>
  </si>
  <si>
    <t>2021-07-19;2021-09-29;2021-10-07;2021-11-02;2021-12-01;2022-01-21;2022-02-01;2022-03-01;2022-04-07;2022-05-18;2022-06-01;2022-07-15;2022-08-18;2022-09-06;2022-10-07;2022-11-05;2023-02-18</t>
  </si>
  <si>
    <t>274;549;549;549;547;544;544;545;547;547;546;548;548;547;547;546;546</t>
  </si>
  <si>
    <t>https://twitter.com/bioceanor</t>
  </si>
  <si>
    <t>https://www.linkedin.com/company/bioceanor</t>
  </si>
  <si>
    <t>https://storage.googleapis.com/dealroom-images-production/26/MTAwOjEwMDpjb21wYW55QHMzLWV1LXdlc3QtMS5hbWF6b25hd3MuY29tL2RlYWxyb29tLWltYWdlcy8yMDIzLzA2LzExL2JiOTRlMzc2MTg5MTVjYWMxODAzZGVkMjY0MjgwNWE1.png</t>
  </si>
  <si>
    <t>AI for good;Blue economy;F2030 - Numérique - Intelligence artificielle;140+ Biodiversity startups</t>
  </si>
  <si>
    <t>energy;vivatech2019;natural resources;pollution;marine;sustainable development goals;farming;space tech;climate tech;space downstream;space tech for maritime;blue economy;nature conservation;bluetech;biodiversity;observatoire deeptech;energy and greentech;business;manufacturing</t>
  </si>
  <si>
    <t>deep tech;iot internetofthings;artificial intelligence</t>
  </si>
  <si>
    <t>google cloud;google font api;lo-dash;lodash;react;requirejs;tweenmax;wix;zepto;webpack;youtube</t>
  </si>
  <si>
    <t>834336570</t>
  </si>
  <si>
    <t>life below water (#14);clean water and sanitation (#6)</t>
  </si>
  <si>
    <t>909313406</t>
  </si>
  <si>
    <t>Aerdron</t>
  </si>
  <si>
    <t>https://app.dealroom.co/companies/aerdron</t>
  </si>
  <si>
    <t>http://aerdron.com</t>
  </si>
  <si>
    <t>AERDRON specializes in materializing innovative bespoke design concepts from the conceptual phases to a working product</t>
  </si>
  <si>
    <t>Madrid, Community of Madrid, Spain</t>
  </si>
  <si>
    <t>40.4167754</t>
  </si>
  <si>
    <t>-3.7037902</t>
  </si>
  <si>
    <t>aerospace;drones;esa;space tech;esa sme;space downstream;space tech for aviation</t>
  </si>
  <si>
    <t>137.5</t>
  </si>
  <si>
    <t>'n.a.</t>
  </si>
  <si>
    <t>2023-06-09T15:55:28+01:00</t>
  </si>
  <si>
    <t>n/a;n/a;-5076;8903;26705;31333;n/a;n/a;n/a</t>
  </si>
  <si>
    <t>n/a;n/a;n/a;-57;42;82;60;n/a;n/a;n/a</t>
  </si>
  <si>
    <t>n/a;n/a;-3833;10972;28177;40199;n/a;n/a;n/a</t>
  </si>
  <si>
    <t>n/a;n/a;n/a;-43;52;87;77;n/a;n/a;n/a</t>
  </si>
  <si>
    <t>n/a;n/a;8865;20968;32500;52500;n/a;n/a;n/a</t>
  </si>
  <si>
    <t>n/a;n/a;n/a;;137;55;62;n/a;n/a;n/a</t>
  </si>
  <si>
    <t>2-2015;11-2017</t>
  </si>
  <si>
    <t>0.2-0.3;18.2-27.3</t>
  </si>
  <si>
    <t>0.2-0.3;20-30</t>
  </si>
  <si>
    <t>n/a;n/a;n/a;n/a;n/a;0.3;0.3;25;25;25;25;25;25;25</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</si>
  <si>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-19;2021-08-23;2021-09-29;2022-03-04;2022-04-08;2022-05-23;2022-06-01;2022-07-15;2022-08-08;2022-09-07;2022-10-08;2022-11-01;2023-02-18</t>
  </si>
  <si>
    <t>44;46;47;47;47;48;48;50;52;53;51;51;51;52;51;52;52;53;53;53;53;54;54;54;54;54;55;58;57;57;58;58;58;57;57;56;60;60;60;60;60;59;59;60;60;58;69;68;69;69;69;69;69;69;68</t>
  </si>
  <si>
    <t>https://twitter.com/aerdron</t>
  </si>
  <si>
    <t>https://storage.googleapis.com/dealroom-images-production/ce/MTAwOjEwMDpjb21wYW55QHMzLWV1LXdlc3QtMS5hbWF6b25hd3MuY29tL2RlYWxyb29tLWltYWdlcy8yMDE3LzAyLzIxL2QwMGE1N2I1YWVjM2VhYWRlMGZlZGY0ZDVmMmM5NTE4.jpg</t>
  </si>
  <si>
    <t>Dealflow - Supported Startups;Deeptech in Madrid;EIC portfolio;Top 100 Robotics Startups to Watch;List Key Innovators</t>
  </si>
  <si>
    <t>robotics;aerospace;drones;esa;space tech;esa sme;space downstream;space tech for aviation;business;manufacturing</t>
  </si>
  <si>
    <t>apache;font awesome;google analytics;google font api;hammer.js;headjs;modernizr;mysql;php;twitter emoji (twemoji);twitter;tweenmax;wordpress;yoast seo;jquery;jquery migrate;youtube</t>
  </si>
  <si>
    <t>924271873</t>
  </si>
  <si>
    <t>8.44</t>
  </si>
  <si>
    <t>AeroEnterprise</t>
  </si>
  <si>
    <t>https://app.dealroom.co/companies/aeroenterprise</t>
  </si>
  <si>
    <t>http://aero-enterprise.com</t>
  </si>
  <si>
    <t>Aero Enterprise is a team of specialized technicians covers fields of aviation technology, mechatronics and IT</t>
  </si>
  <si>
    <t>Industriezeile 35, 4020 Linz, Austria</t>
  </si>
  <si>
    <t>Industriezeile</t>
  </si>
  <si>
    <t>Industriezeile, 35</t>
  </si>
  <si>
    <t>4020</t>
  </si>
  <si>
    <t>Linz</t>
  </si>
  <si>
    <t>48.3096878</t>
  </si>
  <si>
    <t>14.3171075</t>
  </si>
  <si>
    <t>Europe;Austria;Linz</t>
  </si>
  <si>
    <t>helicopters;drones;aviation &amp; aerospace;nondestructive testing;eic;industrial drones;wind energy;sustainable development goals;industrial technology;industrial robotics;climate tech;esa;space tech;esa sme;space downstream;space tech for aviation</t>
  </si>
  <si>
    <t>-22.413793103448278</t>
  </si>
  <si>
    <t>n/a;n/a;n/a;n/a;n/a;n/a;9;12</t>
  </si>
  <si>
    <t>2023-01-22T08:24:48+00:00</t>
  </si>
  <si>
    <t>284</t>
  </si>
  <si>
    <t>727</t>
  </si>
  <si>
    <t>2022-01-28;2022-02-20;2022-03-25;2022-04-24;2022-05-22;2022-06-22;2022-07-22;2022-08-21;2022-09-19;2022-10-19;2022-11-18;2022-12-18;2023-01-17;2023-02-11;2023-03-12;2023-04-12;2023-06-11</t>
  </si>
  <si>
    <t>9;9;9;9;9;9;9;9;9;9;9;9;10;11;12;12;12</t>
  </si>
  <si>
    <t>2021-07-19;2021-08-22;2021-09-29;2021-10-05;2021-11-02;2021-12-02;2022-01-21;2022-02-01;2022-03-01;2022-04-08;2022-05-18;2022-07-12;2022-08-18;2022-09-06;2022-10-01;2022-11-05;2023-02-17</t>
  </si>
  <si>
    <t>158;279;279;279;278;278;278;278;278;279;278;277;277;277;277;277;284</t>
  </si>
  <si>
    <t>https://twitter.com/aeroenterprise</t>
  </si>
  <si>
    <t>https://www.linkedin.com/company/aero-enterprise-gmbh</t>
  </si>
  <si>
    <t>https://storage.googleapis.com/dealroom-images-production/9b/MTAwOjEwMDpjb21wYW55QHMzLWV1LXdlc3QtMS5hbWF6b25hd3MuY29tL2RlYWxyb29tLWltYWdlcy8yMDIzLzA2LzExLzgzN2Q3ODAyM2VhY2E4OGNjMjY3MmQ2ZTg3MTljZThh.png</t>
  </si>
  <si>
    <t>Wind energy;Industrial robotics;Climate tech X Industrial tech;EIC portfolio;Top 100 Transportation Startups to Watch in the Danube Region;Top 100 Robotics Startups to Watch in the Danube Region</t>
  </si>
  <si>
    <t>robotics;transportation;helicopters;drones;aviation &amp; aerospace;nondestructive testing;eic;industrial drones;wind energy;sustainable development goals;industrial technology;industrial robotics;climate tech;esa;space tech;esa sme;space downstream;space tech for aviation;business</t>
  </si>
  <si>
    <t>apache;bootstrap;chart.js;elementor;font awesome;google analytics;google font api;google pagespeed;google tag manager;google plus;handlebars;lightbox;mysql;owl carousel;php;revslider;twitter bootstrap;wordpress;yoast seo;jquery;jquery migrate;recaptcha;webpack</t>
  </si>
  <si>
    <t>FN 406390 h (Linz)</t>
  </si>
  <si>
    <t>Qucit</t>
  </si>
  <si>
    <t>https://app.dealroom.co/companies/qucit</t>
  </si>
  <si>
    <t>http://qucit.com</t>
  </si>
  <si>
    <t>Provides APIs, standalone application and consulting services to implement optimal strategies and improves well being in cities using Artificial Intelligence</t>
  </si>
  <si>
    <t>213, Cours Victor Hugo, Terres Neuves, Bègles, Bordeaux, Gironde, New Aquitaine, Metropolitan France, 33130, France</t>
  </si>
  <si>
    <t>Cours Victor Hugo</t>
  </si>
  <si>
    <t>Cours Victor Hugo, 213</t>
  </si>
  <si>
    <t>33130</t>
  </si>
  <si>
    <t>Bègles</t>
  </si>
  <si>
    <t>44.8065873</t>
  </si>
  <si>
    <t>-0.5597652</t>
  </si>
  <si>
    <t>Europe;France;Bègles</t>
  </si>
  <si>
    <t>predictive analytics;road safety;parking;api;sustainable development goals;esa bic;esa;space tech;space downstream;space tech for mobility;space tech for smart cities;observatoire deeptech;energy and greentech</t>
  </si>
  <si>
    <t>122.72727272727273</t>
  </si>
  <si>
    <t>n/a;n/a;n/a;n/a;n/a;n/a;20;18</t>
  </si>
  <si>
    <t>n/a;n/a;n/a;n/a;n/a;n/a;920000;920000;n/a</t>
  </si>
  <si>
    <t>7-2018</t>
  </si>
  <si>
    <t>n/a;n/a;n/a;n/a;n/a;n/a;n/a;n/a;9.4;9.4;9.4;9.4;9.4;9.4</t>
  </si>
  <si>
    <t>1253</t>
  </si>
  <si>
    <t>1194</t>
  </si>
  <si>
    <t>931</t>
  </si>
  <si>
    <t>760</t>
  </si>
  <si>
    <t>2016-03-01;2016-04-01;2016-05-01;2023-01-31;2023-02-28;2023-03-31;2023-04-30;2023-05-31</t>
  </si>
  <si>
    <t>75;100;105;8;8;430;432;433</t>
  </si>
  <si>
    <t>2022-03-01;2022-05-31;2023-02-14;2023-03-16;2023-04-06</t>
  </si>
  <si>
    <t>18;20;20;18;18</t>
  </si>
  <si>
    <t>2015-11-01;2016-01-01;2016-02-01;2016-03-01;2016-04-01;2016-05-01;2017-09-11;2017-09-12;2017-10-15;2017-11-30;2017-12-21;2018-02-11;2018-05-10;2018-08-23;2019-02-16;2019-03-05;2019-04-03;2019-04-22;2019-05-17;2019-06-03;2019-06-23;2019-07-14;2019-08-22;2019-09-09;2019-09-30;2019-10-21;2019-11-11;2020-01-12;2020-05-06;2020-05-24;2020-06-14;2020-07-05;2020-07-26;2020-08-16;2020-09-06;2020-09-27;2020-10-18;2020-11-29;2020-12-20;2021-01-10;2021-01-31;2021-02-21;2021-03-14;2021-07-19;2021-09-29;2021-10-04;2021-11-01;2021-12-01;2022-01-21;2022-02-01;2022-03-02;2022-04-09;2022-05-24;2022-07-12;2022-08-08;2022-09-02;2022-10-08;2022-11-01;2023-02-19</t>
  </si>
  <si>
    <t>609;639;648;651;677;697;1046;1047;1067;1083;1091;1122;1145;1192;1231;1231;1233;1243;1241;1244;1244;1249;1251;1252;1254;1254;1260;1264;1259;1262;1264;1271;1274;1273;1267;1271;1270;1273;1272;1270;1269;1268;1271;1264;1259;1259;1258;1258;1259;1259;1264;1262;1265;1269;1266;1266;1264;1263;1253</t>
  </si>
  <si>
    <t>https://angel.co/qucit</t>
  </si>
  <si>
    <t>https://www.facebook.com/qucit</t>
  </si>
  <si>
    <t>https://twitter.com/qucit</t>
  </si>
  <si>
    <t>https://www.linkedin.com/company/qucit</t>
  </si>
  <si>
    <t>https://www.crunchbase.com/organization/qucit</t>
  </si>
  <si>
    <t>https://storage.googleapis.com/dealroom-images-production/e1/MTAwOjEwMDpjb21wYW55QHMzLWV1LXdlc3QtMS5hbWF6b25hd3MuY29tL2RlYWxyb29tLWltYWdlcy8yMDIzLzA0LzA2LzZjMjQwYTM3MjQ4NTg2YzM1ODhhOThlZDE3MWNiNmJi.png</t>
  </si>
  <si>
    <t>predictive analytics;road safety;parking;api;sustainable development goals;esa bic;esa;space tech;space downstream;space tech for mobility;space tech for smart cities;observatoire deeptech;energy and greentech;business;saas</t>
  </si>
  <si>
    <t>top 5%;top 10%;n/a</t>
  </si>
  <si>
    <t>angularjs;google analytics;google font api;google tag manager;hotjar;intercom;linkedin;mediaelement.js;modernizr;owl carousel;php;polyfill;postgresql;python;react;squarespace;typekit;twitter emoji (twemoji);twitter;weglot;wordpress;yoast seo;jquery;jquery mobile;recaptcha;webpack</t>
  </si>
  <si>
    <t>802524512</t>
  </si>
  <si>
    <t>Drone Hopper</t>
  </si>
  <si>
    <t>https://app.dealroom.co/companies/drone_hopper</t>
  </si>
  <si>
    <t>http://www.drone-hopper.com/</t>
  </si>
  <si>
    <t>An aeronautical engineering company based in Madrid that designs and manufactures firefighting and agricultural drones</t>
  </si>
  <si>
    <t>11 Avenida Gregorio Peces Barba, 28919 Leganés, Community of Madrid, Spain</t>
  </si>
  <si>
    <t>Avenida Gregorio Peces Barba, 11</t>
  </si>
  <si>
    <t>40.3541799</t>
  </si>
  <si>
    <t>-3.743468</t>
  </si>
  <si>
    <t>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t>
  </si>
  <si>
    <t>n/a;n/a;n/a;n/a;n/a;n/a;10;6</t>
  </si>
  <si>
    <t>2023-06-09T16:27:14+01:00</t>
  </si>
  <si>
    <t>;;-53574;67060;40749;3145;n/a;n/a;n/a</t>
  </si>
  <si>
    <t>n/a;;;-77;1341;41;3;n/a;n/a;n/a</t>
  </si>
  <si>
    <t>-20000;30000;50000;200000;400000;203835;n/a;n/a;n/a</t>
  </si>
  <si>
    <t>n/a;;33;71;4000;400;163;n/a;n/a;n/a</t>
  </si>
  <si>
    <t>;90000;70000;5000;100000;125180;n/a;n/a;n/a</t>
  </si>
  <si>
    <t>n/a;;;-22;-93;1900;25;n/a;n/a;n/a</t>
  </si>
  <si>
    <t>681</t>
  </si>
  <si>
    <t>1147</t>
  </si>
  <si>
    <t>538</t>
  </si>
  <si>
    <t>2022-03-01;2022-03-22;2022-04-21;2022-05-21;2022-06-20;2022-07-20;2022-08-20;2022-09-19;2022-10-19;2022-11-18;2022-12-18;2023-01-17;2023-02-11;2023-03-13;2023-04-12;2023-05-12;2023-06-13</t>
  </si>
  <si>
    <t>26;24;20;21;20;16;16;14;14;14;10;9;8;7;7;6;6</t>
  </si>
  <si>
    <t>2017-09-11;2017-09-15;2017-10-17;2017-12-01;2017-12-22;2018-02-13;2018-07-17;2018-08-24;2018-12-06;2019-01-16;2019-02-16;2019-03-06;2019-04-03;2019-05-01;2019-05-18;2019-06-04;2019-06-23;2019-07-14;2019-08-23;2019-09-10;2019-09-30;2019-10-21;2019-11-11;2019-12-23;2020-01-13;2020-05-07;2020-05-24;2020-06-14;2020-07-05;2020-07-26;2020-08-16;2020-09-06;2020-09-27;2020-10-18;2020-11-30;2020-12-21;2021-01-10;2021-02-01;2021-02-22;2021-03-14;2021-07-21;2021-10-05;2021-11-02;2021-12-01;2022-01-21;2022-02-01;2022-03-01;2022-04-08;2022-05-18;2022-07-13;2022-08-18;2022-09-08;2022-10-07;2022-11-03;2022-12-05;2023-01-10;2023-02-18</t>
  </si>
  <si>
    <t>281;283;299;316;323;352;403;406;423;434;435;436;442;447;454;457;455;456;455;458;459;466;468;483;485;532;535;541;546;547;546;546;553;557;565;567;569;577;579;579;605;626;633;631;646;645;650;660;670;676;678;686;686;687;684;681;681</t>
  </si>
  <si>
    <t>https://www.facebook.com/DroneHopper</t>
  </si>
  <si>
    <t>https://twitter.com/dronehopper</t>
  </si>
  <si>
    <t>https://www.linkedin.com/company/dronehopper/</t>
  </si>
  <si>
    <t>https://www.crunchbase.com/organization/dronehopper</t>
  </si>
  <si>
    <t>https://storage.googleapis.com/dealroom-images-production/94/MTAwOjEwMDpjb21wYW55QHMzLWV1LXdlc3QtMS5hbWF6b25hd3MuY29tL2RlYWxyb29tLWltYWdlcy8yMDIzLzA2LzEzL2RiZDUxM2Y3MzMyYjU0MzAwZTFiNDViMWM0MzI3ZjI0.png</t>
  </si>
  <si>
    <t>European robotics startups;Industrial robotics;Investing into nature: trees;EIC Grant - Only;Robotics in Madrid;Deeptech in Madrid;Climate tech X Industrial tech;ESA BIC startups;EIC portfolio;140+ Biodiversity startups</t>
  </si>
  <si>
    <t>robotics;consumer electronics;risk management;drones;eic;forestry;sustainable development goals;industrial drones;industrial technology;industrial robotics;climate tech;space tech;esa bic;esa;space downstream;space tech for security and safety;space tech for agriculture and food;space tech for aviation;biodiversity;business;manufacturing</t>
  </si>
  <si>
    <t>apache;facebook;facebook pixel;google analytics;google font api;hubspot;lo-dash;mediaelement.js;mysql;php;piwik;react;requirejs;twitter emoji (twemoji);tweenmax;wordpress;yoast seo;zepto;jquery;jquery migrate;webpack</t>
  </si>
  <si>
    <t>DryGro</t>
  </si>
  <si>
    <t>https://app.dealroom.co/companies/co2i</t>
  </si>
  <si>
    <t>http://drygro.com</t>
  </si>
  <si>
    <t>Developing enclosed growing systems specifically designed to produce Lemna at industrial scale</t>
  </si>
  <si>
    <t>105 Sumner St, London SE1 9HZ</t>
  </si>
  <si>
    <t>Sumner Street</t>
  </si>
  <si>
    <t>Sumner Street, 105</t>
  </si>
  <si>
    <t>SE1 9HZ</t>
  </si>
  <si>
    <t>51.5066006</t>
  </si>
  <si>
    <t>-0.0964318</t>
  </si>
  <si>
    <t>pet;biotechnology;aquaculture;livestock;novel farming;esa;space tech;esa sme;space downstream;space tech for agriculture and food;esa bass;sustainable development goals;climate tech</t>
  </si>
  <si>
    <t>152.17391304347828</t>
  </si>
  <si>
    <t>n/a;n/a;n/a;n/a;16;20;23;24</t>
  </si>
  <si>
    <t>2022-02-26T10:11:33+00:00</t>
  </si>
  <si>
    <t>18800000-28200000</t>
  </si>
  <si>
    <t>17090909-25636364</t>
  </si>
  <si>
    <t>may/2020</t>
  </si>
  <si>
    <t>11-2019;5-2020</t>
  </si>
  <si>
    <t>10;17.1-25.6</t>
  </si>
  <si>
    <t>11;18.8-28.2</t>
  </si>
  <si>
    <t>n/a;n/a;n/a;n/a;n/a;n/a;n/a;n/a;n/a;11;23.5;23.5;23.5;23.5</t>
  </si>
  <si>
    <t>2020-05-11;2020-06-07;2020-10-01;2021-03-08;2021-06-07;2021-09-08;2021-10-09;2021-12-20;2021-12-27;2022-01-26;2022-02-19;2022-03-24;2022-04-23;2022-05-22;2022-06-22;2022-07-22;2022-08-21;2022-09-20;2022-10-21;2022-11-21;2022-12-22;2023-01-21;2023-02-11;2023-03-13;2023-04-12;2023-05-12;2023-06-13</t>
  </si>
  <si>
    <t>11;11;16;16;19;19;19;20;20;20;21;22;22;22;22;22;22;22;22;23;23;24;24;24;23;24;24</t>
  </si>
  <si>
    <t>2021-07-20;2021-08-23;2021-09-30;2022-03-01;2022-04-08;2022-05-25;2022-07-15;2022-08-09;2022-09-28;2022-10-08;2022-11-01;2022-12-05;2023-01-10;2023-02-18</t>
  </si>
  <si>
    <t>122;121;123;129;130;132;135;135;135;137;138;142;141;141</t>
  </si>
  <si>
    <t>https://twitter.com/drygroltd</t>
  </si>
  <si>
    <t>https://www.linkedin.com/company/drygro</t>
  </si>
  <si>
    <t>https://www.crunchbase.com/organization/drygro</t>
  </si>
  <si>
    <t>https://storage.googleapis.com/dealroom-images-production/8f/MTAwOjEwMDpjb21wYW55QHMzLWV1LXdlc3QtMS5hbWF6b25hd3MuY29tL2RlYWxyb29tLWltYWdlcy8yMDIzLzA2LzEzL2E0ZTU1NDZlNmUxNTE5OTY3MTM5MDhmMTU0OGQ1MWNk.png</t>
  </si>
  <si>
    <t>EIC portfolio;List SoE</t>
  </si>
  <si>
    <t>food;pet;biotechnology;aquaculture;livestock;novel farming;esa;space tech;esa sme;space downstream;space tech for agriculture and food;esa bass;sustainable development goals;climate tech;business;consumer;manufacturing</t>
  </si>
  <si>
    <t>apache;bootstrap;font awesome;google cloud;mysql;owl carousel;php;polyfill;twitter emoji (twemoji);twitter bootstrap;wordpress;jquery</t>
  </si>
  <si>
    <t>09364777</t>
  </si>
  <si>
    <t>Co2i Ltd</t>
  </si>
  <si>
    <t>https://find-and-update.company-information.service.gov.uk/company/09364777</t>
  </si>
  <si>
    <t>Gilytics Ag</t>
  </si>
  <si>
    <t>https://app.dealroom.co/companies/gilytics_ag</t>
  </si>
  <si>
    <t>https://gilytics.com</t>
  </si>
  <si>
    <t>Gilytics is committed to provide a fast computing and 3D visualization technology for complex planning of transportation and energy infrastructures</t>
  </si>
  <si>
    <t>24, Hafnerstrasse, Gewerbeschule, Industriequartier, Zurich, District Zurich, Zurich, 8005, Switzerland</t>
  </si>
  <si>
    <t>Hafnerstrasse</t>
  </si>
  <si>
    <t>Hafnerstrasse, 24</t>
  </si>
  <si>
    <t>47.38116335</t>
  </si>
  <si>
    <t>8.53567132</t>
  </si>
  <si>
    <t>spinout;smart grid;space tech;immersive technologies;sustainable development goals;space tech for mobility;space tech for energy;climate tech;esa bic;space downstream;esa;esa sme</t>
  </si>
  <si>
    <t>-85.71428571428571</t>
  </si>
  <si>
    <t>n/a;n/a;n/a;n/a;n/a;n/a;19;15</t>
  </si>
  <si>
    <t>2023-06-20T08:31:33+01:00</t>
  </si>
  <si>
    <t>n/a;n/a;n/a;n/a;n/a;n/a;527000;527000;n/a</t>
  </si>
  <si>
    <t>3333333-5000000</t>
  </si>
  <si>
    <t>3666667-5500000</t>
  </si>
  <si>
    <t>3.3-5</t>
  </si>
  <si>
    <t>3.7-5.5</t>
  </si>
  <si>
    <t>n/a;n/a;n/a;n/a;n/a;n/a;n/a;n/a;n/a;n/a;4.6;4.6;4.6;4.6</t>
  </si>
  <si>
    <t>2022-03-01;2022-03-26;2022-04-26;2022-05-26;2022-06-02;2022-06-25;2022-07-25;2022-08-24;2022-09-23;2022-10-23;2022-11-23;2022-12-24;2023-01-23;2023-02-12;2023-03-14;2023-04-13;2023-06-14</t>
  </si>
  <si>
    <t>14;14;15;16;17;17;17;17;17;17;19;19;19;16;15;15;15</t>
  </si>
  <si>
    <t>2021-07-21;2021-08-22;2021-09-29;2022-03-02;2022-04-08;2022-05-18;2022-07-14;2022-08-09;2022-09-08;2022-10-07;2022-11-08;2022-12-05;2023-01-10;2023-02-18</t>
  </si>
  <si>
    <t>72;72;71;76;76;76;76;76;77;78;80;86;120;85</t>
  </si>
  <si>
    <t>https://twitter.com/gilytics</t>
  </si>
  <si>
    <t>https://www.linkedin.com/company/gilytics</t>
  </si>
  <si>
    <t>https://storage.googleapis.com/dealroom-images-production/d5/MTAwOjEwMDpjb21wYW55QHMzLWV1LXdlc3QtMS5hbWF6b25hd3MuY29tL2RlYWxyb29tLWltYWdlcy8yMDIzLzA2LzE0LzZhN2NiYzA3N2IwYzRmZjUxZDQwMzk4YmJhZTBkMmFk.png</t>
  </si>
  <si>
    <t>energy;enterprise software;spinout;smart grid;space tech;immersive technologies;sustainable development goals;space tech for mobility;space tech for energy;climate tech;esa bic;space downstream;esa;esa sme;business;saas</t>
  </si>
  <si>
    <t>augmented reality;virtual reality;3d technology</t>
  </si>
  <si>
    <t>apache;arcgis;bootstrap;esri;font awesome;google maps;gravity forms;owl carousel;php;revslider;twitter bootstrap;vue.js;w3 total cache;woocommerce;wordpress;jquery;recaptcha;youtube</t>
  </si>
  <si>
    <t>LKSpatialist</t>
  </si>
  <si>
    <t>https://app.dealroom.co/companies/lkspatialist</t>
  </si>
  <si>
    <t>http://www.lkspatialist.fr/</t>
  </si>
  <si>
    <t>Apps for real estate development</t>
  </si>
  <si>
    <t>Talco, 40, Rue de Pinville, Millénaire, Port Marianne, Montpellier, Hérault, Occitania, Metropolitan France, 34000, France</t>
  </si>
  <si>
    <t>Rue de Pinville</t>
  </si>
  <si>
    <t>Rue de Pinville, 40</t>
  </si>
  <si>
    <t>43.6139759</t>
  </si>
  <si>
    <t>3.9053955</t>
  </si>
  <si>
    <t>developer tools;construction tech;industrial technology;space tech;esa bic;esa;space downstream;space tech for smart cities;observatoire deeptech;digital: ai and quantum computer</t>
  </si>
  <si>
    <t>-63.934426229508205</t>
  </si>
  <si>
    <t>n/a;n/a;n/a;n/a;n/a;n/a;2;3</t>
  </si>
  <si>
    <t>2023-06-09T16:56:15+01:00</t>
  </si>
  <si>
    <t>3-2016;2-2017;5-2018</t>
  </si>
  <si>
    <t>6-9;2.4-3.6;4-6</t>
  </si>
  <si>
    <t>6.6-9.9;2.6-4;4.4-6.6</t>
  </si>
  <si>
    <t>975</t>
  </si>
  <si>
    <t>2022-03-05;2022-03-23;2022-04-21;2022-05-21;2022-06-01;2022-06-21;2022-07-21;2022-08-20;2022-09-19;2022-10-19;2022-11-19;2022-12-19;2023-01-19;2023-02-12;2023-03-14;2023-04-08</t>
  </si>
  <si>
    <t>10;10;10;10;10;10;6;5;3;3;2;2;3;3;3;3</t>
  </si>
  <si>
    <t>2017-09-11;2017-09-15;2017-10-17;2017-12-01;2017-12-22;2018-02-13;2018-07-17;2018-08-24;2018-12-07;2019-01-16;2019-02-16;2019-03-06;2019-04-03;2019-05-02;2019-05-18;2019-06-04;2019-06-23;2019-07-14;2019-08-23;2019-09-10;2019-09-30;2019-10-21;2019-11-11;2019-12-23;2020-05-07;2020-05-24;2020-06-14;2020-07-05;2020-07-26;2020-08-16;2020-09-06;2020-09-27;2020-10-18;2020-11-30;2020-12-21;2021-01-10;2021-02-01;2021-02-22;2021-03-14;2021-07-22;2021-08-22;2021-10-07;2021-11-02;2021-12-01;2022-01-21;2022-02-01;2022-03-04;2022-04-08;2022-05-18;2022-07-12;2022-08-08;2022-09-15;2022-10-01;2022-11-03;2023-02-19</t>
  </si>
  <si>
    <t>146;147;157;164;168;179;238;245;259;266;268;271;277;279;277;277;277;281;282;297;295;295;300;301;300;299;301;305;304;302;306;307;307;309;309;307;310;311;313;311;309;309;310;309;306;306;304;303;303;303;301;299;298;300;295</t>
  </si>
  <si>
    <t>https://twitter.com/lkspatialist</t>
  </si>
  <si>
    <t>https://www.linkedin.com/company/lkspatialist/</t>
  </si>
  <si>
    <t>https://storage.googleapis.com/dealroom-images-production/1e/MTAwOjEwMDpjb21wYW55QHMzLWV1LXdlc3QtMS5hbWF6b25hd3MuY29tL2RlYWxyb29tLWltYWdlcy8yMDIzLzA0LzA4LzAzZTYwY2I5MGU5OWIxYzM4MTUzZDY5MjdiYmMzNTdm.png</t>
  </si>
  <si>
    <t>real estate;developer tools;construction tech;industrial technology;space tech;esa bic;esa;space downstream;space tech for smart cities;observatoire deeptech;digital: ai and quantum computer;business</t>
  </si>
  <si>
    <t>apache;bootstrap;facebook;font awesome;google analytics;google font api;moment.js;modernizr;owl carousel;php;requirejs;sweetalert;twitter emoji (twemoji);twitter bootstrap;ubuntu;wordpress;wordpress super cache;yoast seo;jquery;jquery migrate;prettyphoto;cart functionality</t>
  </si>
  <si>
    <t>811794015</t>
  </si>
  <si>
    <t>AirMems</t>
  </si>
  <si>
    <t>https://app.dealroom.co/companies/airmems</t>
  </si>
  <si>
    <t>https://www.airmems.com/</t>
  </si>
  <si>
    <t>Offers innovative electronic switching solutions that shrink size, reduce power consumption and improve performance of electronic circuits</t>
  </si>
  <si>
    <t>Avenue d'Ester, Ester-Technopole, Ester, Limoges, Haute-Vienne, New Aquitaine, Metropolitan France, 87068, France</t>
  </si>
  <si>
    <t>Avenue d'Ester</t>
  </si>
  <si>
    <t>87068</t>
  </si>
  <si>
    <t>Limoges</t>
  </si>
  <si>
    <t>45.8610956</t>
  </si>
  <si>
    <t>1.2912283</t>
  </si>
  <si>
    <t>Europe;France;Limoges</t>
  </si>
  <si>
    <t>Nouvelle-Aquitaine;Europe incl Israel;EU27;European Union + UK;European Union;G7;G20;OECD (Organisation for Economic Cooperation and Development);EMEA;ESA Member States;BTCA Members;Western Europe;Europe</t>
  </si>
  <si>
    <t>electronic micro-relays;space tech;esa bic;esa;space downstream;semiconductor engineering tools;electronic design automation (eda);observatoire deeptech;digital: ai and quantum computer</t>
  </si>
  <si>
    <t>-65.75342465753424</t>
  </si>
  <si>
    <t>2023-06-09T16:55:13+01:00</t>
  </si>
  <si>
    <t>2022-03-01;2022-03-22;2022-04-21;2022-05-31;2022-06-18;2022-07-16;2022-08-17;2022-09-16;2022-10-16;2022-11-16;2022-12-16;2023-01-15;2023-02-10;2023-03-12;2023-04-11;2023-05-11;2023-06-10</t>
  </si>
  <si>
    <t>7;7;7;7;7;7;8;8;8;9;9;9;9;9;9;9;9</t>
  </si>
  <si>
    <t>https://www.linkedin.com/company/airmems/</t>
  </si>
  <si>
    <t>https://www.crunchbase.com/organization/airmems</t>
  </si>
  <si>
    <t>https://storage.googleapis.com/dealroom-images-production/8d/MTAwOjEwMDpjb21wYW55QHMzLWV1LXdlc3QtMS5hbWF6b25hd3MuY29tL2RlYWxyb29tLWltYWdlcy8yMDIzLzA2LzEwLzA2ZjY5Y2FmMjM0MDM4MmU5NmEwNWE1YmY4ZGQyOGQy.png</t>
  </si>
  <si>
    <t>semiconductors;electronic micro-relays;space tech;esa bic;esa;space downstream;semiconductor engineering tools;electronic design automation (eda);observatoire deeptech;digital: ai and quantum computer;business;manufacturing</t>
  </si>
  <si>
    <t>apache;bootstrap;google analytics;mysql;php;varnish;wordpress;jquery;youtube</t>
  </si>
  <si>
    <t>793824509</t>
  </si>
  <si>
    <t>DeepTrace Technologies</t>
  </si>
  <si>
    <t>https://app.dealroom.co/companies/deeptrace_technologies</t>
  </si>
  <si>
    <t>http://www.deeptracetech.com/</t>
  </si>
  <si>
    <t>Delivering intelligent technologies that augment human capabilities to detect or predict severe changes in global assets impacting on society</t>
  </si>
  <si>
    <t>17, Via Conservatorio, 20122 Milan, Italy</t>
  </si>
  <si>
    <t>Via Conservatorio</t>
  </si>
  <si>
    <t>Via Conservatorio, 17</t>
  </si>
  <si>
    <t>45.4669433</t>
  </si>
  <si>
    <t>9.2022101</t>
  </si>
  <si>
    <t>tech for hospitals &amp; clinics;clinical decision support;safetytech related;spinout;esa;space tech;esa sme;space downstream;space tech for security and safety;space tech for environment;physician burnout;tech for medical professionals</t>
  </si>
  <si>
    <t>health;enterprise software</t>
  </si>
  <si>
    <t>-28.000000000000004</t>
  </si>
  <si>
    <t>n/a;n/a;7831;26558;69985;85110;;;n/a</t>
  </si>
  <si>
    <t>n/a;n/a;n/a;52;59;33;25;;;n/a</t>
  </si>
  <si>
    <t>n/a;n/a;;37472;101789;97836;;;n/a</t>
  </si>
  <si>
    <t>n/a;n/a;n/a;;83;49;28;;;n/a</t>
  </si>
  <si>
    <t>n/a;n/a;15000;45317;209700;347263;136000;153000;n/a</t>
  </si>
  <si>
    <t>n/a;n/a;n/a;;202;363;66;-61;13;n/a</t>
  </si>
  <si>
    <t>1-2021</t>
  </si>
  <si>
    <t>n/a;n/a;n/a;n/a;n/a;n/a;n/a;n/a;n/a;n/a;n/a;9.4;9.4;9.4</t>
  </si>
  <si>
    <t>214</t>
  </si>
  <si>
    <t>2022-01-26;2022-02-04;2022-03-04;2022-04-10;2022-05-05;2022-06-03;2022-07-04;2022-08-03;2022-09-02;2022-10-02;2022-11-02;2022-12-02;2023-01-01;2023-01-31;2023-02-11;2023-03-13;2023-04-12;2023-05-12;2023-06-13</t>
  </si>
  <si>
    <t>7;7;7;7;7;8;8;8;8;9;7;8;8;8;8;8;8;8;9</t>
  </si>
  <si>
    <t>2021-07-20;2021-08-22;2021-09-30;2021-10-04;2021-11-01;2021-12-01;2022-01-21;2022-02-01;2022-03-04;2022-04-09;2022-05-24;2022-06-01;2022-07-11;2022-08-18;2022-09-02;2022-10-08;2022-11-02;2023-02-17</t>
  </si>
  <si>
    <t>52;51;54;54;59;63;71;73;78;82;81;82;83;86;87;88;89;89</t>
  </si>
  <si>
    <t>https://twitter.com/deeptracetech</t>
  </si>
  <si>
    <t>https://www.linkedin.com/company/deeptrace/</t>
  </si>
  <si>
    <t>https://storage.googleapis.com/dealroom-images-production/79/MTAwOjEwMDpjb21wYW55QHMzLWV1LXdlc3QtMS5hbWF6b25hd3MuY29tL2RlYWxyb29tLWltYWdlcy8yMDIzLzA2LzEzL2E3Zjk5OWQ5NjQ4Njk2YjczY2JhNTg0ODE3MzhjMmIx.png</t>
  </si>
  <si>
    <t>Italian Impact startups;Deep tech spinouts;Physician Burnout Startups;Life sciences and Healthtech spin-offs;civic tech</t>
  </si>
  <si>
    <t>health;enterprise software;tech for hospitals &amp; clinics;clinical decision support;safetytech related;spinout;esa;space tech;esa sme;space downstream;space tech for security and safety;space tech for environment;physician burnout;tech for medical professionals;business;saas</t>
  </si>
  <si>
    <t>apache;bootstrap;font awesome;google analytics;google font api;owl carousel;slick;jquery</t>
  </si>
  <si>
    <t>Ellipsis Drive</t>
  </si>
  <si>
    <t>https://app.dealroom.co/companies/ellipsis_drive_1</t>
  </si>
  <si>
    <t>https://ellipsis-drive.com/</t>
  </si>
  <si>
    <t>Provider of a plug-and-play solution for using, sharing, and selling spatial data</t>
  </si>
  <si>
    <t>1, Oude Bennekomseweg, Ede-Zuid, Ede, Gelderland, Netherlands, 6717 LM, Netherlands</t>
  </si>
  <si>
    <t>Oude Bennekomseweg</t>
  </si>
  <si>
    <t>Oude Bennekomseweg, 1</t>
  </si>
  <si>
    <t>6717 LM</t>
  </si>
  <si>
    <t>Ede</t>
  </si>
  <si>
    <t>52.0264325</t>
  </si>
  <si>
    <t>5.6724079</t>
  </si>
  <si>
    <t>Europe;Netherlands;Ede</t>
  </si>
  <si>
    <t>Gelderland;Europe incl Israel;EU27;European Union + UK;Benelux;European Union;G20;OECD (Organisation for Economic Cooperation and Development);EMEA;ESA Member States;Horizon Europe partner countries;Western Europe;Europe</t>
  </si>
  <si>
    <t>space tech;space downstream;space tech for finance;insurtech related;location intelligence</t>
  </si>
  <si>
    <t>n/a;n/a;n/a;n/a;n/a;n/a;19;20</t>
  </si>
  <si>
    <t>n/a;n/a;n/a;n/a;n/a;n/a;13;n/a</t>
  </si>
  <si>
    <t>2023-06-20T09:13:51+01:00</t>
  </si>
  <si>
    <t>n/a;n/a;n/a;n/a;n/a;n/a;437000;460000;n/a</t>
  </si>
  <si>
    <t>n/a;n/a;n/a;n/a;n/a;n/a;n/a;;5;n/a</t>
  </si>
  <si>
    <t>8363636-12545455</t>
  </si>
  <si>
    <t>6-2019;6-2020;2-2021</t>
  </si>
  <si>
    <t>1.3-2;0-0.1;8.4-12.5</t>
  </si>
  <si>
    <t>1.5-2.2;0-0.1;9.2-13.8</t>
  </si>
  <si>
    <t>n/a;n/a;n/a;n/a;n/a;n/a;n/a;n/a;n/a;n/a;n/a;11.5;11.5;11.5</t>
  </si>
  <si>
    <t>768</t>
  </si>
  <si>
    <t>46000</t>
  </si>
  <si>
    <t>2022-05-25;2023-02-11;2023-03-13;2023-04-12;2023-05-12;2023-06-13</t>
  </si>
  <si>
    <t>19;19;20;22;22;20</t>
  </si>
  <si>
    <t>2021-07-20;2021-08-22;2021-09-12;2021-10-01;2021-11-01;2021-12-01;2022-01-21;2022-02-01;2022-03-04;2022-04-08;2022-05-23;2022-07-12;2022-08-01;2022-09-06;2022-10-01;2022-11-03;2023-02-17</t>
  </si>
  <si>
    <t>317;469;466;471;568;581;587;590;600;631;666;705;715;729;740;752;768</t>
  </si>
  <si>
    <t>https://twitter.com/ellipsisdrive</t>
  </si>
  <si>
    <t>https://www.linkedin.com/company/ellipsis-drive/</t>
  </si>
  <si>
    <t>https://www.crunchbase.com/organization/ellipsis-drive</t>
  </si>
  <si>
    <t>https://storage.googleapis.com/dealroom-images-production/62/MTAwOjEwMDpjb21wYW55QHMzLWV1LXdlc3QtMS5hbWF6b25hd3MuY29tL2RlYWxyb29tLWltYWdlcy8yMDIzLzA2LzEzLzdhM2I3YjBmM2U5YmE1YTFlNGNlYTk5MjNlM2NkNWU4.png</t>
  </si>
  <si>
    <t>Dutch Startups &amp; Scaleups' Biggest Funding Rounds H1 2021;Dutch Funding Landscape - H1 2021;Astara Mobility Landscape. Draft</t>
  </si>
  <si>
    <t>enterprise software;space;space tech;space downstream;space tech for finance;insurtech related;location intelligence;business;saas</t>
  </si>
  <si>
    <t>Meep App</t>
  </si>
  <si>
    <t>https://app.dealroom.co/companies/meep_app</t>
  </si>
  <si>
    <t>https://meep.app/</t>
  </si>
  <si>
    <t>Sustainable urban mobility app that provides the routes that best match with the preferences</t>
  </si>
  <si>
    <t>26 Paseo de la Habana, 28036 Madrid, Community of Madrid, Spain</t>
  </si>
  <si>
    <t>Paseo de la Habana</t>
  </si>
  <si>
    <t>Paseo de la Habana, 26</t>
  </si>
  <si>
    <t>28036</t>
  </si>
  <si>
    <t>40.4488613</t>
  </si>
  <si>
    <t>-3.6888456</t>
  </si>
  <si>
    <t>space tech;space downstream;space tech for mobility;space tech for smart cities</t>
  </si>
  <si>
    <t>-60.9375</t>
  </si>
  <si>
    <t>n/a;n/a;n/a;15;28;45;52;59</t>
  </si>
  <si>
    <t>n/a;n/a;n/a;n/a;n/a;38;n/a;n/a</t>
  </si>
  <si>
    <t>2023-06-20T08:36:23+01:00</t>
  </si>
  <si>
    <t>n/a;n/a;n/a;341000;780000;1320000;1500000;1890000;n/a</t>
  </si>
  <si>
    <t>n/a;n/a;n/a;n/a;;129;69;14;26;n/a</t>
  </si>
  <si>
    <t>22000000</t>
  </si>
  <si>
    <t>12-2019;6-2020;1-2021;7-2021</t>
  </si>
  <si>
    <t>6-9;6-9;16-24;20</t>
  </si>
  <si>
    <t>6.6-9.9;6.6-9.9;17.6-26.4;22</t>
  </si>
  <si>
    <t>n/a;n/a;n/a;n/a;n/a;n/a;n/a;n/a;n/a;n/a;8.3;22;22;22</t>
  </si>
  <si>
    <t>1899</t>
  </si>
  <si>
    <t>6272</t>
  </si>
  <si>
    <t>2019-08-31;2019-09-01;2019-10-01;2020-02-29;2020-03-01;2020-04-01;2020-08-31;2020-09-01;2020-10-01;2021-02-28;2021-03-01;2021-04-01;2021-08-26;2021-09-01;2021-10-01;2022-01-02;2022-02-02;2022-03-02;2022-04-07;2022-05-04;2022-06-03;2022-07-03;2022-08-02;2022-09-01;2022-10-01;2022-10-31;2022-11-30;2022-12-30;2023-01-29;2023-02-11;2023-03-13;2023-04-12;2023-05-12;2023-06-12</t>
  </si>
  <si>
    <t>11;14;15;22;22;23;26;25;28;32;38;41;44;44;45;48;52;53;52;50;48;50;48;47;48;49;52;52;51;51;50;49;53;59</t>
  </si>
  <si>
    <t>2021-07-21;2021-09-29;2021-10-01;2021-11-02;2021-12-01;2022-01-23;2022-02-01;2022-03-01;2022-04-07;2022-05-24;2022-06-01;2022-07-14;2022-08-09;2022-09-02;2022-10-09;2022-11-02;2023-02-18</t>
  </si>
  <si>
    <t>564;576;578;606;675;695;696;709;718;721;723;728;732;740;745;749;767</t>
  </si>
  <si>
    <t>https://twitter.com/bemeeper</t>
  </si>
  <si>
    <t>https://www.linkedin.com/company/bemeeper/</t>
  </si>
  <si>
    <t>https://www.crunchbase.com/organization/meep-5e25</t>
  </si>
  <si>
    <t>https://play.google.com/store/apps/details?id=app.meep</t>
  </si>
  <si>
    <t>https://apps.apple.com/app/id1343741410</t>
  </si>
  <si>
    <t>https://storage.googleapis.com/dealroom-images-production/27/MTAwOjEwMDpjb21wYW55QHMzLWV1LXdlc3QtMS5hbWF6b25hd3MuY29tL2RlYWxyb29tLWltYWdlcy8yMDIzLzA2LzEyLzkwMDgwMTgzMmVkOGFlOWQ2MDg1MWZkOGU1YzRhNGEw.png</t>
  </si>
  <si>
    <t>European Startup Prize for mobility 2020;Mobility in Madrid;Top 100 Startups to Watch in the Com. of Madrid;Top 100 Navigation &amp; Mapping Startups to Watch;Top 100 Spanish Startups to Watch</t>
  </si>
  <si>
    <t>27000</t>
  </si>
  <si>
    <t>transportation;space tech;space downstream;space tech for mobility;space tech for smart cities;consumer;saas</t>
  </si>
  <si>
    <t>android;captcha;cloudflare cdn;docker;envoy;facebook;facebook pixel;font awesome;google;google analytics;google cloud;google cloud platform;google font api;google tag manager;gradle;java;jetpack;linkedin;mediaelement.js;medium;mouse flow;mysql;nosql;node.js;objective c;optimizely;php;parse.ly;play;python;sqlite;slick;tensorflow;twitter emoji (twemoji);twitter;wp rocket;w3 total cache;wordpress;yoast seo;zendesk;zurb foundation;ios;jquery;jquery migrate;schema.org;webpack;youtube</t>
  </si>
  <si>
    <t>91.27</t>
  </si>
  <si>
    <t>BionIT Labs</t>
  </si>
  <si>
    <t>https://app.dealroom.co/companies/bionit_labs</t>
  </si>
  <si>
    <t>http://bionitlabs.com</t>
  </si>
  <si>
    <t>Designing and realizing innovative medical devices with the aim of Turning disabilities into New Possibilities</t>
  </si>
  <si>
    <t>Via G. Antonio Orsini del Balzo, 17, 73100 Lecce LE, Italy</t>
  </si>
  <si>
    <t>Via G. Antonio Orsini del Balzo</t>
  </si>
  <si>
    <t>Via G. Antonio Orsini del Balzo, 17</t>
  </si>
  <si>
    <t>73100</t>
  </si>
  <si>
    <t>Lecce</t>
  </si>
  <si>
    <t>40.3499021</t>
  </si>
  <si>
    <t>18.1773799</t>
  </si>
  <si>
    <t>Europe;Italy;Lecce</t>
  </si>
  <si>
    <t>eic;wearable;engineering platform;space tech;esa;esa bass</t>
  </si>
  <si>
    <t>2018, February</t>
  </si>
  <si>
    <t>220.68965517241378</t>
  </si>
  <si>
    <t>n/a;n/a;n/a;n/a;n/a;29;35;35</t>
  </si>
  <si>
    <t>n/a;n/a;n/a;n/a;22;22;n/a;n/a</t>
  </si>
  <si>
    <t>2021-11-18T06:43:57+00:00</t>
  </si>
  <si>
    <t>2-2021;11-2021</t>
  </si>
  <si>
    <t>1.5-2.3;14-21</t>
  </si>
  <si>
    <t>1.7-2.5;15.4-23.1</t>
  </si>
  <si>
    <t>n/a;n/a;n/a;n/a;n/a;n/a;n/a;n/a;n/a;n/a;n/a;19.3;19.3;19.3</t>
  </si>
  <si>
    <t>783</t>
  </si>
  <si>
    <t>514</t>
  </si>
  <si>
    <t>2021-02-05;2021-03-08;2021-06-07;2021-09-08;2021-10-09;2021-12-29;2022-01-27;2022-02-21;2022-03-26;2022-04-26;2022-05-26;2022-06-24;2022-07-24;2022-08-22;2022-09-21;2022-10-21;2022-11-19;2022-12-19;2023-01-18;2023-02-10;2023-03-12;2023-04-11;2023-05-11;2023-06-11</t>
  </si>
  <si>
    <t>25;25;24;24;24;29;30;29;30;31;32;32;31;31;30;33;34;35;35;35;37;36;35;35</t>
  </si>
  <si>
    <t>2021-07-20;2021-10-05;2021-11-01;2021-12-01;2022-01-21;2022-02-01;2022-03-02;2022-04-07;2022-05-14;2022-07-14;2022-08-09;2022-09-08;2022-10-01;2022-11-03;2022-12-05;2023-02-18</t>
  </si>
  <si>
    <t>779;778;778;776;783;783;783;784;784;783;784;784;783;785;785;783</t>
  </si>
  <si>
    <t>https://www.facebook.com/adamshandprosthesis</t>
  </si>
  <si>
    <t>https://twitter.com/adams_hand_</t>
  </si>
  <si>
    <t>https://www.linkedin.com/company/bionitlabs</t>
  </si>
  <si>
    <t>https://www.crunchbase.com/organization/bionit-labs</t>
  </si>
  <si>
    <t>https://storage.googleapis.com/dealroom-images-production/fc/MTAwOjEwMDpjb21wYW55QHMzLWV1LXdlc3QtMS5hbWF6b25hd3MuY29tL2RlYWxyb29tLWltYWdlcy8yMDIzLzA2LzExLzk4NWRhMjE4YzBhOTRmMjFhOWYzY2VlYWM5OWE5Yjhi.png</t>
  </si>
  <si>
    <t>EIC portfolio;List Key Innovators;List SoE</t>
  </si>
  <si>
    <t>health;robotics;eic;wearable;engineering platform;space tech;esa;esa bass;business;manufacturing</t>
  </si>
  <si>
    <t>elementor;facebook;facebook pixel;fastly;flickity;font awesome;google analytics;google cloud;google font api;google maps;google tag manager;ionicons;moment.js;modernizr;mysql;nginx;owl carousel;php;siteground;slick;sweetalert;sweetalert2;swiper slider;twitter emoji (twemoji);twitter bootstrap;underscore.js;wordpress;yoast seo;jquery;jquery migrate;jquery mobile;prettyphoto;recaptcha;youtube</t>
  </si>
  <si>
    <t>LE0329126</t>
  </si>
  <si>
    <t>905889112</t>
  </si>
  <si>
    <t>8.58</t>
  </si>
  <si>
    <t>Intelligent Implants Ltd</t>
  </si>
  <si>
    <t>https://app.dealroom.co/companies/intelligent_implants_ltd</t>
  </si>
  <si>
    <t>https://intelligentimplants.ie/</t>
  </si>
  <si>
    <t>Intelligent Implants develops innovative electrotherapeutic orthopedic devices. SmartFuse® uses an array of electrodes to stimulate, control, and monitor bone growth</t>
  </si>
  <si>
    <t>Ardfoyle Avenue, Cork, Ireland</t>
  </si>
  <si>
    <t>Ardfoyle Avenue</t>
  </si>
  <si>
    <t>51.8966911</t>
  </si>
  <si>
    <t>-8.4316872</t>
  </si>
  <si>
    <t>consumer electronics;intelligent systems;space tech;esa bic;esa;space downstream;space tech for health</t>
  </si>
  <si>
    <t>473.3333333333333</t>
  </si>
  <si>
    <t>2023-06-09T16:44:38+01:00</t>
  </si>
  <si>
    <t>34800000-52200000</t>
  </si>
  <si>
    <t>31636364-47454545</t>
  </si>
  <si>
    <t>6-2018;10-2021</t>
  </si>
  <si>
    <t>0.8-1.2;31.6-47.5</t>
  </si>
  <si>
    <t>0.9-1.3;34.8-52.2</t>
  </si>
  <si>
    <t>n/a;n/a;n/a;n/a;n/a;n/a;n/a;n/a;1.1;1.1;1.1;43.5;43.5;43.5</t>
  </si>
  <si>
    <t>2022-03-05;2022-03-23;2022-04-21;2022-05-21;2022-06-21;2022-07-21;2022-08-20;2022-09-19;2022-10-19;2022-11-19;2022-12-19;2023-01-18;2023-02-11;2023-03-13;2023-04-12</t>
  </si>
  <si>
    <t>11;11;11;11;11;12;12;12;13;12;12;12;12;15;15</t>
  </si>
  <si>
    <t>https://www.linkedin.com/company/intelligent-implants</t>
  </si>
  <si>
    <t>https://www.crunchbase.com/organization/intelligent-implants</t>
  </si>
  <si>
    <t>https://storage.googleapis.com/dealroom-images-production/c8/MTAwOjEwMDpjb21wYW55QHMzLWV1LXdlc3QtMS5hbWF6b25hd3MuY29tL2RlYWxyb29tLWltYWdlcy8yMDIzLzA0LzEyLzU0NzZmM2UzMGNmOTMwZDU0OTc5MmU5NTMzNmI2Mjhl.png</t>
  </si>
  <si>
    <t>EIC fund beneficiaries;EIC Accelerator 16 June cut-off;EIC funded Healthcare startups;EIC portfolio;List SoE</t>
  </si>
  <si>
    <t>health;consumer electronics;intelligent systems;space tech;esa bic;esa;space downstream;space tech for health;business;consumer;manufacturing</t>
  </si>
  <si>
    <t>hardware</t>
  </si>
  <si>
    <t>google font api;modernizr;squarespace;typekit;webpack;youtube</t>
  </si>
  <si>
    <t>548489</t>
  </si>
  <si>
    <t>8.68</t>
  </si>
  <si>
    <t>VRTUOZ</t>
  </si>
  <si>
    <t>https://app.dealroom.co/companies/vrtuoz</t>
  </si>
  <si>
    <t>http://vrtuoz.com</t>
  </si>
  <si>
    <t>Enables several people to teleport to a virtual environment and visit a place, do a product demonstration or collaborate remotely</t>
  </si>
  <si>
    <t>5, Rue Eugène Freyssinet, 75013 Paris, France</t>
  </si>
  <si>
    <t>Rue Eugène Freyssinet</t>
  </si>
  <si>
    <t>Rue Eugène Freyssinet, 5</t>
  </si>
  <si>
    <t>48.8339211</t>
  </si>
  <si>
    <t>2.371345</t>
  </si>
  <si>
    <t>retail;space tech;space downstream;space tech for culture and entertainment;immersive technologies</t>
  </si>
  <si>
    <t>content production</t>
  </si>
  <si>
    <t>2233.333333333333</t>
  </si>
  <si>
    <t>n/a;n/a;n/a;n/a;n/a;4;4;4</t>
  </si>
  <si>
    <t>n/a;n/a;n/a;n/a;3;3;n/a;n/a</t>
  </si>
  <si>
    <t>2023-06-20T08:40:11+01:00</t>
  </si>
  <si>
    <t>n/a;n/a;n/a;n/a;n/a;140000;140000;140000;n/a</t>
  </si>
  <si>
    <t>9-2015;7-2016;12-2017;7-2021</t>
  </si>
  <si>
    <t>0.3-0.5;0.2-0.4;0.4-0.7;4.8-7.2</t>
  </si>
  <si>
    <t>0.4-0.5;0.3-0.4;0.5-0.7;5.3-7.9</t>
  </si>
  <si>
    <t>n/a;n/a;n/a;n/a;n/a;0.5;0.5;0.6;0.6;0.6;0.6;6.6;6.6;6.6</t>
  </si>
  <si>
    <t>435</t>
  </si>
  <si>
    <t>736</t>
  </si>
  <si>
    <t>2;2;2;2</t>
  </si>
  <si>
    <t>2021-07-29;2021-09-20;2021-12-30;2022-01-27;2022-02-20;2022-03-25;2022-04-24;2022-05-24;2022-06-23;2022-07-23;2022-08-23;2022-09-21;2022-10-22;2022-11-22;2022-12-23;2023-01-23;2023-02-15;2023-03-17;2023-04-16;2023-05-19</t>
  </si>
  <si>
    <t>5;5;4;4;4;4;4;4;5;5;5;4;4;4;4;4;4;4;4;4</t>
  </si>
  <si>
    <t>2021-07-20;2021-09-30;2021-10-05;2021-11-01;2021-12-02;2022-01-21;2022-02-01;2022-03-01;2022-04-09;2022-05-23;2022-07-12;2022-08-01;2022-09-02;2022-10-08;2022-11-02;2023-02-17</t>
  </si>
  <si>
    <t>435;435;436;436;435;432;432;433;433;432;432;434;434;434;433;435</t>
  </si>
  <si>
    <t>https://www.facebook.com/vrtuozapp</t>
  </si>
  <si>
    <t>https://twitter.com/vrtuoz</t>
  </si>
  <si>
    <t>https://www.linkedin.com/company/vrtuoz</t>
  </si>
  <si>
    <t>https://www.crunchbase.com/organization/vrtuoz</t>
  </si>
  <si>
    <t>https://apps.apple.com/app/id1083063387</t>
  </si>
  <si>
    <t>https://storage.googleapis.com/dealroom-images-production/e1/MTAwOjEwMDpjb21wYW55QHMzLWV1LXdlc3QtMS5hbWF6b25hd3MuY29tL2RlYWxyb29tLWltYWdlcy8yMDIzLzA2LzIyLzI1NWM4MDQ1MWFhMmMxMjRkYWYxYThiMTVhN2MxNmI3.png</t>
  </si>
  <si>
    <t>media;retail;space tech;space downstream;space tech for culture and entertainment;immersive technologies;business;saas</t>
  </si>
  <si>
    <t>google font api;react;jquery;spin.js;webpack</t>
  </si>
  <si>
    <t>8.3</t>
  </si>
  <si>
    <t>Haelixa</t>
  </si>
  <si>
    <t>https://app.dealroom.co/companies/haelixa</t>
  </si>
  <si>
    <t>http://haelixa.com/</t>
  </si>
  <si>
    <t>Versatile DNA tracer-based solutions for improved asset exploitation in the oil and geothermal industry</t>
  </si>
  <si>
    <t>4, Kemptpark, The Valley, Kemptthal, Lindau, Bezirk Pfäffikon, Zurich, 8310, Switzerland</t>
  </si>
  <si>
    <t>Kemptpark</t>
  </si>
  <si>
    <t>Kemptpark, 4</t>
  </si>
  <si>
    <t>8310</t>
  </si>
  <si>
    <t>Kemptthal</t>
  </si>
  <si>
    <t>47.4525436</t>
  </si>
  <si>
    <t>8.7050038</t>
  </si>
  <si>
    <t>Europe;Switzerland;Kemptthal</t>
  </si>
  <si>
    <t>dna;biotechnology;genetics;genome engineering;spinout;esa;space tech;esa sme;space downstream;space tech for energy</t>
  </si>
  <si>
    <t>-66.89655172413794</t>
  </si>
  <si>
    <t>n/a;n/a;n/a;n/a;7;11;14;15</t>
  </si>
  <si>
    <t>2023-06-09T16:57:59+01:00</t>
  </si>
  <si>
    <t>5000000;4000000;4000000;n/a;n/a;n/a;n/a;n/a;n/a</t>
  </si>
  <si>
    <t>1-2017;2-2017;9-2019</t>
  </si>
  <si>
    <t>0.3-0.5;0.3-0.5;4-6</t>
  </si>
  <si>
    <t>0.4-0.6;0.4-0.6;4.4-6.6</t>
  </si>
  <si>
    <t>369</t>
  </si>
  <si>
    <t>960</t>
  </si>
  <si>
    <t>2020-01-22;2020-09-10;2020-11-25;2020-12-08;2021-02-26;2021-03-08;2021-06-07;2021-09-08;2021-10-09;2021-12-21;2022-01-24;2022-02-18;2022-03-22;2022-04-20;2022-05-21;2022-06-21;2022-07-20;2022-08-20;2022-09-19;2022-10-19;2022-11-18;2022-12-19;2023-01-18;2023-02-11;2023-03-13;2023-04-12;2023-06-14</t>
  </si>
  <si>
    <t>8;6;7;7;9;9;9;10;9;11;9;9;10;11;12;12;12;13;13;15;15;14;15;15;15;15;15</t>
  </si>
  <si>
    <t>2021-07-21;2021-08-20;2021-09-29;2021-10-07;2021-11-02;2021-12-01;2022-01-23;2022-02-01;2022-03-02;2022-04-08;2022-05-18;2022-06-01;2022-07-14;2022-08-22;2022-09-06;2022-10-01;2022-11-08;2023-02-20</t>
  </si>
  <si>
    <t>327;328;328;329;332;333;335;335;338;342;349;350;355;355;355;356;361;369</t>
  </si>
  <si>
    <t>https://twitter.com/haelixa</t>
  </si>
  <si>
    <t>https://www.linkedin.com/company/haelixa</t>
  </si>
  <si>
    <t>https://www.crunchbase.com/organization/haelixa</t>
  </si>
  <si>
    <t>https://storage.googleapis.com/dealroom-images-production/46/MTAwOjEwMDpjb21wYW55QHMzLWV1LXdlc3QtMS5hbWF6b25hd3MuY29tL2RlYWxyb29tLWltYWdlcy8yMDIzLzA2LzE0LzljMDNhODU0YmJmZTI3ZDU1OGUzYTllNjM0NTI1NDg3.png</t>
  </si>
  <si>
    <t>health;dna;biotechnology;genetics;genome engineering;spinout;esa;space tech;esa sme;space downstream;space tech for energy;business;manufacturing</t>
  </si>
  <si>
    <t>font awesome;google analytics;google tag manager;mailchimp;mysql;nginx;php;requirejs;typekit;twitter emoji (twemoji);tweenmax;wordpress;wordpress super cache;yoast seo;jquery;recaptcha;youtube</t>
  </si>
  <si>
    <t>Cevotec</t>
  </si>
  <si>
    <t>https://app.dealroom.co/companies/cevotec</t>
  </si>
  <si>
    <t>https://www.cevotec.com/</t>
  </si>
  <si>
    <t>Industrializes the production of complex carbon composites; a spin-off from the Institute for Carbon Composites of Technische Universtität München</t>
  </si>
  <si>
    <t>93 Biberger Straße, 82008 Unterhaching, Bavaria, Germany</t>
  </si>
  <si>
    <t>Biberger Straße</t>
  </si>
  <si>
    <t>Biberger Straße, 93</t>
  </si>
  <si>
    <t>82008</t>
  </si>
  <si>
    <t>Unterhaching</t>
  </si>
  <si>
    <t>48.0736441</t>
  </si>
  <si>
    <t>11.6200305</t>
  </si>
  <si>
    <t>Europe;Germany;Unterhaching</t>
  </si>
  <si>
    <t>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t>
  </si>
  <si>
    <t>2015, February</t>
  </si>
  <si>
    <t>n/a;n/a;n/a;n/a;n/a;n/a;20;20</t>
  </si>
  <si>
    <t>2023-06-20T08:18:05+01:00</t>
  </si>
  <si>
    <t>n/a;;;n/a;n/a;n/a;;;n/a</t>
  </si>
  <si>
    <t>n/a;n/a;;;n/a;n/a;n/a;;;n/a</t>
  </si>
  <si>
    <t>n/a;100000;500000;n/a;n/a;n/a;496000;620000;n/a</t>
  </si>
  <si>
    <t>n/a;n/a;;400;n/a;n/a;n/a;;25;n/a</t>
  </si>
  <si>
    <t>may/2016</t>
  </si>
  <si>
    <t>5-2016</t>
  </si>
  <si>
    <t>n/a;n/a;n/a;n/a;n/a;n/a;9.9;9.9;9.9;9.9;9.9;9.9;9.9;9.9</t>
  </si>
  <si>
    <t>270;270;269;269</t>
  </si>
  <si>
    <t>2022-03-01;2022-03-22;2022-04-21;2022-05-20;2022-06-01;2022-06-18;2022-07-15;2022-07-18;2022-08-19;2022-09-18;2022-10-18;2022-11-17;2022-12-17;2023-01-17;2023-02-11;2023-03-13;2023-04-12;2023-05-12;2023-06-12</t>
  </si>
  <si>
    <t>17;16;16;16;16;16;16;16;16;16;17;18;20;20;18;19;19;21;20</t>
  </si>
  <si>
    <t>2016-12-03;2017-03-14;2017-09-11;2017-09-15;2017-10-16;2017-11-30;2017-12-22;2018-02-12;2018-05-13;2018-08-23;2019-01-16;2019-02-16;2019-03-05;2019-04-27;2019-05-18;2019-06-03;2019-06-23;2019-07-14;2019-08-23;2019-09-09;2019-09-30;2019-10-21;2019-11-11;2020-01-12;2020-05-06;2020-05-24;2020-06-14;2020-07-05;2020-07-26;2020-08-16;2020-09-06;2020-09-27;2020-10-18;2020-11-29;2020-12-20;2021-01-10;2021-01-31;2021-02-21;2021-03-14;2021-07-20;2021-08-22;2021-09-09;2021-10-01;2021-11-02;2021-12-01;2022-01-23;2022-02-01;2022-03-01;2022-04-07;2022-05-18;2022-07-11;2022-08-09;2022-09-02;2022-10-01;2022-11-03;2023-02-17</t>
  </si>
  <si>
    <t>42;56;65;64;66;68;69;68;82;94;107;109;112;115;117;117;121;124;126;127;128;128;128;128;129;129;130;131;131;131;131;132;133;133;134;133;134;134;140;137;139;139;140;144;144;144;144;144;144;145;145;146;146;147;147;148</t>
  </si>
  <si>
    <t>https://www.facebook.com/cevotec</t>
  </si>
  <si>
    <t>https://twitter.com/cevotec</t>
  </si>
  <si>
    <t>https://www.linkedin.com/company/cevotec</t>
  </si>
  <si>
    <t>https://www.crunchbase.com/organization/cevotec</t>
  </si>
  <si>
    <t>https://storage.googleapis.com/dealroom-images-production/b3/MTAwOjEwMDpjb21wYW55QHMzLWV1LXdlc3QtMS5hbWF6b25hd3MuY29tL2RlYWxyb29tLWltYWdlcy8yMDIzLzA2LzEyL2M3NDg0NzFmMmMxYTU4Yzg2ZDk0Zjg3YWM3OTlhNTIz.png</t>
  </si>
  <si>
    <t>Industrial tech startups supported by University programs;Deep tech spinouts;European robotics startups;Industrial robotics;Manufacturing tech;Simulation &amp; advanced engineering tools for manufacturing;ESA BIC startups;ScaleCities Alliance Spinouts;Top 100 Startups to Watch in the Danube Region;Top 100 Robotics Startups to Watch in the Danube Region</t>
  </si>
  <si>
    <t>robotics;enterprise software;composite materials;engineering solutions;industrial robotics;simulation tech;industrial technology;manufacturing and assembly robots;manufacturing tech;robot programming, training and calibration;space tech;industrial tech engineering tools;spinout;esa bic;esa;space upstream;materials for space;space vehicles components and payloads;space tech for aviation;space downstream;manufacturing;business;saas</t>
  </si>
  <si>
    <t>deep tech;machine learning;artificial intelligence;iot internetofthings</t>
  </si>
  <si>
    <t>amazon web services;apache;font awesome;google analytics;google font api;mailchimp;modernizr;mysql;php;semrush;twitter emoji (twemoji);tweenmax;wordpress;yoast seo;jquery ui;jquery;jquery migrate;recaptcha</t>
  </si>
  <si>
    <t>HRB 216770 (München)</t>
  </si>
  <si>
    <t>Dares</t>
  </si>
  <si>
    <t>https://app.dealroom.co/companies/dares</t>
  </si>
  <si>
    <t>http://www.dares.tech</t>
  </si>
  <si>
    <t>Provides ground motion measurements and mapping products using radar satellite images</t>
  </si>
  <si>
    <t>Castelldefels, Catalonia, Spain</t>
  </si>
  <si>
    <t>Castelldefels</t>
  </si>
  <si>
    <t>41.2800161</t>
  </si>
  <si>
    <t>1.9766294</t>
  </si>
  <si>
    <t>Europe;Spain;Castelldefels</t>
  </si>
  <si>
    <t>aerospace;agritech;infrastructure services;oil &amp; gas;esa;space tech;esa sme;space downstream;space tech for materials, mining and manufacturing</t>
  </si>
  <si>
    <t>n/a;n/a;22;27;38;46;45;43</t>
  </si>
  <si>
    <t>n/a;n/a;n/a;n/a;n/a;34;n/a;n/a</t>
  </si>
  <si>
    <t>2019-08-12T11:43:16+01:00</t>
  </si>
  <si>
    <t>2018-11-01;2019-01-01;2019-03-01;2019-05-01;2019-06-01;2019-07-01;2019-09-01;2019-10-01;2019-11-01;2019-11-19;2019-12-01;2020-01-01;2020-03-01;2020-04-01;2020-05-01;2020-06-01;2020-07-01;2020-08-04;2020-09-01;2020-10-01;2020-10-26;2020-11-01;2020-12-01;2021-01-01;2021-03-01;2021-04-01;2021-06-01;2021-09-01;2021-10-01;2021-12-24;2022-01-25;2022-02-18;2022-03-23;2022-04-21;2022-05-21;2022-06-19;2022-07-19;2022-08-19;2022-09-18;2022-10-18;2022-11-18;2022-12-18;2023-01-17;2023-02-11;2023-03-13;2023-04-07</t>
  </si>
  <si>
    <t>22;23;22;22;22;26;28;27;28;28;27;27;27;27;28;28;28;28;29;29;24;36;38;37;39;40;43;44;44;46;46;47;48;48;44;43;42;41;41;41;45;45;45;44;42;43</t>
  </si>
  <si>
    <t>2021-07-22;2021-08-22;2021-09-10;2021-10-01;2021-11-03;2021-12-01;2022-01-21;2022-02-01;2022-03-01;2022-04-08;2022-05-13;2022-06-01;2022-07-14;2022-08-01;2022-09-08;2022-10-01;2022-11-08;2023-01-11;2023-02-19</t>
  </si>
  <si>
    <t>84;84;83;83;83;83;83;83;84;83;83;83;84;84;83;83;84;82;82</t>
  </si>
  <si>
    <t>https://twitter.com/dares_tech</t>
  </si>
  <si>
    <t>https://www.linkedin.com/company/dares-technology</t>
  </si>
  <si>
    <t>https://www.crunchbase.com/organization/dares-technology</t>
  </si>
  <si>
    <t>https://storage.googleapis.com/dealroom-images-production/52/MTAwOjEwMDpjb21wYW55QHMzLWV1LXdlc3QtMS5hbWF6b25hd3MuY29tL2RlYWxyb29tLWltYWdlcy8yMDIzLzA0LzA3LzIxMmMxNzIxOWY0OWE2ZTgyNGUwM2U1MDlhNDNlZjY1.png</t>
  </si>
  <si>
    <t>Growing startups &gt;30 employees;EIC Grant - Only;EIC portfolio</t>
  </si>
  <si>
    <t>transportation;aerospace;agritech;infrastructure services;oil &amp; gas;esa;space tech;esa sme;space downstream;space tech for materials, mining and manufacturing;business;manufacturing</t>
  </si>
  <si>
    <t>apache;debian;google analytics;google font api;microsoft word;modernizr;mysql;php;revslider;wordpress;jquery;jquery migrate;recaptcha</t>
  </si>
  <si>
    <t>926163373</t>
  </si>
  <si>
    <t>Dashboard Limited</t>
  </si>
  <si>
    <t>https://app.dealroom.co/companies/dashboard_limited</t>
  </si>
  <si>
    <t>http://dashboard.net</t>
  </si>
  <si>
    <t>At the forefront of industrial process/infrastructure monitoring, capitalising on the IoT revolution</t>
  </si>
  <si>
    <t>71-75 Shelton St, London WC2H 9JQ</t>
  </si>
  <si>
    <t>Shelton Street</t>
  </si>
  <si>
    <t>71-75</t>
  </si>
  <si>
    <t>Shelton Street, 71-75</t>
  </si>
  <si>
    <t>WC2H 9JQ</t>
  </si>
  <si>
    <t>51.5149056</t>
  </si>
  <si>
    <t>-0.1235464</t>
  </si>
  <si>
    <t>utilities;industrial connectivity;industrial technology;industrial analytics;space tech;esa;esa sme;space downstream;space tech for materials, mining and manufacturing;esa bass</t>
  </si>
  <si>
    <t>n/a;n/a;n/a;n/a;23;26;24;24</t>
  </si>
  <si>
    <t>n/a;n/a;n/a;n/a;22;n/a;n/a;n/a</t>
  </si>
  <si>
    <t>2020-09-30T15:20:48+01:00</t>
  </si>
  <si>
    <t>2740000-4110000</t>
  </si>
  <si>
    <t>3288000-4932000</t>
  </si>
  <si>
    <t>3616800-5425200</t>
  </si>
  <si>
    <t>apr/2017</t>
  </si>
  <si>
    <t>7-2015;1-2016;4-2017</t>
  </si>
  <si>
    <t>1.6-2.4;2-3;3.3-4.9</t>
  </si>
  <si>
    <t>1.7-2.6;2.2-3.3;3.6-5.4</t>
  </si>
  <si>
    <t>n/a;n/a;n/a;n/a;n/a;2.2;2.8;4.5;4.5;4.5;4.5;4.5;4.5;4.5</t>
  </si>
  <si>
    <t>2020-01-09;2020-09-10;2020-12-08;2021-03-08;2021-06-07;2021-09-08;2021-12-21;2022-01-24;2022-02-17;2022-03-22;2022-04-20;2022-05-21;2022-06-19;2022-07-19;2022-08-19;2022-09-18;2022-10-19;2022-11-18;2022-12-18;2023-01-17;2023-02-11;2023-03-13;2023-04-08</t>
  </si>
  <si>
    <t>16;23;23;26;27;29;26;23;24;23;23;22;22;25;25;25;24;24;24;26;25;24;24</t>
  </si>
  <si>
    <t>https://www.facebook.com/dashboardlimited</t>
  </si>
  <si>
    <t>https://www.linkedin.com/company/dashboard-solutions</t>
  </si>
  <si>
    <t>https://www.crunchbase.com/organization/dashboard-2</t>
  </si>
  <si>
    <t>https://storage.googleapis.com/dealroom-images-production/21/MTAwOjEwMDpjb21wYW55QHMzLWV1LXdlc3QtMS5hbWF6b25hd3MuY29tL2RlYWxyb29tLWltYWdlcy8yMDIzLzA0LzA4L2MxMDI1YzQzZTE0ZjUwNGU3NzJjYjgzYTA3OWJhNTM4.png</t>
  </si>
  <si>
    <t>energy;robotics;utilities;industrial connectivity;industrial technology;industrial analytics;space tech;esa;esa sme;space downstream;space tech for materials, mining and manufacturing;esa bass;business</t>
  </si>
  <si>
    <t>amazon web services;bootstrap;cloudflare cdn;font awesome;gatsby;google analytics;google cloud;google font api;modernizr;mysql;netlify;php;react;revslider;twitter emoji (twemoji);tweenmax;twitter bootstrap;underscore.js;wordpress;jquery;jquery migrate;webpack</t>
  </si>
  <si>
    <t>09405147</t>
  </si>
  <si>
    <t>Klarian Limited</t>
  </si>
  <si>
    <t>https://find-and-update.company-information.service.gov.uk/company/09405147</t>
  </si>
  <si>
    <t>Kap-Code</t>
  </si>
  <si>
    <t>https://app.dealroom.co/companies/kap_code</t>
  </si>
  <si>
    <t>http://www.kapcode.fr/</t>
  </si>
  <si>
    <t>A start-up devoted to digital health and its applications to better take into account the patient experience</t>
  </si>
  <si>
    <t>Rue d'Enghien, Paris, France</t>
  </si>
  <si>
    <t>48.872094</t>
  </si>
  <si>
    <t>2.350597</t>
  </si>
  <si>
    <t>respiratory;space tech;space downstream;space tech for health</t>
  </si>
  <si>
    <t>-31.818181818181817</t>
  </si>
  <si>
    <t>n/a;n/a;n/a;n/a;19;18;18;16</t>
  </si>
  <si>
    <t>2023-06-20T08:19:18+01:00</t>
  </si>
  <si>
    <t>n/a;n/a;;;n/a;;;;n/a</t>
  </si>
  <si>
    <t>n/a;n/a;n/a;;;n/a;;;;n/a</t>
  </si>
  <si>
    <t>n/a;n/a;200000;400000;n/a;558000;589000;589000;n/a</t>
  </si>
  <si>
    <t>n/a;n/a;n/a;;100;n/a;;6;0;n/a</t>
  </si>
  <si>
    <t>mar/2017</t>
  </si>
  <si>
    <t>3-2017</t>
  </si>
  <si>
    <t>n/a;n/a;n/a;n/a;n/a;n/a;n/a;16.5;16.5;16.5;16.5;16.5;16.5;16.5</t>
  </si>
  <si>
    <t>n/a;;;n/a;;;;n/a</t>
  </si>
  <si>
    <t>1724</t>
  </si>
  <si>
    <t>2708</t>
  </si>
  <si>
    <t>2730</t>
  </si>
  <si>
    <t>810</t>
  </si>
  <si>
    <t>2020-12-03;2021-01-05;2021-04-07;2021-07-09;2021-12-21;2022-03-22;2022-04-21;2022-05-21;2022-06-21;2022-07-21;2022-08-20;2022-09-19;2022-10-19;2022-11-19;2022-12-19;2023-01-19;2023-02-12;2023-03-14;2023-04-05</t>
  </si>
  <si>
    <t>19;19;17;18;18;18;18;18;18;19;20;20;18;18;18;18;15;16;16</t>
  </si>
  <si>
    <t>2017-09-11;2017-09-15;2017-10-17;2017-12-01;2017-12-22;2018-07-17;2018-08-24;2018-12-07;2019-01-16;2019-02-16;2019-03-06;2019-04-03;2019-05-02;2019-05-18;2019-06-04;2019-06-23;2019-07-14;2019-08-23;2019-09-10;2019-09-30;2019-10-21;2019-11-11;2019-12-23;2020-05-07;2020-05-24;2020-06-14;2020-07-05;2020-07-26;2020-08-16;2020-09-06;2020-09-27;2020-10-18;2020-11-30;2020-12-21;2021-01-10;2021-02-01;2021-02-22;2021-03-14;2021-07-19;2021-08-22;2021-09-30;2021-10-01;2021-11-02;2021-12-01;2022-01-23;2022-02-01;2022-03-02;2022-04-08;2022-05-18;2022-07-11;2022-08-09;2022-09-02;2022-10-01;2022-11-08;2023-02-19</t>
  </si>
  <si>
    <t>741;749;812;889;907;1043;1071;1154;1167;1176;1176;1194;1213;1234;1244;1262;1275;1286;1291;1302;1310;1317;1348;1428;1483;1501;1512;1518;1521;1526;1534;1537;1560;1560;1562;1568;1578;1588;1640;1640;1647;1647;1648;1653;1657;1661;1666;1674;1684;1694;1700;1702;1706;1713;1724</t>
  </si>
  <si>
    <t>https://twitter.com/kap_code</t>
  </si>
  <si>
    <t>https://www.linkedin.com/company/kapcode</t>
  </si>
  <si>
    <t>https://play.google.com/store/apps/details?id=eatlinux.gmail.com.macropad2018</t>
  </si>
  <si>
    <t>https://apps.apple.com/app/id1275134335</t>
  </si>
  <si>
    <t>https://storage.googleapis.com/dealroom-images-production/ca/MTAwOjEwMDpjb21wYW55QHMzLWV1LXdlc3QtMS5hbWF6b25hd3MuY29tL2RlYWxyb29tLWltYWdlcy8yMDIzLzA0LzA1L2IyYzQ1NmI3N2VhMWVlODYyYTc5YWZiYTU0MDQxMThk.png</t>
  </si>
  <si>
    <t>F2030 - Numérique - Intelligence artificielle;F2030 - Santé - Santé numérique</t>
  </si>
  <si>
    <t>health;respiratory;space tech;space downstream;space tech for health;business;consumer;saas</t>
  </si>
  <si>
    <t>apache;elementor;font awesome;google analytics;google font api;google tag manager;mediaelement.js;modernizr;mysql;php;swiper slider;twitter emoji (twemoji);wordpress;yoast seo;jquery;recaptcha;youtube</t>
  </si>
  <si>
    <t>817424419</t>
  </si>
  <si>
    <t>Wupatec</t>
  </si>
  <si>
    <t>https://app.dealroom.co/companies/wupatec</t>
  </si>
  <si>
    <t>http://wupatec.com</t>
  </si>
  <si>
    <t>Providing solutions to the telecommunication industry to solve the power consumption issue in mobile base stations</t>
  </si>
  <si>
    <t>Limoges, Haute-Vienne, Nouvelle-Aquitaine, Metropolitan France, 87280, France</t>
  </si>
  <si>
    <t>87280</t>
  </si>
  <si>
    <t>45.89172689</t>
  </si>
  <si>
    <t>1.28378767</t>
  </si>
  <si>
    <t>Europe;France;Sains-en-Gohelle;Limoges</t>
  </si>
  <si>
    <t>esa;space tech;esa sme;space upstream;communication / connectivity satellites;satellites;semiconductor engineering tools;semiconductor ip;observatoire deeptech;digital: ai and quantum computer</t>
  </si>
  <si>
    <t>telecom;semiconductors</t>
  </si>
  <si>
    <t>n/a;n/a;n/a;n/a;n/a;10;6;8</t>
  </si>
  <si>
    <t>;;-56301;n/a;n/a;n/a;n/a;n/a;n/a</t>
  </si>
  <si>
    <t>n/a;;;-28;n/a;n/a;n/a;n/a;n/a;n/a</t>
  </si>
  <si>
    <t>;;-68118;n/a;n/a;n/a;n/a;n/a;n/a</t>
  </si>
  <si>
    <t>n/a;;;-34;n/a;n/a;n/a;n/a;n/a;n/a</t>
  </si>
  <si>
    <t>300000;400000;200000;n/a;n/a;n/a;n/a;n/a;n/a</t>
  </si>
  <si>
    <t>n/a;;33;-50;n/a;n/a;n/a;n/a;n/a;n/a</t>
  </si>
  <si>
    <t>1-2020</t>
  </si>
  <si>
    <t>n/a;n/a;n/a;n/a;n/a;n/a;n/a;n/a;n/a;n/a;16.5;16.5;16.5;16.5</t>
  </si>
  <si>
    <t>2021-12-31;2022-01-16;2022-01-29;2022-02-22;2022-03-27;2022-04-27;2022-05-26;2022-06-26;2022-07-26;2022-08-26;2022-09-25;2022-10-26;2022-11-24;2022-12-25;2023-01-24;2023-02-14;2023-03-16;2023-04-15;2023-06-20</t>
  </si>
  <si>
    <t>10;9;9;8;8;8;8;8;8;8;8;7;7;6;6;6;7;8;8</t>
  </si>
  <si>
    <t>https://www.linkedin.com/company/wupatec</t>
  </si>
  <si>
    <t>https://storage.googleapis.com/dealroom-images-production/53/MTAwOjEwMDpjb21wYW55QHMzLWV1LXdlc3QtMS5hbWF6b25hd3MuY29tL2RlYWxyb29tLWltYWdlcy8yMDIzLzA2LzIwL2Q0ZjJlNDI4NTdhYjYxNWY1YjJmNTY0ODk1MzQ5MGZk.png</t>
  </si>
  <si>
    <t>F2030 - ER - Electronique</t>
  </si>
  <si>
    <t>telecom;semiconductors;esa;space tech;esa sme;space upstream;communication / connectivity satellites;satellites;semiconductor engineering tools;semiconductor ip;observatoire deeptech;digital: ai and quantum computer;business</t>
  </si>
  <si>
    <t>top 5%;top 10%;top half</t>
  </si>
  <si>
    <t>apache;slick;zurb foundation;jquery</t>
  </si>
  <si>
    <t>CO2offset</t>
  </si>
  <si>
    <t>https://app.dealroom.co/companies/co2offset</t>
  </si>
  <si>
    <t>https://co2offset.ai/</t>
  </si>
  <si>
    <t>Chão de Couce, Ansião, Leiria, 3240-467, Portugal</t>
  </si>
  <si>
    <t>3240-467</t>
  </si>
  <si>
    <t>Ansião</t>
  </si>
  <si>
    <t>39.8923985</t>
  </si>
  <si>
    <t>-8.3696454</t>
  </si>
  <si>
    <t>Europe;Portugal;Ansião</t>
  </si>
  <si>
    <t>esa;space tech;esa bass</t>
  </si>
  <si>
    <t>n/a;n/a;n/a;n/a;n/a;n/a;n/a;7</t>
  </si>
  <si>
    <t>2023-03-18T07:14:41+00:00</t>
  </si>
  <si>
    <t>n/a;n/a;n/a;n/a;n/a;n/a;n/a;n/a;n/a;n/a;n/a;n/a;n/a;8.3</t>
  </si>
  <si>
    <t>2023-03-18;2023-03-31;2023-05-03;2023-06-02</t>
  </si>
  <si>
    <t>3;4;4;7</t>
  </si>
  <si>
    <t>https://www.linkedin.com/company/co2offset-ai/</t>
  </si>
  <si>
    <t>https://storage.googleapis.com/dealroom-images-production/fb/MTAwOjEwMDpjb21wYW55QHMzLWV1LXdlc3QtMS5hbWF6b25hd3MuY29tL2RlYWxyb29tLWltYWdlcy8yMDIzLzA2LzAyLzZjNjk5NjNjNmViOThhMGU3NjM4NWFjOGIyY2NiMDlm.png</t>
  </si>
  <si>
    <t>esa;space tech;esa bass;business</t>
  </si>
  <si>
    <t>22.7</t>
  </si>
  <si>
    <t>Space Hero (Formerly TDGA Holdings)</t>
  </si>
  <si>
    <t>https://app.dealroom.co/companies/space_hero</t>
  </si>
  <si>
    <t>http://spacehero.org</t>
  </si>
  <si>
    <t>West End, Stevington, Bedford, East of England, England, MK43 7QU, United Kingdom</t>
  </si>
  <si>
    <t>MK43 7QU</t>
  </si>
  <si>
    <t>Bedford</t>
  </si>
  <si>
    <t>52.1732104</t>
  </si>
  <si>
    <t>-0.564302</t>
  </si>
  <si>
    <t>Europe;United Kingdom;Bedford</t>
  </si>
  <si>
    <t>East of England, United Kingdom;Europe incl Israel;European Union + UK;G7;G20;OECD (Organisation for Economic Cooperation and Development);EMEA;ESA Member States;Horizon Europe partner countries;BTCA Members;Western Europe;Europe;Commonwealth of Nations</t>
  </si>
  <si>
    <t>space tech;space upstream;space downstream;entertainment;space transportation</t>
  </si>
  <si>
    <t>media;space</t>
  </si>
  <si>
    <t>n/a;n/a;n/a;n/a;15;40;30;29</t>
  </si>
  <si>
    <t>2023-01-31T12:03:03+00:00</t>
  </si>
  <si>
    <t>110000000</t>
  </si>
  <si>
    <t>100000000</t>
  </si>
  <si>
    <t>n/a;n/a;n/a;n/a;n/a;n/a;n/a;n/a;n/a;n/a;n/a;n/a;n/a;110</t>
  </si>
  <si>
    <t>774</t>
  </si>
  <si>
    <t>453</t>
  </si>
  <si>
    <t>335</t>
  </si>
  <si>
    <t>2020-03-31;2020-09-30;2021-03-31;2021-09-30;2022-03-17;2022-03-28;2022-04-27;2022-05-26;2022-06-26;2022-07-26;2022-08-25;2022-09-24;2022-10-24;2022-11-23;2022-12-24;2023-01-24;2023-02-13;2023-03-16;2023-04-15;2023-05-15;2023-06-19</t>
  </si>
  <si>
    <t>10;15;34;40;36;38;38;38;35;35;35;34;31;31;30;30;30;30;30;30;29</t>
  </si>
  <si>
    <t>2022-03-18;2022-04-09;2022-05-24;2022-06-01;2022-07-13;2022-08-18;2022-09-02;2022-10-08;2022-11-01;2023-01-10;2023-02-19</t>
  </si>
  <si>
    <t>701;704;718;717;725;747;746;747;741;744;774</t>
  </si>
  <si>
    <t>https://twitter.com/wearespacehero</t>
  </si>
  <si>
    <t>https://www.linkedin.com/company/spacehero/?viewasmember=true</t>
  </si>
  <si>
    <t>https://storage.googleapis.com/dealroom-images-production/60/MTAwOjEwMDpjb21wYW55QHMzLWV1LXdlc3QtMS5hbWF6b25hd3MuY29tL2RlYWxyb29tLWltYWdlcy8yMDIzLzA2LzE5LzJjYTY4Njg2YWUwMDZlOWZhMTY2YzNmOWY3Y2NmOGRl.png</t>
  </si>
  <si>
    <t>media;space;space tech;space upstream;space downstream;entertainment;space transportation;business</t>
  </si>
  <si>
    <t>core for tech</t>
  </si>
  <si>
    <t>https://app.dealroom.co/companies/core_for_tech</t>
  </si>
  <si>
    <t>https://corefortech.com/en/</t>
  </si>
  <si>
    <t>CORE™ Technology - solutions to drowsy driving</t>
  </si>
  <si>
    <t>Lille-Centre, Lille, Nord, Hauts-de-France, Metropolitan France, 59000, France</t>
  </si>
  <si>
    <t>59000</t>
  </si>
  <si>
    <t>Lille</t>
  </si>
  <si>
    <t>50.62820653</t>
  </si>
  <si>
    <t>3.06121696</t>
  </si>
  <si>
    <t>Europe;France;Lille</t>
  </si>
  <si>
    <t>Métropole Européene de Lille;New Palo Alto;Europe incl Israel;EU27;European Union + UK;European Union;G7;G20;OECD (Organisation for Economic Cooperation and Development);EMEA;ESA Member States;BTCA Members;Western Europe;Europe</t>
  </si>
  <si>
    <t>space tech;esa bic;esa;space downstream;space tech for mobility;space tech for security and safety</t>
  </si>
  <si>
    <t>security;transportation</t>
  </si>
  <si>
    <t>8.333333333333332</t>
  </si>
  <si>
    <t>n/a;n/a;n/a;n/a;n/a;n/a;13;9</t>
  </si>
  <si>
    <t>2022-03-08T10:58:48+00:00</t>
  </si>
  <si>
    <t>10-2021;12-2021</t>
  </si>
  <si>
    <t>14-21;14-21</t>
  </si>
  <si>
    <t>15.4-23.1;15.4-23.1</t>
  </si>
  <si>
    <t>2022-03-01;2022-03-16;2022-04-18;2022-05-16;2022-06-15;2022-07-15;2022-08-15;2022-09-14;2022-10-14;2022-11-13;2022-12-13;2023-01-13;2023-02-10;2023-03-12;2023-04-11;2023-05-11;2023-06-11</t>
  </si>
  <si>
    <t>11;11;12;14;14;13;14;15;14;13;13;11;10;9;9;9;9</t>
  </si>
  <si>
    <t>https://www.linkedin.com/company/corefortech</t>
  </si>
  <si>
    <t>https://storage.googleapis.com/dealroom-images-production/89/MTAwOjEwMDpjb21wYW55QHMzLWV1LXdlc3QtMS5hbWF6b25hd3MuY29tL2RlYWxyb29tLWltYWdlcy8yMDIzLzA2LzExLzRiMGE3NTBmNDI5YTZjZThkY2FmNDExOTM5MDRmOWZh.png</t>
  </si>
  <si>
    <t>security;transportation;space tech;esa bic;esa;space downstream;space tech for mobility;space tech for security and safety</t>
  </si>
  <si>
    <t>NanoAvionics</t>
  </si>
  <si>
    <t>https://app.dealroom.co/companies/nanoavionics_1</t>
  </si>
  <si>
    <t>http://nanoavionics.com</t>
  </si>
  <si>
    <t>NanoAvionics is a satellite mission integrator, manufacturing high-performance multi-purpose nanosatellites of CubeSat class</t>
  </si>
  <si>
    <t>Vilnius, Vilnius County, Lithuania</t>
  </si>
  <si>
    <t>Lithuania</t>
  </si>
  <si>
    <t>Vilnius</t>
  </si>
  <si>
    <t>54.6870458</t>
  </si>
  <si>
    <t>25.2829111</t>
  </si>
  <si>
    <t>Europe;Lithuania;Vilnius</t>
  </si>
  <si>
    <t>Vilnius;Baltics;Europe incl Israel;EU27;European Union + UK;European Union;G20;OECD (Organisation for Economic Cooperation and Development);EMEA;Horizon Europe partner countries;Central Eastern Europe;Europe</t>
  </si>
  <si>
    <t>space tech;esa;esa sme;space upstream;in-space transportation;propulsion systems;space transportation;space vehicles components and payloads;laser technology</t>
  </si>
  <si>
    <t>81.81818181818183</t>
  </si>
  <si>
    <t>n/a;n/a;n/a;n/a;72;101;119;n/a</t>
  </si>
  <si>
    <t>2023-06-15T18:44:23+01:00</t>
  </si>
  <si>
    <t>50000;80000;500000;n/a;n/a;n/a;n/a;n/a;n/a</t>
  </si>
  <si>
    <t>n/a;63;80;50;n/a;n/a;n/a;n/a;n/a;n/a</t>
  </si>
  <si>
    <t>80000;100000;1000000;n/a;n/a;n/a;n/a;n/a;n/a</t>
  </si>
  <si>
    <t>n/a;;25;900;n/a;n/a;n/a;n/a;n/a;n/a</t>
  </si>
  <si>
    <t>71500000</t>
  </si>
  <si>
    <t>5-2015;1-2017;7-2022;7-2022</t>
  </si>
  <si>
    <t>0.8-1.2;12.8-19.2;65;65</t>
  </si>
  <si>
    <t>0.9-1.3;14.1-21.1;71.5;71.5</t>
  </si>
  <si>
    <t>n/a;n/a;n/a;n/a;n/a;1.1;1.1;17.6;17.6;17.6;17.6;17.6;71.5;71.5</t>
  </si>
  <si>
    <t>7032</t>
  </si>
  <si>
    <t>4394</t>
  </si>
  <si>
    <t>1111</t>
  </si>
  <si>
    <t>1311</t>
  </si>
  <si>
    <t>6997;6999;7009;7028;7032</t>
  </si>
  <si>
    <t>2020-03-31;2020-04-30;2020-10-31;2021-04-30;2021-10-31;2022-04-06;2022-04-11</t>
  </si>
  <si>
    <t>51;55;72;88;101;117;119</t>
  </si>
  <si>
    <t>2017-02-23;2017-03-14;2017-09-11;2017-09-15;2017-10-17;2017-12-01;2017-12-22;2018-02-13;2018-07-17;2018-08-24;2018-12-07;2019-01-16;2019-02-16;2019-03-06;2019-04-03;2019-05-02;2019-05-18;2019-06-04;2019-06-23;2019-07-14;2019-08-23;2019-09-10;2019-09-30;2019-10-21;2019-11-11;2019-12-23;2020-01-13;2020-05-07;2020-05-24;2020-06-14;2020-07-05;2020-07-26;2020-08-16;2020-09-06;2020-09-27;2020-10-18;2020-11-30;2020-12-21;2021-01-10;2021-02-01;2021-02-22;2021-03-14;2021-07-20;2021-09-29;2021-10-04;2021-11-01;2021-12-01;2022-01-21;2022-02-01;2022-04-07;2022-05-24;2022-07-11;2022-08-09;2022-09-02;2022-10-07;2022-11-01;2023-02-19</t>
  </si>
  <si>
    <t>217;231;414;434;456;488;500;548;747;815;946;973;1002;1023;1079;1119;1139;1144;1169;1350;1392;1400;1427;1446;1451;1496;1505;1635;1649;1662;1698;1712;1744;1765;1796;1835;1997;2071;2120;2363;2496;2574;2943;3052;3064;3203;3255;3482;3512;3715;3815;4150;4195;4206;4247;4263;4394</t>
  </si>
  <si>
    <t>https://www.facebook.com/nanoavionics</t>
  </si>
  <si>
    <t>https://twitter.com/nanoavionics</t>
  </si>
  <si>
    <t>http://www.linkedin.com/company/nanoavionika-uab</t>
  </si>
  <si>
    <t>https://www.crunchbase.com/organization/nanoavionics</t>
  </si>
  <si>
    <t>https://storage.googleapis.com/dealroom-images-production/fd/MTAwOjEwMDpjb21wYW55QHMzLWV1LXdlc3QtMS5hbWF6b25hd3MuY29tL2RlYWxyb29tLWltYWdlcy8yMDIyLzA0LzEzL2YxMzUwZTEwMGYyMTQyYWJhODY2NDlkMjcwYzM1Yzlh.png</t>
  </si>
  <si>
    <t>EIC portfolio;Vilnius TechFusion - Laser tech</t>
  </si>
  <si>
    <t>acquired</t>
  </si>
  <si>
    <t>energy;space;space tech;esa;esa sme;space upstream;in-space transportation;propulsion systems;space transportation;space vehicles components and payloads;laser technology;business;manufacturing</t>
  </si>
  <si>
    <t>.net;apache;bitbucket;c++;exhibit;facebook;facebook pixel;flask;google analytics;google tag manager;hotjar;hubspot;jenkins;linkedin;mysql;node.js;numpy;php;piwik;rocket fuel;simulink;socket.io;tensorflow;twitter emoji (twemoji);twitter;wordpress;zurb foundation;git;jquery;schema.org;recaptcha;youtube;jira service desk;grafana</t>
  </si>
  <si>
    <t>KVS Technologies</t>
  </si>
  <si>
    <t>https://app.dealroom.co/companies/kvs_technologies</t>
  </si>
  <si>
    <t>http://kvstech.no</t>
  </si>
  <si>
    <t>Autonomous Power Line Inspections</t>
  </si>
  <si>
    <t>12, Vestre Svanholmen, 4313 Sandnes, Norway</t>
  </si>
  <si>
    <t>Vestre Svanholmen</t>
  </si>
  <si>
    <t>Vestre Svanholmen, 12</t>
  </si>
  <si>
    <t>4313</t>
  </si>
  <si>
    <t>Sandnes</t>
  </si>
  <si>
    <t>58.8893523</t>
  </si>
  <si>
    <t>5.6977478</t>
  </si>
  <si>
    <t>Europe;Norway;Sandnes</t>
  </si>
  <si>
    <t>industrial drones;utilities;asset management;big data &amp;amp; analytics;digital twin;sustainable development goals;space tech;space downstream;esa;esa bass</t>
  </si>
  <si>
    <t>-64.61538461538461</t>
  </si>
  <si>
    <t>n/a;n/a;26;28;34;55;48;48</t>
  </si>
  <si>
    <t>2023-06-15T18:39:59+01:00</t>
  </si>
  <si>
    <t>520000000-780000000</t>
  </si>
  <si>
    <t>57205721-85808581</t>
  </si>
  <si>
    <t>62926293-94389439</t>
  </si>
  <si>
    <t>57.2-85.8</t>
  </si>
  <si>
    <t>62.9-94.4</t>
  </si>
  <si>
    <t>n/a;n/a;n/a;n/a;n/a;n/a;n/a;n/a;n/a;n/a;n/a;78.7;78.7;78.7</t>
  </si>
  <si>
    <t>2018-12-31;2019-01-01;2019-06-01;2019-06-30;2019-07-01;2019-09-01;2019-12-01;2019-12-31;2020-01-31;2020-07-31;2021-01-31;2021-07-31;2022-01-28;2022-02-07;2022-03-15;2022-03-18;2022-04-16;2022-05-14;2022-06-14;2022-07-14;2022-08-14;2022-09-13;2022-10-13;2022-11-12;2022-12-12;2023-01-12</t>
  </si>
  <si>
    <t>26;25;25;25;24;26;27;28;31;34;51;55;66;66;70;69;67;71;71;72;73;71;71;51;48;48</t>
  </si>
  <si>
    <t>https://www.facebook.com/kvstech</t>
  </si>
  <si>
    <t>https://www.linkedin.com/company/kvs-technologies-as/</t>
  </si>
  <si>
    <t>https://storage.googleapis.com/dealroom-images-production/bd/MTAwOjEwMDpjb21wYW55QHMzLWV1LXdlc3QtMS5hbWF6b25hd3MuY29tL2RlYWxyb29tLWltYWdlcy8yMDIzLzAxLzEyLzE3ZDljZDViYTNlYmJkMDFhODM4ZDI1NDYxZGM4MWI3.png</t>
  </si>
  <si>
    <t>robotics;enterprise software;industrial drones;utilities;asset management;big data &amp;amp; analytics;digital twin;sustainable development goals;space tech;space downstream;esa;esa bass;business;saas</t>
  </si>
  <si>
    <t>machine learning;computer vision;artificial intelligence;big data;autonomous &amp; sensor tech;deep tech</t>
  </si>
  <si>
    <t>azure;backbone.js;chart.js;docker;font awesome;fusion ads;google;google analytics;google font api;hubspot;jenkins;kubernetes;linux;lightbox;microsoft azure;microsoft;modernizr;node.js;openstreetmap;php;piwik;react;requirejs;squarespace;typekit;twitter emoji (twemoji);underscore.js;vue.js;wordpress;wordpress super cache;yoast seo;jquery;recaptcha;webpack</t>
  </si>
  <si>
    <t>3830</t>
  </si>
  <si>
    <t>Nestwave</t>
  </si>
  <si>
    <t>https://app.dealroom.co/companies/nestwave</t>
  </si>
  <si>
    <t>https://www.nestwave.com</t>
  </si>
  <si>
    <t>Nestwave offers a small and efficient IoT geolocation solution, reducing bill of materials, extending battery life, and speeding time-to-market for indoor/outdoor positioning</t>
  </si>
  <si>
    <t>75013 Paris, France</t>
  </si>
  <si>
    <t>48.830759</t>
  </si>
  <si>
    <t>2.359204</t>
  </si>
  <si>
    <t>geopositioning;industrial connectivity;industrial technology;manufacturing tech;space tech;eicfund;space downstream;space tech for materials, mining and manufacturing;manufacturing</t>
  </si>
  <si>
    <t>2014, November</t>
  </si>
  <si>
    <t>-67.22222222222223</t>
  </si>
  <si>
    <t>n/a;n/a;n/a;n/a;n/a;23;26;n/a</t>
  </si>
  <si>
    <t>n/a;n/a;n/a;n/a;14;19;n/a;n/a</t>
  </si>
  <si>
    <t>2023-06-09T16:42:17+01:00</t>
  </si>
  <si>
    <t>;;n/a;-494424;-1156514;-993954;n/a;n/a;n/a</t>
  </si>
  <si>
    <t>;;;n/a;-494;-289;-70;n/a;n/a;n/a</t>
  </si>
  <si>
    <t>-100000;-20000;n/a;-600000;-1000000;-1192386;n/a;n/a;n/a</t>
  </si>
  <si>
    <t>;-167;-7;n/a;-600;-250;-84;n/a;n/a;n/a</t>
  </si>
  <si>
    <t>60000;300000;n/a;100000;400000;1426168;n/a;n/a;n/a</t>
  </si>
  <si>
    <t>;-40;400;n/a;;300;257;n/a;n/a;n/a</t>
  </si>
  <si>
    <t>;;;n/a;;;;n/a;n/a;n/a</t>
  </si>
  <si>
    <t>19300000</t>
  </si>
  <si>
    <t>17545455</t>
  </si>
  <si>
    <t>4-2019;11-2022</t>
  </si>
  <si>
    <t>8-12;17.5</t>
  </si>
  <si>
    <t>8.8-13.2;19.3</t>
  </si>
  <si>
    <t>n/a;n/a;n/a;n/a;n/a;n/a;n/a;n/a;n/a;11;11;11;19.3;19.3</t>
  </si>
  <si>
    <t>;n/a;;;;n/a;n/a;n/a</t>
  </si>
  <si>
    <t>2021-02-09;2021-03-08;2021-06-07;2021-10-09;2022-01-27;2022-02-20;2022-03-25;2022-04-24;2022-05-24;2022-06-23;2022-07-23;2022-08-22;2022-09-20;2022-10-22</t>
  </si>
  <si>
    <t>22;22;23;23;23;23;22;23;23;24;24;25;26;26</t>
  </si>
  <si>
    <t>2021-07-19;2021-08-22;2021-11-03;2021-12-01;2022-01-23;2022-02-01;2022-03-02;2022-04-09;2022-05-24;2022-07-12;2022-08-18;2022-09-28;2022-10-08;2022-11-02;2023-02-19</t>
  </si>
  <si>
    <t>213;27;28;29;35;35;43;41;44;47;48;53;53;53;57</t>
  </si>
  <si>
    <t>https://twitter.com/nestwave1</t>
  </si>
  <si>
    <t>https://www.linkedin.com/company/nestwave</t>
  </si>
  <si>
    <t>https://www.crunchbase.com/organization/nestwave</t>
  </si>
  <si>
    <t>https://storage.googleapis.com/dealroom-images-production/25/MTAwOjEwMDpjb21wYW55QHMzLWV1LXdlc3QtMS5hbWF6b25hd3MuY29tL2RlYWxyb29tLWltYWdlcy8yMDIyLzEwLzIyLzYyNDk3ZGEzMDhkNjUxNDY2ZTAyMmFiMDBhMGIwNThm.png</t>
  </si>
  <si>
    <t>EIC - Winners October 2019 - October 2020;Manufacturing tech;Connectivity &amp; IoT for manufacturing;France Digitale Members (Startups);EIC E-Pitching on Semiconductors &amp; Quantum Computers;Business France x MWC 2022;EIC ePitching on ICT;EIC funded Software, Fintech, Security and Connectivity;EIC portfolio;Top 100 Telecom Startups to Watch;Top 100 Industrial Tech Startups to Watch;EIC Fund - 5G;Top 100 French Startups to Watch</t>
  </si>
  <si>
    <t>transportation;geopositioning;industrial connectivity;industrial technology;manufacturing tech;space tech;eicfund;space downstream;space tech for materials, mining and manufacturing;manufacturing;business;consumer;saas</t>
  </si>
  <si>
    <t>.net;android;bootstrap;captcha;checkout.com;disqus;doubleclick;facebook;gsap;go;google;google analytics;google cloud;google analytics enhanced ecommerce;google font api;google maps;google maps api;java;linux;lo-dash;lodash;mysql;october;php;paypal;pinterest;play;polyfill;python;react;requirejs;ruby;sas;sentry;twitter;tweenmax;varnish;wix;wordpress;zepto;essential;jquery;jquery migrate;jquery mobile;recaptcha;webpack;litespeed</t>
  </si>
  <si>
    <t>805359825</t>
  </si>
  <si>
    <t>20.81</t>
  </si>
  <si>
    <t>74.23</t>
  </si>
  <si>
    <t>XFarm</t>
  </si>
  <si>
    <t>https://app.dealroom.co/companies/xfarm</t>
  </si>
  <si>
    <t>http://www.xfarm.ag</t>
  </si>
  <si>
    <t>Offering farm management solutions consisting of an app, an analytics dashboard tool and sensors</t>
  </si>
  <si>
    <t>Manno, Circolo di Taverne, Distretto di Lugano, Ticino, 6928, Switzerland</t>
  </si>
  <si>
    <t>6928</t>
  </si>
  <si>
    <t>Manno</t>
  </si>
  <si>
    <t>46.0339885</t>
  </si>
  <si>
    <t>8.9195033</t>
  </si>
  <si>
    <t>Europe;Italy;Switzerland;Milan;Manno</t>
  </si>
  <si>
    <t>farming;precision agriculture;sustainable development goals;space tech;space downstream;space tech for agriculture and food;climate tech</t>
  </si>
  <si>
    <t>2017, January</t>
  </si>
  <si>
    <t>111.53846153846155</t>
  </si>
  <si>
    <t>n/a;n/a;n/a;13;24;35;59;n/a</t>
  </si>
  <si>
    <t>2023-06-09T16:29:57+01:00</t>
  </si>
  <si>
    <t>74800000-112200000</t>
  </si>
  <si>
    <t>1-2018;12-2019;3-2021;8-2022</t>
  </si>
  <si>
    <t>1.4-2.1;12-18;8.2;68-102</t>
  </si>
  <si>
    <t>1.5-2.3;13.2-19.8;9;74.8-112.2</t>
  </si>
  <si>
    <t>n/a;n/a;n/a;n/a;n/a;n/a;n/a;n/a;n/a;16.5;16.5;9;93.5;93.5</t>
  </si>
  <si>
    <t>497</t>
  </si>
  <si>
    <t>557</t>
  </si>
  <si>
    <t>8;8;8;8</t>
  </si>
  <si>
    <t>2019-09-01;2020-01-31;2020-07-31;2021-01-31;2021-07-31;2022-01-22;2022-01-27;2022-02-20;2022-03-25;2022-04-24</t>
  </si>
  <si>
    <t>13;17;24;20;35;52;54;55;56;59</t>
  </si>
  <si>
    <t>2021-07-20;2021-08-22;2021-09-29;2021-10-07;2021-11-02;2021-12-01;2022-01-21;2022-02-01;2022-03-02;2022-04-09;2022-05-24;2022-06-01;2022-07-15;2022-08-08;2022-09-07;2022-10-08;2022-11-01;2023-01-11;2023-02-19</t>
  </si>
  <si>
    <t>383;385;390;393;395;398;404;403;406;409;421;423;429;436;450;459;468;478;497</t>
  </si>
  <si>
    <t>https://www.facebook.com/helloxfarm</t>
  </si>
  <si>
    <t>https://twitter.com/helloxfarm</t>
  </si>
  <si>
    <t>https://www.linkedin.com/company/helloxfarm</t>
  </si>
  <si>
    <t>https://www.crunchbase.com/organization/x-farm</t>
  </si>
  <si>
    <t>https://play.google.com/store/apps/details?id=ag.xfarm.xfarm</t>
  </si>
  <si>
    <t>https://apps.apple.com/app/id1468992158</t>
  </si>
  <si>
    <t>https://storage.googleapis.com/dealroom-images-production/ab/MTAwOjEwMDpjb21wYW55QHMzLWV1LXdlc3QtMS5hbWF6b25hd3MuY29tL2RlYWxyb29tLWltYWdlcy8yMDIyLzA0LzI0L2Q1MjdkNmZmZGNhNmY0NjEwY2ZjODI3NmM4YmU1ZGRj.png</t>
  </si>
  <si>
    <t>European foodtech landscape;Farm Management &amp; Robotics;Italian Impact startups;EIC fund beneficiaries;EIC Environment, Food and Energy;EIC funded Software, Fintech, Security and Connectivity;NOAH Zurich 2022 Edition;Food x Climate Startups - Europe</t>
  </si>
  <si>
    <t>360000</t>
  </si>
  <si>
    <t>250000</t>
  </si>
  <si>
    <t>food;farming;precision agriculture;sustainable development goals;space tech;space downstream;space tech for agriculture and food;climate tech;business;saas</t>
  </si>
  <si>
    <t>top 5%;top 25%;top 10%</t>
  </si>
  <si>
    <t>mobile app;big data;hardware;iot internetofthings</t>
  </si>
  <si>
    <t>amazon s3;amazon web services;apache;bootstrap;chart.js;elementor;facebook;facebook pixel;font awesome;google analytics;google cloud;google font api;google maps;google tag manager;gravatar;hotjar;moment.js;modernizr;mysql;nginx;owl carousel;php;revslider;swfobject;section.io;siteground;stripe;swiper slider;twitter emoji (twemoji);twitter;tweenmax;twitter bootstrap;w3 total cache;wordpress;yoast seo;jsdelivr;jquery;jquery migrate;recaptcha;webpack;youtube</t>
  </si>
  <si>
    <t>4844</t>
  </si>
  <si>
    <t>Sevendof</t>
  </si>
  <si>
    <t>https://app.dealroom.co/companies/sevendof</t>
  </si>
  <si>
    <t>https://www.sevendof.com/</t>
  </si>
  <si>
    <t>SEVENDOF BUILDS AND OPERATES INDUSTRIAL DRONE INFRASTRUCTURE</t>
  </si>
  <si>
    <t>Leirfossvegen 5D, Trondheim, Trøndelag 7037, NO</t>
  </si>
  <si>
    <t>Leirfossvegen</t>
  </si>
  <si>
    <t>7037</t>
  </si>
  <si>
    <t>Trondheim</t>
  </si>
  <si>
    <t>63.3971927</t>
  </si>
  <si>
    <t>10.404274</t>
  </si>
  <si>
    <t>Europe;Norway;Trondheim</t>
  </si>
  <si>
    <t>drones;industrial drones;industrial technology;industrial robotics;spinout;esa;space tech;esa sme;space downstream;space tech for mobility</t>
  </si>
  <si>
    <t>25.53191489361702</t>
  </si>
  <si>
    <t>n/a;n/a;n/a;n/a;12;12;2;1</t>
  </si>
  <si>
    <t>n/a;n/a;n/a;n/a;n/a;12;11;n/a</t>
  </si>
  <si>
    <t>60000;200000;200000;n/a;n/a;n/a;n/a;n/a;n/a</t>
  </si>
  <si>
    <t>n/a;;233;0;n/a;n/a;n/a;n/a;n/a;n/a</t>
  </si>
  <si>
    <t>4400440-6600660</t>
  </si>
  <si>
    <t>4840484-7260726</t>
  </si>
  <si>
    <t>n/a;n/a;n/a;n/a;n/a;n/a;n/a;n/a;6.1;6.1;6.1;6.1;6.1;6.1</t>
  </si>
  <si>
    <t>470</t>
  </si>
  <si>
    <t>2020-07-01;2020-08-11;2020-08-16;2020-10-26;2020-11-25;2021-01-05;2021-02-26;2021-05-28;2021-08-31;2021-10-04;2021-11-21;2021-12-28;2022-01-27;2022-02-20;2022-03-18;2022-03-25;2022-04-24;2022-05-24;2022-06-23;2022-07-23;2022-08-22;2022-09-21;2022-10-22;2022-11-22;2022-12-23;2023-01-23</t>
  </si>
  <si>
    <t>13;13;13;11;12;12;12;12;13;12;11;12;11;11;11;11;10;8;6;5;5;4;3;3;2;1</t>
  </si>
  <si>
    <t>https://www.linkedin.com/company/sevendof</t>
  </si>
  <si>
    <t>https://www.crunchbase.com/organization/sevendof</t>
  </si>
  <si>
    <t>https://storage.googleapis.com/dealroom-images-production/19/MTAwOjEwMDpjb21wYW55QHMzLWV1LXdlc3QtMS5hbWF6b25hd3MuY29tL2RlYWxyb29tLWltYWdlcy8yMDIzLzAxLzIzL2MxNDU5NjhlYjM5NWQyMjgzMWY2YzBkMGU0ZTQwYTJj.png</t>
  </si>
  <si>
    <t>Deep tech spinouts;Industrial robotics</t>
  </si>
  <si>
    <t>robotics;drones;industrial drones;industrial technology;industrial robotics;spinout;esa;space tech;esa sme;space downstream;space tech for mobility;business;saas</t>
  </si>
  <si>
    <t>amazon web services;bugsnag;google analytics;google font api;lua;nginx;openresty;react;strikingly;jquery;recaptcha;webpack</t>
  </si>
  <si>
    <t>Kumovis</t>
  </si>
  <si>
    <t>https://app.dealroom.co/companies/kumovis</t>
  </si>
  <si>
    <t>http://www.kumovis.com/</t>
  </si>
  <si>
    <t>Additive Manufacturing End-to-End Solutions for Medical Devices</t>
  </si>
  <si>
    <t>2 Trimburgstraße, 81249 Munich, Bavaria, Germany</t>
  </si>
  <si>
    <t>Trimburgstraße</t>
  </si>
  <si>
    <t>Trimburgstraße, 2</t>
  </si>
  <si>
    <t>81249</t>
  </si>
  <si>
    <t>48.1397158</t>
  </si>
  <si>
    <t>11.4286155</t>
  </si>
  <si>
    <t>Europe;North America;Germany;United States;Munich;New York City</t>
  </si>
  <si>
    <t>3d printing;go global (eit health);go global 2019 (eit health);orthopedic;space tech;esa bic;esa;space upstream;in-space research;in-space operations;space tech for health;space downstream</t>
  </si>
  <si>
    <t>2017, October</t>
  </si>
  <si>
    <t>27.659574468085108</t>
  </si>
  <si>
    <t>2023-05-04T15:02:40+01:00</t>
  </si>
  <si>
    <t>n/a;n/a;30000;300000;300000;1053873;n/a;n/a;n/a</t>
  </si>
  <si>
    <t>n/a;n/a;n/a;;900;0;251;n/a;n/a;n/a</t>
  </si>
  <si>
    <t>21600000-32400000</t>
  </si>
  <si>
    <t>23760000-35640000</t>
  </si>
  <si>
    <t>10-2018;5-2020</t>
  </si>
  <si>
    <t>4-6;21.6-32.4</t>
  </si>
  <si>
    <t>4.4-6.6;23.8-35.6</t>
  </si>
  <si>
    <t>n/a;n/a;n/a;n/a;n/a;n/a;n/a;n/a;5.5;5.5;29.7;29.7;29.7;29.7</t>
  </si>
  <si>
    <t>309</t>
  </si>
  <si>
    <t>935</t>
  </si>
  <si>
    <t>2384</t>
  </si>
  <si>
    <t>2022-07-02;2022-07-15</t>
  </si>
  <si>
    <t>24;24</t>
  </si>
  <si>
    <t>2021-07-21;2021-08-22;2021-10-05;2021-11-02;2021-12-01;2022-01-21;2022-02-01;2022-03-05;2022-04-08;2022-05-24;2022-06-01;2022-07-14;2022-08-10;2022-09-08;2022-10-08;2022-11-01</t>
  </si>
  <si>
    <t>255;260;266;268;276;281;280;290;294;303;302;299;300;305;306;309</t>
  </si>
  <si>
    <t>https://twitter.com/kumovis_3dp</t>
  </si>
  <si>
    <t>https://www.linkedin.com/company/kumovis</t>
  </si>
  <si>
    <t>https://www.crunchbase.com/organization/kumovis</t>
  </si>
  <si>
    <t>https://storage.googleapis.com/dealroom-images-production/6f/MTAwOjEwMDpjb21wYW55QHMzLWV1LXdlc3QtMS5hbWF6b25hd3MuY29tL2RlYWxyb29tLWltYWdlcy8yMDIyLzA3LzE1L2FjYWVjZjAxYzJhMmQ4OTVkODA2YWEzZWQzNTRiNjg3.png</t>
  </si>
  <si>
    <t>Munich female-founded startups &amp; scaleups;Female founded EIT Health startups;Female-led European Deep Tech - 2021;ESA BIC startups;interesting companies</t>
  </si>
  <si>
    <t>health;space;3d printing;go global (eit health);go global 2019 (eit health);orthopedic;space tech;esa bic;esa;space upstream;in-space research;in-space operations;space tech for health;space downstream;business;manufacturing</t>
  </si>
  <si>
    <t>deep tech;3d technology;hardware</t>
  </si>
  <si>
    <t>apache;elementor;flickity;font awesome;lightbox;mysql;php;swiper slider;wordpress;yoast seo;jquery;jquery migrate</t>
  </si>
  <si>
    <t>HRB 236747 (München)</t>
  </si>
  <si>
    <t>Rated Power</t>
  </si>
  <si>
    <t>https://app.dealroom.co/companies/rated_power</t>
  </si>
  <si>
    <t>https://ratedpower.com/</t>
  </si>
  <si>
    <t>Offers pvDesign, the leading cloud-based software to design and engineer large-scale solar photovoltaic plants in minutes</t>
  </si>
  <si>
    <t>Calle de Génova, Madrid, Community of Madrid, Spain</t>
  </si>
  <si>
    <t>Calle de Génova</t>
  </si>
  <si>
    <t>40.4256598</t>
  </si>
  <si>
    <t>-3.6917471</t>
  </si>
  <si>
    <t>solar energy;sustainable development goals;climate tech;space tech;space downstream;space tech for energy</t>
  </si>
  <si>
    <t>2017, March</t>
  </si>
  <si>
    <t>n/a;n/a;n/a;18;24;39;80;87</t>
  </si>
  <si>
    <t>2023-06-09T16:24:12+01:00</t>
  </si>
  <si>
    <t>n/a;;147029;149513;779193;-196016;n/a;n/a;n/a</t>
  </si>
  <si>
    <t>n/a;n/a;;49;21;50;-6;n/a;n/a;n/a</t>
  </si>
  <si>
    <t>n/a;30000;-8000;40000;1003442;-306593;n/a;n/a;n/a</t>
  </si>
  <si>
    <t>n/a;n/a;50;-3;6;64;-10;n/a;n/a;n/a</t>
  </si>
  <si>
    <t>n/a;60000;300000;700000;1556286;3168482;n/a;n/a;n/a</t>
  </si>
  <si>
    <t>n/a;n/a;;400;133;122;104;n/a;n/a;n/a</t>
  </si>
  <si>
    <t>60000000</t>
  </si>
  <si>
    <t>66000000</t>
  </si>
  <si>
    <t>10-2018;10-2021;9-2022</t>
  </si>
  <si>
    <t>0.1-0.1;20.8-31.2;60</t>
  </si>
  <si>
    <t>0.1-0.1;22.9-34.3;66</t>
  </si>
  <si>
    <t>n/a;n/a;n/a;n/a;n/a;n/a;n/a;n/a;0.1;0.1;0.1;28.6;66;66</t>
  </si>
  <si>
    <t>1075</t>
  </si>
  <si>
    <t>1528</t>
  </si>
  <si>
    <t>1952</t>
  </si>
  <si>
    <t>2019-03-01;2019-06-01;2019-09-01;2019-10-01;2019-12-01;2020-01-31;2020-07-31;2021-01-31;2021-07-31;2022-01-31;2022-02-20;2022-03-25;2022-04-24;2022-05-24;2022-06-23;2022-07-23;2022-08-22;2022-09-21;2022-10-22;2022-11-22;2022-12-23;2023-01-23;2023-02-14;2023-03-16</t>
  </si>
  <si>
    <t>11;11;16;16;18;20;24;29;39;49;53;60;66;68;69;73;76;76;78;79;80;78;80;87</t>
  </si>
  <si>
    <t>2021-07-19;2021-09-30;2021-10-07;2021-11-02;2021-12-01;2022-01-21;2022-02-01;2022-03-02;2022-04-07;2022-05-18;2022-07-14;2022-08-09;2022-09-08;2022-10-01;2022-11-03;2022-12-05;2023-01-10;2023-02-17</t>
  </si>
  <si>
    <t>891;910;910;927;934;938;941;959;982;990;1009;1005;1013;1048;1060;1061;1066;1075</t>
  </si>
  <si>
    <t>https://twitter.com/rated_power</t>
  </si>
  <si>
    <t>https://www.linkedin.com/company/ratedpower</t>
  </si>
  <si>
    <t>https://www.crunchbase.com/organization/ratedpower</t>
  </si>
  <si>
    <t>https://storage.googleapis.com/dealroom-images-production/fe/MTAwOjEwMDpjb21wYW55QHMzLWV1LXdlc3QtMS5hbWF6b25hd3MuY29tL2RlYWxyb29tLWltYWdlcy8yMDIzLzAzLzE2Lzc3OTJlZjFhMmExMTEyNTJhYTQ3ZmI2MjFhNzM3MTE2.png</t>
  </si>
  <si>
    <t>Deeptech in Madrid;Climate Tech Software in Spain;EIC portfolio;Top 100 Startups to Watch in the Com. of Madrid;Europe’s next Women in Tech - Contributors</t>
  </si>
  <si>
    <t>energy;enterprise software;solar energy;sustainable development goals;climate tech;space tech;space downstream;space tech for energy;business;saas</t>
  </si>
  <si>
    <t>3d technology</t>
  </si>
  <si>
    <t>amazon s3;amazon web services;apollo client;azure;bootstrap;chart.js;circleci;datadog;datatables;docker;facebook;figma;font awesome;g suite;github;google;google analytics;google charts;google font api;google maps;google tag manager;hotjar;hubspot;junit;java;jenkins;linux;linkedin;mailchimp;mathjax;microsoft;moment.js;mysql;mustache;netsparker;owasp;piwik;python;react;requirejs;spring;twitter;twitter bootstrap;zepto;jquery;recaptcha;youtube</t>
  </si>
  <si>
    <t>15.69</t>
  </si>
  <si>
    <t>51.33</t>
  </si>
  <si>
    <t>Hummingbird Technologies</t>
  </si>
  <si>
    <t>https://app.dealroom.co/companies/hummingbird_technologies</t>
  </si>
  <si>
    <t>https://hummingbirdtech.com/</t>
  </si>
  <si>
    <t>Sophisticated modelling and predictive analytics to measure sustainability and optimize food production</t>
  </si>
  <si>
    <t>European Travel Centre, 35 Soho Square, West End, London W1D 3QX</t>
  </si>
  <si>
    <t>Soho Square</t>
  </si>
  <si>
    <t>Soho Square, 35</t>
  </si>
  <si>
    <t>W1D 3QX</t>
  </si>
  <si>
    <t>51.514819</t>
  </si>
  <si>
    <t>-0.1327277</t>
  </si>
  <si>
    <t>drones;precision agriculture;satellite imagery;sustainable development goals;remote sensing;space tech;space downstream;space tech for agriculture and food;esa;esa bass;climate tech;regenerative agriculture;mrv</t>
  </si>
  <si>
    <t>175.86206896551724</t>
  </si>
  <si>
    <t>n/a;n/a;n/a;74;78;71;59;n/a</t>
  </si>
  <si>
    <t>2023-06-21T11:03:03+01:00</t>
  </si>
  <si>
    <t>n/a;n/a;-179549;n/a;n/a;n/a;n/a;n/a;n/a</t>
  </si>
  <si>
    <t>n/a;n/a;n/a;-9;n/a;n/a;n/a;n/a;n/a;n/a</t>
  </si>
  <si>
    <t>n/a;n/a;-100000;n/a;n/a;n/a;n/a;n/a;n/a</t>
  </si>
  <si>
    <t>n/a;n/a;n/a;-5;n/a;n/a;n/a;n/a;n/a;n/a</t>
  </si>
  <si>
    <t>n/a;n/a;2000000;n/a;n/a;n/a;n/a;n/a;n/a</t>
  </si>
  <si>
    <t>n/a;n/a;n/a;50;n/a;n/a;n/a;n/a;n/a;n/a</t>
  </si>
  <si>
    <t>10200000-15300000</t>
  </si>
  <si>
    <t>9272727-13909091</t>
  </si>
  <si>
    <t>4-2016;3-2018;5-2019;10-2019</t>
  </si>
  <si>
    <t>4.7-7.1;14.4-21.6;36;9.3-13.9</t>
  </si>
  <si>
    <t>5.2-7.8;15.8-23.8;39.6;10.2-15.3</t>
  </si>
  <si>
    <t>n/a;n/a;n/a;n/a;n/a;n/a;6.5;6.5;19.8;12.8;12.8;12.8;12.8;12.8</t>
  </si>
  <si>
    <t>2966</t>
  </si>
  <si>
    <t>1523</t>
  </si>
  <si>
    <t>2019-02-28;2019-03-01;2019-06-01;2019-08-31;2019-09-01;2019-10-01;2019-12-01;2020-01-31;2020-07-31;2021-01-31;2021-07-31;2022-01-28;2022-02-20;2022-03-25;2022-04-24;2022-05-23;2022-06-23;2022-07-22</t>
  </si>
  <si>
    <t>50;53;65;68;72;79;74;82;78;83;71;67;67;64;63;63;61;59</t>
  </si>
  <si>
    <t>2021-07-21;2021-08-23;2021-09-29;2021-10-05;2021-11-01;2021-12-01;2022-01-21;2022-02-01;2022-03-04;2022-04-07;2022-05-14;2022-06-01;2022-07-13;2022-08-18;2022-09-08;2022-10-01;2022-11-08;2023-02-17</t>
  </si>
  <si>
    <t>2812;2838;2876;2878;2878;2923;2933;2942;2944;2956;2968;2970;2971;2976;2978;2970;2967;2966</t>
  </si>
  <si>
    <t>https://twitter.com/techhummingbird</t>
  </si>
  <si>
    <t>https://www.linkedin.com/company/hummingbird-tech-group</t>
  </si>
  <si>
    <t>https://www.crunchbase.com/organization/hummingbird-technologies</t>
  </si>
  <si>
    <t>https://play.google.com/store/apps/details?id=com.hummingbird.app</t>
  </si>
  <si>
    <t>https://storage.googleapis.com/dealroom-images-production/21/MTAwOjEwMDpjb21wYW55QHMzLWV1LXdlc3QtMS5hbWF6b25hd3MuY29tL2RlYWxyb29tLWltYWdlcy8yMDIyLzA3LzIyL2UyNjVjYzQ5YWVlYzNlODBmNTJlMDhhZjE0N2Y3MDQz.png</t>
  </si>
  <si>
    <t>AI for good;European foodtech landscape;Farm Management &amp; Robotics;Foreign companies recruiting in Ukraine;The Carbon Landscape;Food x Climate Startups - Europe</t>
  </si>
  <si>
    <t>food;drones;precision agriculture;satellite imagery;sustainable development goals;remote sensing;space tech;space downstream;space tech for agriculture and food;esa;esa bass;climate tech;regenerative agriculture;mrv;business;saas</t>
  </si>
  <si>
    <t>deep tech;deep learning;computer vision;big data;machine learning;artificial intelligence</t>
  </si>
  <si>
    <t>arcgis;attending;axure;babel;chart.js;cloudflare cdn;docker;django;elasticsearch;facebook;facebook pixel;flask;font awesome;google;google analytics;google cloud;google font api;google maps;google tag manager;gravity forms;hadoop;hotjar;invision;java;kubernetes;leaflet;linux;linkedin;mediaelement.js;microsoft;mixpanel;mongodb;mysql;nginx;php;plesk;postgresql;python;react;ruby;scipy;symfony;tensorflow;trackjs;twitter emoji (twemoji);twitter;ubuntu;w3 total cache;wordpress;workable;yoast seo;essential;git;jquery;jquery mobile;recaptcha;jira;jira service desk</t>
  </si>
  <si>
    <t>09729344</t>
  </si>
  <si>
    <t>Hummingbird Technologies Limited</t>
  </si>
  <si>
    <t>https://find-and-update.company-information.service.gov.uk/company/09729344</t>
  </si>
  <si>
    <t>ForCity</t>
  </si>
  <si>
    <t>https://app.dealroom.co/companies/forcity</t>
  </si>
  <si>
    <t>https://www.forcity.com/en/</t>
  </si>
  <si>
    <t>4D urban simulation software developer</t>
  </si>
  <si>
    <t>Latitude-Cartagène, 184, Cours Lafayette, Part-Dieu, Lyon 3e Arrondissement, Lyon, Métropole de Lyon, Departemental constituency of Rhône, Auvergne-Rhône-Alpes, Metropolitan France, 69003, France</t>
  </si>
  <si>
    <t>Cours Lafayette</t>
  </si>
  <si>
    <t>184</t>
  </si>
  <si>
    <t>Cours Lafayette, 184</t>
  </si>
  <si>
    <t>69003</t>
  </si>
  <si>
    <t>45.7634801</t>
  </si>
  <si>
    <t>4.8585231</t>
  </si>
  <si>
    <t>Europe;France;Lyon</t>
  </si>
  <si>
    <t>risk management;analytics;developer tools;space tech;smart cities;space downstream;space tech for smart cities;observatoire deeptech;digital: ai and quantum computer</t>
  </si>
  <si>
    <t>real estate software</t>
  </si>
  <si>
    <t>n/a;n/a;n/a;n/a;n/a;4;3;3</t>
  </si>
  <si>
    <t>;;-11074337;n/a;n/a;n/a;;n/a;n/a</t>
  </si>
  <si>
    <t>;;;-221;n/a;n/a;n/a;;n/a;n/a</t>
  </si>
  <si>
    <t>40000;-300000;-4000000;n/a;n/a;n/a;;n/a;n/a</t>
  </si>
  <si>
    <t>;1;-6;-80;n/a;n/a;n/a;;n/a;n/a</t>
  </si>
  <si>
    <t>4000000;5000000;5000000;n/a;n/a;n/a;120000;n/a;n/a</t>
  </si>
  <si>
    <t>;100;25;0;n/a;n/a;n/a;;n/a;n/a</t>
  </si>
  <si>
    <t>;;;;n/a;n/a;n/a;;n/a;n/a</t>
  </si>
  <si>
    <t>n/a;n/a;n/a;n/a;n/a;n/a;n/a;n/a;44;44;44;44;44;44</t>
  </si>
  <si>
    <t>;;n/a;n/a;n/a;;n/a;n/a</t>
  </si>
  <si>
    <t>848</t>
  </si>
  <si>
    <t>1072</t>
  </si>
  <si>
    <t>2021-12-24;2022-01-16;2022-01-26;2022-02-18;2022-03-23;2022-04-21;2022-05-21;2022-06-20;2022-07-20;2022-08-20;2022-09-19;2022-10-19;2022-11-18;2022-12-19;2023-01-18</t>
  </si>
  <si>
    <t>4;4;4;3;3;4;2;3;3;3;3;3;3;3;3</t>
  </si>
  <si>
    <t>2021-07-20;2021-09-29;2021-10-07;2021-11-01;2021-12-01;2022-01-21;2022-02-01;2022-03-01;2022-04-09;2022-05-23;2022-07-12;2022-08-10;2022-09-28;2022-10-09;2022-11-02;2023-02-17</t>
  </si>
  <si>
    <t>1;885;885;884;885;882;882;877;876;869;869;867;865;863;861;848</t>
  </si>
  <si>
    <t>https://twitter.com/forcity_co</t>
  </si>
  <si>
    <t>https://www.linkedin.com/company/forcity/</t>
  </si>
  <si>
    <t>https://www.crunchbase.com/organization/forcity</t>
  </si>
  <si>
    <t>https://storage.googleapis.com/dealroom-images-production/d4/MTAwOjEwMDpjb21wYW55QHMzLWV1LXdlc3QtMS5hbWF6b25hd3MuY29tL2RlYWxyb29tLWltYWdlcy8yMDIzLzAxLzE4LzllYzAyNTJmNjUzZWEwZGM5YzJmYjUwMDE3N2I0NTc1.png</t>
  </si>
  <si>
    <t>EIT Digital Challenge Winners;SU_ONR-SATT;F2030 - Matériaux durables - Ville de demain;EIC portfolio</t>
  </si>
  <si>
    <t>low-activity</t>
  </si>
  <si>
    <t>real estate;enterprise software;risk management;analytics;developer tools;space tech;smart cities;space downstream;space tech for smart cities;observatoire deeptech;digital: ai and quantum computer;business;saas</t>
  </si>
  <si>
    <t>curalate;dojo;font awesome;google analytics;google font api;google tag manager;mailchimp;mediaelement.js;php;quantcast;quantcast audience;twitter emoji (twemoji);twitter;twitter bootstrap;wordpress;wordpress super cache;yoast seo;jquery;youtube</t>
  </si>
  <si>
    <t>799957840</t>
  </si>
  <si>
    <t>DigitArena</t>
  </si>
  <si>
    <t>https://app.dealroom.co/companies/digitarena</t>
  </si>
  <si>
    <t>http://www.digitarena.tv/</t>
  </si>
  <si>
    <t>Technology that allows sports event organizers to deliver personalized advertisement in real time</t>
  </si>
  <si>
    <t>19 Rue Marconi, 1920 Martigny, Canton of Valais, Switzerland</t>
  </si>
  <si>
    <t>Rue Marconi</t>
  </si>
  <si>
    <t>Rue Marconi, 19</t>
  </si>
  <si>
    <t>1920</t>
  </si>
  <si>
    <t>Martigny</t>
  </si>
  <si>
    <t>46.1094443</t>
  </si>
  <si>
    <t>7.0847274</t>
  </si>
  <si>
    <t>Europe;Switzerland;Martigny</t>
  </si>
  <si>
    <t>content;sports activity and performance;space tech;esa;esa bass</t>
  </si>
  <si>
    <t>sports;marketing</t>
  </si>
  <si>
    <t>n/a;n/a;n/a;10;5;2;2;2</t>
  </si>
  <si>
    <t>2023-05-04T15:15:27+01:00</t>
  </si>
  <si>
    <t>;;;;n/a;n/a;n/a;n/a;n/a;n/a</t>
  </si>
  <si>
    <t>;0;-20;0;n/a;n/a;n/a;n/a;n/a;n/a</t>
  </si>
  <si>
    <t>3200000-4800000</t>
  </si>
  <si>
    <t>2666667-4000000</t>
  </si>
  <si>
    <t>2933333-4400000</t>
  </si>
  <si>
    <t>4-2014;12-2016;12-2017;9-2018</t>
  </si>
  <si>
    <t>1.2-1.8;1.5-2.3;2.3-3.5;2.7-4</t>
  </si>
  <si>
    <t>1.3-1.9;1.7-2.5;2.6-3.9;2.9-4.4</t>
  </si>
  <si>
    <t>n/a;n/a;n/a;n/a;1.6;1.6;2.1;3.2;3.7;3.7;3.7;3.7;3.7;3.7</t>
  </si>
  <si>
    <t>38;38;38;38</t>
  </si>
  <si>
    <t>2019-11-07;2020-07-01;2020-08-04;2020-10-26;2020-11-25;2021-01-05;2021-02-26;2021-05-28;2021-08-27;2021-10-03;2021-12-21;2022-01-24;2022-02-17;2022-03-22;2022-04-20;2022-05-21;2022-06-19;2022-07-19;2022-08-19;2022-09-18;2022-10-23;2022-11-22;2022-12-23;2023-01-22</t>
  </si>
  <si>
    <t>10;5;5;5;5;5;4;4;3;3;2;2;2;2;2;2;2;2;2;2;2;2;2;2</t>
  </si>
  <si>
    <t>2021-07-20;2021-08-22;2021-09-29;2022-03-01;2022-04-09;2022-05-24;2022-07-12;2022-08-08;2022-09-02;2022-10-08;2022-11-01;2023-02-19</t>
  </si>
  <si>
    <t>15;15;15;15;15;15;15;15;15;15;15;15</t>
  </si>
  <si>
    <t>https://www.facebook.com/digitarenatv</t>
  </si>
  <si>
    <t>https://twitter.com/affaticatijl</t>
  </si>
  <si>
    <t>https://www.linkedin.com/company/digit-arena/</t>
  </si>
  <si>
    <t>https://www.crunchbase.com/organization/digit-arena</t>
  </si>
  <si>
    <t>https://storage.googleapis.com/dealroom-images-production/b7/MTAwOjEwMDpjb21wYW55QHMzLWV1LXdlc3QtMS5hbWF6b25hd3MuY29tL2RlYWxyb29tLWltYWdlcy8yMDIzLzAxLzIyLzI2MzY2MmZiMDJkYzI4YjdiOTkwNzA2YjQ2MTFmMjZh.png</t>
  </si>
  <si>
    <t>sports;marketing;content;sports activity and performance;space tech;esa;esa bass;business</t>
  </si>
  <si>
    <t>font awesome;google font api;ionicons;modernizr;php;snap.svg;twitter emoji (twemoji);twitter bootstrap;wordpress;jquery;youtube</t>
  </si>
  <si>
    <t>CH-660.0.253.998-0</t>
  </si>
  <si>
    <t>Vandersat</t>
  </si>
  <si>
    <t>https://app.dealroom.co/companies/vandersat</t>
  </si>
  <si>
    <t>http://www.vandersat.com</t>
  </si>
  <si>
    <t>Observes water and temperature at field scale across the globe using satellites</t>
  </si>
  <si>
    <t>Wilhelminastraat, Haarlem, North Holland, Netherlands</t>
  </si>
  <si>
    <t>Wilhelminastraat</t>
  </si>
  <si>
    <t>Haarlem</t>
  </si>
  <si>
    <t>52.3794192</t>
  </si>
  <si>
    <t>4.6274194</t>
  </si>
  <si>
    <t>Europe;Netherlands;Haarlem</t>
  </si>
  <si>
    <t>satellite imagery;precision agriculture;irrigation;weather forecasting;sustainable development goals;space tech;parametric insurance;climate tech;esa phi-lab;esa;space downstream;space tech for agriculture and food;flood management;climate risk;esa incubed</t>
  </si>
  <si>
    <t>-96.30434782608695</t>
  </si>
  <si>
    <t>2021-11-16T12:07:58+00:00</t>
  </si>
  <si>
    <t>1383</t>
  </si>
  <si>
    <t>948</t>
  </si>
  <si>
    <t>2022-01-22;2022-07-15</t>
  </si>
  <si>
    <t>24;12</t>
  </si>
  <si>
    <t>2021-07-20;2021-08-23;2021-09-29;2021-10-07;2021-11-02;2021-12-01;2022-01-21;2022-02-01;2022-03-01;2022-04-09;2022-05-24;2022-07-12;2022-08-08;2022-09-28;2022-10-07;2022-11-01;2022-12-05;2023-01-10;2023-02-19</t>
  </si>
  <si>
    <t>1125;1128;1141;1144;1150;1308;1360;1362;1365;1374;1379;1389;1386;1396;1396;1396;1387;1383;1383</t>
  </si>
  <si>
    <t>https://twitter.com/vandersatnl</t>
  </si>
  <si>
    <t>https://www.linkedin.com/company/vandersat/</t>
  </si>
  <si>
    <t>https://www.crunchbase.com/organization/vandersat-b-v</t>
  </si>
  <si>
    <t>https://storage.googleapis.com/dealroom-images-production/44/MTAwOjEwMDpjb21wYW55QHMzLWV1LXdlc3QtMS5hbWF6b25hd3MuY29tL2RlYWxyb29tLWltYWdlcy8yMDIyLzA3LzE1L2YxMjRmZWI1OTQ1ZjI2ZGZkY2M1NjQwOTZkOWEzZWRl.png</t>
  </si>
  <si>
    <t>Amsterdam Ecosystem;AI for good;European foodtech landscape;Water technology;Farm Management &amp; Robotics;Finance for good;Deep Tech x Sustainability;FundRight VC Partners Portfolio;Parametric insurance;SDG Ecosystem (Powered by PHI Factory);CBRE: Greater Region Amsterdam;ESA InCubed;EIC portfolio;Amsterdam Agritech;Flood management startups;Food x Climate Startups - Europe</t>
  </si>
  <si>
    <t>food;energy;satellite imagery;precision agriculture;irrigation;weather forecasting;sustainable development goals;space tech;parametric insurance;climate tech;esa phi-lab;esa;space downstream;space tech for agriculture and food;flood management;climate risk;esa incubed;business;saas;manufacturing</t>
  </si>
  <si>
    <t>computer vision;deep tech</t>
  </si>
  <si>
    <t>apache;bugsnag;d3;docker;flask;g suite;gitlab;google;google analytics;google cloud;google cloud platform;google font api;google maps;google tag manager;google plus;google universal analytics;hammer.js;kubernetes;linux;linkedin;macos;modernizr;mysql;nvd3;october;php;python;react;ruby;ruby on rails;strikingly;twitter;wordpress;yoast seo;essential;jquery;webpack;youtube</t>
  </si>
  <si>
    <t>69647836</t>
  </si>
  <si>
    <t>Scape Technologies</t>
  </si>
  <si>
    <t>https://app.dealroom.co/companies/scape_technologies</t>
  </si>
  <si>
    <t>https://www.scape.io/</t>
  </si>
  <si>
    <t>Building a cloud-based ‘visual engine’ that allows camera devices to understand their environment, using computer vision</t>
  </si>
  <si>
    <t>25 Luke St, Hackney, London EC2A 4DS, UK</t>
  </si>
  <si>
    <t>Luke Street</t>
  </si>
  <si>
    <t>EC2A 4</t>
  </si>
  <si>
    <t>51.5239933</t>
  </si>
  <si>
    <t>-0.0825972</t>
  </si>
  <si>
    <t>analytics;developer tools;industrial technology;industrial tech engineering tools;space tech;space downstream;immersive technologies</t>
  </si>
  <si>
    <t>n/a;n/a;n/a;n/a;n/a;4;3;n/a</t>
  </si>
  <si>
    <t>n/a;n/a;n/a;n/a;5;4;n/a;n/a</t>
  </si>
  <si>
    <t>2023-06-15T18:47:38+01:00</t>
  </si>
  <si>
    <t>40000000</t>
  </si>
  <si>
    <t>36363636</t>
  </si>
  <si>
    <t>5-2017;5-2018;2-2020</t>
  </si>
  <si>
    <t>7.2-10.8;23-34.6;36.4</t>
  </si>
  <si>
    <t>7.9-11.9;25.3-38;40</t>
  </si>
  <si>
    <t>n/a;n/a;n/a;n/a;n/a;n/a;n/a;9.9;31.7;31.7;40;40;40;40</t>
  </si>
  <si>
    <t>1830</t>
  </si>
  <si>
    <t>212</t>
  </si>
  <si>
    <t>2021-02-27;2021-03-08;2021-06-07;2021-09-10;2021-10-15;2021-12-25;2022-01-26;2022-02-18;2022-03-23;2022-04-22</t>
  </si>
  <si>
    <t>5;5;3;4;4;4;4;4;3;3</t>
  </si>
  <si>
    <t>2021-07-20;2021-08-22;2021-10-04;2021-11-02;2021-12-01;2022-01-21;2022-02-01;2022-03-04;2022-04-09;2022-05-23;2022-07-15;2022-08-18;2022-09-02;2022-10-07;2022-11-01;2022-12-05;2023-01-10;2023-02-17</t>
  </si>
  <si>
    <t>1912;1909;1907;1902;1901;1896;1896;1894;1897;1894;1887;1885;1882;1878;1873;1855;1841;1830</t>
  </si>
  <si>
    <t>https://angel.co/company/scapetechnologies</t>
  </si>
  <si>
    <t>https://twitter.com/scape</t>
  </si>
  <si>
    <t>https://www.linkedin.com/company/scape-technologies-ltd</t>
  </si>
  <si>
    <t>https://www.crunchbase.com/organization/scape-technologies</t>
  </si>
  <si>
    <t>https://play.google.com/store/apps/details?id=com.scape.pixscape</t>
  </si>
  <si>
    <t>https://storage.googleapis.com/dealroom-images-production/df/MTAwOjEwMDpjb21wYW55QHMzLWV1LXdlc3QtMS5hbWF6b25hd3MuY29tL2RlYWxyb29tLWltYWdlcy8yMDIyLzA0LzIxL2YzNGYyOTViMTkwYjA5NmQwMDEyODBhMTIwZTc3MDEx.png</t>
  </si>
  <si>
    <t>enterprise software;analytics;developer tools;industrial technology;industrial tech engineering tools;space tech;space downstream;immersive technologies;business;saas</t>
  </si>
  <si>
    <t>augmented reality;big data;deep learning;deep tech;machine learning;computer vision;artificial intelligence</t>
  </si>
  <si>
    <t>amazon aws;amazon ecs;android;angularjs;amazon s3;amazon web services;ansible;apache;apache hadoop;azure;backdrop;bootstrap;c++;cuda;docker;django;dojo;flask;font awesome;gitlab;google;google analytics;google cloud;google font api;hadoop;hubspot;java;jenkins;kubernetes;lever;linux;linkedin;lightbox;lucene;mediaelement.js;medium;microsoft;mootools;mysql;nginx;nosql;node.js;php;parse.ly;piwik;python;react;redis;ruby;scala;select2;siteground;solr;uikit;twitter emoji (twemoji);unix;wordpress;yoast seo;ios;jquery;jquery migrate;schema.org;recaptcha;grafana</t>
  </si>
  <si>
    <t>10470676</t>
  </si>
  <si>
    <t>Scape Technologies Ltd.</t>
  </si>
  <si>
    <t>https://find-and-update.company-information.service.gov.uk/company/10470676</t>
  </si>
  <si>
    <t>FatMap</t>
  </si>
  <si>
    <t>https://app.dealroom.co/companies/fatmap</t>
  </si>
  <si>
    <t>http://fatmap.com/</t>
  </si>
  <si>
    <t>High resolution 3D maps for skiers</t>
  </si>
  <si>
    <t>18 Wiener Straße, Berlin, Germany</t>
  </si>
  <si>
    <t>Wiener Straße</t>
  </si>
  <si>
    <t>Wiener Straße, 18</t>
  </si>
  <si>
    <t>52.4976643</t>
  </si>
  <si>
    <t>13.4306225</t>
  </si>
  <si>
    <t>Europe;United Kingdom;Lithuania;Germany;London;Vilnius;Berlin</t>
  </si>
  <si>
    <t>sports activity and performance;content;startuplithuania;space tech;space downstream;space tech for culture and entertainment;esa sme;esa;esa bass</t>
  </si>
  <si>
    <t>travel;sports</t>
  </si>
  <si>
    <t>6.122448979591836</t>
  </si>
  <si>
    <t>n/a;n/a;42;46;48;53;69;65</t>
  </si>
  <si>
    <t>12-2014;11-2015;9-2016;2-2018;5-2018;4-2020</t>
  </si>
  <si>
    <t>1.4-2.2;4.3-6.5;9.1-13.7;16.8-25.2;16.8-25.2;60-90</t>
  </si>
  <si>
    <t>1.6-2.4;4.8-7.1;10-15;18.5-27.7;18.5-27.7;66-99</t>
  </si>
  <si>
    <t>n/a;n/a;n/a;n/a;2;5.9;12.5;12.5;23.1;23.1;23.1;23.1;23.1;23.1</t>
  </si>
  <si>
    <t>380000</t>
  </si>
  <si>
    <t>2018-04-30;2018-10-31;2018-11-01;2018-12-01;2019-01-31;2019-02-28;2019-03-01;2019-03-31;2019-04-30;2019-05-01;2019-05-31;2019-06-01;2019-06-30;2019-07-31;2019-08-31;2019-09-01;2019-09-30;2019-10-01;2019-10-31;2019-11-01;2019-11-30;2019-12-01;2019-12-31;2020-06-30;2020-12-31;2021-06-30;2021-12-31;2022-06-28;2022-07-20;2022-08-20;2022-09-19;2022-10-19;2022-11-18;2022-12-18;2023-01-18</t>
  </si>
  <si>
    <t>40;40;41;42;41;42;42;41;42;43;43;42;43;42;44;48;44;50;45;51;47;51;46;54;48;49;53;56;55;57;62;66;68;69;65</t>
  </si>
  <si>
    <t>2021-07-20;2021-08-22;2021-09-30;2022-03-01;2022-04-07;2022-05-24;2022-06-01;2022-07-14;2022-08-09;2022-09-08;2022-10-07;2022-11-01;2022-12-05;2023-02-17</t>
  </si>
  <si>
    <t>20;20;20;20;20;20;20;20;20;20;20;19;19;19</t>
  </si>
  <si>
    <t>https://www.facebook.com/fatmapski</t>
  </si>
  <si>
    <t>https://twitter.com/fatmapski</t>
  </si>
  <si>
    <t>https://www.linkedin.com/company/fatmap/</t>
  </si>
  <si>
    <t>https://www.crunchbase.com/organization/fatmap</t>
  </si>
  <si>
    <t>https://play.google.com/store/apps/details?id=com.fatmaprn</t>
  </si>
  <si>
    <t>https://apps.apple.com/app/id1294681561</t>
  </si>
  <si>
    <t>https://storage.googleapis.com/dealroom-images-production/13/MTAwOjEwMDpjb21wYW55QHMzLWV1LXdlc3QtMS5hbWF6b25hd3MuY29tL2RlYWxyb29tLWltYWdlcy8yMDIzLzAxLzE4Lzc0MDEyMzk3NmZjOWFjMTRlMTc0MWFkMDZmNzRjOTIx.png</t>
  </si>
  <si>
    <t>Fitness apps / training;Top 100 Sport Platform &amp; Application Startups to Watch</t>
  </si>
  <si>
    <t>40000</t>
  </si>
  <si>
    <t>730000</t>
  </si>
  <si>
    <t>460000</t>
  </si>
  <si>
    <t>travel;sports;sports activity and performance;content;startuplithuania;space tech;space downstream;space tech for culture and entertainment;esa sme;esa;esa bass;consumer</t>
  </si>
  <si>
    <t>deep tech;mobile app;3d technology</t>
  </si>
  <si>
    <t>amazon web services;clipboard.js;cowboy;disqus;facebook;facebook pixel;font awesome;google analytics;google conversion tracking;google font api;google tag manager;hotjar;mailchimp;mixpanel;optimizely;php;react;stripe;sumome;twitter emoji (twemoji);twitter;wordpress;yoast seo;jsdelivr;jquery;jquery mobile;three.js</t>
  </si>
  <si>
    <t>11948725;304316874;HRB 187880 B (Charlottenburg (Berlin))</t>
  </si>
  <si>
    <t>Fatma Properties Ltd;Fatma Properties Ltd;Fatma Properties Ltd</t>
  </si>
  <si>
    <t>https://find-and-update.company-information.service.gov.uk/company/11948725;https://find-and-update.company-information.service.gov.uk/company/304316874;https://find-and-update.company-information.service.gov.uk/company/HRB 187880 B (Charlottenburg (Berlin))</t>
  </si>
  <si>
    <t>27.47</t>
  </si>
  <si>
    <t>Hiber</t>
  </si>
  <si>
    <t>https://app.dealroom.co/companies/hiber_2</t>
  </si>
  <si>
    <t>http://hiber.global</t>
  </si>
  <si>
    <t>Hiberband is an IoT connectivity platform that provides ubiquitous and affordable connectivity with ultra-low-power, intuitive installation and simple service provisioning</t>
  </si>
  <si>
    <t>209 Keizersgracht, 1016 DT Amsterdam, North Holland, Netherlands</t>
  </si>
  <si>
    <t>Keizersgracht</t>
  </si>
  <si>
    <t>209</t>
  </si>
  <si>
    <t>Keizersgracht, 209</t>
  </si>
  <si>
    <t>1016 DT</t>
  </si>
  <si>
    <t>52.3731802</t>
  </si>
  <si>
    <t>4.8854389</t>
  </si>
  <si>
    <t>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t>
  </si>
  <si>
    <t>-68.5</t>
  </si>
  <si>
    <t>n/a;n/a;n/a;n/a;87;88;79;68</t>
  </si>
  <si>
    <t>n/a;n/a;n/a;n/a;n/a;n/a;48;n/a</t>
  </si>
  <si>
    <t>2023-06-21T11:04:29+01:00</t>
  </si>
  <si>
    <t>104000000-156000000</t>
  </si>
  <si>
    <t>114400000-171600000</t>
  </si>
  <si>
    <t>3-2017;9-2017;10-2018;3-2021</t>
  </si>
  <si>
    <t>2.9-4.4;12-18;20-30;104-156</t>
  </si>
  <si>
    <t>3.2-4.8;13.2-19.8;22-33;114.4-171.6</t>
  </si>
  <si>
    <t>n/a;n/a;n/a;n/a;n/a;n/a;n/a;16.5;27.5;27.5;27.5;143;143;143</t>
  </si>
  <si>
    <t>581</t>
  </si>
  <si>
    <t>1265</t>
  </si>
  <si>
    <t>584;582;582;581</t>
  </si>
  <si>
    <t>2020-05-31;2020-11-30;2021-05-31;2021-11-30;2022-06-02;2022-06-22;2022-07-15;2022-07-22;2022-08-21;2022-09-20;2022-10-21;2022-11-21;2022-12-22;2023-01-22</t>
  </si>
  <si>
    <t>70;87;100;88;83;79;80;80;84;79;79;82;79;68</t>
  </si>
  <si>
    <t>2021-07-19;2021-08-23;2021-09-29;2021-10-04;2021-11-01;2021-12-01;2022-01-21;2022-02-01;2022-03-01;2022-04-09;2022-05-24;2022-07-15;2022-08-01;2022-09-07;2022-10-08;2022-11-01;2023-02-17</t>
  </si>
  <si>
    <t>1250;1254;1262;1261;1259;1266;1260;1261;1265;1265;1266;1274;1277;1271;1275;1273;1265</t>
  </si>
  <si>
    <t>https://www.facebook.com/hiberglobal</t>
  </si>
  <si>
    <t>https://twitter.com/hiberglobal</t>
  </si>
  <si>
    <t>https://www.linkedin.com/company/hiber-global</t>
  </si>
  <si>
    <t>https://www.crunchbase.com/organization/magnitude-space</t>
  </si>
  <si>
    <t>https://storage.googleapis.com/dealroom-images-production/ff/MTAwOjEwMDpjb21wYW55QHMzLWV1LXdlc3QtMS5hbWF6b25hd3MuY29tL2RlYWxyb29tLWltYWdlcy8yMDIzLzAxLzIyLzc5MjBkNDA1N2YyODNkMWNkNGNiMzMxNWNkOTY2MTQ2.png</t>
  </si>
  <si>
    <t>European Fintech Landscape;Dutch startups at CES;Amsterdam Ecosystem;EIC - Winners October 2019 - October 2020;EIC Space and Aerospace companies;EIC fund beneficiaries;Space tech startup landscape;Dealflow - Supported Startups;Dealflow - Dedicated support startups;Dutch Startups &amp; Scaleups' Biggest Funding Rounds H1 2021;Dutch Funding Landscape - H1 2021;CBRE: Greater Region Amsterdam;Dutch Startups at CES 2022;Top 100 Funding 2021;ESA BIC startups;EIC funded Space, Transport and Mobility;EIC funded Software, Fintech, Security and Connectivity;EIC portfolio;CES Unveiled attendance startups;Amsterdam-based Scaleups featured in Employment Report 2022;Upstream Space Tech startups in Europe;List SoE</t>
  </si>
  <si>
    <t>telecom;space;space tech;eicfund;space upstream;communication / connectivity satellites;satellites;esa;esa bic;space downstream;space tech for materials, mining and manufacturing;industrial technology;industrial connectivity;space tech for smart cities;space tech for energy;space tech for mobility;space tech for environment;space tech for agriculture and food;business;manufacturing</t>
  </si>
  <si>
    <t>hardware;deep tech;iot internetofthings</t>
  </si>
  <si>
    <t>addtoany;altium;amazon web services;ansible;c++;cloudflare cdn;facebook;facebook pixel;font awesome;go;google;google analytics;google cloud;google font api;google maps;google tag manager;hotjar;hubspot;intercom;java;linux;linkedin;microsoft;moment.js;modernizr;php;python;react;retargeting;ruby;ruby on rails;salesforce;tableau;twitter emoji (twemoji);twitter;twitter bootstrap;usabilla;vue.js;wordpress;zendesk;grpc;jquery;webpack;youtube;jira;atlassian</t>
  </si>
  <si>
    <t>Arralis</t>
  </si>
  <si>
    <t>https://app.dealroom.co/companies/arralis</t>
  </si>
  <si>
    <t>http://www.arralis.com/</t>
  </si>
  <si>
    <t>Advanced millimetre wave technology company serving the communications, satellite, aerospace and defence markets</t>
  </si>
  <si>
    <t>University of Limerick, Tierney Centre, Sreelane, Castletroy, Co. Limerick, V94 NYD3, Ireland</t>
  </si>
  <si>
    <t>Castletroy</t>
  </si>
  <si>
    <t>52.674642</t>
  </si>
  <si>
    <t>-8.57719</t>
  </si>
  <si>
    <t>Europe;Ireland;Castletroy</t>
  </si>
  <si>
    <t>5g;space tech;space upstream;ground infrastructure;satellites;esa;esa bass;chips and processors;semiconductor designers and manufacturers</t>
  </si>
  <si>
    <t>338.88888888888886</t>
  </si>
  <si>
    <t>n/a;n/a;n/a;n/a;n/a;29;28;25</t>
  </si>
  <si>
    <t>n/a;n/a;n/a;n/a;9;n/a;n/a;n/a</t>
  </si>
  <si>
    <t>2023-06-15T18:39:23+01:00</t>
  </si>
  <si>
    <t>;;2230;-5288605;n/a;n/a;n/a;n/a;n/a</t>
  </si>
  <si>
    <t>n/a;;;;-3820;n/a;n/a;n/a;n/a;n/a</t>
  </si>
  <si>
    <t>30000;40000;20000;-5266952;n/a;n/a;n/a;n/a;n/a</t>
  </si>
  <si>
    <t>n/a;;;;-3804;n/a;n/a;n/a;n/a;n/a</t>
  </si>
  <si>
    <t>;;;138461;n/a;n/a;n/a;n/a;n/a</t>
  </si>
  <si>
    <t>n/a;;;;;n/a;n/a;n/a;n/a;n/a</t>
  </si>
  <si>
    <t>10-2014;3-2017</t>
  </si>
  <si>
    <t>4.8-7.2;200-300</t>
  </si>
  <si>
    <t>5.3-7.9;220-330</t>
  </si>
  <si>
    <t>n/a;n/a;n/a;n/a;6.6;6.6;6.6;275;275;275;275;275;275;275</t>
  </si>
  <si>
    <t>1984</t>
  </si>
  <si>
    <t>10135</t>
  </si>
  <si>
    <t>2809</t>
  </si>
  <si>
    <t>2021-02-15;2021-02-26;2021-05-28;2021-08-27;2021-10-03;2021-12-18;2022-01-20;2022-02-16;2022-03-22;2022-04-21;2022-05-19;2022-06-18;2022-07-18;2022-08-18;2022-09-17;2022-10-16;2022-11-16;2022-12-16;2023-01-16;2023-02-11</t>
  </si>
  <si>
    <t>29;29;27;23;24;29;29;31;31;30;30;30;28;28;27;26;28;28;29;25</t>
  </si>
  <si>
    <t>2014-06-14;2014-08-09;2014-08-23;2014-08-30;2014-09-06;2014-09-13;2014-09-27;2014-10-04;2014-10-18;2014-11-01;2014-11-15;2014-11-29;2014-12-13;2014-12-31;2015-01-17;2015-01-31;2015-02-14;2015-03-28;2015-04-11;2015-05-02;2015-05-16;2015-11-01;2016-01-01;2016-02-01;2016-03-01;2016-05-01;2017-02-23;2017-03-14;2017-09-11;2017-09-15;2017-10-16;2017-11-30;2017-12-22;2018-02-12;2018-05-12;2018-08-23;2019-01-16;2019-02-16;2019-03-05;2019-04-25;2019-05-17;2019-06-03;2019-06-23;2019-07-14;2019-08-22;2019-09-09;2019-09-30;2019-10-21;2019-11-11;2019-12-22;2020-01-12;2020-05-06;2020-05-24;2020-06-14;2020-07-05;2020-07-26;2020-08-16;2020-09-06;2020-09-27;2020-10-18;2020-11-29;2020-12-20;2021-01-10;2021-01-31;2021-02-21;2021-03-14;2021-07-20;2021-08-22;2021-10-01;2021-11-02;2021-12-01;2022-01-23;2022-02-01;2022-03-04;2022-04-09;2022-05-23;2022-07-14;2022-08-09;2022-09-15;2022-10-08;2022-11-02;2022-12-05;2023-02-18</t>
  </si>
  <si>
    <t>423;452;453;452;454;480;491;506;522;548;566;583;642;710;747;774;797;888;962;1033;1120;1335;1388;1410;1441;1503;1763;1778;1927;1918;1933;1945;1954;1981;2012;2024;2046;2057;2052;2063;2068;2063;2079;2085;2085;2082;2091;2088;2090;2084;2076;2047;2039;2043;2050;2042;2039;2035;2035;2033;2031;2025;2025;2022;2024;2020;2023;2011;2010;2015;2017;2011;2010;2010;2013;2008;2007;2007;2005;2002;1997;1982;1984</t>
  </si>
  <si>
    <t>https://angel.co/arralis</t>
  </si>
  <si>
    <t>https://twitter.com/arralis</t>
  </si>
  <si>
    <t>https://www.linkedin.com/company/arralis/</t>
  </si>
  <si>
    <t>https://www.crunchbase.com/organization/arralis</t>
  </si>
  <si>
    <t>https://storage.googleapis.com/dealroom-images-production/b9/MTAwOjEwMDpjb21wYW55QHMzLWV1LXdlc3QtMS5hbWF6b25hd3MuY29tL2RlYWxyb29tLWltYWdlcy8yMDIzLzAyLzExLzYwNmRhNjA5MmUyNTcxOTI0NDhkN2FkN2ZjZmExYmVj.png</t>
  </si>
  <si>
    <t>EIC portfolio;Upstream Space Tech startups in Europe</t>
  </si>
  <si>
    <t>telecom;semiconductors;5g;space tech;space upstream;ground infrastructure;satellites;esa;esa bass;chips and processors;semiconductor designers and manufacturers;consumer</t>
  </si>
  <si>
    <t>google analytics;google font api;google maps;hammer.js;microsoft;modernizr;mysql;php;twitter emoji (twemoji);twitter;w3 total cache;wordpress;yoast seo;essential;jquery;jquery migrate;prettyphoto;recaptcha;yepnope.js;litespeed</t>
  </si>
  <si>
    <t>522795</t>
  </si>
  <si>
    <t>11.18</t>
  </si>
  <si>
    <t>Plume Labs</t>
  </si>
  <si>
    <t>https://app.dealroom.co/companies/plume_labs</t>
  </si>
  <si>
    <t>http://plumelabs.com</t>
  </si>
  <si>
    <t>Develops an app for personalized alerts and a personal air quality tracker</t>
  </si>
  <si>
    <t>Rue Bachaumont, 75002 Paris, France</t>
  </si>
  <si>
    <t>Rue Bachaumont</t>
  </si>
  <si>
    <t>48.8659387</t>
  </si>
  <si>
    <t>2.34532</t>
  </si>
  <si>
    <t>Europe;North America;France;United States;Paris;New York City</t>
  </si>
  <si>
    <t>smart cities;air quality monitoring &amp; treatment;biotech, medtech and e-health;space tech;sustainable development goals;sensors;observatoire deeptech;climate tech;space tech for environment;space downstream;pollution</t>
  </si>
  <si>
    <t>26.923076923076923</t>
  </si>
  <si>
    <t>2023-06-09T16:41:14+01:00</t>
  </si>
  <si>
    <t>-500000;n/a;n/a;n/a;n/a;n/a;n/a;n/a;n/a</t>
  </si>
  <si>
    <t>n/a;-100;n/a;n/a;n/a;n/a;n/a;n/a;n/a;n/a</t>
  </si>
  <si>
    <t>500000;n/a;n/a;n/a;n/a;n/a;n/a;n/a;n/a</t>
  </si>
  <si>
    <t>dec/2016</t>
  </si>
  <si>
    <t>12-2016</t>
  </si>
  <si>
    <t>16.4-24.5</t>
  </si>
  <si>
    <t>18-27</t>
  </si>
  <si>
    <t>n/a;n/a;n/a;n/a;n/a;n/a;22.5;22.5;22.5;22.5;22.5;22.5;22.5;22.5</t>
  </si>
  <si>
    <t>8249</t>
  </si>
  <si>
    <t>5791</t>
  </si>
  <si>
    <t>5329</t>
  </si>
  <si>
    <t>300000</t>
  </si>
  <si>
    <t>2016-03-01;2016-04-01;2016-05-01;2016-12-05;2017-02-08;2017-03-14;2017-06-23;2017-07-08;2017-07-29;2017-08-19;2017-09-07;2017-11-27;2017-12-22;2018-02-14;2018-07-18;2018-08-24;2018-11-26;2019-01-17;2019-02-15;2019-03-07;2019-05-03;2019-05-19;2019-06-09;2019-06-30;2019-07-21;2019-09-01;2019-09-22;2019-10-13;2019-11-03;2019-11-24;2019-12-15;2020-01-06;2020-01-27;2020-02-18;2020-03-08;2020-03-30;2020-04-20;2020-05-10;2020-05-31;2020-06-21;2020-07-12;2020-08-02;2020-08-23;2020-10-04;2020-12-28;2021-02-08;2021-03-01;2021-09-06;2021-10-18;2023-02-28;2023-03-31</t>
  </si>
  <si>
    <t>2387;4277;4454;4897;5648;5797;6033;6056;6080;6111;6152;6804;6820;6855;6997;7018;7086;7156;7181;7198;7250;7263;7261;7258;7279;7296;7285;7320;7320;7326;7345;7352;7373;7376;7371;7;7374;7369;7353;7347;7348;7341;7342;7339;7333;7347;7342;7356;7361;7;7</t>
  </si>
  <si>
    <t>2022-02-01;2022-02-17;2022-03-22;2022-04-20</t>
  </si>
  <si>
    <t>17;16;15;15</t>
  </si>
  <si>
    <t>2016-02-01;2016-03-01;2016-04-01;2016-05-01;2016-12-03;2017-02-08;2017-03-14;2017-09-12;2017-10-15;2017-11-30;2017-12-21;2018-02-11;2018-05-10;2018-08-23;2019-01-28;2019-02-16;2019-03-05;2019-04-03;2019-04-21;2019-05-17;2019-06-03;2019-06-23;2019-07-14;2019-08-22;2019-09-09;2019-09-30;2019-10-21;2019-11-11;2019-12-22;2020-05-06;2020-05-24;2020-06-14;2020-07-05;2020-07-26;2020-08-16;2020-09-06;2020-09-27;2020-10-18;2020-11-29;2020-12-20;2021-01-10;2021-01-31;2021-02-21;2021-03-14;2021-07-20;2021-08-23;2021-09-29;2021-10-01;2021-11-01;2021-12-01;2022-01-21;2022-02-01;2022-03-02;2022-04-09;2022-05-24;2022-07-12;2022-08-18;2022-09-02;2022-10-09;2022-11-01;2023-02-17</t>
  </si>
  <si>
    <t>3990;4214;4664;4848;5482;6119;6281;6735;6831;6899;6928;6967;7094;7169;7505;7533;7574;7610;7680;7825;7832;7883;7945;7991;8022;8046;8057;8074;8160;8406;8405;8402;8404;8380;8393;8401;8421;8435;8429;8429;8426;8403;8411;8423;8417;8422;8417;8416;8407;8420;8400;8412;8426;8411;8398;8405;8401;8390;8381;8371;8249</t>
  </si>
  <si>
    <t>https://angel.co/plume-labs</t>
  </si>
  <si>
    <t>https://www.facebook.com/plumehq</t>
  </si>
  <si>
    <t>https://twitter.com/plume_labs</t>
  </si>
  <si>
    <t>https://www.linkedin.com/company/plume-labs</t>
  </si>
  <si>
    <t>https://www.crunchbase.com/organization/plume-labs</t>
  </si>
  <si>
    <t>https://play.google.com/store/apps/details?id=com.plumelabs.air</t>
  </si>
  <si>
    <t>https://apps.apple.com/app/id1332618814</t>
  </si>
  <si>
    <t>https://storage.googleapis.com/dealroom-images-production/80/MTAwOjEwMDpjb21wYW55QHMzLWV1LXdlc3QtMS5hbWF6b25hd3MuY29tL2RlYWxyb29tLWltYWdlcy8yMDIyLzA0LzIwL2YyNDkxMzlmMWFjNDIzZGFiODZlZjM2Y2JjNGFjNThk.png</t>
  </si>
  <si>
    <t>AI for good;Air quality monitoring &amp; treatment;F2030 - Matériaux durables - Ville de demain;F2030 - Numérique - Intelligence artificielle;EIC portfolio</t>
  </si>
  <si>
    <t>25000</t>
  </si>
  <si>
    <t>690000</t>
  </si>
  <si>
    <t>610000</t>
  </si>
  <si>
    <t>480000</t>
  </si>
  <si>
    <t>health;enterprise software;smart cities;air quality monitoring &amp; treatment;biotech, medtech and e-health;space tech;sustainable development goals;sensors;observatoire deeptech;climate tech;space tech for environment;space downstream;pollution;consumer;saas</t>
  </si>
  <si>
    <t>recognition technology;artificial intelligence;deep tech</t>
  </si>
  <si>
    <t>adobe creative suite;android;angularjs;amazon s3;amazon web services;apache;automattic;bloomberg;d3;facebook;facebook pixel;gatsby;google;google analytics;google conversion tracking;google font api;google tag manager;gravatar;hadoop;handlebars;hotjar;invision;java;linux;mailchimp;mixpanel;mysql;nginx;php;python;react;swfobject;shopify;tensorflow;twitter emoji (twemoji);twitter;twitter bootstrap;vue.js;wordpress;workable;zendesk;jquery;scikit-learn;webpack;youtube</t>
  </si>
  <si>
    <t>803473974</t>
  </si>
  <si>
    <t>sustainable cities and communities (#11);life below water (#14);good health and well-being (#3);affordable and clean energy (#7);climate action (#13)</t>
  </si>
  <si>
    <t>Mapillary</t>
  </si>
  <si>
    <t>https://app.dealroom.co/companies/mapillary</t>
  </si>
  <si>
    <t>https://www.mapillary.com</t>
  </si>
  <si>
    <t>Street-level imagery platform, powered by computer vision</t>
  </si>
  <si>
    <t>Malmö kommun, Skane County, Sweden</t>
  </si>
  <si>
    <t>Malmö kommun</t>
  </si>
  <si>
    <t>55.6052931</t>
  </si>
  <si>
    <t>13.0001566</t>
  </si>
  <si>
    <t>Europe;Austria;Sweden;Graz;Malmö kommun</t>
  </si>
  <si>
    <t>crowdsourcing;geopositioning;open source;sustainable development goals;space tech;space downstream;space tech for mobility;av simulation;hd maps;autonomous mobility</t>
  </si>
  <si>
    <t>-26.08695652173913</t>
  </si>
  <si>
    <t>2023-06-21T11:03:48+01:00</t>
  </si>
  <si>
    <t>;;-3183761;-6132002;29839541;2751707;n/a;n/a;n/a</t>
  </si>
  <si>
    <t>;;;-318;-307;3204;29039;n/a;n/a;n/a</t>
  </si>
  <si>
    <t>;;-4427757;-6608319;40308001;;n/a;n/a;n/a</t>
  </si>
  <si>
    <t>;;;-443;-330;4329;;n/a;n/a;n/a</t>
  </si>
  <si>
    <t>500000;700000;1000000;2000000;931212;9476;n/a;n/a;n/a</t>
  </si>
  <si>
    <t>;150;40;43;100;-53;-99;n/a;n/a;n/a</t>
  </si>
  <si>
    <t>1-2015;2-2016;4-2018</t>
  </si>
  <si>
    <t>5.5-8.2;29.1-43.6;54.5-81.8</t>
  </si>
  <si>
    <t>6-9;32-48;60-90</t>
  </si>
  <si>
    <t>n/a;n/a;n/a;n/a;n/a;7.5;40;40;75;75;75;75;75;75</t>
  </si>
  <si>
    <t>11011</t>
  </si>
  <si>
    <t>4477</t>
  </si>
  <si>
    <t>4968</t>
  </si>
  <si>
    <t>2016-12-05;2017-02-08;2017-03-14;2017-06-23;2017-07-08;2017-07-29;2017-08-19;2017-09-08;2017-10-13;2017-11-28;2017-12-23;2018-02-16;2018-07-19;2018-08-26;2018-11-29;2019-01-22;2019-02-15;2019-03-08;2019-04-04;2019-05-09;2019-05-26;2019-06-16;2019-07-02;2019-07-21;2019-09-01;2019-09-22;2019-10-13;2019-11-03;2019-11-24;2019-12-15;2020-01-07;2020-01-28;2020-02-18;2020-03-09;2020-03-31;2020-04-20;2020-05-11;2020-06-01;2020-06-22;2020-07-12;2020-08-02;2020-08-24;2020-09-14;2020-10-05;2020-11-16;2020-12-07;2020-12-28;2021-01-18;2021-02-08;2021-03-01;2021-03-22;2021-05-24;2021-07-06;2021-11-08;2021-11-29;2022-01-10;2023-01-31;2023-02-28;2023-03-31;2023-05-31</t>
  </si>
  <si>
    <t>1671;1788;1828;1980;2002;2044;2103;2139;2222;2320;2357;2416;2558;2588;2681;2;2;2815;2843;2874;2893;2939;3077;3097;3149;3180;3208;3238;3264;3324;3350;3371;3399;3409;3457;3477;3507;3527;3574;3620;3633;3653;3692;3719;3793;3811;3834;3855;3877;3890;3915;3955;3974;4152;4153;4161;4;4;4;4</t>
  </si>
  <si>
    <t>2022-01-27;2022-02-15;2022-03-18;2022-04-19</t>
  </si>
  <si>
    <t>10;9;9;8</t>
  </si>
  <si>
    <t>2016-12-03;2017-02-08;2017-03-14;2017-09-11;2017-09-15;2017-10-16;2017-11-30;2017-12-22;2018-02-12;2018-05-13;2018-08-23;2019-01-16;2019-02-16;2019-03-05;2019-04-27;2019-05-17;2019-06-03;2019-06-23;2019-07-14;2019-08-23;2019-09-09;2019-09-30;2019-10-21;2019-11-11;2019-12-22;2020-01-12;2020-05-06;2020-05-24;2020-06-14;2020-07-05;2020-07-26;2020-08-16;2020-09-06;2020-09-27;2020-10-18;2020-11-29;2020-12-20;2021-01-10;2021-01-31;2021-02-21;2021-03-14;2021-07-20;2021-08-22;2021-09-30;2021-10-07;2021-11-02;2021-12-01;2022-01-23;2022-02-01;2022-03-02;2022-04-08;2022-05-23;2022-07-11;2022-08-01;2022-09-08;2022-10-01;2022-11-08;2023-02-17</t>
  </si>
  <si>
    <t>3700;3957;4106;4930;4953;5133;5361;5435;5681;6128;6589;7175;7290;7364;7575;7651;7752;7881;7972;8157;8232;8358;8455;8549;8788;8870;9392;9428;9478;9640;9695;9763;9829;9865;9898;9972;9997;10020;10040;10082;10115;10281;10301;10325;10346;10379;10389;10428;10434;10450;10626;10689;10738;10777;10883;10918;10909;11011</t>
  </si>
  <si>
    <t>https://angel.co/mapillary</t>
  </si>
  <si>
    <t>https://www.facebook.com/mapillary</t>
  </si>
  <si>
    <t>https://twitter.com/mapillary</t>
  </si>
  <si>
    <t>https://www.linkedin.com/company/mapillary</t>
  </si>
  <si>
    <t>http://www.crunchbase.com/organization/mapillary</t>
  </si>
  <si>
    <t>https://play.google.com/store/apps/details?id=com.mapillary.app</t>
  </si>
  <si>
    <t>https://apps.apple.com/app/id757286802</t>
  </si>
  <si>
    <t>https://storage.googleapis.com/dealroom-images-production/7a/MTAwOjEwMDpjb21wYW55QHMzLWV1LXdlc3QtMS5hbWF6b25hd3MuY29tL2RlYWxyb29tLWltYWdlcy8yMDIyLzA0LzE5L2RhMjQxNGY0Mzk3YzBlMGI3ZjQ3ZjY1NmU0ZTcwOTE5.png</t>
  </si>
  <si>
    <t>Artificial intelligence;Global mobility landscape;Smart Mobility;AI for good;Autonomous Driving startups;European AV startups;Thesis</t>
  </si>
  <si>
    <t>870000</t>
  </si>
  <si>
    <t>780000</t>
  </si>
  <si>
    <t>transportation;crowdsourcing;geopositioning;open source;sustainable development goals;space tech;space downstream;space tech for mobility;av simulation;hd maps;autonomous mobility;business;saas</t>
  </si>
  <si>
    <t>autonomous &amp; sensor tech;big data;computer vision;machine learning;nanotech;artificial intelligence</t>
  </si>
  <si>
    <t>addthis;angularjs;amazon web services;cuda;dojo;dropbox;envoy;express;github;google;google analytics;google drive;google font api;gravatar;hammer.js;jekyll;leaflet;lua;mixpanel;moment.js;nginx;next.js;node.js;openresty;provide support;python;pure css;react;segment;simplehttp;slack;stripe;vue.js;zendesk;essential;ios;jquery;three.js;spin.js;webpack;youtube</t>
  </si>
  <si>
    <t>Hubs</t>
  </si>
  <si>
    <t>https://app.dealroom.co/companies/3d_hubs</t>
  </si>
  <si>
    <t>http://www.hubs.com</t>
  </si>
  <si>
    <t>Makes on-demand manufacturing easy and risk-free, from prototyping to end-part production</t>
  </si>
  <si>
    <t>23A Danzigerkade, 1013 AP Amsterdam, North Holland, Netherlands</t>
  </si>
  <si>
    <t>Danzigerkade</t>
  </si>
  <si>
    <t>23A</t>
  </si>
  <si>
    <t>Danzigerkade, 23A</t>
  </si>
  <si>
    <t>1013 AP</t>
  </si>
  <si>
    <t>52.4001617</t>
  </si>
  <si>
    <t>4.8763931</t>
  </si>
  <si>
    <t>3d printing;startupamsterdam;industrial automation;industrial marketplace;industrial technology;space tech;additive manufacturing;b2b online marketplace;space upstream;spacecraft parts and payloads;space vehicles components and payloads</t>
  </si>
  <si>
    <t>marketplace &amp; ecommerce;manufacturing</t>
  </si>
  <si>
    <t>2013, April</t>
  </si>
  <si>
    <t>n/a;n/a;79;143;180;204;230;n/a</t>
  </si>
  <si>
    <t>n/a;n/a;n/a;n/a;n/a;n/a;122;n/a</t>
  </si>
  <si>
    <t>280000000</t>
  </si>
  <si>
    <t>254545455</t>
  </si>
  <si>
    <t>9-2014;8-2016;3-2019;1-2021</t>
  </si>
  <si>
    <t>16.4-24.5;25.5-38.2;65.5-98.2;254.5</t>
  </si>
  <si>
    <t>18-27;28-42;72-108;280</t>
  </si>
  <si>
    <t>n/a;n/a;n/a;n/a;22.5;22.5;35;35;35;90;90;280;280;280</t>
  </si>
  <si>
    <t>29167</t>
  </si>
  <si>
    <t>11051</t>
  </si>
  <si>
    <t>18250</t>
  </si>
  <si>
    <t>350000</t>
  </si>
  <si>
    <t>2014-02-15;2014-02-22;2014-03-01;2014-03-08;2014-03-15;2014-03-22;2014-03-29;2014-04-05;2014-04-12;2014-04-19;2014-04-26;2014-05-03;2014-05-10;2014-05-17;2014-05-24;2014-05-31;2014-06-07;2014-06-14;2014-06-21;2014-06-28;2014-07-05;2014-10-04;2014-10-18;2014-11-15;2016-12-05;2017-03-15;2017-06-24;2017-07-15;2017-08-05;2017-08-26;2017-09-16;2017-11-28;2017-12-23;2018-02-15;2018-07-19;2018-08-25;2018-11-28;2019-01-21;2019-02-15;2019-03-07;2019-04-04;2019-05-08;2019-05-26;2019-06-16;2019-07-02;2019-07-21;2019-09-01;2019-09-22;2019-10-13;2019-11-03;2019-11-24;2019-12-15;2020-01-07;2020-01-28;2020-02-18;2020-03-09;2020-03-30;2020-04-20;2020-05-11;2020-06-01;2020-06-22;2020-07-12;2020-08-02;2020-08-24;2020-09-14;2020-10-04;2020-12-07;2020-12-28;2021-01-18;2021-02-08;2021-03-01;2023-03-31;2023-04-30</t>
  </si>
  <si>
    <t>5043;5239;5471;5783;6010;6257;6548;6803;7195;7554;7848;8146;8466;8696;9030;9258;9544;10046;10428;10820;11239;15605;16109;17157;38770;40238;41943;42055;42287;42488;42622;43;43997;44330;44995;45214;45;46036;46043;46043;46018;46005;46016;46021;46032;46045;46105;46154;46197;46371;46496;46608;46647;46632;46590;46585;46648;46649;46639;46668;46655;46623;46575;46525;46462;46421;46246;46195;46149;46100;45992;3;3</t>
  </si>
  <si>
    <t>2018-12-01;2019-01-31;2019-02-28;2019-03-01;2019-03-31;2019-04-30;2019-05-31;2019-06-01;2019-06-30;2019-07-31;2019-08-31;2019-09-01;2019-09-30;2019-10-01;2019-10-31;2019-11-30;2019-12-01;2019-12-31;2020-04-30;2020-06-30;2020-12-31;2021-06-30;2021-12-31;2022-06-16;2022-07-15</t>
  </si>
  <si>
    <t>79;83;87;91;95;96;100;101;105;112;117;124;124;161;138;144;144;143;177;170;180;197;204;216;230</t>
  </si>
  <si>
    <t>2021-07-20;2021-08-22;2021-09-29;2021-10-07;2021-11-02;2021-12-01;2022-01-23;2022-02-01;2022-03-01;2022-04-08;2022-05-13;2022-07-14;2022-08-18;2022-09-08;2022-10-01;2022-11-08;2023-01-10;2023-02-18</t>
  </si>
  <si>
    <t>193;30066;30011;30008;29971;29922;29849;29838;29808;29777;29715;29655;29626;29610;29571;29439;29227;29167</t>
  </si>
  <si>
    <t>https://angel.co/3d-hubs</t>
  </si>
  <si>
    <t>https://www.facebook.com/3dHubs</t>
  </si>
  <si>
    <t>https://twitter.com/hubsmfg</t>
  </si>
  <si>
    <t>https://www.linkedin.com/company/3d-hubs/</t>
  </si>
  <si>
    <t>http://www.crunchbase.com/organization/3d-hubs</t>
  </si>
  <si>
    <t>https://storage.googleapis.com/dealroom-images-production/ff/MTAwOjEwMDpjb21wYW55QHMzLWV1LXdlc3QtMS5hbWF6b25hd3MuY29tL2RlYWxyb29tLWltYWdlcy8yMDIyLzA3LzE1LzUxMmI4MDU1NTE2MjNiZWI5ZmZlNzM4NzQ4ZGJjNzdl.png</t>
  </si>
  <si>
    <t>The Europas 2014 nominees;Companies actively combating COVID-19;Dutch Tech Heroes Fighting Covid-19;Test10;FundRight VC Partners Portfolio;B2B marketplaces in Europe;CBRE: Greater Region Amsterdam;Top 250 Scaleups 2022;Amsterdam-based Scaleups featured in Employment Report 2022</t>
  </si>
  <si>
    <t>space;3d printing;startupamsterdam;industrial automation;industrial marketplace;industrial technology;space tech;additive manufacturing;b2b online marketplace;space upstream;spacecraft parts and payloads;space vehicles components and payloads;business;marketplace &amp; ecommerce;manufacturing</t>
  </si>
  <si>
    <t>algolia realtime search;angularjs;amazon web services;attending;contentful;criteo;d3;docker;drupal;facebook;facebook pixel;fastly;flask;freshdesk;ghost;github;google;google analytics;google font api;google maps;google tag manager;hammer.js;hugo;hotjar;hubspot;invision;jenkins;kubernetes;lever;lightbox;lo-dash;lua;mediaelement.js;mixpanel;mollom;moment.js;mode analytics;modernizr;mysql;nginx;node.js;october;openresty;optimizely;php;piwik;polyfill;postgresql;python;react;requirejs;ruby;segment;tensorflow;typekit;twitter;twitter bootstrap;varnish;vue.js;zurb foundation;essential;jquery ui;jsdelivr;jquery;recaptcha;three.js;webpack;youtube</t>
  </si>
  <si>
    <t>57883424</t>
  </si>
  <si>
    <t>FOUNDING LOCATION</t>
  </si>
  <si>
    <t>TEAM (DEALROOM)</t>
  </si>
  <si>
    <t>TEAM (EDITORIAL)</t>
  </si>
  <si>
    <t>INVESTORS</t>
  </si>
  <si>
    <t>EACH INVESTOR TYPES</t>
  </si>
  <si>
    <t>LEAD INVESTORS</t>
  </si>
  <si>
    <t>TOTAL FUNDING (EUR M)</t>
  </si>
  <si>
    <t>TOTAL FUNDING (USD M)</t>
  </si>
  <si>
    <t>LAST ROUND</t>
  </si>
  <si>
    <t>LAST FUNDING</t>
  </si>
  <si>
    <t>LAST FUNDING DATE</t>
  </si>
  <si>
    <t>FIRST FUNDING DATE</t>
  </si>
  <si>
    <t>SEED YEAR</t>
  </si>
  <si>
    <t>OWNERSHIPS</t>
  </si>
  <si>
    <t>EACH ROUND TYPE</t>
  </si>
  <si>
    <t>EACH ROUND AMOUNT</t>
  </si>
  <si>
    <t>EACH ROUND CURRENCY</t>
  </si>
  <si>
    <t>EACH ROUND DATE</t>
  </si>
  <si>
    <t>TOTAL ROUNDS NUMBER</t>
  </si>
  <si>
    <t>EACH ROUND INVESTORS</t>
  </si>
  <si>
    <t>FOUNDERS</t>
  </si>
  <si>
    <t>FOUNDERS STATUSES</t>
  </si>
  <si>
    <t>FOUNDERS GENDERS</t>
  </si>
  <si>
    <t>FOUNDERS IS SERIAL</t>
  </si>
  <si>
    <t>FOUNDERS BACKGROUNDS</t>
  </si>
  <si>
    <t>FOUNDERS UNIVERSITIES</t>
  </si>
  <si>
    <t>FOUNDERS COMPANY EXPERIENCE</t>
  </si>
  <si>
    <t>FOUNDERS FIRST DEGREE</t>
  </si>
  <si>
    <t>FOUNDERS FIRST DEGREE YEAR</t>
  </si>
  <si>
    <t>FOUNDERS LINKEDIN</t>
  </si>
  <si>
    <t>FOUNDERS - TOP 25 PAST FOUNDERS</t>
  </si>
  <si>
    <t>FOUNDERS - TOP 25 UNIVERSITIES</t>
  </si>
  <si>
    <t>FOUNDERS EXPERIENCE</t>
  </si>
  <si>
    <t>FOUNDERS FOUNDED COMPANIES TOTAL FUNDING</t>
  </si>
  <si>
    <t>FOUNDERS YEARS OF EDUCATION</t>
  </si>
  <si>
    <t>IS FOUNDERS FIRST COMPANY</t>
  </si>
  <si>
    <t>FOUNDERS STRENGTH</t>
  </si>
  <si>
    <t>964393</t>
  </si>
  <si>
    <t>Tim Wright (Director,Co-Founder);Andrew Wallace (Co-Founder)</t>
  </si>
  <si>
    <t>UK Future Fund;Mercia Asset Management;University of Leeds</t>
  </si>
  <si>
    <t>investment fund;private_equity,venture_capital;university</t>
  </si>
  <si>
    <t>2.7</t>
  </si>
  <si>
    <t>2.97</t>
  </si>
  <si>
    <t>SEED</t>
  </si>
  <si>
    <t>1.8</t>
  </si>
  <si>
    <t>jan/2018</t>
  </si>
  <si>
    <t>Venture Capital</t>
  </si>
  <si>
    <t>SEED;SEED;SPINOUT</t>
  </si>
  <si>
    <t>1.5;0.75;n/a</t>
  </si>
  <si>
    <t>GBP;GBP;USD</t>
  </si>
  <si>
    <t>apr/2021;jun/2018;jan/2018</t>
  </si>
  <si>
    <t>Mercia Asset Management++UK Future Fund;Mercia Asset Management;University of Leeds</t>
  </si>
  <si>
    <t>Tim Wright;Andrew Wallace</t>
  </si>
  <si>
    <t>current;current</t>
  </si>
  <si>
    <t>male;male</t>
  </si>
  <si>
    <t>yes;no</t>
  </si>
  <si>
    <t>biology &amp; earth science;n/a</t>
  </si>
  <si>
    <t>University of Cambridge;n/a</t>
  </si>
  <si>
    <t>GrandBanks Capital,Virtusa,Fast Foundry, LLC,SeaStat,Edibid,ClearFit,EachScape,Celtra,AQDOT,Nexage,Willis Towers Watson,SatSense,Xkoto;Pyreos,SatSense,South Portland Schools,Bounti,</t>
  </si>
  <si>
    <t>Bachelor;n/a</t>
  </si>
  <si>
    <t>1995;n/a</t>
  </si>
  <si>
    <t>https://www.linkedin.com/in/tim-wright-524b8b11/;https://www.linkedin.com/in/000011/</t>
  </si>
  <si>
    <t>no;no</t>
  </si>
  <si>
    <t>21;5</t>
  </si>
  <si>
    <t>2700000;2700000</t>
  </si>
  <si>
    <t>3;n/a</t>
  </si>
  <si>
    <t>no;yes</t>
  </si>
  <si>
    <t>874395</t>
  </si>
  <si>
    <t>Olly Dmitriev (CEO);Elvira Dmitrieva (Administrative Manager);Peter Wallerstein (Operations Manager);David Noake (Mechanical Design Engineer);Philip Harris (CEO);Richard Cooper (Angel investor);Alan Duncan (CEO)</t>
  </si>
  <si>
    <t>Equity Gap;Par Equity;Scottish Enterprise Growth Investments;Aero-Den;Innovate UK</t>
  </si>
  <si>
    <t>angel_fund;private_equity,venture_capital;venture_capital;venture_capital;government &amp; non-profit</t>
  </si>
  <si>
    <t>5.1</t>
  </si>
  <si>
    <t>5.61</t>
  </si>
  <si>
    <t>LATE VC</t>
  </si>
  <si>
    <t>2.28</t>
  </si>
  <si>
    <t>LATE VC;GRANT;LATE VC;EARLY VC;EARLY VC;GRANT;EARLY VC;EARLY VC</t>
  </si>
  <si>
    <t>1.9;0.06;0.75;0.63;1.3;0.05;1.8;0.24</t>
  </si>
  <si>
    <t>GBP;GBP;GBP;GBP;GBP;EUR;EUR;GBP</t>
  </si>
  <si>
    <t>dec/2021;nov/2020;apr/2020;apr/2019;aug/2017;feb/2017;jul/2016;feb/2016</t>
  </si>
  <si>
    <t>;Innovate UK;Scottish Enterprise Growth Investments++Par Equity++Equity Gap++Aero-Den;Par Equity;Par Equity;Scottish Enterprise Growth Investments;Scottish Enterprise Growth Investments++Par Equity++Equity Gap++Aero-Den;Par Equity</t>
  </si>
  <si>
    <t>1883378</t>
  </si>
  <si>
    <t>Massimiliano Masciarelli (CFO,Co-Founder)</t>
  </si>
  <si>
    <t>Mattia Barbarossa (CEO,CTO,Founder);Raffaele Mauro (Member of the Board of Directors);Massimiliano Masciarelli (CFO,Founder);Luca Principi (COO,Founder)</t>
  </si>
  <si>
    <t>NAStartUp;CDP Venture Capital;Primo Ventures</t>
  </si>
  <si>
    <t>accelerator;venture_capital;venture_capital</t>
  </si>
  <si>
    <t>1.65</t>
  </si>
  <si>
    <t>Venture Capital;accelerator</t>
  </si>
  <si>
    <t>CDP Venture Capital++Primo Ventures</t>
  </si>
  <si>
    <t>Massimiliano Masciarelli;Mattia Barbarossa;Massimiliano Masciarelli;Luca Principi</t>
  </si>
  <si>
    <t>current;current;current;current</t>
  </si>
  <si>
    <t>n/a;n/a;n/a;n/a</t>
  </si>
  <si>
    <t>no;no;no;no</t>
  </si>
  <si>
    <t>n/a;n/a;University of Padua;Lund University</t>
  </si>
  <si>
    <t>Sidereus Space Dynamics;Sidereus Space Dynamics;NEXT Future Transportation,Sidereus Space Dynamics;Sidereus Space Dynamics</t>
  </si>
  <si>
    <t>n/a;n/a;Msc;n/a</t>
  </si>
  <si>
    <t>n/a;n/a;2020;n/a</t>
  </si>
  <si>
    <t>n/a;https://www.linkedin.com/in/mattia-barbarossa-594765104/;https://www.linkedin.com/in/massimiliano-masciarelli-8b4a56159/;https://www.linkedin.com/in/luca-principi-2801981a9/</t>
  </si>
  <si>
    <t>4;4;5;4</t>
  </si>
  <si>
    <t>1500000;1500000;1500000;1500000</t>
  </si>
  <si>
    <t>n/a;n/a;5;n/a</t>
  </si>
  <si>
    <t>yes;yes;yes;yes</t>
  </si>
  <si>
    <t>1876675</t>
  </si>
  <si>
    <t>Daniel Warner (CEO,Co-Founder);Daniel Warner (CEO,Co-Founder);Vladimir C. (CTO);Lomax Ward (Board Observer)</t>
  </si>
  <si>
    <t>AI Seed Fund;Luminous Ventures;CyLon;Trucks Venture Capital;Jaguar Land Rover;InMotion Ventures;Plug and Play;Creative Destruction Lab;ESA BIC AUSTRIA;Tech Nation;Kintsugi;7percent Ventures</t>
  </si>
  <si>
    <t>venture_capital;venture_capital;accelerator;venture_capital;corporate;corporate_venture_fund;venture_capital;accelerator;accelerator;accelerator;venture_capital;venture_capital</t>
  </si>
  <si>
    <t>2.24</t>
  </si>
  <si>
    <t>2.46</t>
  </si>
  <si>
    <t>SEED;SEED;SUPPORT PROGRAM;SEED</t>
  </si>
  <si>
    <t>n/a;1.4;n/a;0.62</t>
  </si>
  <si>
    <t>USD;GBP;EUR;USD</t>
  </si>
  <si>
    <t>oct/2021;mar/2021;sep/2020;oct/2019</t>
  </si>
  <si>
    <t>7percent Ventures;Trucks Venture Capital++Jaguar Land Rover++Luminous Ventures;Tech Nation;7percent Ventures</t>
  </si>
  <si>
    <t>Daniel Warner;Daniel Warner</t>
  </si>
  <si>
    <t>n/a;n/a</t>
  </si>
  <si>
    <t>Apple,Crowd Science,Ogury,Steve - The Jumping Dinosaur,YuMe,GroundTruth,LGN,Routeco,Ogury;Apple,Ogury,YuMe,Matillion,GroundTruth,LGN,Routeco</t>
  </si>
  <si>
    <t>https://www.linkedin.com/in/danielwarner500/;https://www.linkedin.com/in/danielwarner500</t>
  </si>
  <si>
    <t>yes;yes</t>
  </si>
  <si>
    <t>12;14</t>
  </si>
  <si>
    <t>2239636;2239636</t>
  </si>
  <si>
    <t>2896730</t>
  </si>
  <si>
    <t>Caterina Siclari (Founder);Roberto Zanco (Board Member);Luca Aldini</t>
  </si>
  <si>
    <t>Jonata Puglia (CEO,Co-Founder);Giovanni Pandolfi (CTO,Co-Founder,Chief Strategy Officer);Caterina Siclari (Founder);Elisa Schembari;Luca Fer (Shareholder)</t>
  </si>
  <si>
    <t>Primo Ventures;Whysol Investments;RedSeed Ventures;European Innovation Council;Como Venture;Key Capital;Polihub</t>
  </si>
  <si>
    <t>venture_capital;venture_capital;venture_capital;government;venture_capital;venture_capital;accelerator</t>
  </si>
  <si>
    <t>7.23</t>
  </si>
  <si>
    <t>7.95</t>
  </si>
  <si>
    <t>SERIES A</t>
  </si>
  <si>
    <t>sep/2015</t>
  </si>
  <si>
    <t>SERIES A;SERIES A;GRANT;EARLY VC;GRANT</t>
  </si>
  <si>
    <t>5;3;1.3;1;0.05</t>
  </si>
  <si>
    <t>EUR;EUR;USD;EUR;EUR</t>
  </si>
  <si>
    <t>jan/2021;jun/2020;nov/2017;jul/2016;sep/2015</t>
  </si>
  <si>
    <t>RedSeed Ventures++Primo Ventures++Whysol Investments;RedSeed Ventures;European Innovation Council;RedSeed Ventures++Como Venture++Key Capital++Polihub;European Innovation Council</t>
  </si>
  <si>
    <t>Caterina Siclari;Jonata Puglia;Giovanni Pandolfi;Matteo Boiocchi;Michele Messina;Caterina Siclari</t>
  </si>
  <si>
    <t>current;current;current;past;past;current</t>
  </si>
  <si>
    <t>male;male;male;male;male;female</t>
  </si>
  <si>
    <t>no;no;no;no;no;no</t>
  </si>
  <si>
    <t>n/a;technical;n/a;n/a;n/a;n/a</t>
  </si>
  <si>
    <t>SDA Bocconi | School of Management,Bocconi University;Polytechnic University of Milan;Polytechnic University of Milan,Polytechnic University of Milan;n/a;Polytechnic University of Milan,Polytechnic University of Milan;n/a</t>
  </si>
  <si>
    <t>CDP Venture Capital,Italia Startup,Leaf Space;Leaf Space;D-Orbit,Leaf Space;Leaf Space;Scuter,Leaf Space;Leaf Space</t>
  </si>
  <si>
    <t>n/a;n/a;n/a;n/a;Bachelor;n/a</t>
  </si>
  <si>
    <t>n/a;n/a;n/a;n/a;2011;n/a</t>
  </si>
  <si>
    <t>https://www.linkedin.com/in/caterina-siclari-39a8aa8/;https://www.linkedin.com/in/jonata-puglia-50879050/;https://www.linkedin.com/in/giovanni-pandolfi-bortoletto-69033752/;n/a;https://www.linkedin.com/in/michele-messina-57077640/;n/a</t>
  </si>
  <si>
    <t>15;9;9;6;8;9</t>
  </si>
  <si>
    <t>7231818;7231818;7231818;7231818;7231818;7231818</t>
  </si>
  <si>
    <t>n/a;n/a;n/a;n/a;5;n/a</t>
  </si>
  <si>
    <t>yes;yes;yes;yes;yes;yes</t>
  </si>
  <si>
    <t>strong;strong;strong;strong;strong;strong</t>
  </si>
  <si>
    <t>1519200</t>
  </si>
  <si>
    <t>Christian Daxer (Co-Founder,Chief Technology Officer);Dr. Stephan Otto (Co-Founder,Co-Managing Director);Jonathan Delgado Nowak (Co-Founder,Co-Managing Director);Jeff Burton (Founding Team Member; Chairman);Florian Carls (International Business Development);Florian Carls (Co-Founder,Head of Business Development);Jonathan Nowak Delgado (Managing Director,Co-Founder);Barbara Lippe (Co-Founder,Head of Content)</t>
  </si>
  <si>
    <t>ProSiebenSat1 Media;Fraunhofer Venture;ESA BIC Bavaria;Stephan Berendsen</t>
  </si>
  <si>
    <t>corporate;venture_capital;accelerator,incubator;angel</t>
  </si>
  <si>
    <t>3.3</t>
  </si>
  <si>
    <t>Angel;Venture Capital;accelerator</t>
  </si>
  <si>
    <t>SEED;SEED</t>
  </si>
  <si>
    <t>n/a;3</t>
  </si>
  <si>
    <t>USD;EUR</t>
  </si>
  <si>
    <t>apr/2021;may/2019</t>
  </si>
  <si>
    <t>Stephan Berendsen;ProSiebenSat1 Media</t>
  </si>
  <si>
    <t>Christian Daxer;Dr. Stephan Otto;Jonathan Delgado Nowak;Florian Carls;Jonathan Nowak Delgado;Barbara Lippe</t>
  </si>
  <si>
    <t>current;current;current;current;current;current</t>
  </si>
  <si>
    <t>no;no;no;no;yes;yes</t>
  </si>
  <si>
    <t>n/a;n/a;n/a;n/a;technical;n/a</t>
  </si>
  <si>
    <t>n/a;n/a;n/a;Technical University Munich,University of St.Gallen,Tsinghua University School of Economics and Management (SEM);University of California, Berkeley,Karlsruhe Institute of Technology,KTH Royal Institute of Technology;University of Applied Arts Vienna</t>
  </si>
  <si>
    <t>SPREE Interactive GmbH;SPREE Interactive GmbH;SPREE Interactive GmbH;Amundi,SPREE Interactive GmbH;Universidad Politécnica de Madrid,TRANScurity,SPREE Interactive GmbH,DHL;Snafflz,Area Now,SPREE Interactive GmbH,VRDays</t>
  </si>
  <si>
    <t>n/a;n/a;n/a;MBA;n/a;PhD</t>
  </si>
  <si>
    <t>n/a;n/a;n/a;2017;n/a;2006</t>
  </si>
  <si>
    <t>n/a;https://www.linkedin.com/in/dr-stephan-otto/;n/a;https://www.linkedin.com/in/floriancarls/;https://www.linkedin.com/in/jonnynowak/;https://www.linkedin.com/in/barbaralippe/</t>
  </si>
  <si>
    <t>no;no;no;yes;yes;no</t>
  </si>
  <si>
    <t>6;6;6;14;15;25</t>
  </si>
  <si>
    <t>3000000;3000000;3000000;3000000;3000000;3000000</t>
  </si>
  <si>
    <t>n/a;n/a;n/a;n/a;n/a;9</t>
  </si>
  <si>
    <t>yes;yes;yes;yes;no;no</t>
  </si>
  <si>
    <t>1756903</t>
  </si>
  <si>
    <t>Sweden;Stockholms kommun</t>
  </si>
  <si>
    <t>Louise Gauffin</t>
  </si>
  <si>
    <t>David Almroth (CEO,Co-Founder);Sakina Turabali (Co-Founder,sales director);Umar Chughtai (CTO,Co-Founder);David Almroth Wickström (CEO,Co-Founder)</t>
  </si>
  <si>
    <t>Antler;Subvenio Invest;Next Human Ventures;Creative Destruction Lab;Sustainable Energy Angels;ESA BIC Sweden</t>
  </si>
  <si>
    <t>venture_capital;venture_capital;venture_capital;accelerator;angel_fund;accelerator</t>
  </si>
  <si>
    <t>2.61</t>
  </si>
  <si>
    <t>2.87</t>
  </si>
  <si>
    <t>mar/2019</t>
  </si>
  <si>
    <t>SEED;SEED;GRANT;SEED</t>
  </si>
  <si>
    <t>2.2;0.51;0.06;0.11</t>
  </si>
  <si>
    <t>USD;USD;USD;USD</t>
  </si>
  <si>
    <t>jan/2021;jan/2020;jul/2019;mar/2019</t>
  </si>
  <si>
    <t>Antler++Subvenio Invest++Next Human Ventures;Antler;;Antler</t>
  </si>
  <si>
    <t>David Almroth;Sakina Turabali;Umar Chughtai;David Almroth Wickström</t>
  </si>
  <si>
    <t>male;female;male;male</t>
  </si>
  <si>
    <t>business,technical,it;business;technical;business</t>
  </si>
  <si>
    <t>KTH Royal Institute of Technology;CIM | The Chartered Institute of Marketing;KTH Royal Institute of Technology;KTH Royal Institute of Technology,KTH Royal Institute of Technology</t>
  </si>
  <si>
    <t>Campanja,[24]7.ai,Antler,Skyqraft;Truecaller,Antler,ZMessenger Pvt,Skyqraft;KTH Royal Institute of Technology,Antler,Skyqraft,DENSO International America;Campanja,SEB,AMF,Antler,Skyqraft</t>
  </si>
  <si>
    <t>Msc;n/a;Msc;Msc</t>
  </si>
  <si>
    <t>1999;n/a;2018;1999</t>
  </si>
  <si>
    <t>https://www.linkedin.com/in/david-almroth;https://www.linkedin.com/in/sakinaturabali/;https://www.linkedin.com/in/umarchughtai538/;https://www.linkedin.com/in/david-almroth/</t>
  </si>
  <si>
    <t>11;7;9;4</t>
  </si>
  <si>
    <t>2613636;2613636;2613636;2613636</t>
  </si>
  <si>
    <t>5;n/a;5;5</t>
  </si>
  <si>
    <t>1685593</t>
  </si>
  <si>
    <t>Carmen Palacios-Berraquero (CEO);Tobias Derndinger (Founder);Rob Desborough (Investor);Hemant Mardia;Yuri Andersson (Board Member,Founder);Victor Serdio;Manjari Chandran-Ramesh (Board Member)</t>
  </si>
  <si>
    <t>Ahren Innovation Capital;Amadeus Capital Partners;IQ Capital;Martlet;Cambridge Enterprise;Seraphim Space;University of Cambridge;University of Bristol Enterprise Fund;Parkwalk Advisors;Seraphim Space Camp</t>
  </si>
  <si>
    <t>venture_capital;venture_capital;venture_capital;venture_capital;venture_capital;venture_capital;university;venture_capital;private_equity,venture_capital;accelerator</t>
  </si>
  <si>
    <t>3.28</t>
  </si>
  <si>
    <t>3.61</t>
  </si>
  <si>
    <t>2.52</t>
  </si>
  <si>
    <t>SEED;SEED;SEED;SPINOUT</t>
  </si>
  <si>
    <t>2.1;0.84;n/a;n/a</t>
  </si>
  <si>
    <t>GBP;USD;USD;USD</t>
  </si>
  <si>
    <t>oct/2020;oct/2019;oct/2018;jan/2018</t>
  </si>
  <si>
    <t>Amadeus Capital Partners++IQ Capital++Seraphim Space++Martlet++Cambridge Enterprise++Ahren Innovation Capital;Amadeus Capital Partners++IQ Capital++Martlet++Cambridge Enterprise++Ahren Innovation Capital;Seraphim Space;University of Cambridge</t>
  </si>
  <si>
    <t>Tobias Derndinger;Yuri Andersson</t>
  </si>
  <si>
    <t>male;n/a</t>
  </si>
  <si>
    <t>n/a;technical</t>
  </si>
  <si>
    <t>n/a;London Business School,University of Cape Town,Stanford University</t>
  </si>
  <si>
    <t>Nu Quantum;SETsquared,University of Bristol,Innovation Forum,CERN Pension Fund,Nu Quantum,QLM Technology,BNP Paribas,Angoka,Glaia</t>
  </si>
  <si>
    <t>n/a;Msc</t>
  </si>
  <si>
    <t>n/a;1993</t>
  </si>
  <si>
    <t>n/a;https://www.linkedin.com/in/yuriandersson/</t>
  </si>
  <si>
    <t>5;39</t>
  </si>
  <si>
    <t>3283636;24283636</t>
  </si>
  <si>
    <t>n/a;5</t>
  </si>
  <si>
    <t>strong;strong</t>
  </si>
  <si>
    <t>891652</t>
  </si>
  <si>
    <t>Maxime Bossens (Managing Director,CTO,Co-Founder);Stanislas Van Der Vaeren (Managing Director,Co-Founder);Vishal Punamiya (CEO);Jan Meester (Chairman of the Board);Manoel Ancion (Board Member)</t>
  </si>
  <si>
    <t>European Innovation Council;Chroma Impact Investment;Startupbootcamp;Startupbootcamp Smart Materials;Startupbootcamp Fintech New York;Korys;Flemish Institute for Technological Research (VITO);Start it @KBC</t>
  </si>
  <si>
    <t>government;venture_capital;accelerator;venture_capital;accelerator;family_office;non-profit;accelerator</t>
  </si>
  <si>
    <t>aug/2016</t>
  </si>
  <si>
    <t>SERIES A;GRANT;SEED;SEED;SPINOUT</t>
  </si>
  <si>
    <t>5.5;1.82;1;n/a;n/a</t>
  </si>
  <si>
    <t>USD;EUR;EUR;USD;USD</t>
  </si>
  <si>
    <t>sep/2019;jul/2018;jun/2018;sep/2016;aug/2016</t>
  </si>
  <si>
    <t>Korys++Chroma Impact Investment;European Innovation Council;Chroma Impact Investment;Start it @KBC;Flemish Institute for Technological Research (VITO)</t>
  </si>
  <si>
    <t>Maxime Bossens;Stanislas Van Der Vaeren;Quentin de Clercq</t>
  </si>
  <si>
    <t>current;current;past</t>
  </si>
  <si>
    <t>male;male;male</t>
  </si>
  <si>
    <t>yes;no;yes</t>
  </si>
  <si>
    <t>n/a;technical;technical,it</t>
  </si>
  <si>
    <t>KU Leuven,KU Leuven;Thomas More University of Applied Sciences;KU Leuven,KU Leuven</t>
  </si>
  <si>
    <t>Materialise,Siemens,Sitemark,Quivr;Sitemark,Flanders Make;Materialise,Anheuser Busch InBev,Sitemark,IVEX</t>
  </si>
  <si>
    <t>Bachelor;n/a;Bachelor</t>
  </si>
  <si>
    <t>2015;n/a;2014</t>
  </si>
  <si>
    <t>https://www.linkedin.com/in/mbossens/;https://www.linkedin.com/in/stanislas-van-der-vaeren-46256992/;https://www.linkedin.com/in/quentin-de-clercq/</t>
  </si>
  <si>
    <t>no;no;no</t>
  </si>
  <si>
    <t>22;7;8</t>
  </si>
  <si>
    <t>7820000;7820000;9020000</t>
  </si>
  <si>
    <t>5;n/a;5</t>
  </si>
  <si>
    <t>no;yes;yes</t>
  </si>
  <si>
    <t>strong;strong;strong</t>
  </si>
  <si>
    <t>882265</t>
  </si>
  <si>
    <t>Dan Wood (CEO);Mike S. (COO);Jolyon Tidmarsh (Co-Founder and Technology Director);Mike Sellers (Chief Operating Officer);Sean Sutcliffe (Director);Matthew Dreaper (Director,Founder)</t>
  </si>
  <si>
    <t>Longwall Ventures;ACF Investors ( formerly Angel CoFund );Wren Capital;UK Innovation &amp; Science Seed Fund;Oxford Investment Consultants;ESA Business Incubation Centre United Kingdom;Future Planet Capital</t>
  </si>
  <si>
    <t>venture_capital;venture_capital;venture_capital;venture_capital;venture_capital;accelerator;private_equity</t>
  </si>
  <si>
    <t>1.87</t>
  </si>
  <si>
    <t>apr/2013</t>
  </si>
  <si>
    <t>n/a;SEED;n/a</t>
  </si>
  <si>
    <t>n/a;1.7;n/a</t>
  </si>
  <si>
    <t>USD;EUR;USD</t>
  </si>
  <si>
    <t>jun/2020;sep/2016;apr/2013</t>
  </si>
  <si>
    <t>Future Planet Capital;ACF Investors ( formerly Angel CoFund )++Wren Capital++Longwall Ventures++UK Innovation &amp; Science Seed Fund;Future Planet Capital</t>
  </si>
  <si>
    <t>Jolyon Tidmarsh;Matthew Dreaper</t>
  </si>
  <si>
    <t>n/a;arts,biology &amp; earth science</t>
  </si>
  <si>
    <t>n/a;Chartered Institute of Management Accountants (CIMA),University of Bristol</t>
  </si>
  <si>
    <t>Keit;Nordson,Keit,Hertz,Cable&amp;Wireless Worldwide,IQVIA,Oxford Space Systems,Helix Geospace,Q5 Partners</t>
  </si>
  <si>
    <t>n/a;Bachelor</t>
  </si>
  <si>
    <t>n/a;https://www.linkedin.com/in/mdreaper/</t>
  </si>
  <si>
    <t>10;47</t>
  </si>
  <si>
    <t>1700000;16700000</t>
  </si>
  <si>
    <t>strong</t>
  </si>
  <si>
    <t>2485111</t>
  </si>
  <si>
    <t>Glenn Edvardsen (CCO)</t>
  </si>
  <si>
    <t>Momentum Partners;Farvatn Venture;Planet 9 Venture</t>
  </si>
  <si>
    <t>venture_capital;investment fund;investment fund</t>
  </si>
  <si>
    <t>LATE VC;LATE VC</t>
  </si>
  <si>
    <t>30;40</t>
  </si>
  <si>
    <t>NOK;NOK</t>
  </si>
  <si>
    <t>jan/2022;aug/2021</t>
  </si>
  <si>
    <t>Momentum Partners++Planet 9 Venture;Momentum Partners++Farvatn Venture</t>
  </si>
  <si>
    <t>1765866</t>
  </si>
  <si>
    <t>Greg Nicoloso (Co-Founder);Tony Craythorne (CEO)</t>
  </si>
  <si>
    <t>Seraphim Space;UK Future Fund;Opea Holding</t>
  </si>
  <si>
    <t>venture_capital;investment fund;venture_capital</t>
  </si>
  <si>
    <t>10.45</t>
  </si>
  <si>
    <t>11.5</t>
  </si>
  <si>
    <t>EARLY VC</t>
  </si>
  <si>
    <t>6.36</t>
  </si>
  <si>
    <t>EARLY VC;EARLY VC</t>
  </si>
  <si>
    <t>7;4.5</t>
  </si>
  <si>
    <t>USD;USD</t>
  </si>
  <si>
    <t>sep/2020;dec/2019</t>
  </si>
  <si>
    <t>Seraphim Space++UK Future Fund++Opea Holding;Seraphim Space</t>
  </si>
  <si>
    <t>Greg Nicoloso</t>
  </si>
  <si>
    <t>current</t>
  </si>
  <si>
    <t>male</t>
  </si>
  <si>
    <t>no</t>
  </si>
  <si>
    <t>arts,business</t>
  </si>
  <si>
    <t>Full Sail University,Cuoa Foundation,IEDC - Bled School of Management,CUOA Business School</t>
  </si>
  <si>
    <t>Parvus,Seco,Eurotech,Bamboo Systems,Sim2</t>
  </si>
  <si>
    <t>Bachelor</t>
  </si>
  <si>
    <t>1998</t>
  </si>
  <si>
    <t>https://www.linkedin.com/in/greg-nicoloso-8108409/</t>
  </si>
  <si>
    <t>10454545</t>
  </si>
  <si>
    <t>yes</t>
  </si>
  <si>
    <t>3725272</t>
  </si>
  <si>
    <t>James Douglas (Co-Founder);Barbara Buades (CEO,Co-Founder);Marina Planas;Sundip Doshi (Board Member)</t>
  </si>
  <si>
    <t>Marta Huidobro;Hansi Hansmann;Matt Robinson;Josep Maria Tarragó;Marina Planas;ENISA;David Ribas;Oriol Ribas;WA4STEAM;BeckIngridients;Luminate Accelerator</t>
  </si>
  <si>
    <t>angel;angel;angel;angel;angel;investment fund;angel;angel;angel_fund;corporate;accelerator</t>
  </si>
  <si>
    <t>1.1</t>
  </si>
  <si>
    <t>Hansi Hansmann++Matt Robinson++ENISA++WA4STEAM++Marina Planas++Josep Maria Tarragó++David Ribas++Oriol Ribas++BeckIngridients</t>
  </si>
  <si>
    <t>James Douglas;Barbara Buades</t>
  </si>
  <si>
    <t>n/a;female</t>
  </si>
  <si>
    <t>technical;n/a</t>
  </si>
  <si>
    <t>University of Otago,University of Otago;University of Barcelona</t>
  </si>
  <si>
    <t>University of Sheffield,Meetoptics;Polytechnic University Of Catalonia,University of Barcelona,Meetoptics,PROCARELIGHT,Prenomics</t>
  </si>
  <si>
    <t>https://www.linkedin.com/in/jsdoug/;https://www.linkedin.com/in/barbarabuades/</t>
  </si>
  <si>
    <t>5;6</t>
  </si>
  <si>
    <t>1000000;1000000</t>
  </si>
  <si>
    <t>956931</t>
  </si>
  <si>
    <t>Francisco Manuel Ruivo Rodrigues (CEO)</t>
  </si>
  <si>
    <t>Verizon Ventures;200M;PME Investimentos;Universidade De Aveiro Incubator</t>
  </si>
  <si>
    <t>corporate_venture_fund;venture_capital;venture_capital;accelerator</t>
  </si>
  <si>
    <t>4.4</t>
  </si>
  <si>
    <t>SERIES A;n/a</t>
  </si>
  <si>
    <t>4;n/a</t>
  </si>
  <si>
    <t>EUR;USD</t>
  </si>
  <si>
    <t>aug/2020;2015</t>
  </si>
  <si>
    <t>Verizon Ventures++200M;Universidade De Aveiro Incubator</t>
  </si>
  <si>
    <t>1534489</t>
  </si>
  <si>
    <t>Julien Tallineau (CEO,Founder);Pierre-François Hellebuyck (Board Observer)</t>
  </si>
  <si>
    <t>European Innovation Council;ESA Space Solutions Belgium;imec.istart;Seraphim Space Camp;EIC Fund (European Innovation Council Fund);Seraphim Space</t>
  </si>
  <si>
    <t>government;accelerator;accelerator;accelerator;venture_capital;venture_capital</t>
  </si>
  <si>
    <t>1.61</t>
  </si>
  <si>
    <t>1.77</t>
  </si>
  <si>
    <t>EARLY VC;GRANT;SEED;GRANT;SUPPORT PROGRAM</t>
  </si>
  <si>
    <t>n/a;1.51;n/a;0.05;0.05</t>
  </si>
  <si>
    <t>jun/2021;jun/2021;may/2019;dec/2018;jan/2018</t>
  </si>
  <si>
    <t>EIC Fund (European Innovation Council Fund);European Innovation Council;Seraphim Space;European Innovation Council;imec.istart</t>
  </si>
  <si>
    <t>Julien Tallineau</t>
  </si>
  <si>
    <t>n/a</t>
  </si>
  <si>
    <t>International Space University,University of Liège</t>
  </si>
  <si>
    <t>VEOWARE,International Space University,Meteo,OIP Sensor Systems</t>
  </si>
  <si>
    <t>Msc</t>
  </si>
  <si>
    <t>2010</t>
  </si>
  <si>
    <t>https://www.linkedin.com/in/julien-tallineau/</t>
  </si>
  <si>
    <t>1610000</t>
  </si>
  <si>
    <t>882632</t>
  </si>
  <si>
    <t>Paola Allamano (CEO,Co-Founder);Paolo Cavagnero (Co-Founder);Alberto Croci (CTO)</t>
  </si>
  <si>
    <t>Club degli Investitori;European Innovation Council;Progress Tech Transfer Fund;MITO Technology;LIFTT;Cariplo Factory</t>
  </si>
  <si>
    <t>angel_fund,venture_capital;government;venture_capital;venture_capital;venture_capital;accelerator</t>
  </si>
  <si>
    <t>1.66</t>
  </si>
  <si>
    <t>1.83</t>
  </si>
  <si>
    <t>0.87</t>
  </si>
  <si>
    <t>SERIES A;SEED;SEED;GRANT</t>
  </si>
  <si>
    <t>0.87;0.24;0.5;0.05</t>
  </si>
  <si>
    <t>EUR;EUR;EUR;EUR</t>
  </si>
  <si>
    <t>oct/2019;may/2018;sep/2016;apr/2016</t>
  </si>
  <si>
    <t>LIFTT++Progress Tech Transfer Fund++MITO Technology;;Club degli Investitori;European Innovation Council</t>
  </si>
  <si>
    <t>Paola Allamano;Paolo Cavagnero</t>
  </si>
  <si>
    <t>female;male</t>
  </si>
  <si>
    <t>Polytechnic University of Turin;Polytechnic University of Turin</t>
  </si>
  <si>
    <t>WaterView,Polytechnic University of Turin;WaterView,Polytechnic University of Turin</t>
  </si>
  <si>
    <t>n/a;2005</t>
  </si>
  <si>
    <t>https://www.linkedin.com/in/paola-allamano-606b0a4/;https://www.linkedin.com/in/paolo-cavagnero-347a9617/</t>
  </si>
  <si>
    <t>16;8</t>
  </si>
  <si>
    <t>1660000;1660000</t>
  </si>
  <si>
    <t>2092643</t>
  </si>
  <si>
    <t>Corentin Orsini (Investor)</t>
  </si>
  <si>
    <t>William Clements (CTO,Co-Founder);Etienne Variot (CEO,Co-Founder);Samuel Collin (Co-Founder)</t>
  </si>
  <si>
    <t>Agoranov;Carbon Removal ClimAccelerator;Anthemis Group;BBVA;Mirova;Female Innovators Lab;Super Capital</t>
  </si>
  <si>
    <t>accelerator;accelerator;venture_capital;corporate;private_equity;venture_capital;investment fund</t>
  </si>
  <si>
    <t>SEED;n/a</t>
  </si>
  <si>
    <t>dec/2022;apr/2021</t>
  </si>
  <si>
    <t>Anthemis Group++BBVA++Mirova;Agoranov</t>
  </si>
  <si>
    <t>William Clements;Etienne Variot;Samuel Collin</t>
  </si>
  <si>
    <t>current;current;current</t>
  </si>
  <si>
    <t>male;n/a;male</t>
  </si>
  <si>
    <t>Ecole Jeannine Manuel;University of Cambridge;n/a</t>
  </si>
  <si>
    <t>Saint-Gobain,Peking University,ORCA Computing,Rize,pku;Luxinnovation,Groupe Casino,Groupe Renault,Argos Wityu,Entrepreneur First,Bharathi Cement Corp,Rize;Wifirst,Rize</t>
  </si>
  <si>
    <t>https://www.linkedin.com/in/william-clements-a3406225/;https://www.linkedin.com/in/etiennevariot/;https://www.linkedin.com/in/samuel-collin/</t>
  </si>
  <si>
    <t>no;yes;no</t>
  </si>
  <si>
    <t>7;7;3</t>
  </si>
  <si>
    <t>3000000;3000000;3000000</t>
  </si>
  <si>
    <t>yes;yes;yes</t>
  </si>
  <si>
    <t>946384</t>
  </si>
  <si>
    <t>Samuel Van de Velde</t>
  </si>
  <si>
    <t>Samuel Van de Velde (CEO,Founder);Vadim Vermeiren (Co-Founder);Nuno Carvalho (Member of the Board of Directors)</t>
  </si>
  <si>
    <t>European Innovation Council;Saffelberg Investments;KBC Focus Fund;Konecranes Startups;Ghent University;Start it @KBC</t>
  </si>
  <si>
    <t>government;venture_capital;venture_capital;corporate_venture_fund;university;accelerator</t>
  </si>
  <si>
    <t>3.63</t>
  </si>
  <si>
    <t>2.5</t>
  </si>
  <si>
    <t>jan/2015</t>
  </si>
  <si>
    <t>SEED;SEED;GRANT;SEED;SEED;SPINOUT</t>
  </si>
  <si>
    <t>2.5;1.3;0.05;0.75;n/a;n/a</t>
  </si>
  <si>
    <t>EUR;EUR;EUR;EUR;USD;USD</t>
  </si>
  <si>
    <t>oct/2020;mar/2019;mar/2018;mar/2018;sep/2015;jan/2015</t>
  </si>
  <si>
    <t>Saffelberg Investments++KBC Focus Fund;Saffelberg Investments;European Innovation Council;Saffelberg Investments;Start it @KBC;Ghent University</t>
  </si>
  <si>
    <t>Samuel Van de Velde;Vadim Vermeiren</t>
  </si>
  <si>
    <t>technical;technical</t>
  </si>
  <si>
    <t>Ghent University,Vrije Universiteit Brussel;Ghent University</t>
  </si>
  <si>
    <t>Ghent University,Pozyx,Netwerk Ondernemen,VRT Sandbox,VRT;Itineris,ArcelorMittal,Esko,Nokia Corporation,Pozyx</t>
  </si>
  <si>
    <t>Bachelor;Master</t>
  </si>
  <si>
    <t>2008;2008</t>
  </si>
  <si>
    <t>https://www.linkedin.com/in/samuelvandevelde/;https://www.linkedin.com/in/vadim-vermeiren-a0221a41/</t>
  </si>
  <si>
    <t>18;17</t>
  </si>
  <si>
    <t>3300000;3300000</t>
  </si>
  <si>
    <t>5;5</t>
  </si>
  <si>
    <t>32678</t>
  </si>
  <si>
    <t>Silviu Apostu (Board Observer);Antoine Delwaide</t>
  </si>
  <si>
    <t>Kristoff Van Rattinghe (CEO);Johan Criel (CTO,Co-Founder);Koen Vlaenderen (Co-Founder);Silviu Apostu (Board Observer)</t>
  </si>
  <si>
    <t>Quest for Growth;EIT Digital Accelerator;b2venture (formerly btov Partners);Annie Vereecken;Capricorn Partners;ESA Space Solutions Belgium;Matterwave Ventures</t>
  </si>
  <si>
    <t>venture_capital;accelerator;venture_capital;angel;venture_capital;accelerator;venture_capital</t>
  </si>
  <si>
    <t>6.25</t>
  </si>
  <si>
    <t>6.88</t>
  </si>
  <si>
    <t>3.5</t>
  </si>
  <si>
    <t>jul/2016</t>
  </si>
  <si>
    <t>EARLY VC;EARLY VC;SEED</t>
  </si>
  <si>
    <t>3.5;2.75;n/a</t>
  </si>
  <si>
    <t>EUR;EUR;EUR</t>
  </si>
  <si>
    <t>oct/2020;oct/2017;jul/2016</t>
  </si>
  <si>
    <t>Capricorn Partners++Quest for Growth++b2venture (formerly btov Partners)++Annie Vereecken;Capricorn Partners++Quest for Growth;EIT Digital Accelerator</t>
  </si>
  <si>
    <t>Johan Criel;Koen Vlaenderen</t>
  </si>
  <si>
    <t>Ghent University,Katholieke Hogeschool 'Sint-Lieven', Gent;n/a</t>
  </si>
  <si>
    <t>Nokia Corporation,Sensolus;Punch Powertrain,Nokia Corporation,Philips,Sensolus,Technicolor,Cmnd,Apojee,Technicolor Creative Studios</t>
  </si>
  <si>
    <t>https://www.linkedin.com/in/johancriel/;https://www.linkedin.com/in/koenvv/</t>
  </si>
  <si>
    <t>18;20</t>
  </si>
  <si>
    <t>6250000;6250000</t>
  </si>
  <si>
    <t>1450669</t>
  </si>
  <si>
    <t>Florian Handschuh (Co-Founder);Florian Janisch (Marketing);Heinrich Groeller (Investor)</t>
  </si>
  <si>
    <t>Florian Handschuh (Managing Director,Co-Founder);Matthias Handschuh (Managing Director,Co-Founder);Vincent van Koch (Co-Founder);Stefan Gersmann (CTO);Heinrich Gröller (Investor);Ben Kaminski (Board Member,Investor)</t>
  </si>
  <si>
    <t>Target Global;Lukasz Gadowski;Johnathan Teklu;Daniel Krauss;André Schwämmlein;B&amp;C Innovation Investments;Heinrich Groeller;Allinvest Unternehmensbeteiligungs GmbH;B&amp;C Holdings;ESA BIC Bavaria;b2venture (formerly btov Partners)</t>
  </si>
  <si>
    <t>venture_capital;angel;angel;angel;angel;venture_capital;angel;family_office;venture_capital;accelerator,incubator;venture_capital</t>
  </si>
  <si>
    <t>16.5</t>
  </si>
  <si>
    <t>18.15</t>
  </si>
  <si>
    <t>12.5</t>
  </si>
  <si>
    <t>jan/2017</t>
  </si>
  <si>
    <t>LATE VC;EARLY VC;SEED</t>
  </si>
  <si>
    <t>12.5;4;n/a</t>
  </si>
  <si>
    <t>EUR;EUR;USD</t>
  </si>
  <si>
    <t>sep/2019;sep/2018;jan/2017</t>
  </si>
  <si>
    <t>Target Global++B&amp;C Innovation Investments;Lukasz Gadowski++Target Global++Daniel Krauss++André Schwämmlein++Johnathan Teklu;Allinvest Unternehmensbeteiligungs GmbH</t>
  </si>
  <si>
    <t>Florian Handschuh;Matthias Handschuh;Vincent van Koch;Florian Handschuh</t>
  </si>
  <si>
    <t>male;male;male;male</t>
  </si>
  <si>
    <t>business;n/a;business;n/a</t>
  </si>
  <si>
    <t>University of Innsbruck;University of Innsbruck,Ludwig Maximilian University of Munich;Zeppelin University,Ghent University;n/a</t>
  </si>
  <si>
    <t>2wunder,Munich Business School,Klarx;2wunder,Munich Business School,Klarx;Klarx;Klarx</t>
  </si>
  <si>
    <t>Bachelor;n/a;Bachelor;n/a</t>
  </si>
  <si>
    <t>2013;n/a;2014;n/a</t>
  </si>
  <si>
    <t>https://www.linkedin.com/in/fhandschuh/;https://www.linkedin.com/in/matthiashandschuh/;https://www.linkedin.com/in/vincentvankoch/;n/a</t>
  </si>
  <si>
    <t>10;17;8;8</t>
  </si>
  <si>
    <t>16500000;16500000;16500000;16500000</t>
  </si>
  <si>
    <t>3;n/a;3;n/a</t>
  </si>
  <si>
    <t>strong;strong;strong;strong</t>
  </si>
  <si>
    <t>1677842</t>
  </si>
  <si>
    <t>frank malek (Investor)</t>
  </si>
  <si>
    <t>Alejandro Marti (CEO,Co-Founder);Natalia Adler</t>
  </si>
  <si>
    <t>Sabadell Venture Capital;European Innovation Council;Eurostars SME programme;Barcelona Supercomputing Center - Centro Nacional de Supercomputación;Polytechnic University Of Catalonia;Kibo Ventures;Nationwide Ventures;Creas;Faber;Microsoft Climate Innovation Fund</t>
  </si>
  <si>
    <t>corporate_venture_fund;government;government;government;university;venture_capital;venture_capital;private_equity,venture_capital;venture_capital;corporate_venture_fund</t>
  </si>
  <si>
    <t>16.61</t>
  </si>
  <si>
    <t>18.27</t>
  </si>
  <si>
    <t>13.25</t>
  </si>
  <si>
    <t>SERIES A;SEED;GRANT;GRANT;GRANT;GRANT;EARLY VC;SPINOUT</t>
  </si>
  <si>
    <t>13.25;1.2;1.92;0.25;n/a;0.52;n/a;n/a</t>
  </si>
  <si>
    <t>EUR;USD;USD;EUR;EUR;EUR;USD;USD</t>
  </si>
  <si>
    <t>may/2023;apr/2022;dec/2021;feb/2020;oct/2019;apr/2019;jan/2019;jan/2018</t>
  </si>
  <si>
    <t>Kibo Ventures++Creas++Faber++Microsoft Climate Innovation Fund++Nationwide Ventures;;;;Eurostars SME programme;European Innovation Council;Sabadell Venture Capital;Polytechnic University Of Catalonia++Barcelona Supercomputing Center - Centro Nacional de Supercomputación</t>
  </si>
  <si>
    <t>Alejandro Marti</t>
  </si>
  <si>
    <t>technical,medical,biology &amp; earth science,business</t>
  </si>
  <si>
    <t>Fairleigh Dickinson University-Florham Campus,Polytechnic University Of Catalonia,ESADE Business and Law School,University of Barcelona,Rutgers university,Rutgers–Newark,Rutgers university</t>
  </si>
  <si>
    <t>Repsol,University of Exeter,Barcelona Supercomputing Center - Centro Nacional de Supercomputación,Mitiga Solutions,Partnership For Advanced Computing In Europe Aisbl,Repsol,Rutgers university</t>
  </si>
  <si>
    <t>2003</t>
  </si>
  <si>
    <t>https://www.linkedin.com/in/alejandromarti/</t>
  </si>
  <si>
    <t>16608177</t>
  </si>
  <si>
    <t>929684</t>
  </si>
  <si>
    <t>ZAKARIA ANTAR (Co-Founder);ZAKARIA ANTAR (CEO,Founder);Pierre-Yves Lalo (CTO);Guillaume Gautier (Lead Programmer)</t>
  </si>
  <si>
    <t>Bpifrance;GO Capital;Normandie Business Angels;Crédit Agricole;Normandie Participations;Horse Angels;Peiker CEE;HEC Incubator</t>
  </si>
  <si>
    <t>venture_capital;venture_capital;angel_fund;corporate;venture_capital;angel_fund;corporate;incubator</t>
  </si>
  <si>
    <t>1.5;1.8</t>
  </si>
  <si>
    <t>EUR;EUR</t>
  </si>
  <si>
    <t>feb/2020;nov/2017</t>
  </si>
  <si>
    <t>Peiker CEE;Bpifrance++GO Capital++Crédit Agricole++Normandie Business Angels++Normandie Participations++Horse Angels</t>
  </si>
  <si>
    <t>ZAKARIA ANTAR;ZAKARIA ANTAR</t>
  </si>
  <si>
    <t>n/a;HEC Paris</t>
  </si>
  <si>
    <t>Hello Tomorrow,Seaver;Hello Tomorrow,Seaver,The Financialist,Unibail-Rodamco-Westfield</t>
  </si>
  <si>
    <t>n/a;https://www.linkedin.com/in/zakariaantar/</t>
  </si>
  <si>
    <t>7;10</t>
  </si>
  <si>
    <t>960020</t>
  </si>
  <si>
    <t>France;Argenteuil</t>
  </si>
  <si>
    <t>Michael Geiselmann (Managing Director,Co-Founder);Michael Zervas (Ph.D) (Managing Director);Tobias Jan Kippenberg (Board Member,Founder)</t>
  </si>
  <si>
    <t>Venture Kick;Eurostars SME programme;Fondation FIT;European Innovation Council;ESA BIC Switzerland</t>
  </si>
  <si>
    <t>venture_capital;government;venture_capital;government;accelerator</t>
  </si>
  <si>
    <t>3.03</t>
  </si>
  <si>
    <t>3.33</t>
  </si>
  <si>
    <t>GRANT</t>
  </si>
  <si>
    <t>GRANT;GRANT;SEED;GRANT;GRANT</t>
  </si>
  <si>
    <t>2.5;0.1;n/a;0.13;0.32</t>
  </si>
  <si>
    <t>EUR;CHF;CHF;EUR;EUR</t>
  </si>
  <si>
    <t>may/2020;aug/2018;jul/2018;may/2018;may/2017</t>
  </si>
  <si>
    <t>European Innovation Council;Fondation FIT;Fondation FIT;Venture Kick;Venture Kick++Eurostars SME programme</t>
  </si>
  <si>
    <t>Michael Geiselmann;Tobias Jan Kippenberg</t>
  </si>
  <si>
    <t>Polytechnic University Of Catalonia,Ecole Centrale Paris,University of St.Gallen,University of Stuttgart;LMU Munich</t>
  </si>
  <si>
    <t>ZF Group,Ligentec;Ligentec</t>
  </si>
  <si>
    <t>PhD;n/a</t>
  </si>
  <si>
    <t>2014;n/a</t>
  </si>
  <si>
    <t>https://www.linkedin.com/in/michael-geiselmann-68474042/;https://www.linkedin.com/in/tobias-jan-kippenberg-33a4b02/</t>
  </si>
  <si>
    <t>7;7</t>
  </si>
  <si>
    <t>3033333;3033333</t>
  </si>
  <si>
    <t>9;n/a</t>
  </si>
  <si>
    <t>73595</t>
  </si>
  <si>
    <t>Igor Ivanov;Nityen Lal (Board Member)</t>
  </si>
  <si>
    <t>Tetsuya Sakashita;Narayanan Vaidyanathan;Ezhil K.V. Vendan;Yosef Akhtman (CEO);Igor Ivanov (Co-Founder,Chief Commercial Officer &amp; Co-Founder);Vaia Sarlikioti (Head of Operations);Ellen Czaika (Head of Global Engagement);Mathieu Hagen (CEO)</t>
  </si>
  <si>
    <t>VI Partners;Seed4Equity;Peter Letmathe;Sandoz;Venture Kick;Mahindra &amp; Mahindra;Icos Capital;Fondation FIT;EIT Digital Accelerator</t>
  </si>
  <si>
    <t>venture_capital;venture_capital;angel;corporate;venture_capital;corporate;venture_capital;venture_capital;accelerator</t>
  </si>
  <si>
    <t>17.34</t>
  </si>
  <si>
    <t>19.07</t>
  </si>
  <si>
    <t>SERIES B</t>
  </si>
  <si>
    <t>jan/2014</t>
  </si>
  <si>
    <t>Private Equity;Angel;Venture Capital;accelerator</t>
  </si>
  <si>
    <t>SERIES B;CONVERTIBLE;DEBT;GROWTH EQUITY VC;SERIES A;DEBT;SEED;SEED;GRANT;GRANT</t>
  </si>
  <si>
    <t>12;4.2;0.5;0.5;3.2;0.1;n/a;0.8;0.02;0.01</t>
  </si>
  <si>
    <t>CHF;CHF;CHF;CHF;CHF;CHF;CHF;USD;CHF;CHF</t>
  </si>
  <si>
    <t>jul/2019;sep/2017;jan/2017;jan/2017;may/2016;apr/2015;apr/2015;feb/2015;may/2014;jan/2014</t>
  </si>
  <si>
    <t>VI Partners++Icos Capital++Mahindra &amp; Mahindra;Icos Capital;Fondation FIT;Fondation FIT;VI Partners++Seed4Equity++Peter Letmathe++Sandoz;Fondation FIT;Fondation FIT;;Venture Kick;Venture Kick</t>
  </si>
  <si>
    <t>Dragos Constantin;Igor Ivanov</t>
  </si>
  <si>
    <t>past;current</t>
  </si>
  <si>
    <t>technical,it;business,technical</t>
  </si>
  <si>
    <t>Karlsruhe Institute of Technology,Insa Angels;Moscow State Institute of International Relations,University of St.Gallen,Moscow State Institute of International Relations</t>
  </si>
  <si>
    <t>Philips,Gamaya,Nexthink,Boomerang Digital,Sophia Genetics,Schlumberger,Cmnd,Ryerson University;Gamaya,Buhler,Arambla Group,Renaissance Capital,Party Play,Gemalto M2M,CIM Enviro,Cim</t>
  </si>
  <si>
    <t>Msc;Masters</t>
  </si>
  <si>
    <t>2012;2010</t>
  </si>
  <si>
    <t>https://www.linkedin.com/in/dragos-constantin-836355104/;https://www.linkedin.com/in/ivanovigor/</t>
  </si>
  <si>
    <t>7;18</t>
  </si>
  <si>
    <t>17335607;17335607</t>
  </si>
  <si>
    <t>888848</t>
  </si>
  <si>
    <t>Belarus;Minsk</t>
  </si>
  <si>
    <t>Andrei Avsievich (Investor);Alexander Chekan (Board Observer);Peter Naszrai (Board Observer);Vladyslav Paskar</t>
  </si>
  <si>
    <t>Slava Mazai (CEO,Co-Founder);Sasha Yakovlev (CPO,Co-Founder);Yury Melnichek (Chairman of the Board);Andrei Kulik (CTO)</t>
  </si>
  <si>
    <t>Bulba Ventures;Yury Melnichek;Leo Lozner;Almaz Capital;PortfoLion;INOVISA;Andrei Avsievich;Kolos Ventures</t>
  </si>
  <si>
    <t>venture_capital;angel;angel;venture_capital;private_equity,venture_capital;accelerator;angel;venture_capital</t>
  </si>
  <si>
    <t>5.91</t>
  </si>
  <si>
    <t>6.5</t>
  </si>
  <si>
    <t>4.55</t>
  </si>
  <si>
    <t>SERIES A;SEED;SEED</t>
  </si>
  <si>
    <t>5;1;0.5</t>
  </si>
  <si>
    <t>USD;USD;USD</t>
  </si>
  <si>
    <t>apr/2021;jan/2019;nov/2017</t>
  </si>
  <si>
    <t>Almaz Capital++PortfoLion;Palta++Bulba Ventures;Palta++Bulba Ventures++Yury Melnichek++Leo Lozner</t>
  </si>
  <si>
    <t>Slava Mazai;Sasha Yakovlev</t>
  </si>
  <si>
    <t>technical,it;technical,it</t>
  </si>
  <si>
    <t>Belarusian State University of Informatics and Radioelectronics,BNTU Lyceum;Belarusian State University of Informatics and Radioelectronics</t>
  </si>
  <si>
    <t>R-NOX,OneSoil;ARTOX,Apalon,OneSoil,Icons8</t>
  </si>
  <si>
    <t>Masters;Bachelor</t>
  </si>
  <si>
    <t>2012;2011</t>
  </si>
  <si>
    <t>https://www.linkedin.com/in/mazai/;https://www.linkedin.com/in/alexyakovlev/</t>
  </si>
  <si>
    <t>12;8</t>
  </si>
  <si>
    <t>5909091;5909091</t>
  </si>
  <si>
    <t>5;3</t>
  </si>
  <si>
    <t>249240</t>
  </si>
  <si>
    <t>Vivek Doraiswamy (Entrepreneur);Riham Satti (CEO,Co-Founder)</t>
  </si>
  <si>
    <t>SFC Capital;London Co-Investment Fund;ESA Business Incubation Centre United Kingdom;Innovate UK</t>
  </si>
  <si>
    <t>angel_fund,venture_capital;venture_capital;accelerator;government &amp; non-profit</t>
  </si>
  <si>
    <t>1.05</t>
  </si>
  <si>
    <t>1.16</t>
  </si>
  <si>
    <t>0.06</t>
  </si>
  <si>
    <t>jul/2012</t>
  </si>
  <si>
    <t>GRANT;SEED;GRANT;EARLY VC;GRANT;GRANT;SEED</t>
  </si>
  <si>
    <t>0.05;0.22;0.39;0.5;0.15;0.05;n/a</t>
  </si>
  <si>
    <t>GBP;GBP;EUR;GBP;USD;EUR;USD</t>
  </si>
  <si>
    <t>jun/2023;mar/2021;apr/2020;may/2018;oct/2015;feb/2015;jul/2012</t>
  </si>
  <si>
    <t>Innovate UK;SFC Capital;;SFC Capital;;;</t>
  </si>
  <si>
    <t>Riham Satti</t>
  </si>
  <si>
    <t>female</t>
  </si>
  <si>
    <t>technical</t>
  </si>
  <si>
    <t>Imperial College London</t>
  </si>
  <si>
    <t>techUK,Tech London Advocates,MeVitae,London Business School</t>
  </si>
  <si>
    <t>Masters</t>
  </si>
  <si>
    <t>2011</t>
  </si>
  <si>
    <t>https://www.linkedin.com/in/rihamsatti/</t>
  </si>
  <si>
    <t>1051914</t>
  </si>
  <si>
    <t>2015025</t>
  </si>
  <si>
    <t>United Kingdom;Glasgow</t>
  </si>
  <si>
    <t>Allan Cannon (CEO,Co-Founder);Cameron Hill;Allan Cannon (CEO,Co-Founder)</t>
  </si>
  <si>
    <t>Kevin Quillien (Co-Founder)</t>
  </si>
  <si>
    <t>Space Capital;Ryan Johnson;Nathan Kundtz;Loren Padelford;Scottish National Investment Bank;Creative Destruction Lab;CENSIS</t>
  </si>
  <si>
    <t>venture_capital;angel;angel;angel;private_equity;accelerator;accelerator</t>
  </si>
  <si>
    <t>3.72</t>
  </si>
  <si>
    <t>4.09</t>
  </si>
  <si>
    <t>3.1;n/a</t>
  </si>
  <si>
    <t>GBP;USD</t>
  </si>
  <si>
    <t>jul/2021;jan/2021</t>
  </si>
  <si>
    <t>Ryan Johnson++Nathan Kundtz++Space Capital++Scottish National Investment Bank++Loren Padelford;Creative Destruction Lab</t>
  </si>
  <si>
    <t>Kevin Quillien;Allan Cannon;Allan Cannon</t>
  </si>
  <si>
    <t>technical;n/a;n/a</t>
  </si>
  <si>
    <t>University of Strathclyde,Delft University of Technology (TU Delft),Delft University of Technology (TU Delft);University of Bristol;n/a</t>
  </si>
  <si>
    <t>Airbus,AAC Clyde Space,Krucial (formerly R3 IoT),Delft University of Technology (TU Delft);MBDA,AAC Clyde Space,Codeclan,Krucial (formerly R3 IoT),Hunter Centre for Entrepreneurship;Krucial (formerly R3 IoT)</t>
  </si>
  <si>
    <t>Bachelor;n/a;n/a</t>
  </si>
  <si>
    <t>2010;n/a;n/a</t>
  </si>
  <si>
    <t>https://www.linkedin.com/in/kevinquillien/;https://www.linkedin.com/in/allanjgcannon/?miniProfileUrn=urn%3Ali%3Afs_miniProfile%3AACoAAAKJntoBEyR5jhy12AZPOb8SYGgbjBK1DyM;n/a</t>
  </si>
  <si>
    <t>11;11;5</t>
  </si>
  <si>
    <t>3720000;3720000;3720000</t>
  </si>
  <si>
    <t>5;n/a;n/a</t>
  </si>
  <si>
    <t>136418</t>
  </si>
  <si>
    <t>Joe HQ Luong</t>
  </si>
  <si>
    <t>Maarten Weehuizen (Co-Founder,COO);Mark Mitchell (acting CFO);Jon Maliepaard (Board Member,CEO);Paul Staples (Investor);Oliver Maynard (CTO)</t>
  </si>
  <si>
    <t>Angels Den Funding;Henley Business Angels;Bloc Ventures;Innovate UK;Pitch@Palace;Tech Nation</t>
  </si>
  <si>
    <t>crowdfunding;angel_fund;venture_capital;government &amp; non-profit;venture_capital;accelerator</t>
  </si>
  <si>
    <t>4.02</t>
  </si>
  <si>
    <t>4.42</t>
  </si>
  <si>
    <t>1.9</t>
  </si>
  <si>
    <t>oct/2016</t>
  </si>
  <si>
    <t>Venture Capital;Crowdfunded;accelerator</t>
  </si>
  <si>
    <t>EARLY VC;DEBT;ANGEL;SUPPORT PROGRAM;GRANT;SEED</t>
  </si>
  <si>
    <t>1.9;1.1;2;n/a;n/a;0.25</t>
  </si>
  <si>
    <t>EUR;EUR;USD;USD;USD;GBP</t>
  </si>
  <si>
    <t>jul/2019;jul/2019;apr/2019;apr/2019;nov/2017;oct/2016</t>
  </si>
  <si>
    <t>Bloc Ventures;Innovate UK;Henley Business Angels;Tech Nation;Pitch@Palace;Angels Den Funding</t>
  </si>
  <si>
    <t>Joe HQ Luong;Maarten Weehuizen</t>
  </si>
  <si>
    <t>business,it;social sciences</t>
  </si>
  <si>
    <t>Brunel University London,Brunel University London,City and Islington College;London School of Economics and Political Science,Erasmus University Rotterdam</t>
  </si>
  <si>
    <t>Crypta Labs,IProsper Media Digital Marketing Agency,CIS CATERING INTERNATIONAL;Crypta Labs,Zazu,The Local Electricity Project,Asilia Africa,Zazu,Quest Fund Placement,Thirdway Partners,Ryerson University</t>
  </si>
  <si>
    <t>Bachelor;Bachelor</t>
  </si>
  <si>
    <t>1990;2004</t>
  </si>
  <si>
    <t>https://www.linkedin.com/in/joehqluong/;https://www.linkedin.com/in/maartenweehuizen/</t>
  </si>
  <si>
    <t>20;18</t>
  </si>
  <si>
    <t>4018182;4018182</t>
  </si>
  <si>
    <t>3;5</t>
  </si>
  <si>
    <t>1515965</t>
  </si>
  <si>
    <t>Karim Hesham Tarraf;Christophe Aumaître (Board Member)</t>
  </si>
  <si>
    <t>Birgit Fullerton (Co-Founder,Data Scientist);Yvonne Rusche (Co-Founder,Manager of Operations);Matthew Fullerton (Co-Founder,Software Engineer);Jannai Flaschberger (Co-Founder,Chief Technology Officer);Karim Hesham Tarraf (Co-Founder,Chief Executive Officer);Natalie Yvonne R. (Co-Founder);Paolo Sebben (Advisor);Yvonne R (Co-Founder)</t>
  </si>
  <si>
    <t>alubi capital GmbH;WENVEST Capital;TechQuartier;EIT Climate-KIC;Startport;Xpreneurs;RESPOND Accelerator;New Mobility World;ESA BIC Bavaria;Seraphim Space Camp;Space Academy;Sawiris Family Office;Jan Bohl;BayBG Venture Capital;Seraphim Space</t>
  </si>
  <si>
    <t>venture_capital;venture_capital;accelerator;accelerator;accelerator;accelerator;accelerator;corporate;accelerator,incubator;accelerator;accelerator;family_office;angel;venture_capital;venture_capital</t>
  </si>
  <si>
    <t>2.05</t>
  </si>
  <si>
    <t>2.26</t>
  </si>
  <si>
    <t>oct/2017</t>
  </si>
  <si>
    <t>2;n/a;0.05</t>
  </si>
  <si>
    <t>EUR;USD;EUR</t>
  </si>
  <si>
    <t>jan/2021;may/2019;oct/2017</t>
  </si>
  <si>
    <t>Jan Bohl++WENVEST Capital++Sawiris Family Office++BayBG Venture Capital;Seraphim Space;New Mobility World++WENVEST Capital</t>
  </si>
  <si>
    <t>Birgit Fullerton;Yvonne Rusche;Matthew Fullerton;Jannai Flaschberger;Karim Hesham Tarraf;Natalie Yvonne R.;Yvonne R</t>
  </si>
  <si>
    <t>current;current;current;current;current;current;current</t>
  </si>
  <si>
    <t>female;male;male;male;male;n/a;n/a</t>
  </si>
  <si>
    <t>no;no;yes;no;no;no;no</t>
  </si>
  <si>
    <t>biology &amp; earth science,social sciences,medical;n/a;n/a;n/a;n/a;n/a;n/a</t>
  </si>
  <si>
    <t>Boston University,Universität Regensburg,Vanderbilt University;n/a;University of York,University of York,Methodist College Belfast;n/a;Technical University Munich;n/a;Free University of Berlin</t>
  </si>
  <si>
    <t>Boston University,Hawa Dawa,Goethe University;Hawa Dawa,GNB Industrial Power (UK) Limited;Technical University Munich,Smartlane,Hawa Dawa,Harvard University;Hawa Dawa;Frankfurt School of Finance &amp; Management,Hawa Dawa;Hawa Dawa;Frankfurt School of Finance &amp; Management,Hawa Dawa</t>
  </si>
  <si>
    <t>PhD;n/a;Msc;n/a;Msc;n/a;MBA</t>
  </si>
  <si>
    <t>2008;n/a;2007;n/a;2016;n/a;2011</t>
  </si>
  <si>
    <t>https://www.linkedin.com/in/birgit-fullerton-424712a/;https://www.linkedin.com/in/yvonne-rusche-8aa02956/;https://www.linkedin.com/in/matthew-fullerton-60840931/;https://www.linkedin.com/in/jannai-flaschberger-b5b726124/;https://www.linkedin.com/in/karim-hesham-tarraf-a0773250/;https://www.linkedin.com/in/natalie-yvonne-r-8aa02956/;https://www.linkedin.com/in/yvonne-r-8aa02956/</t>
  </si>
  <si>
    <t>no;no;no;no;no;no;no</t>
  </si>
  <si>
    <t>yes;no;no;no;yes;no;no</t>
  </si>
  <si>
    <t>19;16;17;7;11;7;11</t>
  </si>
  <si>
    <t>2050000;2050000;10038409;2050000;2050000;2050000;2050000</t>
  </si>
  <si>
    <t>9;n/a;5;n/a;5;n/a;n/a</t>
  </si>
  <si>
    <t>yes;yes;no;yes;yes;yes;yes</t>
  </si>
  <si>
    <t>874209</t>
  </si>
  <si>
    <t>Otto Linna (Partner,CEO);Juha Kiesi (Chairman of the Board);Heidi Rantala (Partner,COO);Ashish D. (CEO);Juha Ritala (CTO);Jonne Haakana (Partner,Chief Sales Officer);Juha John Kiesi (CEO,Yepzon USA Inc.);Olli Mustonen (Partner,Business Expansion Manager);Nicole Lindén (Service Manager);Olli Gestranius (Co-Founder);Antti Pellinen (CFO);Mike Karjagin (Director);Lars-Michaël (Micke) Paqvalén (Investor);Lars-Michaël (Micke) Paqvalén (Investor);Micke Paqvalén (Investor)</t>
  </si>
  <si>
    <t>Business Finland;NFT Ventures;Invesdor;Innovestor;Innovestor Ventures;Vanaja Capital;Sign Systems Finland Oy;Ortanest Oy;Jussi Eskelinen;Jarmo Viitala;Jocka Traskback;Kalevi Huhtala;VTT Ventures;Inventure;Finnvera Venture Capital</t>
  </si>
  <si>
    <t>government;venture_capital;crowdfunding;venture_capital;venture_capital;private_equity,venture_capital;corporate;corporate;angel;angel;angel;angel;venture_capital;venture_capital;corporate_venture_fund</t>
  </si>
  <si>
    <t>11.71</t>
  </si>
  <si>
    <t>12.88</t>
  </si>
  <si>
    <t>0.94</t>
  </si>
  <si>
    <t>oct/2013</t>
  </si>
  <si>
    <t>Angel;Venture Capital;Crowdfunded</t>
  </si>
  <si>
    <t>EARLY VC;EARLY VC;EARLY VC;DEBT;SERIES C;EARLY VC;SERIES B;EARLY VC;EARLY VC;SEED;SEED;SEED;EARLY VC;SEED</t>
  </si>
  <si>
    <t>0.94;n/a;1.3;0.75;1.5;1.5;1.36;0.9;0.8;0.5;1.17;0.66;0.9;0.18</t>
  </si>
  <si>
    <t>EUR;USD;EUR;EUR;EUR;EUR;EUR;EUR;EUR;EUR;EUR;EUR;EUR;EUR</t>
  </si>
  <si>
    <t>jul/2018;jun/2018;oct/2017;oct/2017;may/2017;mar/2017;jun/2016;jan/2016;nov/2015;jan/2015;dec/2014;jun/2014;jan/2014;oct/2013</t>
  </si>
  <si>
    <t>Invesdor;NFT Ventures;Invesdor;Business Finland;Innovestor Ventures++Innovestor;;Innovestor Ventures++Innovestor;Vanaja Capital++Innovestor++Sign Systems Finland Oy;Innovestor Ventures++Innovestor;Jussi Eskelinen++Jocka Traskback++Ortanest Oy++Jarmo Viitala++Kalevi Huhtala;;;Inventure++Finnvera Venture Capital++VTT Ventures;</t>
  </si>
  <si>
    <t>Olli Gestranius</t>
  </si>
  <si>
    <t>Yepzon,Gofore,Biomendex,Mall Voice,Cider Supply Co.,Nordic Inertial,VVDN Technologies Europe Oy</t>
  </si>
  <si>
    <t>https://www.linkedin.com/in/olligestranius/</t>
  </si>
  <si>
    <t>11708000</t>
  </si>
  <si>
    <t>883585</t>
  </si>
  <si>
    <t>Sweden;Uppsala kommun</t>
  </si>
  <si>
    <t>Fredrik Bruhn, PhD (CEO);Kjell Brunberg (Founder);Gunnar Bergstedt (Board Member,Investor)</t>
  </si>
  <si>
    <t>ESA BIC Sweden</t>
  </si>
  <si>
    <t>accelerator</t>
  </si>
  <si>
    <t>IPO</t>
  </si>
  <si>
    <t>2.53</t>
  </si>
  <si>
    <t>Public;Venture Capital;accelerator</t>
  </si>
  <si>
    <t>IPO;EARLY VC;SEED</t>
  </si>
  <si>
    <t>23;1.24;1</t>
  </si>
  <si>
    <t>SEK;EUR;EUR</t>
  </si>
  <si>
    <t>mar/2017;feb/2017;oct/2016</t>
  </si>
  <si>
    <t>;;</t>
  </si>
  <si>
    <t>Kjell Brunberg</t>
  </si>
  <si>
    <t>Uppsala University</t>
  </si>
  <si>
    <t>Unibap,Hectronic</t>
  </si>
  <si>
    <t>Master</t>
  </si>
  <si>
    <t>1978</t>
  </si>
  <si>
    <t>https://www.linkedin.com/in/kjell-brunberg-599494/</t>
  </si>
  <si>
    <t>2240000</t>
  </si>
  <si>
    <t>954478</t>
  </si>
  <si>
    <t>Iman Madadi</t>
  </si>
  <si>
    <t>Iman Madadi (CEO,Co-Founder);Mike Beunder (Board Member)</t>
  </si>
  <si>
    <t>Delft Enterprises;European Innovation Council;FORWARD.one Venture Capital;InnovationQuarter;Waterman Ventures;Delft University of Technology (TU Delft);EUSPA</t>
  </si>
  <si>
    <t>venture_capital;government;venture_capital;venture_capital;venture_capital;university;government</t>
  </si>
  <si>
    <t>8.05</t>
  </si>
  <si>
    <t>8.86</t>
  </si>
  <si>
    <t>SERIES A;SUPPORT PROGRAM;GRANT;SPINOUT</t>
  </si>
  <si>
    <t>8;n/a;0.05;n/a</t>
  </si>
  <si>
    <t>EUR;USD;EUR;USD</t>
  </si>
  <si>
    <t>feb/2023;jun/2022;mar/2019;jan/2015</t>
  </si>
  <si>
    <t>InnovationQuarter++FORWARD.one Venture Capital++Waterman Ventures;EUSPA;European Innovation Council;Delft University of Technology (TU Delft)</t>
  </si>
  <si>
    <t>Delft University of Technology (TU Delft),University of Tehran,K.N.Toosi University of Technology</t>
  </si>
  <si>
    <t>Qualinx,Delft University of Technology (TU Delft)</t>
  </si>
  <si>
    <t>2007</t>
  </si>
  <si>
    <t>https://www.linkedin.com/in/imadadi/</t>
  </si>
  <si>
    <t>8050000</t>
  </si>
  <si>
    <t>974387</t>
  </si>
  <si>
    <t>KU Leuven;Gemma Frisius Fund - GFF</t>
  </si>
  <si>
    <t>university;venture_capital</t>
  </si>
  <si>
    <t>2.4</t>
  </si>
  <si>
    <t>2.64</t>
  </si>
  <si>
    <t>SEED;SPINOUT</t>
  </si>
  <si>
    <t>2.4;n/a</t>
  </si>
  <si>
    <t>nov/2021;jan/2015</t>
  </si>
  <si>
    <t>Gemma Frisius Fund - GFF++KU Leuven;KU Leuven</t>
  </si>
  <si>
    <t>1813185</t>
  </si>
  <si>
    <t>Switzerland;Muri bei Bern</t>
  </si>
  <si>
    <t>Christian Studer (Board Member)</t>
  </si>
  <si>
    <t>ESA BIC Switzerland;University of Bern</t>
  </si>
  <si>
    <t>accelerator;university</t>
  </si>
  <si>
    <t>2.01</t>
  </si>
  <si>
    <t>CONVERTIBLE</t>
  </si>
  <si>
    <t>0.58</t>
  </si>
  <si>
    <t>CONVERTIBLE;SEED;ANGEL;DEBT;SPINOUT</t>
  </si>
  <si>
    <t>0.7;2.2;0.95;0.1;n/a</t>
  </si>
  <si>
    <t>CHF;CHF;CHF;CHF;USD</t>
  </si>
  <si>
    <t>dec/2022;jul/2022;jun/2019;jan/2019;jan/2018</t>
  </si>
  <si>
    <t>;;;;University of Bern</t>
  </si>
  <si>
    <t>1990764</t>
  </si>
  <si>
    <t>Hilde Windels (CEO);Mathieu Rabaey (Director);David Laurier (Private Investor)</t>
  </si>
  <si>
    <t>White fund;Valiance;Valiance Asset Management;Ghent University;Saffelberg Investments</t>
  </si>
  <si>
    <t>venture_capital;corporate;venture_capital;university;venture_capital</t>
  </si>
  <si>
    <t>11.2</t>
  </si>
  <si>
    <t>12.32</t>
  </si>
  <si>
    <t>SERIES B;GRANT;GRANT;SERIES A;SPINOUT</t>
  </si>
  <si>
    <t>9;2.2;2.5;5.1;n/a</t>
  </si>
  <si>
    <t>EUR;EUR;EUR;EUR;USD</t>
  </si>
  <si>
    <t>sep/2020;aug/2020;jan/2020;aug/2019;jan/2019</t>
  </si>
  <si>
    <t>White fund;;;Saffelberg Investments;Ghent University</t>
  </si>
  <si>
    <t>3003254</t>
  </si>
  <si>
    <t>Steve Greenland (Managing Director,Founder)</t>
  </si>
  <si>
    <t>Capital for Colleagues;Scottish Enterprise;National Space Innovation Programme;University of Strathclyde</t>
  </si>
  <si>
    <t>corporate;advisor,venture_capital;government;university</t>
  </si>
  <si>
    <t>1.4</t>
  </si>
  <si>
    <t>1.54</t>
  </si>
  <si>
    <t>0.36</t>
  </si>
  <si>
    <t>GRANT;GRANT;EARLY VC</t>
  </si>
  <si>
    <t>0.87;0.3;n/a</t>
  </si>
  <si>
    <t>nov/2021;nov/2021;sep/2021</t>
  </si>
  <si>
    <t>National Space Innovation Programme;University of Strathclyde;Scottish Enterprise++Capital for Colleagues</t>
  </si>
  <si>
    <t>Steve Greenland</t>
  </si>
  <si>
    <t>University of Manchester,University of Strathclyde,The University of Tokyo,Cranfield University</t>
  </si>
  <si>
    <t>AAC Clyde Space,Craft Prospect,STFC,Omanos Analytics</t>
  </si>
  <si>
    <t>2005</t>
  </si>
  <si>
    <t>https://www.linkedin.com/in/steve-greenland-597b03a/</t>
  </si>
  <si>
    <t>1404000</t>
  </si>
  <si>
    <t>898110</t>
  </si>
  <si>
    <t>John Showell;Zihao Xu (Non Executive Director)</t>
  </si>
  <si>
    <t>Matthew Hodgson (CEO,Founder)</t>
  </si>
  <si>
    <t>JP Morgan;CommerzVentures;Octopus Ventures;JPMorgan Chase &amp; Co</t>
  </si>
  <si>
    <t>corporate;venture_capital;venture_capital;corporate</t>
  </si>
  <si>
    <t>13.2</t>
  </si>
  <si>
    <t>Private Equity;Venture Capital</t>
  </si>
  <si>
    <t>EARLY VC;GROWTH EQUITY VC</t>
  </si>
  <si>
    <t>10;n/a</t>
  </si>
  <si>
    <t>apr/2019;mar/2018</t>
  </si>
  <si>
    <t>CommerzVentures++Octopus Ventures++JP Morgan;JP Morgan++JPMorgan Chase &amp; Co</t>
  </si>
  <si>
    <t>Matthew Hodgson</t>
  </si>
  <si>
    <t>University of Cape Town</t>
  </si>
  <si>
    <t>Deutsche Bank,Global Fashion Group,Mosaic Smart Data</t>
  </si>
  <si>
    <t>1991</t>
  </si>
  <si>
    <t>https://www.linkedin.com/in/matthew-hodgson-2a409591/</t>
  </si>
  <si>
    <t>12000000</t>
  </si>
  <si>
    <t>1602461</t>
  </si>
  <si>
    <t>Netherlands;Noordwijk</t>
  </si>
  <si>
    <t>Ronald Olie | CCO - Founding Partner (CCO);Walter J.P. van Kuijen (CEO,Head of International);Frank Boon | Head of Development;Ronald</t>
  </si>
  <si>
    <t>Reinier Vrolijk (Co-Founder,COO);Sjoerd Rietberg (Board Member,Investor)</t>
  </si>
  <si>
    <t>ESA BIC Noordwijk</t>
  </si>
  <si>
    <t>11.8</t>
  </si>
  <si>
    <t>12.98</t>
  </si>
  <si>
    <t>1.2</t>
  </si>
  <si>
    <t>SEED;SEED;SEED;ANGEL;ANGEL;ANGEL</t>
  </si>
  <si>
    <t>1.2;1.4;3.4;2.6;2.9;0.3</t>
  </si>
  <si>
    <t>EUR;EUR;EUR;EUR;EUR;EUR</t>
  </si>
  <si>
    <t>dec/2022;aug/2022;mar/2022;dec/2020;dec/2019;nov/2017</t>
  </si>
  <si>
    <t>;;;;;</t>
  </si>
  <si>
    <t>Reinier Vrolijk</t>
  </si>
  <si>
    <t>Beeckestijn Business School,Hogeschool Inholland</t>
  </si>
  <si>
    <t>Us Media,Lbi international,Digitas,Banijay (Formerly Banijay Entertainment),Endemol Shine Group,SmartQare,STIMS Media,ICEmobile</t>
  </si>
  <si>
    <t>https://www.linkedin.com/in/reiniervrolijk/</t>
  </si>
  <si>
    <t>11800000</t>
  </si>
  <si>
    <t>966141</t>
  </si>
  <si>
    <t>Alessio Lorusso (CEO);Gil Lavi (Vice President,Business Development,Sales,Sales and Business Development)</t>
  </si>
  <si>
    <t>Equiter;Plug and Play;Nova Capital;Andrea Guerra;Luigi De Vecchi;Roberto Ferraresi;Luca Giacometti;Denis Faccioli;Lagfin;Unruly Capital</t>
  </si>
  <si>
    <t>venture_capital;venture_capital;venture_capital;angel;angel;angel;angel;angel;corporate;venture_capital</t>
  </si>
  <si>
    <t>LATE VC;EARLY VC</t>
  </si>
  <si>
    <t>jan/2022;dec/2018</t>
  </si>
  <si>
    <t>Nova Capital++Andrea Guerra++Luigi De Vecchi++Roberto Ferraresi++Luca Giacometti++Denis Faccioli++Lagfin;Equiter</t>
  </si>
  <si>
    <t>932210</t>
  </si>
  <si>
    <t>Alessandro Cuttin (Co-founder/ Deputy CEO);Anna Gregorio (Founder/ CEO);Mario Fragiacomo (Co-Founder);Mauro Messerotti (Co-Founder)</t>
  </si>
  <si>
    <t>European Innovation Council;Area Science Park;Space Academy;LIFTT;Progress Tech Transfer Fund;University of Trieste</t>
  </si>
  <si>
    <t>government;corporate;accelerator;venture_capital;venture_capital;university</t>
  </si>
  <si>
    <t>SEED;SEED;GRANT;SPINOUT</t>
  </si>
  <si>
    <t>1;0.5;0.05;n/a</t>
  </si>
  <si>
    <t>EUR;EUR;EUR;USD</t>
  </si>
  <si>
    <t>jul/2022;jan/2022;jun/2017;jan/2014</t>
  </si>
  <si>
    <t>LIFTT++Progress Tech Transfer Fund;LIFTT;European Innovation Council;University of Trieste</t>
  </si>
  <si>
    <t>Alessandro Cuttin;Anna Gregorio;Mario Fragiacomo;Mauro Messerotti</t>
  </si>
  <si>
    <t>Picosats;Picosats;Picosats;Picosats,Italian National Institute for Astrophysics - Istituto Nazionale di Astrofisica</t>
  </si>
  <si>
    <t>https://www.linkedin.com/in/afcuttin/;n/a;https://www.linkedin.com/in/mario-fragiacomo-674b62/;https://www.linkedin.com/in/mauro-messerotti-ab803a35/</t>
  </si>
  <si>
    <t>9;9;9;15</t>
  </si>
  <si>
    <t>1050000;1050000;1050000;1050000</t>
  </si>
  <si>
    <t>948428</t>
  </si>
  <si>
    <t>Robin Streiter (Managing Director &amp; Co-Founder);Sven Bauer (CTO,Co-Founder);Michael Jüttner (Co-Founder,COO);Peter Kalinowski (Co-Founder,Business Development)</t>
  </si>
  <si>
    <t>GPS Ventures;Technologiegründerfonds Sachsen;TechFounders;MobilityXlab;EUSPA;CASSINI Initiative</t>
  </si>
  <si>
    <t>venture_capital;venture_capital;accelerator;accelerator;government;accelerator</t>
  </si>
  <si>
    <t>2.21</t>
  </si>
  <si>
    <t>2.43</t>
  </si>
  <si>
    <t>SUPPORT PROGRAM</t>
  </si>
  <si>
    <t>SUPPORT PROGRAM;GRANT;SEED;SEED;SEED</t>
  </si>
  <si>
    <t>n/a;0.21;2;n/a;n/a</t>
  </si>
  <si>
    <t>USD;EUR;EUR;USD;EUR</t>
  </si>
  <si>
    <t>jun/2022;dec/2019;feb/2018;jan/2017;2017</t>
  </si>
  <si>
    <t>EUSPA++CASSINI Initiative;EUSPA;Technologiegründerfonds Sachsen++GPS Ventures;;GPS Ventures</t>
  </si>
  <si>
    <t>Robin Streiter;Sven Bauer;Michael Jüttner;Peter Kalinowski</t>
  </si>
  <si>
    <t>n/a;technical,it;technical,it;business</t>
  </si>
  <si>
    <t>Chemnitz University of Technology,Chemnitz University of Technology;Hochschule für Technik und Wirtschaft Dresden;Chemnitz University of Technology;Chemnitz University of Technology</t>
  </si>
  <si>
    <t>u-blox,Naventik;Naventik;Fraunhofer IPK,u-blox,Chemnitz University of Technology,Naventik,Atollic,STMicroelectronics;EY Ernst &amp; Young,u-blox,Naventik,Net Balance,EY-Parthenon</t>
  </si>
  <si>
    <t>n/a;n/a;Bachelor;Bachelor</t>
  </si>
  <si>
    <t>n/a;n/a;2009;2005</t>
  </si>
  <si>
    <t>https://www.linkedin.com/in/robin-streiter-86900b143/;https://www.linkedin.com/in/sven-bauer-82b654142/;https://www.linkedin.com/in/michael-j%C3%BCttner/;https://www.linkedin.com/in/peter-kalinowski-0a3582112/</t>
  </si>
  <si>
    <t>no;no;no;yes</t>
  </si>
  <si>
    <t>7;7;11;29</t>
  </si>
  <si>
    <t>2212713;2212713;2212713;2212713</t>
  </si>
  <si>
    <t>9;n/a;3;3</t>
  </si>
  <si>
    <t>3032649</t>
  </si>
  <si>
    <t>Katlin Kaare (Co-Founder,Head of Production);Gary Urb (CEO,Co-Founder)</t>
  </si>
  <si>
    <t>ESA BIC ESTONIA;Sunly;Scottish Baltic Invest;Little Green Fund;UniTartu Ventures;University of Tartu</t>
  </si>
  <si>
    <t>incubator;corporate;venture_capital;investment fund;venture_capital;university</t>
  </si>
  <si>
    <t>2.2</t>
  </si>
  <si>
    <t>2;n/a</t>
  </si>
  <si>
    <t>apr/2022;jan/2019</t>
  </si>
  <si>
    <t>Sunly++Little Green Fund++Scottish Baltic Invest++UniTartu Ventures;University of Tartu</t>
  </si>
  <si>
    <t>Katlin Kaare;Gary Urb</t>
  </si>
  <si>
    <t>technical,chemistry;n/a</t>
  </si>
  <si>
    <t>University of Tartu,University of Tartu;University of North Carolina at Chapel Hill,University of Tartu,Norwegian University of Science and Technology (NTNU),University of Tartu,TalTech – Tallinn University of Technology,TalTech – Tallinn University of Technology</t>
  </si>
  <si>
    <t>UP Catalyst;AkzoNobel,UP Catalyst,TalTech – Tallinn University of Technology</t>
  </si>
  <si>
    <t>2016;2003</t>
  </si>
  <si>
    <t>https://www.linkedin.com/in/k%c3%a4tlin-kaare-a343a555/;https://www.linkedin.com/in/gary-urb-phd-24a69261/</t>
  </si>
  <si>
    <t>4;4</t>
  </si>
  <si>
    <t>2000000;2000000</t>
  </si>
  <si>
    <t>5;9</t>
  </si>
  <si>
    <t>28115</t>
  </si>
  <si>
    <t>Boyan Slat (CEO);Karen Blyth (Chief Executive,Founder);Frederik Gerner;Tames Rietdijk (Business Development Director)</t>
  </si>
  <si>
    <t>Seeds;Peter Thiel;Marc Benioff;ScaleUpNation</t>
  </si>
  <si>
    <t>crowdfunding;angel;angel;accelerator</t>
  </si>
  <si>
    <t>32.05</t>
  </si>
  <si>
    <t>35.26</t>
  </si>
  <si>
    <t>28.64</t>
  </si>
  <si>
    <t>dec/2014</t>
  </si>
  <si>
    <t>Angel;Venture Capital;Crowdfunded;accelerator</t>
  </si>
  <si>
    <t>31.5;1.5;2.1</t>
  </si>
  <si>
    <t>may/2017;jun/2016;dec/2014</t>
  </si>
  <si>
    <t>Peter Thiel++Marc Benioff;;Seeds</t>
  </si>
  <si>
    <t>Karen Blyth</t>
  </si>
  <si>
    <t>The Ocean Cleanup,Uber,Altice Europe,Banijay (Formerly Banijay Entertainment),Endemol Shine Group,Natural History Museum London</t>
  </si>
  <si>
    <t>https://www.linkedin.com/in/karen-blyth-60703640/</t>
  </si>
  <si>
    <t>32045455</t>
  </si>
  <si>
    <t>exceptional</t>
  </si>
  <si>
    <t>881290</t>
  </si>
  <si>
    <t>Mark Jenner (Co-Founder);Tom Putnam (Co-Founder);Chetan Padia (CTO);Victor Bellec (Head of growth)</t>
  </si>
  <si>
    <t>TrueStart;Seedrs;Seedcamp;Earlymarket;London Co-Investment Fund;Andy Murray;True.;Syndicate Room</t>
  </si>
  <si>
    <t>accelerator;crowdfunding;venture_capital;family_office;venture_capital;angel;private_equity,venture_capital;corporate</t>
  </si>
  <si>
    <t>2.3</t>
  </si>
  <si>
    <t>0.96</t>
  </si>
  <si>
    <t>oct/2015</t>
  </si>
  <si>
    <t>SEED;SEED;SEED;SEED;SEED</t>
  </si>
  <si>
    <t>0.8;0.11;0.51;0.51;0.07</t>
  </si>
  <si>
    <t>GBP;GBP;EUR;GBP;GBP</t>
  </si>
  <si>
    <t>jul/2022;aug/2017;aug/2016;may/2016;oct/2015</t>
  </si>
  <si>
    <t>Seedrs;Seedrs;Seedcamp++Seedrs++TrueStart++Earlymarket++Andy Murray;London Co-Investment Fund;Seedrs</t>
  </si>
  <si>
    <t>Mark Jenner;Tom Putnam</t>
  </si>
  <si>
    <t>University of Bath;University of Bristol</t>
  </si>
  <si>
    <t>McKinsey,Shopster eCommerce,BeeLine,BBC News,BBC (British Broadcasting Corporation),Teach First Foundations;McKinsey,BeeLine,Rocket Internet,British Army</t>
  </si>
  <si>
    <t>Masters;Msc</t>
  </si>
  <si>
    <t>2007;2010</t>
  </si>
  <si>
    <t>https://www.linkedin.com/in/mark-jenner-044b0bb/;https://www.linkedin.com/in/tomputnam/</t>
  </si>
  <si>
    <t>16;17</t>
  </si>
  <si>
    <t>2299646;2299646</t>
  </si>
  <si>
    <t>922557</t>
  </si>
  <si>
    <t>Frederic Mosca (CEO,Co-Founder);Vincent Alcaniz (Co-Founder,Founding Member of the King London Studio)</t>
  </si>
  <si>
    <t>Région Sud Investissement;Crédit Agricole;Banque Populaire Occitane;Provepharm;iXblue;Turenne Capital;Incubateur Impulse</t>
  </si>
  <si>
    <t>venture_capital;corporate;investment fund;corporate;corporate;venture_capital;venture_capital</t>
  </si>
  <si>
    <t>jul/2015</t>
  </si>
  <si>
    <t>EARLY VC;n/a</t>
  </si>
  <si>
    <t>1;n/a</t>
  </si>
  <si>
    <t>sep/2017;jul/2015</t>
  </si>
  <si>
    <t>Région Sud Investissement++Crédit Agricole++Banque Populaire Occitane++Provepharm++iXblue;Incubateur Impulse</t>
  </si>
  <si>
    <t>Frederic Mosca;Vincent Alcaniz</t>
  </si>
  <si>
    <t>Ecole Centrale Paris,HEC Paris,Telecom Paris,Centrale Lille;HEC Paris</t>
  </si>
  <si>
    <t>SuperSonic Imagine,Pytheas Technology,iXblue,Stanford University,Ecole Centrale Paris;Pytheas Technology,nenuphar wind</t>
  </si>
  <si>
    <t>2010;n/a</t>
  </si>
  <si>
    <t>https://www.linkedin.com/in/frederic-mosca-7640a888/;https://www.linkedin.com/in/vincent-alcaniz-8a964830/</t>
  </si>
  <si>
    <t>37;9</t>
  </si>
  <si>
    <t>1702942</t>
  </si>
  <si>
    <t>Switzerland;Chavannes-près-Renens</t>
  </si>
  <si>
    <t>Olivier Laplace (Board Member)</t>
  </si>
  <si>
    <t>Pierrick Poulenas (CEO,Co-Founder);Olivier Küng</t>
  </si>
  <si>
    <t>Space Angels;Atlantic Labs;Omidyar Network;Atlantic Internet;Possible Ventures;Fondation FIT;Space Capital;ESA BIC Switzerland;VI Partners;Possible Ventures;Lakestar;ACE and Company;MK Venture Capital</t>
  </si>
  <si>
    <t>venture_capital;venture_capital;corporate_venture_fund,family_office,venture_capital;venture_capital;venture_capital;venture_capital;venture_capital;accelerator;venture_capital;venture_capital;private_equity,venture_capital;venture_capital;angel_fund</t>
  </si>
  <si>
    <t>8.99</t>
  </si>
  <si>
    <t>9.89</t>
  </si>
  <si>
    <t>SERIES A;EARLY VC;SEED;SEED</t>
  </si>
  <si>
    <t>6.5;3.3;0.1;n/a</t>
  </si>
  <si>
    <t>USD;USD;CHF;USD</t>
  </si>
  <si>
    <t>may/2022;sep/2019;aug/2017;jan/2017</t>
  </si>
  <si>
    <t>VI Partners;Atlantic Labs++Space Angels;Lakestar++Fondation FIT;</t>
  </si>
  <si>
    <t>Pierrick Poulenas</t>
  </si>
  <si>
    <t>business,social sciences</t>
  </si>
  <si>
    <t>Institut d'études politiques de Toulouse,Institut d'études politiques de Toulouse</t>
  </si>
  <si>
    <t>Human Rights Watch,Altran,Picterra,Altran Technologies India,NOVELTIS</t>
  </si>
  <si>
    <t>https://www.linkedin.com/in/pierrick-poulenas-21468524/</t>
  </si>
  <si>
    <t>8992424</t>
  </si>
  <si>
    <t>1504482</t>
  </si>
  <si>
    <t>Naomi Simpson;Andrew Thompson;Sanchit Dhote (Board Observer)</t>
  </si>
  <si>
    <t>Edmond Boulle (Co-Founder);Will Pearce (Co-Founder);Mark Hirschfield (Investor)</t>
  </si>
  <si>
    <t>Life Ventures;Seedcamp;JLL Spark;Stuart Marks;L Marks;Geovation;LocalGlobe;Outward VC;Concrete Ventures;MDR Lab;London Co-Investment Fund;Fuse by Allen &amp; Overy;ESA Business Incubation Centre United Kingdom;Portfolio Ventures;Realty Corporation;Parker89</t>
  </si>
  <si>
    <t>venture_capital;venture_capital;corporate_venture_fund;angel;venture_capital;accelerator;venture_capital;venture_capital;venture_capital;accelerator;venture_capital;accelerator;accelerator;investment fund;venture_capital;venture_capital</t>
  </si>
  <si>
    <t>14.4</t>
  </si>
  <si>
    <t>15.84</t>
  </si>
  <si>
    <t>SERIES A;SEED;SEED;SEED;SEED</t>
  </si>
  <si>
    <t>7.5;3.3;1.2;n/a;n/a</t>
  </si>
  <si>
    <t>GBP;GBP;GBP;USD;USD</t>
  </si>
  <si>
    <t>may/2023;jul/2020;may/2019;feb/2018;jan/2017</t>
  </si>
  <si>
    <t>Seedcamp++LocalGlobe++Portfolio Ventures++Outward VC++Realty Corporation++Parker89;Seedcamp++LocalGlobe++JLL Spark++Outward VC;Seedcamp++Concrete Ventures++Life Ventures++JLL Spark;L Marks++Stuart Marks++Geovation;MDR Lab</t>
  </si>
  <si>
    <t>Edmond Boulle;Will Pearce;Francesco Liucci</t>
  </si>
  <si>
    <t>no;no;yes</t>
  </si>
  <si>
    <t>law;business;business,social sciences</t>
  </si>
  <si>
    <t>University of Oxford,McGill University,Pompeu Fabra University,Kaplan Law School;University of Warwick;University of Bologna,Oxford Brookes University</t>
  </si>
  <si>
    <t>Satellite Application Catapult Services,European Space Agency’s Telerobotics &amp; Haptics Lab,Orbital Witness,OceanMind;Financial Times,Satellite Application Catapult Services,Orbital Witness,Parliament,sucdenfinancial.com,Financial Times,LONDON ECONOMICS LTD.;European Innovation Council,Satellite Application Catapult Services,University of Bologna,University of Portsmouth,PRIME Research USA,Orbital Witness,WeatherSafe,European Innovation Council and SMEs Executive Agency (EISMEA),Copernicus-incubation</t>
  </si>
  <si>
    <t>Bachelor;Bachelor;Bachelor</t>
  </si>
  <si>
    <t>2011;2016;2008</t>
  </si>
  <si>
    <t>https://www.linkedin.com/in/edboulle/;https://www.linkedin.com/in/will-pearce/;https://www.linkedin.com/in/francesco-liucci/</t>
  </si>
  <si>
    <t>yes;no;no</t>
  </si>
  <si>
    <t>12;29;4</t>
  </si>
  <si>
    <t>14400000;14400000;14400000</t>
  </si>
  <si>
    <t>5;3;5</t>
  </si>
  <si>
    <t>yes;yes;no</t>
  </si>
  <si>
    <t>2010416</t>
  </si>
  <si>
    <t>France;Paris</t>
  </si>
  <si>
    <t>Sami Yacoubi</t>
  </si>
  <si>
    <t>Jyotsna Budideti (CEO,Co-Founder);Sami Yacoubi (Co-Founder,COO);Thomas Lazaridis (Board Observer);Elid Or (CTO)</t>
  </si>
  <si>
    <t>Bpifrance;Techmind VC;Space Ventures Investors;50 Partners;Techmind;Courtin Investment;ESA BIC NORD FRANCE;SpaceFounders;Astropreneurs;PARSEC Accelerator;HECTAR Accelerator;HEC Incubator;Sharpstone Capital</t>
  </si>
  <si>
    <t>venture_capital;venture_capital;venture_capital;venture_capital;corporate;venture_capital;accelerator;accelerator;accelerator;accelerator;accelerator;incubator;venture_capital</t>
  </si>
  <si>
    <t>SEED;SEED;ANGEL</t>
  </si>
  <si>
    <t>n/a;n/a;1</t>
  </si>
  <si>
    <t>USD;USD;EUR</t>
  </si>
  <si>
    <t>nov/2022;jun/2021;oct/2020</t>
  </si>
  <si>
    <t>Sharpstone Capital;Sharpstone Capital;Bpifrance++Techmind VC++Space Ventures Investors</t>
  </si>
  <si>
    <t>Jyotsna Budideti;Sami Yacoubi</t>
  </si>
  <si>
    <t>technical;business,technical</t>
  </si>
  <si>
    <t>Manipal Institute of Technology,University of California, Berkeley,Manipal University;HEC Paris,Graz University of Technology</t>
  </si>
  <si>
    <t>QuEST Global Services,Indian Institute of Science, Bangalore,Airbus,Schoolab,SpaceSense,Institutlouisbachelier,Schoolab;VINCI Construction,SpaceSense,SNCF Réseau</t>
  </si>
  <si>
    <t>Bachelor;Msc</t>
  </si>
  <si>
    <t>2014;2019</t>
  </si>
  <si>
    <t>https://www.linkedin.com/in/b-jyotsna/;https://www.linkedin.com/in/sami-yacoubi-05902992/</t>
  </si>
  <si>
    <t>932228</t>
  </si>
  <si>
    <t>Silver Lodi (CEO);Lauri Kimmel (CTO);Mihkel Jalakas;Silver Lodi (Co-Founder)</t>
  </si>
  <si>
    <t>European Innovation Council;Icebreaker VC;Starburst Accelerator;ESA BIC ESTONIA;European Innovation Council and SMEs Executive Agency (EISMEA)</t>
  </si>
  <si>
    <t>government;venture_capital;accelerator;incubator;government</t>
  </si>
  <si>
    <t>1.21</t>
  </si>
  <si>
    <t>SEED;n/a;GRANT;GRANT</t>
  </si>
  <si>
    <t>1;n/a;0.05;0.05</t>
  </si>
  <si>
    <t>EUR;USD;EUR;EUR</t>
  </si>
  <si>
    <t>aug/2021;jun/2019;dec/2017;oct/2017</t>
  </si>
  <si>
    <t>Icebreaker VC;Starburst Accelerator;European Innovation Council and SMEs Executive Agency (EISMEA)++ESA BIC ESTONIA;European Innovation Council</t>
  </si>
  <si>
    <t>Silver Lodi</t>
  </si>
  <si>
    <t>TalTech – Tallinn University of Technology,TalTech – Tallinn University of Technology,TalTech – Tallinn University of Technology</t>
  </si>
  <si>
    <t>2004</t>
  </si>
  <si>
    <t>https://www.linkedin.com/in/silverlodi/</t>
  </si>
  <si>
    <t>1511478</t>
  </si>
  <si>
    <t>Claudiu Leverenz;Deepesh Pandey (Co-Founder);Konstantin Madaus (CEO,Sales,Development)</t>
  </si>
  <si>
    <t>EIT Health e.V.;Aescuvest;MassChallenge;Xpreneurs;ESA BIC Bavaria;BayBG Bayerische Beteiligungsgesellschaft;BayBG Venture Capital;be-exponential;Bayern Kapital;ROCA X</t>
  </si>
  <si>
    <t>accelerator;crowdfunding;accelerator;accelerator;accelerator,incubator;venture_capital;venture_capital;family_office,angel_fund;venture_capital;corporate</t>
  </si>
  <si>
    <t>3.37</t>
  </si>
  <si>
    <t>3.71</t>
  </si>
  <si>
    <t>SEED;n/a;GRANT;SEED;n/a;GRANT;GRANT;GRANT;GRANT;GRANT</t>
  </si>
  <si>
    <t>3;0.48;0.28;0.2;0.35;0.03;n/a;0.05;0.01;n/a</t>
  </si>
  <si>
    <t>EUR;EUR;EUR;EUR;EUR;EUR;EUR;EUR;EUR;EUR</t>
  </si>
  <si>
    <t>oct/2022;apr/2021;dec/2020;aug/2020;apr/2020;jul/2019;2019;jul/2018;jun/2018;2018</t>
  </si>
  <si>
    <t>BayBG Bayerische Beteiligungsgesellschaft++Bayern Kapital++ROCA X++be-exponential;;Aescuvest;;;EIT Health e.V.;EIT Health e.V.;EIT Health e.V.;EIT Health e.V.;EIT Health e.V.</t>
  </si>
  <si>
    <t>Deepesh Pandey</t>
  </si>
  <si>
    <t>technical,it</t>
  </si>
  <si>
    <t>Technical University Munich</t>
  </si>
  <si>
    <t>Tel Aviv University,Tapzo,Munevo</t>
  </si>
  <si>
    <t>https://www.linkedin.com/in/deepeshpdy/</t>
  </si>
  <si>
    <t>3372450</t>
  </si>
  <si>
    <t>985664</t>
  </si>
  <si>
    <t>Portugal;Lisbon</t>
  </si>
  <si>
    <t>Francisco Ribeiro (Marketing);Rui Sales (Co-Founder,President);Krishna Visvanathan. (Board Member)</t>
  </si>
  <si>
    <t>Ricardo Margalho (CEO,Co-Founder)</t>
  </si>
  <si>
    <t>LocalGlobe;Forestay Capital;Crane Venture Partners;IMPACT Accelerator;ESA BIC NORD FRANCE;ESA BIC PORTUGAL</t>
  </si>
  <si>
    <t>venture_capital;venture_capital;venture_capital;accelerator;accelerator;accelerator</t>
  </si>
  <si>
    <t>14.91</t>
  </si>
  <si>
    <t>16.4</t>
  </si>
  <si>
    <t>10.91</t>
  </si>
  <si>
    <t>97</t>
  </si>
  <si>
    <t>SERIES A;SEED</t>
  </si>
  <si>
    <t>12;4</t>
  </si>
  <si>
    <t>oct/2021;nov/2018</t>
  </si>
  <si>
    <t>Crane Venture Partners++Forestay Capital;LocalGlobe++Crane Venture Partners</t>
  </si>
  <si>
    <t>Ricardo Margalho;Rui Sales</t>
  </si>
  <si>
    <t>business;n/a</t>
  </si>
  <si>
    <t>IADE – Creative University,Universidade de Coimbra;Universidade de Coimbra,Universidade de Coimbra</t>
  </si>
  <si>
    <t>Stratio,Mythical Technologies;Stratio,ROC Midden Nederland,Mythical Technologies</t>
  </si>
  <si>
    <t>2016;n/a</t>
  </si>
  <si>
    <t>https://www.linkedin.com/in/ricardomargalho/;https://www.linkedin.com/in/ruisales/</t>
  </si>
  <si>
    <t>10;29</t>
  </si>
  <si>
    <t>14909091;14909091</t>
  </si>
  <si>
    <t>912669</t>
  </si>
  <si>
    <t>John Mackey (CEO,Co-Founder)</t>
  </si>
  <si>
    <t>European Innovation Council</t>
  </si>
  <si>
    <t>government</t>
  </si>
  <si>
    <t>3.65</t>
  </si>
  <si>
    <t>3.6</t>
  </si>
  <si>
    <t>GRANT;GRANT</t>
  </si>
  <si>
    <t>3.6;0.05</t>
  </si>
  <si>
    <t>dec/2019;may/2017</t>
  </si>
  <si>
    <t>;European Innovation Council</t>
  </si>
  <si>
    <t>John Mackey</t>
  </si>
  <si>
    <t>Mbryonics,Whole Foods</t>
  </si>
  <si>
    <t>https://www.linkedin.com/in/john-mackey-2463b7118/</t>
  </si>
  <si>
    <t>3650000</t>
  </si>
  <si>
    <t>1490361</t>
  </si>
  <si>
    <t>Mike Lawton (CEO,Founder);Shefali Sharma (Business Development);Dr. Juan Reveles (CTO,Co-Founder);Matthew Dreaper (CFO,Co-Founder);Vincent Fraux (Co-Founder);Sean Sutcliffe (CEO);Shefali Sharma;Rob Spurrett</t>
  </si>
  <si>
    <t>Space Angels;IQ Capital;Foresight Group;Cambridge Angels;Perivoli Innovations;Oxford Investment Consultants;Martlet;Future Planet Capital;Foresight Williams;Longwall Ventures</t>
  </si>
  <si>
    <t>venture_capital;venture_capital;private_equity;angel_fund;venture_capital;venture_capital;venture_capital;private_equity;venture_capital;venture_capital</t>
  </si>
  <si>
    <t>11.4</t>
  </si>
  <si>
    <t>12.54</t>
  </si>
  <si>
    <t>n/a;SERIES A;SEED;SEED;SEED</t>
  </si>
  <si>
    <t>n/a;7.7;1.1;0.2;0.5</t>
  </si>
  <si>
    <t>USD;GBP;GBP;GBP;GBP</t>
  </si>
  <si>
    <t>mar/2022;may/2018;jun/2017;jul/2015;jan/2014</t>
  </si>
  <si>
    <t>Future Planet Capital;IQ Capital++Longwall Ventures++Foresight Group++Foresight Williams;Space Angels;IQ Capital;</t>
  </si>
  <si>
    <t>Mike Lawton;Dr. Juan Reveles;Matthew Dreaper;Vincent Fraux</t>
  </si>
  <si>
    <t>yes;no;yes;no</t>
  </si>
  <si>
    <t>technical;technical,it;arts,biology &amp; earth science;technical</t>
  </si>
  <si>
    <t>University of Plymouth;University of Manchester,National Autonomous University of Mexico;Chartered Institute of Management Accountants (CIMA),University of Bristol;Kingston University</t>
  </si>
  <si>
    <t>Oxford Space Systems,Oxford Dynamics,ABSL Power Solutions;Oxford Space Systems;Nordson,Keit,Hertz,Cable&amp;Wireless Worldwide,IQVIA,Oxford Space Systems,Helix Geospace,Q5 Partners;Mersen (formerly Carbone-Lorraine),Oxford Space Systems,ABSL Power Solutions</t>
  </si>
  <si>
    <t>Bachelor;Bachelor;Bachelor;Bachelor</t>
  </si>
  <si>
    <t>1998;1993;1993;2006</t>
  </si>
  <si>
    <t>https://www.linkedin.com/in/mikelawton1/;https://www.linkedin.com/in/dr-juan-reveles-ceng-3414a933/;https://www.linkedin.com/in/mdreaper/;https://www.linkedin.com/in/vincent-fraux-77711049/</t>
  </si>
  <si>
    <t>16;10;47;12</t>
  </si>
  <si>
    <t>11400000;11400000;16700000;11400000</t>
  </si>
  <si>
    <t>3;5;3;3</t>
  </si>
  <si>
    <t>1569780</t>
  </si>
  <si>
    <t>Ireland;Dublin</t>
  </si>
  <si>
    <t>Xavier Montibert (Co-Founder,Commercial Director);James Nicholas Barry (Technical Director);Alan Barry (CEO,Founder)</t>
  </si>
  <si>
    <t>Atlantic Bridge University Fund;Enterprise Ireland;ESA BIC IRELAND;Act Venture Capital;Business Venture Partners BVP;EUSPA;CASSINI Initiative;Disruptive Technologies Innovation Fund</t>
  </si>
  <si>
    <t>venture_capital;government &amp; non-profit;accelerator;venture_capital;venture_capital;government;accelerator;government &amp; non-profit</t>
  </si>
  <si>
    <t>6.7</t>
  </si>
  <si>
    <t>7.37</t>
  </si>
  <si>
    <t>GRANT;SEED;SUPPORT PROGRAM;SEED;SEED;SEED</t>
  </si>
  <si>
    <t>2.5;0.75;n/a;2.35;1.1;0.65</t>
  </si>
  <si>
    <t>EUR;EUR;USD;EUR;EUR;USD</t>
  </si>
  <si>
    <t>apr/2023;dec/2022;jun/2022;may/2022;jun/2020;jun/2017</t>
  </si>
  <si>
    <t>Disruptive Technologies Innovation Fund;Business Venture Partners BVP;EUSPA++CASSINI Initiative;Enterprise Ireland++Act Venture Capital++Atlantic Bridge University Fund;Enterprise Ireland++Atlantic Bridge University Fund;</t>
  </si>
  <si>
    <t>Xavier Montibert;Alan Barry</t>
  </si>
  <si>
    <t>EM Strasbourg Business School,Dublin City University;Cornell University,Munster Technological University,University of Sheffield</t>
  </si>
  <si>
    <t>Shuttleworth,Search Optics,Magna International,Taoglas,Entercoms,Tyco,PlasmaBound;Bristol-Myers Squibb,SysComm,PlasmaBound,Revlimid,Estring</t>
  </si>
  <si>
    <t>1988;n/a</t>
  </si>
  <si>
    <t>https://www.linkedin.com/in/xaviermontibert/;https://www.linkedin.com/in/syscomm/</t>
  </si>
  <si>
    <t>35;29</t>
  </si>
  <si>
    <t>6700000;6700000</t>
  </si>
  <si>
    <t>5;n/a</t>
  </si>
  <si>
    <t>1662787</t>
  </si>
  <si>
    <t>Francois Thierart (CEO,Co-Founder);Adeline de Vriendt</t>
  </si>
  <si>
    <t>ESA BIC NORD FRANCE;Bpifrance;Région Grand Est;Ey;Scal'E-nov;Kuupanda (Hectar S1);La Ferme Digitale;Angelsquare;HECTAR Accelerator;HEC Incubator</t>
  </si>
  <si>
    <t>accelerator;venture_capital;government;corporate;accelerator;corporate;corporate;venture_capital;accelerator;incubator</t>
  </si>
  <si>
    <t>SEED;SUPPORT PROGRAM</t>
  </si>
  <si>
    <t>sep/2022;mar/2022</t>
  </si>
  <si>
    <t>Bpifrance++Angelsquare++Ey++Région Grand Est++Kuupanda (Hectar S1)++Scal'E-nov++La Ferme Digitale;HEC Incubator</t>
  </si>
  <si>
    <t>Francois Thierart</t>
  </si>
  <si>
    <t>Ecole Nationale Superieure D'Arts Et Metiers,IAE FRANCE - Écoles Universitaires de Management</t>
  </si>
  <si>
    <t>OpenText,expressor software,Axeda,Qlik Technologies,Sunopsis,MyEasyFarm,Time for the Planet,Ibm Global Services Redes de Ordenadores y Servicios sa</t>
  </si>
  <si>
    <t>https://www.linkedin.com/in/francoisthierart/</t>
  </si>
  <si>
    <t>1000000</t>
  </si>
  <si>
    <t>3022449</t>
  </si>
  <si>
    <t>Raphael Heeb</t>
  </si>
  <si>
    <t>Raphael Heeb (CEO,Co-Founder);Silvan Gantenbein (CTO,Co-Founder)</t>
  </si>
  <si>
    <t>Venture Kick;Eidgenössische Technische Hochschule Zürich (ETH Zurich);ESA BIC Switzerland;Private</t>
  </si>
  <si>
    <t>venture_capital;university;accelerator;angel</t>
  </si>
  <si>
    <t>ANGEL</t>
  </si>
  <si>
    <t>Angel;accelerator</t>
  </si>
  <si>
    <t>ANGEL;GRANT;SPINOUT</t>
  </si>
  <si>
    <t>1.2;0.2;n/a</t>
  </si>
  <si>
    <t>may/2022;jan/2021;jan/2020</t>
  </si>
  <si>
    <t>Private;ESA BIC Switzerland;Eidgenössische Technische Hochschule Zürich (ETH Zurich)</t>
  </si>
  <si>
    <t>Raphael Heeb;Silvan Gantenbein</t>
  </si>
  <si>
    <t>business,technical;n/a</t>
  </si>
  <si>
    <t>University of St.Gallen,Eidgenössische Technische Hochschule Zürich (ETH Zurich),Eidgenössische Technische Hochschule Zürich (ETH Zurich);Eidgenössische Technische Hochschule Zürich (ETH Zurich)</t>
  </si>
  <si>
    <t>Eidgenössische Technische Hochschule Zürich (ETH Zurich),NEMATX AG;Eidgenössische Technische Hochschule Zürich (ETH Zurich),NEMATX AG</t>
  </si>
  <si>
    <t>https://www.linkedin.com/in/raphaelheeb/;https://www.linkedin.com/in/silvan-gantenbein-12737886/</t>
  </si>
  <si>
    <t>4;9</t>
  </si>
  <si>
    <t>1400000;1400000</t>
  </si>
  <si>
    <t>988777</t>
  </si>
  <si>
    <t>Kaia Treier</t>
  </si>
  <si>
    <t>Andres Anijalg (Co-Founder,COO);Raimond Russak (Co-Founder)</t>
  </si>
  <si>
    <t>EIT Climate-KIC;BayWa re Energy Ventures;Spring Capital;Helmes;Taavet Hinrikus;Sten Tamkivi;EdgeCap Partners</t>
  </si>
  <si>
    <t>accelerator;corporate_venture_fund;family_office;corporate;angel;angel;private_equity,venture_capital</t>
  </si>
  <si>
    <t>12.85</t>
  </si>
  <si>
    <t>14.14</t>
  </si>
  <si>
    <t>6.45</t>
  </si>
  <si>
    <t>LATE VC;SERIES B;SERIES A;DEBT;SEED;SEED</t>
  </si>
  <si>
    <t>6.45;n/a;6.4;1.5;3.2;0.8</t>
  </si>
  <si>
    <t>EUR;USD;EUR;EUR;EUR;EUR</t>
  </si>
  <si>
    <t>mar/2023;sep/2022;nov/2021;oct/2021;jan/2021;dec/2018</t>
  </si>
  <si>
    <t>BayWa re Energy Ventures++EdgeCap Partners;;Sten Tamkivi++Spring Capital++BayWa re Energy Ventures++Helmes++Taavet Hinrikus;;;</t>
  </si>
  <si>
    <t>Andres Anijalg;Raimond Russak</t>
  </si>
  <si>
    <t>University of Tartu,University of Tartu;n/a</t>
  </si>
  <si>
    <t>Danske Bank,Swedbank,Roofit.solar,Eesti Energia;Roofit.solar,Internews,FFF.vc</t>
  </si>
  <si>
    <t>MBA;n/a</t>
  </si>
  <si>
    <t>2004;n/a</t>
  </si>
  <si>
    <t>https://www.linkedin.com/in/andres-anijalg-931a1721/;https://www.linkedin.com/in/raimond-russak-3302ab31/</t>
  </si>
  <si>
    <t>22;9</t>
  </si>
  <si>
    <t>12850000;12850000</t>
  </si>
  <si>
    <t>3591967</t>
  </si>
  <si>
    <t>Martino Correia (Co-Founder);Ricardo Cabral (Founder)</t>
  </si>
  <si>
    <t>Portugal Ventures;Indico Capital Partners;Copernicus EU;EDP Ventures;Shilling VC</t>
  </si>
  <si>
    <t>venture_capital;venture_capital;accelerator;corporate_venture_fund,venture_capital;venture_capital</t>
  </si>
  <si>
    <t>1.5;0.1</t>
  </si>
  <si>
    <t>jul/2022;jan/2021</t>
  </si>
  <si>
    <t>Portugal Ventures++Shilling VC++Indico Capital Partners++EDP Ventures;Portugal Ventures</t>
  </si>
  <si>
    <t>Martino Correia;Ricardo Cabral</t>
  </si>
  <si>
    <t>Universidade de Coimbra,Universidade de Coimbra,Universita Del Salento,Universidade de Coimbra;Universidade de Coimbra</t>
  </si>
  <si>
    <t>Theia,Spotlite,Universidade de Coimbra,Instituto Superior de Engenharia de Coimbra,Instituto Politécnico de Coimbra - Escola Superior de Educação;The British Museum,Theia,Spotlite,Universidade de Coimbra</t>
  </si>
  <si>
    <t>Msc;n/a</t>
  </si>
  <si>
    <t>2011;n/a</t>
  </si>
  <si>
    <t>https://www.linkedin.com/in/martino-correia/;https://www.linkedin.com/in/rdfcabral/</t>
  </si>
  <si>
    <t>25;26</t>
  </si>
  <si>
    <t>1500000;1500000</t>
  </si>
  <si>
    <t>3624207</t>
  </si>
  <si>
    <t>Pedro Santa;Nuno Sebastião (Investor)</t>
  </si>
  <si>
    <t>Armilar Venture Partners</t>
  </si>
  <si>
    <t>private_equity,venture_capital</t>
  </si>
  <si>
    <t>2.75</t>
  </si>
  <si>
    <t>1484409</t>
  </si>
  <si>
    <t>Albert Baker (Co-Founder,COO)</t>
  </si>
  <si>
    <t>Atlantic Bridge University Fund;EIT RawMaterials</t>
  </si>
  <si>
    <t>venture_capital;accelerator</t>
  </si>
  <si>
    <t>1;0.75</t>
  </si>
  <si>
    <t>mar/2021;dec/2018</t>
  </si>
  <si>
    <t>;Atlantic Bridge University Fund</t>
  </si>
  <si>
    <t>Albert Baker</t>
  </si>
  <si>
    <t>Trinity College Dublin,Trinity College Dublin</t>
  </si>
  <si>
    <t>VodafoneZiggo,Meteor,Hutchison 3G Ireland,SiteSpy,Danalto,ERICSSON</t>
  </si>
  <si>
    <t>https://www.linkedin.com/in/bakeralbert/</t>
  </si>
  <si>
    <t>966146</t>
  </si>
  <si>
    <t>Enrico Silani (Strategic Advisor);Emanuele Strano;Giuseppe Bernardo Consiglio;Pedro Salvi;Niccolo Valerio (Global Business Development);Domenico Privitera</t>
  </si>
  <si>
    <t>Massimiliano Benci (CFO);Sergio M. Savarese (Co-Founder);Matteo Corno (Co-Founder);Paolo Lisanti (Co-Founder);Ivo Boniolo (COO,Founder);Fabio Cannavale (Board Member);Matteo Corno (Co-Founder);Vincenzo Russi (CEO,President);Michele Scannavini</t>
  </si>
  <si>
    <t>Boost Heroes;BacktoWork</t>
  </si>
  <si>
    <t>venture_capital;crowdfunding</t>
  </si>
  <si>
    <t>7.62</t>
  </si>
  <si>
    <t>jun/2013</t>
  </si>
  <si>
    <t>Venture Capital;Crowdfunded</t>
  </si>
  <si>
    <t>EARLY VC;SEED</t>
  </si>
  <si>
    <t>7.62;n/a</t>
  </si>
  <si>
    <t>feb/2020;jun/2013</t>
  </si>
  <si>
    <t>BacktoWork;Boost Heroes</t>
  </si>
  <si>
    <t>Sergio M. Savarese;Matteo Corno;Paolo Lisanti;Ivo Boniolo;Matteo Corno</t>
  </si>
  <si>
    <t>current;current;current;current;current</t>
  </si>
  <si>
    <t>male;male;male;n/a;male</t>
  </si>
  <si>
    <t>yes;yes;yes;yes;yes</t>
  </si>
  <si>
    <t>technical;technical,it;n/a;n/a;technical,it</t>
  </si>
  <si>
    <t>Polytechnic University of Milan,Polytechnic University of Milan,Università Cattolica del Sacro Cuore;Polytechnic University of Milan,The University of Illinois at Chicago’s College of Liberal Arts and Sciences;Polytechnic University of Milan;Polytechnic University of Milan,Alta Scuola Politecnica,National University of Ireland, Maynooth;Polytechnic University of Milan,The University of Illinois at Chicago’s College of Liberal Arts and Sciences</t>
  </si>
  <si>
    <t>McKinsey,Zehus,Blubrake,E-Novia S.p.A.,Poli360,Polytechnic University of Milan,YAPE,E-Shock,AS.CAR.I;Blubrake,E-Novia S.p.A.,Poli360,Polytechnic University of Milan,YAPE,Delft University of Technology (TU Delft),University of Illinois System;Zehus,E-Novia S.p.A.;E-Novia S.p.A.,Polytechnic University of Milan,E-Shock;Zehus,Blubrake,E-Novia S.p.A.,Polytechnic University of Milan,YAPE,Delft University of Technology (TU Delft),University of Illinois System</t>
  </si>
  <si>
    <t>Msc;PhD;n/a;PhD;Msc</t>
  </si>
  <si>
    <t>1992;2005;n/a;2009;2005</t>
  </si>
  <si>
    <t>https://www.linkedin.com/in/sergio-m-savaresi-74b55ba/;https://www.linkedin.com/in/matteo-corno-2935842/;https://www.linkedin.com/in/paolo-lisanti-833639b7/;https://www.linkedin.com/in/ivo-boniolo-4884979/;https://www.linkedin.com/in/matteo-corno-2935842/</t>
  </si>
  <si>
    <t>no;no;no;no;no</t>
  </si>
  <si>
    <t>83;45;18;23;43</t>
  </si>
  <si>
    <t>25617012;15700000;13037012;7620000;21117012</t>
  </si>
  <si>
    <t>9;9;n/a;9;9</t>
  </si>
  <si>
    <t>no;yes;no;no;no</t>
  </si>
  <si>
    <t>strong;strong;strong;strong;strong</t>
  </si>
  <si>
    <t>2988304</t>
  </si>
  <si>
    <t>Plug and Play;Bloc Ventures;Seraphim Space</t>
  </si>
  <si>
    <t>venture_capital;venture_capital;venture_capital</t>
  </si>
  <si>
    <t>3.96</t>
  </si>
  <si>
    <t>SEED;SEED;n/a</t>
  </si>
  <si>
    <t>3;n/a;n/a</t>
  </si>
  <si>
    <t>GBP;USD;USD</t>
  </si>
  <si>
    <t>dec/2021;apr/2021;oct/2020</t>
  </si>
  <si>
    <t>Bloc Ventures;;Seraphim Space</t>
  </si>
  <si>
    <t>1794730</t>
  </si>
  <si>
    <t>Niels Wielaard (CEO,Co-owner)</t>
  </si>
  <si>
    <t>4Impact</t>
  </si>
  <si>
    <t>venture_capital</t>
  </si>
  <si>
    <t>1513878</t>
  </si>
  <si>
    <t>Florian Seibel (CEO,Co-Founder);Dave Sharpin (CEO)</t>
  </si>
  <si>
    <t>10x;European Investment Bank;ESA BIC Bavaria;Bayern Kapital;Project A;Peter Thiel;The 10X Group;Sanno Capital;U.S. Department of Defense</t>
  </si>
  <si>
    <t>angel_fund;government &amp; non-profit;accelerator,incubator;venture_capital;venture_capital;angel;corporate;venture_capital;government</t>
  </si>
  <si>
    <t>49.09</t>
  </si>
  <si>
    <t>18.18</t>
  </si>
  <si>
    <t>GRANT;EARLY VC;DEBT;SERIES A;DEBT;EARLY VC;EARLY VC</t>
  </si>
  <si>
    <t>20;17.5;15;15;10;n/a;n/a</t>
  </si>
  <si>
    <t>USD;USD;EUR;EUR;EUR;USD;EUR</t>
  </si>
  <si>
    <t>may/2023;oct/2022;jun/2022;jun/2022;jul/2021;may/2021;jan/2015</t>
  </si>
  <si>
    <t>U.S. Department of Defense;Project A++Bayern Kapital++Peter Thiel++The 10X Group++Sanno Capital;European Investment Bank;Bayern Kapital;European Investment Bank;10x;</t>
  </si>
  <si>
    <t>Florian Seibel</t>
  </si>
  <si>
    <t>Bundeswehr University Munich</t>
  </si>
  <si>
    <t>Bundeswehr,Quantum-Systems GmbH,Bundeswehr University Munich</t>
  </si>
  <si>
    <t>https://www.linkedin.com/in/florian-seibel-8a78b99b/</t>
  </si>
  <si>
    <t>49090909</t>
  </si>
  <si>
    <t>2020070</t>
  </si>
  <si>
    <t>Ion Padilla;Becky Rowland;Ion Padilla</t>
  </si>
  <si>
    <t>Ion Padilla (CEO);Daniel Garcia (CTO);Daniel Meppiel (CTO,Co-Founder);Marta Campillo (Board Observer)</t>
  </si>
  <si>
    <t>EIT Climate-KIC;Banco Sabadell;Business Angels Switzerland;Katapult;Seedrs;Great Stuff Ventures;Fondation FIT;Space Ventures Investors;ESA Business Applications Ambassador;MassChallenge;Technology fund;Katapult;Innosuisse</t>
  </si>
  <si>
    <t>accelerator;corporate;venture_capital;corporate;crowdfunding;angel_fund;venture_capital;venture_capital;government;accelerator;venture_capital;accelerator;government &amp; non-profit</t>
  </si>
  <si>
    <t>2.19</t>
  </si>
  <si>
    <t>2.41</t>
  </si>
  <si>
    <t>nov/2016</t>
  </si>
  <si>
    <t>GRANT;DEBT;SEED;SEED;SEED;DEBT;SEED;CONVERTIBLE;SEED;EARLY VC</t>
  </si>
  <si>
    <t>n/a;n/a;1.1;0.18;0.65;n/a;0.05;0.1;0.38;0.1</t>
  </si>
  <si>
    <t>USD;CHF;USD;CHF;EUR;USD;CHF;USD;USD;USD</t>
  </si>
  <si>
    <t>apr/2023;nov/2022;feb/2022;oct/2021;feb/2019;oct/2018;sep/2018;jun/2018;oct/2017;nov/2016</t>
  </si>
  <si>
    <t>Innosuisse;Technology fund;Seedrs++Banco Sabadell++Business Angels Switzerland++Katapult++Great Stuff Ventures;Katapult;Seedrs++ESA Business Applications Ambassador;;Fondation FIT;;ESA Business Applications Ambassador;</t>
  </si>
  <si>
    <t>Daniel Meppiel</t>
  </si>
  <si>
    <t>Mondragon University,Mondragon University,Harvard Business School Online</t>
  </si>
  <si>
    <t>GitHub,HP Enterprise,SonarSource,Avaloq,CERN Pension Fund,WeGaw,Githut</t>
  </si>
  <si>
    <t>2009</t>
  </si>
  <si>
    <t>https://www.linkedin.com/in/danielmeppiel/</t>
  </si>
  <si>
    <t>2187122</t>
  </si>
  <si>
    <t>888982</t>
  </si>
  <si>
    <t>Andrian Buchi</t>
  </si>
  <si>
    <t>Joakim Espeland (CEO,Co-Founder);Helge Munk (Partner);Andrian Buchi (CTO,Co-Founder);Andrian Buchi (CTO,Co-Founder);Rob Desborough (Director);Torben Frigaard Rasmussen (Chairman of the Board)</t>
  </si>
  <si>
    <t>Seraphim Space;VF Venture (Vækstfonden);Helge Munk;OdenseRobotics;ESA BIC DENMARK;Seraphim Space Camp;IQ Capital;Torben Frigaard Rasmussen</t>
  </si>
  <si>
    <t>venture_capital;venture_capital;angel;accelerator;accelerator;accelerator;venture_capital;angel</t>
  </si>
  <si>
    <t>11.57</t>
  </si>
  <si>
    <t>12.73</t>
  </si>
  <si>
    <t>8.73</t>
  </si>
  <si>
    <t>SERIES A;SEED;SEED;DEBT</t>
  </si>
  <si>
    <t>9.6;2;0.7;0.6</t>
  </si>
  <si>
    <t>USD;EUR;GBP;DKK</t>
  </si>
  <si>
    <t>mar/2023;sep/2020;jan/2019;sep/2018</t>
  </si>
  <si>
    <t>IQ Capital++Torben Frigaard Rasmussen++Seraphim Space++VF Venture (Vækstfonden)++Helge Munk;Seraphim Space++VF Venture (Vækstfonden)++Helge Munk;Seraphim Space++VF Venture (Vækstfonden)++Helge Munk;</t>
  </si>
  <si>
    <t>Joakim Espeland;Andrian Buchi;Andrian Buchi</t>
  </si>
  <si>
    <t>male;male;n/a</t>
  </si>
  <si>
    <t>technical,it;technical,it;technical,it</t>
  </si>
  <si>
    <t>VIA University College;VIA University College,Aarhus University;Aarhus University,VIA University College</t>
  </si>
  <si>
    <t>QuadSAT,VIA University College,Innovation Fund Denmark,Emerging Markets Communications,Global Eagle;QuadSAT,DAVINCI development,AIESEC;QuadSAT,DAVINCI development,AIESEC</t>
  </si>
  <si>
    <t>2015;2017;2017</t>
  </si>
  <si>
    <t>https://www.linkedin.com/in/joakim-espeland-229a3649/;https://www.linkedin.com/in/andrianbuchi/;https://www.linkedin.com/in/andrian-buchi-64a14187/</t>
  </si>
  <si>
    <t>17;8;8</t>
  </si>
  <si>
    <t>11567273;11567273;11567273</t>
  </si>
  <si>
    <t>3;5;3</t>
  </si>
  <si>
    <t>872859</t>
  </si>
  <si>
    <t>Tomas vacek</t>
  </si>
  <si>
    <t>Pavel Konecny (CEO,Co-Founder);Pavel Klinger (CTO);Tomáš Netrval;CHRISTOPHER CHAIR</t>
  </si>
  <si>
    <t>CEED Tech;FIWARE;StartupYard;J&amp;T Ventures;European Innovation Council;Hardware.co Accelerator;Inven Capital;Lead Ventures;Sap.io;TechFounders;Airbus Bizlabs (closed);Plug and Play;Plant 4.0 Team;Startup Autobahn;Sap.iO Foundry Munich;BIND 4.0 - Basque Open Innovation Platform;ESA BIC Czech Republic;Astropreneurs;Nápad roku;EIC Fund (European Innovation Council Fund);European Union;Technology Agency of the Czech Republic;European Innovation Council and SMEs Executive Agency (EISMEA)</t>
  </si>
  <si>
    <t>accelerator;accelerator;accelerator;venture_capital;government;accelerator;venture_capital;venture_capital;accelerator;accelerator;accelerator;venture_capital;venture_capital;accelerator;accelerator;accelerator;accelerator;accelerator;corporate;venture_capital;government &amp; non-profit;government &amp; non-profit;government</t>
  </si>
  <si>
    <t>18.29</t>
  </si>
  <si>
    <t>20.12</t>
  </si>
  <si>
    <t>GRANT;GRANT;EARLY VC;EARLY VC;SERIES A;SEED;GRANT;SEED;SUPPORT PROGRAM;SEED;SEED;SEED</t>
  </si>
  <si>
    <t>7;2.5;n/a;6.54;2.12;n/a;0.05;0.6;n/a;0.03;0.01;0.03</t>
  </si>
  <si>
    <t>EUR;EUR;EUR;USD;EUR;USD;EUR;EUR;USD;EUR;EUR;EUR</t>
  </si>
  <si>
    <t>apr/2023;jun/2022;jun/2022;jun/2019;jan/2019;jun/2018;dec/2017;jun/2017;feb/2017;jul/2016;jun/2016;feb/2016</t>
  </si>
  <si>
    <t>European Union++Technology Agency of the Czech Republic;European Innovation Council;EIC Fund (European Innovation Council Fund);Inven Capital++Lead Ventures;Inven Capital++J&amp;T Ventures++Lead Ventures;Sap.io;European Innovation Council++European Innovation Council and SMEs Executive Agency (EISMEA);StartupYard++TechFounders++J&amp;T Ventures++Hardware.co Accelerator;Airbus Bizlabs (closed);TechFounders;Nápad roku;StartupYard</t>
  </si>
  <si>
    <t>Pavel Konecny</t>
  </si>
  <si>
    <t>Neuron SW,Clarity Insights</t>
  </si>
  <si>
    <t>https://www.linkedin.com/in/pavel-konecny-152b1a3/</t>
  </si>
  <si>
    <t>18285455</t>
  </si>
  <si>
    <t>2037258</t>
  </si>
  <si>
    <t>Joshua Western (CEO,Co-Founder);Andrew Bacon (Co-Founder)</t>
  </si>
  <si>
    <t>Type One Ventures;E2MC Ventures;SpaceFund;Newable Private Investing;Space.VC;George Whitesides;Dylan Taylor;Development Bank of Wales;BPEC;World Fund;European AI Fund;Starbridge Venture Capital;Quiet Capital;Kencoa Aerospace;Trousdale Ventures;FJ Labs;Astropreneurs;Intel Ignite;Helios Capital;Stellar Ventures</t>
  </si>
  <si>
    <t>venture_capital;venture_capital;venture_capital;venture_capital;venture_capital;angel;angel;venture_capital;corporate;venture_capital;investment fund;venture_capital;venture_capital;corporate;venture_capital;venture_capital;accelerator;accelerator;venture_capital;investment fund</t>
  </si>
  <si>
    <t>9.27</t>
  </si>
  <si>
    <t>n/a;SEED;SEED;SEED</t>
  </si>
  <si>
    <t>n/a;10.2;n/a;0.6</t>
  </si>
  <si>
    <t>nov/2022;dec/2021;jul/2021;jun/2020</t>
  </si>
  <si>
    <t>Intel Ignite;FJ Labs++Dylan Taylor++Newable Private Investing++Quiet Capital++Starbridge Venture Capital++SpaceFund++Type One Ventures++Trousdale Ventures++World Fund++European AI Fund++Space.VC++Kencoa Aerospace;George Whitesides++Dylan Taylor++Development Bank of Wales++Newable Private Investing++SpaceFund++Type One Ventures++E2MC Ventures++Space.VC++BPEC;</t>
  </si>
  <si>
    <t>Joshua Western;Andrew Bacon</t>
  </si>
  <si>
    <t>social sciences;technical</t>
  </si>
  <si>
    <t>The University of Hull;University of Bath</t>
  </si>
  <si>
    <t>Type One Ventures,Space Forge;AAC Clyde Space,Space Generation Advisory Council,Systems Engineering &amp; Assessment,Space Forge,Thales Alenia Space</t>
  </si>
  <si>
    <t>2014;2010</t>
  </si>
  <si>
    <t>https://www.linkedin.com/in/joshua-western-b75761a2/;https://www.linkedin.com/in/andrew-bacon-30b3a613/</t>
  </si>
  <si>
    <t>6;19</t>
  </si>
  <si>
    <t>9272727;9272727</t>
  </si>
  <si>
    <t>1513019</t>
  </si>
  <si>
    <t>Thomas Dreiling (Communications Manager,PR)</t>
  </si>
  <si>
    <t>Tom Plümmer (CEO,Founder);Jonathan Hesselbarth (CTO,Co-Founder);Ansgar Kadura (Co-Founder,Chief Services Officer);Edouard Lamy (CFO);Jan Kolmas</t>
  </si>
  <si>
    <t>Corecam;Garrett Camp;Hessen Kapital;Futury Capital;Futury Regio Growth Fund;Xplorer Capital;Drone Fund;Expa;Futury Venture Fonds;Xplorer Capital;REWE Group;Salvia GmbH;ITOCHU Corporation;Xplorer Capital;XAI technologies;European Investment Bank</t>
  </si>
  <si>
    <t>family_office;angel;corporate_venture_fund;venture_capital;venture_capital;venture_capital;venture_capital;venture_capital;venture_capital;private_equity,venture_capital;corporate;venture_capital;private_equity,venture_capital;venture_capital;private_equity,venture_capital;government &amp; non-profit</t>
  </si>
  <si>
    <t>60.09</t>
  </si>
  <si>
    <t>66.1</t>
  </si>
  <si>
    <t>DEBT</t>
  </si>
  <si>
    <t>Angel;Venture Capital</t>
  </si>
  <si>
    <t>DEBT;SERIES A;EARLY VC;EARLY VC;SERIES A;SEED;SEED</t>
  </si>
  <si>
    <t>44;42;n/a;1;22;n/a;1</t>
  </si>
  <si>
    <t>USD;USD;USD;USD;USD;USD;EUR</t>
  </si>
  <si>
    <t>may/2023;jun/2022;dec/2021;sep/2021;jan/2021;mar/2020;dec/2019</t>
  </si>
  <si>
    <t>European Investment Bank;Xplorer Capital++REWE Group++ITOCHU Corporation++Futury Capital++Salvia GmbH++XAI technologies;Drone Fund;Garrett Camp;Hessen Kapital++Xplorer Capital++Futury Regio Growth Fund++Futury Capital;Corecam;Corecam</t>
  </si>
  <si>
    <t>Tom Plümmer;Jonathan Hesselbarth;Ansgar Kadura</t>
  </si>
  <si>
    <t>n/a;n/a;Technical University of Darmstadt</t>
  </si>
  <si>
    <t>WINGCOPTER;WINGCOPTER;WINGCOPTER</t>
  </si>
  <si>
    <t>n/a;n/a;Bachelor</t>
  </si>
  <si>
    <t>n/a;n/a;2016</t>
  </si>
  <si>
    <t>https://www.linkedin.com/in/tompluemmer/;https://www.linkedin.com/in/jonathan-hesselbarth/;https://www.linkedin.com/in/ansgar-kadura/</t>
  </si>
  <si>
    <t>6;6;6</t>
  </si>
  <si>
    <t>60090909;60090909;60090909</t>
  </si>
  <si>
    <t>n/a;n/a;3</t>
  </si>
  <si>
    <t>exceptional;exceptional;exceptional</t>
  </si>
  <si>
    <t>1814174</t>
  </si>
  <si>
    <t>Joseph Ward (Director,Chief Executive);Antonios Bouloubasis (CTO)</t>
  </si>
  <si>
    <t>Deepbridge Capital;UK Research and Innovation (UKRI);The Welsh Government;STFC</t>
  </si>
  <si>
    <t>venture_capital;government;government;corporate</t>
  </si>
  <si>
    <t>4.08</t>
  </si>
  <si>
    <t>1.32</t>
  </si>
  <si>
    <t>SEED;GRANT;SEED;SEED;GRANT;SEED;SEED;GRANT</t>
  </si>
  <si>
    <t>1.1;0.21;0.5;1.7;0.05;0.2;0.1;0.01</t>
  </si>
  <si>
    <t>GBP;GBP;GBP;USD;GBP;GBP;GBP;GBP</t>
  </si>
  <si>
    <t>jan/2022;jan/2022;dec/2021;nov/2021;jun/2021;jan/2021;nov/2019;jun/2019</t>
  </si>
  <si>
    <t>Deepbridge Capital++The Welsh Government;UK Research and Innovation (UKRI);Deepbridge Capital;Deepbridge Capital++The Welsh Government;STFC;Deepbridge Capital;;</t>
  </si>
  <si>
    <t>1768004</t>
  </si>
  <si>
    <t>Bobby Healy;Bobby healy (CEO,Founder);Nicola McClafferty (Board Member,Investor);Tuan-Anh Tran, PhD (Investor)</t>
  </si>
  <si>
    <t>Bobby Healy (CEO);Bobby Healy (CEO,Founder);Sebastiaan Debrouwere (Investor);Andrew Patton;Peter Shannon (Investor);Sean Mullaney (Board Member)</t>
  </si>
  <si>
    <t>Dynamo VC;Founders Fund;Atlantic Bridge;Frontline Ventures;ff Venture Capital;Elkstone Capital Partners;Molten Ventures (Formerly Draper Esprit);Team Europe;Lukasz Gadowski;DST Global;John Collison;Patrick Collison;Plug and Play;For Good Ventures;EUSPA;The coca-cola company;Tapestry</t>
  </si>
  <si>
    <t>venture_capital;venture_capital;private_equity;venture_capital;venture_capital;family_office,venture_capital;venture_capital;venture_capital;angel;private_equity,venture_capital;angel;angel;venture_capital;venture_capital;government;corporate;private_equity,venture_capital</t>
  </si>
  <si>
    <t>27.45</t>
  </si>
  <si>
    <t>30.2</t>
  </si>
  <si>
    <t>EARLY VC;SERIES A;n/a;SUPPORT PROGRAM;SEED</t>
  </si>
  <si>
    <t>n/a;25;n/a;n/a;5.2</t>
  </si>
  <si>
    <t>USD;USD;USD;USD;USD</t>
  </si>
  <si>
    <t>mar/2023;apr/2021;oct/2020;oct/2020;dec/2019</t>
  </si>
  <si>
    <t>The coca-cola company;Lukasz Gadowski++Molten Ventures (Formerly Draper Esprit)++Team Europe++DST Global++John Collison++Patrick Collison;Frontline Ventures++Elkstone Capital Partners++Dynamo VC;EUSPA;Frontline Ventures++ff Venture Capital++Atlantic Bridge++Founders Fund++Elkstone Capital Partners++Dynamo VC</t>
  </si>
  <si>
    <t>Bobby Healy;Bobby healy</t>
  </si>
  <si>
    <t>CarTrawler,DEBRA Ireland,Manna Drone Delivery;Amadeus,CarTrawler,Coindrum,SITA,Chill Insurance,Manna Drone Delivery,Sitaonair,Meili Travel Technologies</t>
  </si>
  <si>
    <t>https://www.linkedin.com/in/bhealy;https://www.linkedin.com/in/bhealy/</t>
  </si>
  <si>
    <t>12;24</t>
  </si>
  <si>
    <t>27454546;35754546</t>
  </si>
  <si>
    <t>1511818</t>
  </si>
  <si>
    <t>Catherine Lau</t>
  </si>
  <si>
    <t>Andreas Pfrunder;Renaud Dubé;Gianluca Cesari;Marcin Dymczyk;Kevin E;Fabian Blöchliger (Founder);Gregory Hitz (CEO,Founder)</t>
  </si>
  <si>
    <t>Venture Kick;ABB Technology Ventures;Eidgenössische Technische Hochschule Zürich (ETH Zurich);ESA BIC Switzerland</t>
  </si>
  <si>
    <t>venture_capital;corporate_venture_fund;university;accelerator</t>
  </si>
  <si>
    <t>SERIES A;EARLY VC;GRANT;SPINOUT</t>
  </si>
  <si>
    <t>7.7;0.04;0.1;n/a</t>
  </si>
  <si>
    <t>nov/2021;feb/2019;oct/2018;jan/2018</t>
  </si>
  <si>
    <t>ABB Technology Ventures;Venture Kick;Venture Kick;Eidgenössische Technische Hochschule Zürich (ETH Zurich)</t>
  </si>
  <si>
    <t>Fabian Blöchliger;Gregory Hitz</t>
  </si>
  <si>
    <t>technical,it;n/a</t>
  </si>
  <si>
    <t>Eidgenössische Technische Hochschule Zürich (ETH Zurich),Eidgenössische Technische Hochschule Zürich (ETH Zurich);Eidgenössische Technische Hochschule Zürich (ETH Zurich)</t>
  </si>
  <si>
    <t>Eidgenössische Technische Hochschule Zürich (ETH Zurich),Sevensense Robotics;Eidgenössische Technische Hochschule Zürich (ETH Zurich),Sevensense Robotics,Wyss Zurich</t>
  </si>
  <si>
    <t>https://www.linkedin.com/in/fabian-bl%C3%B6chliger-196970125/;https://www.linkedin.com/in/gregory-hitz/</t>
  </si>
  <si>
    <t>6;8</t>
  </si>
  <si>
    <t>7119798;7119798</t>
  </si>
  <si>
    <t>912526</t>
  </si>
  <si>
    <t>Raycho Raychev (Founder);Stanimir Gantchev (Co-Founder);Frank Thelen (Board Member);Pavel Ezekiev (Investor);Marc Sieberger (Investor);Victor Danchev (CTO)</t>
  </si>
  <si>
    <t>European Innovation Council;Neo Ventures;Freigeist Capital;European Investment Bank;Endeavor Bulgaria;Bulgaria Innovation Hub;EUSPA;CASSINI Initiative;Ceecat Capital</t>
  </si>
  <si>
    <t>government;venture_capital;venture_capital;government &amp; non-profit;accelerator;accelerator;government;accelerator;private_equity</t>
  </si>
  <si>
    <t>21.71</t>
  </si>
  <si>
    <t>23.88</t>
  </si>
  <si>
    <t>9.11</t>
  </si>
  <si>
    <t>SERIES A;SUPPORT PROGRAM;SEED;SEED;SEED;GRANT;GRANT</t>
  </si>
  <si>
    <t>9.11;n/a;10;0.33;1;0.06;1.21</t>
  </si>
  <si>
    <t>EUR;USD;EUR;EUR;EUR;EUR;EUR</t>
  </si>
  <si>
    <t>may/2023;jun/2022;aug/2021;may/2020;nov/2017;nov/2017;mar/2017</t>
  </si>
  <si>
    <t>Freigeist Capital++Ceecat Capital;EUSPA++CASSINI Initiative;European Investment Bank;Neo Ventures++Freigeist Capital;Neo Ventures;EUSPA;European Innovation Council</t>
  </si>
  <si>
    <t>Raycho Raychev;Stanimir Gantchev</t>
  </si>
  <si>
    <t>business,technical,social sciences;business,technical</t>
  </si>
  <si>
    <t>Stanford University,Sofia University "St. Kliment Ohridski",International Space University,Universidad de Sevilla,Harvard Business School,Sofia University "St. Kliment Ohridski";University of National and World Economy,University of National and World Economy,Technical University of Sofia,International Space University</t>
  </si>
  <si>
    <t>EnduroSat,Space Generation Advisory Council,Overgas Inc.;EnduroSat,Space Generation Advisory Council</t>
  </si>
  <si>
    <t>Graduate;Bachelor</t>
  </si>
  <si>
    <t>2006;2010</t>
  </si>
  <si>
    <t>https://www.linkedin.com/in/raychoraychev/;https://www.linkedin.com/in/stanimir-gantchev-bb44845b/</t>
  </si>
  <si>
    <t>13;12</t>
  </si>
  <si>
    <t>21709898;21709898</t>
  </si>
  <si>
    <t>9;5</t>
  </si>
  <si>
    <t>3925999</t>
  </si>
  <si>
    <t>ESA Business Incubation Centre United Kingdom;Future Planet Capital;Scottish Enterprise;MOL Drybulk;Peel Ports Hunterston PARC</t>
  </si>
  <si>
    <t>accelerator;private_equity;advisor,venture_capital;venture_capital;corporate</t>
  </si>
  <si>
    <t>3.78</t>
  </si>
  <si>
    <t>4.16</t>
  </si>
  <si>
    <t>1.62</t>
  </si>
  <si>
    <t>SEED;GRANT;CONVERTIBLE</t>
  </si>
  <si>
    <t>1.35;1.8;n/a</t>
  </si>
  <si>
    <t>feb/2023;jul/2022;jan/2019</t>
  </si>
  <si>
    <t>Scottish Enterprise++MOL Drybulk++Peel Ports Hunterston PARC;Scottish Enterprise;Future Planet Capital</t>
  </si>
  <si>
    <t>1464688</t>
  </si>
  <si>
    <t>David Hunter (CEO,Founder);Rob Jones (Non Executive Director);Rob Jones (Non Executive Director);Lewis Allison (CTO)</t>
  </si>
  <si>
    <t>Scottish Enterprise Growth Investments;Equity Gap;Old College Capital;Spot money;The SidebySide Partnership;London &amp; Scottish Investment Partners;Guinness Ventures;Scottish National Investment Bank;Old College Capital;University of Edinburgh</t>
  </si>
  <si>
    <t>venture_capital;angel_fund;venture_capital;corporate;venture_capital;angel_fund;venture_capital;private_equity;investment fund;university</t>
  </si>
  <si>
    <t>9.98</t>
  </si>
  <si>
    <t>10.98</t>
  </si>
  <si>
    <t>3.24</t>
  </si>
  <si>
    <t>SERIES A;EARLY VC;EARLY VC;GRANT;EARLY VC;SEED;SPINOUT</t>
  </si>
  <si>
    <t>2.7;1.5;1.6;0.5;1.6;0.42;n/a</t>
  </si>
  <si>
    <t>GBP;GBP;GBP;GBP;GBP;GBP;USD</t>
  </si>
  <si>
    <t>dec/2022;aug/2021;dec/2017;apr/2017;may/2016;jul/2015;dec/2014</t>
  </si>
  <si>
    <t>Equity Gap++Guinness Ventures++Scottish National Investment Bank++Old College Capital;Spot money;Scottish Enterprise Growth Investments++Equity Gap++Old College Capital;Scottish Enterprise Growth Investments;;Scottish Enterprise Growth Investments++Equity Gap++Old College Capital;University of Edinburgh</t>
  </si>
  <si>
    <t>David Hunter</t>
  </si>
  <si>
    <t>it,technical</t>
  </si>
  <si>
    <t>University of Edinburgh,University of Edinburgh,Heriot-Watt University,West Lothian College</t>
  </si>
  <si>
    <t>Jabil,NXP Semiconductors,Jabil Chad Automation,Shot Scope,A2E Embedded Design,West Lothian Council</t>
  </si>
  <si>
    <t>https://www.linkedin.com/in/shotscope/</t>
  </si>
  <si>
    <t>9984000</t>
  </si>
  <si>
    <t>889070</t>
  </si>
  <si>
    <t>Edward Stephens (Investor);Charles Black (CEO,Founder);Piers Linney (Investor);Allan Gray. (Investor)</t>
  </si>
  <si>
    <t>SpaceFund;Starburst Accelerator;Hemisphere Ventures;Mercia Asset Management</t>
  </si>
  <si>
    <t>venture_capital;accelerator;venture_capital;private_equity,venture_capital</t>
  </si>
  <si>
    <t>jul/2017</t>
  </si>
  <si>
    <t>EARLY VC;SEED;n/a;ANGEL</t>
  </si>
  <si>
    <t>2;1.73;n/a;0.2</t>
  </si>
  <si>
    <t>GBP;GBP;USD;GBP</t>
  </si>
  <si>
    <t>dec/2022;feb/2019;jul/2018;jul/2017</t>
  </si>
  <si>
    <t>Mercia Asset Management;;Starburst Accelerator;</t>
  </si>
  <si>
    <t>Charles Black</t>
  </si>
  <si>
    <t>law</t>
  </si>
  <si>
    <t>Queen Mary University of London</t>
  </si>
  <si>
    <t>e-know,Nasstar,Sen Corporation,IWatchLife,CycleLifeHQ,Nasstar</t>
  </si>
  <si>
    <t>1995</t>
  </si>
  <si>
    <t>https://www.linkedin.com/in/-charlesblack/</t>
  </si>
  <si>
    <t>4200000</t>
  </si>
  <si>
    <t>2012724</t>
  </si>
  <si>
    <t>Saurabh Tembhurne (CEO,Founder)</t>
  </si>
  <si>
    <t>Venture Kick;Swiss Federal Institute of Technology Lausanne;Plug and Play;Fund for Sustainability and Energy (FUND4SE);Fondation FIT;ESA BIC Switzerland</t>
  </si>
  <si>
    <t>venture_capital;university;venture_capital;venture_capital;venture_capital;accelerator</t>
  </si>
  <si>
    <t>2.02</t>
  </si>
  <si>
    <t>2.22</t>
  </si>
  <si>
    <t>1.82</t>
  </si>
  <si>
    <t>SEED;GRANT;GRANT;DEBT;SEED;GRANT;SPINOUT</t>
  </si>
  <si>
    <t>2;0.2;0.15;0.1;n/a;0.01;n/a</t>
  </si>
  <si>
    <t>USD;EUR;CHF;CHF;CHF;CHF;USD</t>
  </si>
  <si>
    <t>jan/2022;may/2021;mar/2021;oct/2020;sep/2020;apr/2020;mar/2018</t>
  </si>
  <si>
    <t>Fund for Sustainability and Energy (FUND4SE);ESA BIC Switzerland;Venture Kick;Fondation FIT;Fondation FIT;;Swiss Federal Institute of Technology Lausanne</t>
  </si>
  <si>
    <t>Saurabh Tembhurne</t>
  </si>
  <si>
    <t>Indian Institute of Technology, Bombay,Indian Institute of Technology, Bombay</t>
  </si>
  <si>
    <t>Indian Institute of Technology, Bombay,SoHHytec,Indian Institute of Technology Bombay</t>
  </si>
  <si>
    <t>2012</t>
  </si>
  <si>
    <t>https://www.linkedin.com/in/saurabhtembhurne/</t>
  </si>
  <si>
    <t>2018182</t>
  </si>
  <si>
    <t>892268</t>
  </si>
  <si>
    <t>Toby Coppel (Investor);Chaïm Wijnberg</t>
  </si>
  <si>
    <t>Fabio Kuhn (CEO,Co-Founder);Etienne Amic (Co-Founder,Chairman);Patrick Norris (Director,Investor);Toby Coppel (Investor);Kit Burgess;Emilio Umeoka (Board Member)</t>
  </si>
  <si>
    <t>Notion Capital;Mosaic Ventures;Metplanet Holdings;Monashees;FJ Labs;Communitas Capital</t>
  </si>
  <si>
    <t>venture_capital;venture_capital;corporate;venture_capital;venture_capital;venture_capital</t>
  </si>
  <si>
    <t>19.97</t>
  </si>
  <si>
    <t>21.97</t>
  </si>
  <si>
    <t>LATE VC;SERIES B;SERIES A;SERIES A;SEED</t>
  </si>
  <si>
    <t>n/a;19;2.25;4.4;n/a</t>
  </si>
  <si>
    <t>USD;USD;GBP;EUR;USD</t>
  </si>
  <si>
    <t>apr/2023;feb/2021;aug/2019;feb/2019;jan/2018</t>
  </si>
  <si>
    <t>Communitas Capital;Notion Capital++Mosaic Ventures++Monashees++Metplanet Holdings;Notion Capital++Mosaic Ventures;Notion Capital++Mosaic Ventures;FJ Labs</t>
  </si>
  <si>
    <t>Fabio Kuhn;Etienne Amic</t>
  </si>
  <si>
    <t>technical,it,business;technical</t>
  </si>
  <si>
    <t>Stanford University,Harvard University;MINES ParisTech,ENS,Mines Paris,Université Paris Dauphine</t>
  </si>
  <si>
    <t>Vortexa;Vortexa,JP Morgan,CommodiTech Ventures,Vakt Holdings,Mercuria Energy Group,JPMorgan Chase &amp; Co</t>
  </si>
  <si>
    <t>Masters;n/a</t>
  </si>
  <si>
    <t>2015;n/a</t>
  </si>
  <si>
    <t>https://www.linkedin.com/in/fabiokuhn/;https://www.linkedin.com/in/etienneamic/</t>
  </si>
  <si>
    <t>7;30</t>
  </si>
  <si>
    <t>19972727;19972727</t>
  </si>
  <si>
    <t>1493470</t>
  </si>
  <si>
    <t>Rokas Peciulaitis (Investor)</t>
  </si>
  <si>
    <t>Anthony Baker (CEO,Founder);Tobias Reinicke (CTO,Founder);Simon Tucker (Vice President,Founder);George Chalmers, CFA (Board Observer);Camilla Taylor (CFO)</t>
  </si>
  <si>
    <t>National Space Innovation Programme;Stellar Solutions;E2MC Ventures;Earth Science Foundation;Ridgeline Ventures;A/O Proptech;Seraphim Space;Molten Ventures (Formerly Draper Esprit);NSF - National Science Foundation;Contrarian Ventures;Tech Nation;Seraphim Space Camp;Stellar Ventures</t>
  </si>
  <si>
    <t>government;corporate;venture_capital;government &amp; non-profit;venture_capital;venture_capital;venture_capital;venture_capital;government;venture_capital;accelerator;accelerator;investment fund</t>
  </si>
  <si>
    <t>42.79</t>
  </si>
  <si>
    <t>14.33</t>
  </si>
  <si>
    <t>SERIES A;GRANT;SUPPORT PROGRAM;SERIES A;SUPPORT PROGRAM;SEED;SEED</t>
  </si>
  <si>
    <t>15.77;1;n/a;20.7;n/a;5;n/a</t>
  </si>
  <si>
    <t>USD;GBP;USD;USD;USD;USD;USD</t>
  </si>
  <si>
    <t>may/2023;nov/2021;nov/2021;oct/2021;sep/2021;apr/2021;nov/2019</t>
  </si>
  <si>
    <t>Molten Ventures (Formerly Draper Esprit)++Seraphim Space++Stellar Solutions++A/O Proptech++Ridgeline Ventures++E2MC Ventures++Earth Science Foundation;National Space Innovation Programme;Tech Nation;Molten Ventures (Formerly Draper Esprit)++Seraphim Space++NSF - National Science Foundation++Stellar Solutions++A/O Proptech++Ridgeline Ventures++E2MC Ventures;Tech Nation;Seraphim Space++Stellar Solutions++A/O Proptech++Ridgeline Ventures++E2MC Ventures++Earth Science Foundation++National Space Innovation Programme;</t>
  </si>
  <si>
    <t>Anthony Baker;Tobias Reinicke;Simon Tucker</t>
  </si>
  <si>
    <t>n/a;technical,it;n/a</t>
  </si>
  <si>
    <t>University of Surrey;Oxford Brookes University,Oxford Brookes University;International Space University,University of Bristol</t>
  </si>
  <si>
    <t>Ofcom,SES Satellites,Satellite Vu,AsiaSat;Satellite Vu,Eagle Technology Group,AIRBUS DEFENSE &amp; SPACE,Magellium,Metropolitan Police,MAGELLIUM;European Space Agency’s Telerobotics &amp; Haptics Lab,Satellite Vu,Macquarie Capital</t>
  </si>
  <si>
    <t>Msc;Msc;n/a</t>
  </si>
  <si>
    <t>1989;2006;n/a</t>
  </si>
  <si>
    <t>https://www.linkedin.com/in/anthonybaker2/;https://www.linkedin.com/in/tobias-reinicke/;https://www.linkedin.com/in/simontucker-1/</t>
  </si>
  <si>
    <t>19;14;8</t>
  </si>
  <si>
    <t>38896380;38896380;38896380</t>
  </si>
  <si>
    <t>5;5;n/a</t>
  </si>
  <si>
    <t>1828394</t>
  </si>
  <si>
    <t>Lev Kakasenko;Anfisa Anikushina;Victor Ivanenko;Volodymyr Levykin (CEO)</t>
  </si>
  <si>
    <t>Volodymyr Levykin (CEO,Founder);Lee Rosen (Chief Operations Officer);Daniel Smith (Non Executive Director);Connor Moore</t>
  </si>
  <si>
    <t>Seraphim Space Camp;European Space Agency;Seraphim Space</t>
  </si>
  <si>
    <t>accelerator;government;venture_capital</t>
  </si>
  <si>
    <t>46.2</t>
  </si>
  <si>
    <t>GRANT;GRANT;SERIES A;SEED;SEED;SEED</t>
  </si>
  <si>
    <t>2.5;2.5;25.5;4.5;n/a;n/a</t>
  </si>
  <si>
    <t>GBP;GBP;GBP;GBP;GBP;USD</t>
  </si>
  <si>
    <t>aug/2022;mar/2021;jan/2020;dec/2019;oct/2018;jan/2018</t>
  </si>
  <si>
    <t>European Space Agency;European Space Agency;;;;</t>
  </si>
  <si>
    <t>Volodymyr Levykin</t>
  </si>
  <si>
    <t>Zaporizhzhya National Technical University</t>
  </si>
  <si>
    <t>Together Networks,Skyrora</t>
  </si>
  <si>
    <t>https://www.linkedin.com/in/volodymyr-levykin/</t>
  </si>
  <si>
    <t>42000000</t>
  </si>
  <si>
    <t>1460713</t>
  </si>
  <si>
    <t>Hugo Hubert (Board Observer)</t>
  </si>
  <si>
    <t>Jonathan GALIC (CTO,Co-Founder);Clément Galic (CEO,Co-Founder)</t>
  </si>
  <si>
    <t>Bpifrance;Nexeya;Breizh Up;Breizh Capital;Sofimac Innovation;360 Capital Partners;Omnes Capital;Blue Oceans Partners;Definvest;ESA BIC NORD FRANCE;S2G Ventures</t>
  </si>
  <si>
    <t>venture_capital;corporate;venture_capital;venture_capital;venture_capital;venture_capital;private_equity;venture_capital;corporate;accelerator;venture_capital</t>
  </si>
  <si>
    <t>27.5</t>
  </si>
  <si>
    <t>30.25</t>
  </si>
  <si>
    <t>LATE VC;SERIES B;EARLY VC</t>
  </si>
  <si>
    <t>n/a;20;7.5</t>
  </si>
  <si>
    <t>USD;EUR;EUR</t>
  </si>
  <si>
    <t>mar/2023;apr/2021;oct/2018</t>
  </si>
  <si>
    <t>S2G Ventures;Omnes Capital++360 Capital Partners++Breizh Up++Blue Oceans Partners++Definvest;Bpifrance++Breizh Up++Nexeya</t>
  </si>
  <si>
    <t>Jonathan GALIC;Clément Galic</t>
  </si>
  <si>
    <t>CentraleSupélec,Ecole Centrale Paris;Ecole nationale de l'aviation civile,Advanced Study Institute of the NATO Science for Peace and Security Programme</t>
  </si>
  <si>
    <t>Niji,Airbus,Unseenlabs,Apside;Capgemini,Atos,Pursuit Healthcare Advisors,Unseenlabs,Sogeti High Tech GmbH</t>
  </si>
  <si>
    <t>n/a;Master</t>
  </si>
  <si>
    <t>n/a;2007</t>
  </si>
  <si>
    <t>https://www.linkedin.com/in/jonathan-galic-33a885a5/;https://www.linkedin.com/in/cl%C3%A9ment-galic-633825a5/</t>
  </si>
  <si>
    <t>19;16</t>
  </si>
  <si>
    <t>27500000;27500000</t>
  </si>
  <si>
    <t>1572417</t>
  </si>
  <si>
    <t>Daniel Seidel (Co-Founder,Co-CEO);Sven Przywarra (Co-Founder);Andreas Kupke (Chairman of the Board);Terhi Vapola (Board Member,Investor);Mikko Huumo (Board Observer);David Samu (CTO);Geoffrey Vancassel (Product Manager)</t>
  </si>
  <si>
    <t>EXIST;Dieter von Holtzbrinck Ventures;Andreas Kupke;b2venture (formerly btov Partners);Helen Ventures;Motu Ventures;Sap.io;Centre for Entrepreneurship TU Berlin;Science &amp; Startups;High-Tech SeedLab;Plug and Play;Crossventures;Technical University Berlin;PARSEC Accelerator;European Innovation Council;MMC Ventures;European Investment Bank;Matterwave Ventures;Segenia;Hannover Digital Investments;IBB;EUSPA;CASSINI Initiative</t>
  </si>
  <si>
    <t>investment fund;venture_capital;angel;venture_capital;corporate_venture_fund;venture_capital;accelerator;accelerator;non-profit;accelerator;venture_capital;venture_capital;university;accelerator;government;venture_capital;government &amp; non-profit;venture_capital;venture_capital;corporate_venture_fund;venture_capital;government;accelerator</t>
  </si>
  <si>
    <t>26.09</t>
  </si>
  <si>
    <t>28.7</t>
  </si>
  <si>
    <t>EARLY VC;GRANT;SUPPORT PROGRAM;SERIES A;SEED;GRANT;SEED;GRANT;SUPPORT PROGRAM;GRANT;SPINOUT</t>
  </si>
  <si>
    <t>19;1.74;n/a;5.25;0.1;0.8;1.5;n/a;n/a;n/a;n/a</t>
  </si>
  <si>
    <t>EUR;EUR;USD;EUR;EUR;EUR;EUR;USD;USD;EUR;USD</t>
  </si>
  <si>
    <t>aug/2022;jul/2022;jun/2022;apr/2021;aug/2020;apr/2020;jun/2019;aug/2018;jan/2018;2018;aug/2017</t>
  </si>
  <si>
    <t>MMC Ventures++IBB++Dieter von Holtzbrinck Ventures++European Investment Bank++Motu Ventures++Hannover Digital Investments++Helen Ventures++Segenia++Matterwave Ventures;European Innovation Council;EUSPA++CASSINI Initiative;Dieter von Holtzbrinck Ventures++Motu Ventures++b2venture (formerly btov Partners)++Andreas Kupke++Helen Ventures;Dieter von Holtzbrinck Ventures++Andreas Kupke;;Dieter von Holtzbrinck Ventures;High-Tech SeedLab;Technical University Berlin;EXIST;Technical University Berlin</t>
  </si>
  <si>
    <t>Daniel Seidel;Sven Przywarra</t>
  </si>
  <si>
    <t>RWTH Aachen University;Technical University Berlin</t>
  </si>
  <si>
    <t>BMW,LiveEO,Newspace,Astrofein;Cringle,PTScientists,Pravah,LiveEO,Item Industrietechnik,PTScientists</t>
  </si>
  <si>
    <t>2017;2018</t>
  </si>
  <si>
    <t>https://www.linkedin.com/in/daniel-seidel-979524137/;https://www.linkedin.com/in/svenprzy/</t>
  </si>
  <si>
    <t>15;7</t>
  </si>
  <si>
    <t>26085000;26085000</t>
  </si>
  <si>
    <t>1660142</t>
  </si>
  <si>
    <t>Arthur Van Eeckhout (Business Development,Strategy)</t>
  </si>
  <si>
    <t>Benoît Deper (CEO,Founder);Guilhem De Vregille (Board Member,Investor);Arnaud Germain</t>
  </si>
  <si>
    <t>XAnge;SRIW;Airbus Ventures;BNP Paribas Investment Partners;Sambrinvest;S.R.I.W.</t>
  </si>
  <si>
    <t>venture_capital;venture_capital;corporate_venture_fund;venture_capital;venture_capital;venture_capital</t>
  </si>
  <si>
    <t>56.1</t>
  </si>
  <si>
    <t>SERIES B;SERIES A</t>
  </si>
  <si>
    <t>40;11</t>
  </si>
  <si>
    <t>feb/2022;apr/2019</t>
  </si>
  <si>
    <t>XAnge++Airbus Ventures++Sambrinvest++SRIW++BNP Paribas Investment Partners;XAnge++SRIW</t>
  </si>
  <si>
    <t>Benoît Deper</t>
  </si>
  <si>
    <t>Higher Institute of Aeronautics and Space,International Space University,KU Leuven</t>
  </si>
  <si>
    <t>The National Aeronautics and Space Administration (NASA),IMD Business School,European Space Agency’s Telerobotics &amp; Haptics Lab,NASA Ames Research Center,Aerospacelab</t>
  </si>
  <si>
    <t>https://www.linkedin.com/in/bdeper/</t>
  </si>
  <si>
    <t>51000000</t>
  </si>
  <si>
    <t>1529693</t>
  </si>
  <si>
    <t>Andrew Bowyer (Co-founder + Director);Andrew Bowyer (Director,Co-Founder);Andy Bowyer (Founder);Alan Khalili (CEO);Miles A (CTO,Director);Vincent Furia (CTO)</t>
  </si>
  <si>
    <t>Winance;Luxembourg Space Agency;Catalyst Accelerator;Technoport SA;EU-Startups;Hunter Capital Advisors</t>
  </si>
  <si>
    <t>venture_capital;government;accelerator;accelerator;corporate;investment fund</t>
  </si>
  <si>
    <t>POST IPO EQUITY</t>
  </si>
  <si>
    <t>POST IPO EQUITY;DEBT;GRANT;IPO;SEED</t>
  </si>
  <si>
    <t>12;3.7;1;n/a;1.4</t>
  </si>
  <si>
    <t>EUR;USD;EUR;EUR;EUR</t>
  </si>
  <si>
    <t>nov/2020;feb/2020;jun/2019;aug/2018;feb/2018</t>
  </si>
  <si>
    <t>;Winance;Luxembourg Space Agency;;Hunter Capital Advisors</t>
  </si>
  <si>
    <t>Andrew Bowyer;Andrew Bowyer;Andy Bowyer</t>
  </si>
  <si>
    <t>n/a;technical,business;n/a</t>
  </si>
  <si>
    <t>Kleos Space;Kleos Space;Kleos Space,Magna Parva</t>
  </si>
  <si>
    <t>https://www.linkedin.com/in/andrew-bowyer-06ba3511/;https://www.linkedin.com/in/andrew-bowyer-06ba3511/;https://www.linkedin.com/in/andy-bowyer-06ba3511/</t>
  </si>
  <si>
    <t>6;6;24</t>
  </si>
  <si>
    <t>2400000;2400000;2400000</t>
  </si>
  <si>
    <t>921496</t>
  </si>
  <si>
    <t>Andrew Davison (Co-Founder and Director);Jacek Zienkiewicz (VP,Co-Founder / Director);Owen Nicholson (CEO);Stefan Leutenegger (Co-Founder);Amelia Armour (Director);Robert Swann</t>
  </si>
  <si>
    <t>Amadeus Capital Partners;Sparx Group;Toyota Ventures;Mirai Creation fund;MMC Ventures;Octopus Ventures;Imperial College London;Plug and Play;Presidio Ventures;Samsung Ventures;Global Brain Corporation;IP Group;Yamato Holdings;ROBO Global Ventures</t>
  </si>
  <si>
    <t>venture_capital;private_equity,venture_capital;corporate_venture_fund;venture_capital;venture_capital;venture_capital;university;venture_capital;venture_capital;corporate_venture_fund;venture_capital;venture_capital;corporate;investment fund</t>
  </si>
  <si>
    <t>23.19</t>
  </si>
  <si>
    <t>25.51</t>
  </si>
  <si>
    <t>14.55</t>
  </si>
  <si>
    <t>jan/2016</t>
  </si>
  <si>
    <t>SERIES A;SERIES A;EARLY VC;EARLY VC;SEED;SPINOUT</t>
  </si>
  <si>
    <t>16;3.6;3.6;n/a;n/a;n/a</t>
  </si>
  <si>
    <t>USD;GBP;GBP;USD;USD;USD</t>
  </si>
  <si>
    <t>may/2022;apr/2020;aug/2018;jul/2017;may/2017;jan/2016</t>
  </si>
  <si>
    <t>Amadeus Capital Partners++MMC Ventures++Global Brain Corporation++Samsung Ventures++Presidio Ventures++IP Group++Octopus Ventures++ROBO Global Ventures++Yamato Holdings;Amadeus Capital Partners++MMC Ventures++Octopus Ventures++Toyota Ventures;Amadeus Capital Partners++MMC Ventures++Octopus Ventures++Toyota Ventures++Mirai Creation fund;Toyota Ventures;Amadeus Capital Partners++Toyota Ventures++Sparx Group;Imperial College London</t>
  </si>
  <si>
    <t>Andrew Davison;Hanme Kim;Jacek Zienkiewicz;Stefan Leutenegger</t>
  </si>
  <si>
    <t>current;past;current;current</t>
  </si>
  <si>
    <t>n/a;n/a;arts,technical,it;technical,it</t>
  </si>
  <si>
    <t>n/a;Myongji University,Myongji University;Imperial College London,University of Wroclaw,Johannes Kepler Universität Linz,Dresden University of Technology,Wroclaw University of Science and Technology;Eidgenössische Technische Hochschule Zürich (ETH Zurich),Eidgenössische Technische Hochschule Zürich (ETH Zurich)</t>
  </si>
  <si>
    <t>Scottish Equity Partners,Orbis Education,SLAMcore,Teacher Finder,Entrepreneur First;Apple,NDI Recognition Systems,Steve - The Jumping Dinosaur,Toyota Research Institute,SLAMcore;Apple,Steve - The Jumping Dinosaur,HELLA,SLAMcore,SICK,Hella KGaA Hueck &amp; Co;The National Aeronautics and Space Administration (NASA),SLAMcore,Technical University Munich,Willow Garage</t>
  </si>
  <si>
    <t>n/a;Bachelor;Msc;Masters</t>
  </si>
  <si>
    <t>n/a;2000;2006;2008</t>
  </si>
  <si>
    <t>n/a;https://www.linkedin.com/in/hanmekim/;https://www.linkedin.com/in/jzienkiewicz/;https://www.linkedin.com/in/stefan-leutenegger-7bba04118/</t>
  </si>
  <si>
    <t>no;no;yes;no</t>
  </si>
  <si>
    <t>7;9;12;9</t>
  </si>
  <si>
    <t>23185455;23185455;23185455;23185455</t>
  </si>
  <si>
    <t>n/a;5;9;9</t>
  </si>
  <si>
    <t>922183</t>
  </si>
  <si>
    <t>Demir Er;Ekaterina Grib;Artem Kuchukov</t>
  </si>
  <si>
    <t>Artem Kuchukov (Co-founder and Chief Executive Officer);Eirini Psallida (Co-Founder,Software Engineering R&amp;D);Ekaterina Grib (Co-Founder,Head of Business Development);Alimzhan Rakhmatulin (Co-Founder);Leonidas Pozikidis (Co-Founder,Development);Sebastian Weitzel (Co-Founder,Sales);Alimzhan Rakhmatulin (Founder)</t>
  </si>
  <si>
    <t>Alfred Bauer;MIG Verwaltungs AG;MIG;IMPACT Accelerator;MIG Capital;True Ventures;Xpreneurs;ESA BIC Bavaria;Fifth Wall Ventures;Unorthodox ventures;Cybernetix Ventures;Nemetschek Group</t>
  </si>
  <si>
    <t>angel;private_equity,venture_capital;corporate;accelerator;venture_capital;venture_capital;accelerator;accelerator,incubator;venture_capital;venture_capital;private_equity,venture_capital;corporate</t>
  </si>
  <si>
    <t>18.35</t>
  </si>
  <si>
    <t>20.19</t>
  </si>
  <si>
    <t>SERIES A;SERIES A;SEED;n/a;SEED</t>
  </si>
  <si>
    <t>10;5;2.7;n/a;1.1</t>
  </si>
  <si>
    <t>EUR;USD;EUR;USD;EUR</t>
  </si>
  <si>
    <t>jan/2023;sep/2021;jan/2020;jan/2019;apr/2018</t>
  </si>
  <si>
    <t>True Ventures++Nemetschek Group++Fifth Wall Ventures++MIG Capital++Unorthodox ventures++Cybernetix Ventures;True Ventures++MIG Capital;MIG Verwaltungs AG++MIG;IMPACT Accelerator;MIG Verwaltungs AG++Alfred Bauer</t>
  </si>
  <si>
    <t>Artem Kuchukov;Eirini Psallida;Ekaterina Grib;Alimzhan Rakhmatulin;Leonidas Pozikidis;Sebastian Weitzel;Alimzhan Rakhmatulin</t>
  </si>
  <si>
    <t>male;female;female;male;male;male;n/a</t>
  </si>
  <si>
    <t>it,technical;technical,it;business;technical;technical,it;technical,it;n/a</t>
  </si>
  <si>
    <t>Technical University Munich,Belgorod State Technological University;Technical University Munich,Ethnikon kai Kapodistriakon Panepistimion Athinon,University of Athens;Panteion University of Social and Political Sciences,Technical University Munich;Moscow Aviation Institute,Technical University Munich;International Hellenic University - Sindos Campus,Technical University Munich;Technical University Munich,Technical University Munich;Technical University Munich</t>
  </si>
  <si>
    <t>KEWAZO;KEWAZO,Technical University Munich,CERN Pension Fund,Omilia;Infineon Technologies,KEWAZO,Allianz Global Corporate &amp; Specialty;KEWAZO,German Aerospace Center (DLR) - Deutsches Zentrum für Luft- und Raumfahrt;Infineon Technologies,KEWAZO,Technical University Munich,Hubert Burda Media,Hubert Burda Media;KEWAZO,Technical University Munich,VISCOPIC,CQSE GmbH;KEWAZO,German Aerospace Center (DLR) - Deutsches Zentrum für Luft- und Raumfahrt</t>
  </si>
  <si>
    <t>Masters;Bachelor;Bachelor;Masters;Bachelor;Bachelor;Msc</t>
  </si>
  <si>
    <t>2016;2013;2012;2018;2013;2015;2018</t>
  </si>
  <si>
    <t>https://www.linkedin.com/in/artem-kuchukov/;https://www.linkedin.com/in/eirini-psallida/;https://www.linkedin.com/in/ekaterina-grib-1b398758/;https://www.linkedin.com/in/alimzhan-rakhmatulin-29940711b/;https://www.linkedin.com/in/leonidas-pozikidis-b58b9357/;https://www.linkedin.com/in/sebastian-weitzel-732bb1121/;https://www.linkedin.com/in/alimzhan-rakhmatulin/</t>
  </si>
  <si>
    <t>yes;yes;yes;yes;yes;yes;yes</t>
  </si>
  <si>
    <t>5;6;7;5;5;7;5</t>
  </si>
  <si>
    <t>18345455;18345455;18345455;18345455;18345455;18345455;18345455</t>
  </si>
  <si>
    <t>5;5;5;5;5;5;5</t>
  </si>
  <si>
    <t>strong;strong;strong;strong;strong;strong;strong</t>
  </si>
  <si>
    <t>1659104</t>
  </si>
  <si>
    <t>Thomas Grübler (CEO,Co-Founder)</t>
  </si>
  <si>
    <t>Florian Mauracher (Co-Founder,Software Engineer,Tech lead);Björn Stoffers (Managing Director,Co-Founder);Rupert Amann (Co-Founder);Karl M. (Business Development);Andreas Riegler;Rainer Horn (Investor);Martin Langer (CTO);Florian Mauracher (Founder);Fabia Höhne Tarragona</t>
  </si>
  <si>
    <t>European Innovation Council;EXIST;ESA BIC Bavaria;Ananda Impact Ventures;APEX Ventures;Bayern Kapital;SpaceTec Capital;Findus Venture;Clemens Kaiser;Ingo Baumann;Space Academy;Technical University Munich;Plug and Play;Edaphon;ConActivity;European Space Agency;State of Bavaria Office for South America;EUSPA;CASSINI Initiative</t>
  </si>
  <si>
    <t>government;investment fund;accelerator,incubator;venture_capital;venture_capital;venture_capital;venture_capital;venture_capital;angel;angel;accelerator;university;venture_capital;investment fund;venture_capital;government;government &amp; non-profit;government;accelerator</t>
  </si>
  <si>
    <t>21.03</t>
  </si>
  <si>
    <t>23.13</t>
  </si>
  <si>
    <t>SERIES A;GRANT;SUPPORT PROGRAM;SUPPORT PROGRAM;GRANT;SERIES A;SEED;SEED;GRANT;ANGEL;GRANT;GRANT;SPINOUT</t>
  </si>
  <si>
    <t>15;n/a;n/a;n/a;n/a;5.8;0.85;n/a;0.05;n/a;0.05;0.13;n/a</t>
  </si>
  <si>
    <t>EUR;USD;USD;USD;USD;EUR;EUR;EUR;EUR;EUR;EUR;EUR;USD</t>
  </si>
  <si>
    <t>nov/2022;nov/2022;jun/2022;jun/2022;feb/2022;jun/2021;may/2020;dec/2019;mar/2019;dec/2018;oct/2018;sep/2018;jan/2018</t>
  </si>
  <si>
    <t>Bayern Kapital++Ananda Impact Ventures++APEX Ventures++SpaceTec Capital++Findus Venture++Clemens Kaiser++Ingo Baumann++Edaphon++ConActivity;European Space Agency++State of Bavaria Office for South America;;EUSPA++CASSINI Initiative;;Bayern Kapital++Ananda Impact Ventures++APEX Ventures++SpaceTec Capital++Findus Venture++Clemens Kaiser++Ingo Baumann;;;European Innovation Council;;ESA BIC Bavaria;EXIST;Technical University Munich</t>
  </si>
  <si>
    <t>Florian Mauracher;Björn Stoffers;Rupert Amann;Thomas Grübler;Florian Mauracher</t>
  </si>
  <si>
    <t>male;male;male;male;male</t>
  </si>
  <si>
    <t>technical,it;business,social sciences;n/a;technical;technical,it</t>
  </si>
  <si>
    <t>Technical University Munich,Rosenheim University of Applied Sciences;University of Bonn,Otto-von-Guericke Universität Magdeburg;Technical University Munich,University College London,Technical University Munich;Technical University Munich;Technical University Munich,Rosenheim University of Applied Sciences</t>
  </si>
  <si>
    <t>Genua,OroraTech;Convergys,AtomLeap,Edify Corp.,Concentrix Corporation,OroraTech;OroraTech;Magazino,Fos4X,Infineon Technologies,Technical University Munich,OroraTech,Polytech;Genua,OroraTech</t>
  </si>
  <si>
    <t>Masters;n/a;Bachelor;Masters;Bachelor</t>
  </si>
  <si>
    <t>2015;n/a;2016;2017;2015</t>
  </si>
  <si>
    <t>https://www.linkedin.com/in/florian-mauracher-195499150/;https://www.linkedin.com/in/bjoern-stoffers/;https://www.linkedin.com/in/rupert-amann/;https://www.linkedin.com/in/tgrue/;https://www.linkedin.com/in/florian-mauracher/</t>
  </si>
  <si>
    <t>yes;no;yes;yes;yes</t>
  </si>
  <si>
    <t>13;17;5;16;5</t>
  </si>
  <si>
    <t>21030000;21030000;21030000;21030000;21030000</t>
  </si>
  <si>
    <t>5;5;5;5;5</t>
  </si>
  <si>
    <t>2957778</t>
  </si>
  <si>
    <t>Igor Susmelj (Co-Founder)</t>
  </si>
  <si>
    <t>Matthias Heller (Co-Founder);Christian Hartung (Investor)</t>
  </si>
  <si>
    <t>Venture Kick;First Momentum Ventures;Y Combinator;Wingman Ventures;ESA BIC Switzerland;Eidgenössische Technische Hochschule Zürich (ETH Zurich);Swiss ICT Investor Club (SICTIC);HackerNews</t>
  </si>
  <si>
    <t>venture_capital;angel_fund,venture_capital;accelerator;venture_capital;accelerator;university;venture_capital;corporate</t>
  </si>
  <si>
    <t>3.88</t>
  </si>
  <si>
    <t>4.27</t>
  </si>
  <si>
    <t>2.73</t>
  </si>
  <si>
    <t>SEED;GRANT;SEED;SEED;SPINOUT</t>
  </si>
  <si>
    <t>3;0.2;0.13;1;n/a</t>
  </si>
  <si>
    <t>USD;EUR;USD;CHF;USD</t>
  </si>
  <si>
    <t>may/2022;nov/2021;aug/2021;oct/2020;nov/2018</t>
  </si>
  <si>
    <t>Wingman Ventures;ESA BIC Switzerland;Y Combinator++HackerNews;;Eidgenössische Technische Hochschule Zürich (ETH Zurich)</t>
  </si>
  <si>
    <t>Matthias Heller;Igor Susmelj</t>
  </si>
  <si>
    <t>business,technical,it;technical</t>
  </si>
  <si>
    <t>University of St.Gallen,École Polytechnique de Paris,HEC Paris,Harvard University;Eidgenössische Technische Hochschule Zürich (ETH Zurich),Eidgenössische Technische Hochschule Zürich (ETH Zurich)</t>
  </si>
  <si>
    <t>Mountain Partners,Raiffeisen Schweiz,Sochat,Boston Consulting Group,Convergence Partners AG,Lightly,Look App;Eidgenössische Technische Hochschule Zürich (ETH Zurich),SIX FinTech Ventures,Lightly,Unicorn Labs</t>
  </si>
  <si>
    <t>2017;2015</t>
  </si>
  <si>
    <t>https://www.linkedin.com/in/matthiasheller/;https://www.linkedin.com/in/igorsusmelj/</t>
  </si>
  <si>
    <t>11;8</t>
  </si>
  <si>
    <t>3878788;3878788</t>
  </si>
  <si>
    <t>1672047</t>
  </si>
  <si>
    <t>Jonas Radtke (CEO,Co-Founder);Christian Dahlen (Investor);Kristina Nikolaus (CEO,Founder);Christopher Kebschull (CTO);Sven Müller (Founder);Kornel Szabo (Board Member)</t>
  </si>
  <si>
    <t>SpaceFounders;Dolby Family Ventures;innospace-masters;Munich Re;Herius Capital;APEX Ventures;Andreas Kupke;Christian Dahlen;Ingo Luge;Michael Oxfort;Ministry of the Economy Luxembourg;Luxinnovation;Technoport SA;Munich Re Ventures</t>
  </si>
  <si>
    <t>accelerator;family_office;corporate;corporate;venture_capital;venture_capital;angel;angel;angel;angel;government;government;accelerator;corporate_venture_fund</t>
  </si>
  <si>
    <t>5.55</t>
  </si>
  <si>
    <t>6.11</t>
  </si>
  <si>
    <t>5.5</t>
  </si>
  <si>
    <t>SEED;GRANT</t>
  </si>
  <si>
    <t>5.5;0.05</t>
  </si>
  <si>
    <t>jun/2022;jan/2021</t>
  </si>
  <si>
    <t>Dolby Family Ventures++Munich Re Ventures++Christian Dahlen++APEX Ventures++Munich Re++Andreas Kupke++Michael Oxfort++Herius Capital++Ingo Luge;Ministry of the Economy Luxembourg</t>
  </si>
  <si>
    <t>Jonas Radtke;Kristina Nikolaus;Sven Müller</t>
  </si>
  <si>
    <t>male;n/a;n/a</t>
  </si>
  <si>
    <t>technical,it;business;technical</t>
  </si>
  <si>
    <t>Technical University of Braunschweig,The University of Queensland;Technical University of Braunschweig,Duale Hochschule Baden Württemberg;Technical University of Braunschweig,Carl von Ossietzky Universität Oldenburg,Carl von Ossietzky Universität Oldenburg,University of Oldenburg,University of Oldenburg</t>
  </si>
  <si>
    <t>Airbus,German Aerospace Center (DLR) - Deutsches Zentrum für Luft- und Raumfahrt,Okapiorbits.space;Mercedes-Benz,Siemens,Ruggedcom Ltd.,Okapiorbits.space,Startup adVANce Challenge,Startup-Verband;German Aerospace Center (DLR) - Deutsches Zentrum für Luft- und Raumfahrt,Okapiorbits.space</t>
  </si>
  <si>
    <t>n/a;Bachelor;Bachelor</t>
  </si>
  <si>
    <t>n/a;2016;2011</t>
  </si>
  <si>
    <t>https://www.linkedin.com/in/jonas-radtke-991672172/;https://www.linkedin.com/in/kristina-nikolaus-8b586211a/;https://www.linkedin.com/in/sven-m%C3%BCller-3231351a0/</t>
  </si>
  <si>
    <t>6;18;17</t>
  </si>
  <si>
    <t>5550000;5550000;5550000</t>
  </si>
  <si>
    <t>n/a;3;3</t>
  </si>
  <si>
    <t>870699</t>
  </si>
  <si>
    <t>Mohammed Belal (Director,Co-Founder);Damien Weidmann (Chief Scientific Officer);John Fuller (CEO,Executive Chairman,Executive Chairman &amp; CEO);Johnny Chu (Development Scientist);Graham Leggett (VP Product Management)</t>
  </si>
  <si>
    <t>Longwall Ventures;UK Innovation &amp; Science Seed Fund;Eurostars SME programme;Pitch@Palace;Foresight Williams;Foresight Group;ESA Business Incubation Centre United Kingdom;New Climate Ventures;Shell Ventures;Shell</t>
  </si>
  <si>
    <t>venture_capital;venture_capital;government;venture_capital;venture_capital;private_equity;accelerator;venture_capital;corporate_venture_fund;corporate</t>
  </si>
  <si>
    <t>8.91</t>
  </si>
  <si>
    <t>nov/2014</t>
  </si>
  <si>
    <t>EARLY VC;EARLY VC;GRANT;SEED;n/a</t>
  </si>
  <si>
    <t>2;3.5;0.3;1;n/a</t>
  </si>
  <si>
    <t>GBP;GBP;EUR;GBP;USD</t>
  </si>
  <si>
    <t>jul/2022;apr/2018;oct/2017;may/2016;nov/2014</t>
  </si>
  <si>
    <t>Longwall Ventures++UK Innovation &amp; Science Seed Fund++Shell++Foresight Williams++Shell Ventures++New Climate Ventures;Longwall Ventures++Foresight Group++UK Innovation &amp; Science Seed Fund++Foresight Williams;Eurostars SME programme;Longwall Ventures++UK Innovation &amp; Science Seed Fund;Pitch@Palace</t>
  </si>
  <si>
    <t>Mohammed Belal</t>
  </si>
  <si>
    <t>Mirico,Royal Academy of Engineering,STFC,treeshaker,CelestialEye</t>
  </si>
  <si>
    <t>https://www.linkedin.com/in/mohammed-belal-350b5942/</t>
  </si>
  <si>
    <t>8100000</t>
  </si>
  <si>
    <t>871282</t>
  </si>
  <si>
    <t>Christoph Kausch (Board Member);Alexander Koenig (CEO,Founder)</t>
  </si>
  <si>
    <t>Alexander Koenig (CEO,Founder);Simon Spiegel (reusstdcyxaqzyusrttraudzdcaaevbwusxr);Helfried Peyrl (CTO);Brigitte Schraetzenstaller-Rauch (Chief Business Development Officer);Akarsh Gopal (Software Engineer);Alexander Koenig (CEO,Founder);Helfried Peyrl (CTO)</t>
  </si>
  <si>
    <t>Bayern Kapital;MTIP;The TQ Group;High-Tech Gründerfonds;EIT Health e.V.;ESA BIC Bavaria;European Innovation Council;EIC Fund (European Innovation Council Fund)</t>
  </si>
  <si>
    <t>venture_capital;private_equity,venture_capital;corporate;venture_capital;accelerator;accelerator,incubator;government;venture_capital</t>
  </si>
  <si>
    <t>8.89</t>
  </si>
  <si>
    <t>9.78</t>
  </si>
  <si>
    <t>jun/2016</t>
  </si>
  <si>
    <t>GRANT;EARLY VC;GRANT;LATE VC;SERIES B;SERIES A</t>
  </si>
  <si>
    <t>n/a;7.5;0.03;n/a;n/a;1.5</t>
  </si>
  <si>
    <t>EUR;EUR;EUR;USD;USD;USD</t>
  </si>
  <si>
    <t>jun/2022;jun/2022;dec/2021;apr/2021;sep/2017;jun/2016</t>
  </si>
  <si>
    <t>European Innovation Council;EIC Fund (European Innovation Council Fund);EIT Health e.V.;;High-Tech Gründerfonds++The TQ Group++Bayern Kapital++MTIP;High-Tech Gründerfonds++The TQ Group++Bayern Kapital++MTIP</t>
  </si>
  <si>
    <t>Alexander Koenig;Alexander Koenig;Alexander Koenig</t>
  </si>
  <si>
    <t>Eidgenössische Technische Hochschule Zürich (ETH Zurich);Eidgenössische Technische Hochschule Zürich (ETH Zurich),Georgia Institute of Technology,Technical University Berlin,Harvard Medical School;n/a</t>
  </si>
  <si>
    <t>InnoCentive,ReActive Robotics;Wazoku,Alchemist Accelerator,Siemens,ReActive Robotics,Eidgenössische Technische Hochschule Zürich (ETH Zurich),Georgia Institute of Technology,Ruggedcom Ltd.,Harvard Medical School,Jungle Robotics;ReActive Robotics</t>
  </si>
  <si>
    <t>n/a;Msc;n/a</t>
  </si>
  <si>
    <t>n/a;2006;n/a</t>
  </si>
  <si>
    <t>n/a;https://www.linkedin.com/in/thisisalexander/;n/a</t>
  </si>
  <si>
    <t>9;28;8</t>
  </si>
  <si>
    <t>8893636;8893636;8893636</t>
  </si>
  <si>
    <t>9;9;n/a</t>
  </si>
  <si>
    <t>3030287</t>
  </si>
  <si>
    <t>grace HUI ZI LI;Grace LI</t>
  </si>
  <si>
    <t>Guillaume Tanier (CEO,Co-Founder);Carlos Belmonte;Alvaro Alonso Ruiz (CCO,Founder)</t>
  </si>
  <si>
    <t>Karista;42CAP;Bpifrance;Creative Destruction Lab;MK Venture Capital;Seraphim Space;Herius Capital</t>
  </si>
  <si>
    <t>venture_capital;venture_capital;venture_capital;accelerator;angel_fund;venture_capital;venture_capital</t>
  </si>
  <si>
    <t>6.6</t>
  </si>
  <si>
    <t>6;2</t>
  </si>
  <si>
    <t>jun/2022;nov/2021</t>
  </si>
  <si>
    <t>Bpifrance++Seraphim Space++42CAP++Karista++Herius Capital;</t>
  </si>
  <si>
    <t>Guillaume Tanier;Alvaro Alonso Ruiz</t>
  </si>
  <si>
    <t>n/a;technical,it</t>
  </si>
  <si>
    <t>International Space University,Liverpool John Moores University,University of Haute Alsace;Australian National University,Sapienza University of Rome,Univ. Carlos III de Madrid,Univ. Carlos III de Madrid,Universidad Carlos III de Madrid,Universidad Carlos III de Madrid</t>
  </si>
  <si>
    <t>Akka Technologies,Altran Technologies India,J P L,Telespazio Germany GmbH,Leanspace;ARIES INGENIERÍA Y SISTEMAS, S.A.,Lifeboat Foundation,Barry Callebaut,Telespazio Germany GmbH,Leanspace,Sapienza University of Rome</t>
  </si>
  <si>
    <t>https://www.linkedin.com/in/guillaume-tanier/;https://www.linkedin.com/in/alvaro-alonso-ruiz/</t>
  </si>
  <si>
    <t>7;14</t>
  </si>
  <si>
    <t>6000000;6000000</t>
  </si>
  <si>
    <t>1683428</t>
  </si>
  <si>
    <t>France;Talence</t>
  </si>
  <si>
    <t>Sylvain Bataillard (COO,Chief Operating Officer);Vincent Rocher (Co-Founder);Alexis Azoulai (Co-Founder);Vincent Rocher (Founder);Alexandre Mangeot (CEO,Founder)</t>
  </si>
  <si>
    <t>Geodesic Fund;BLAST;Expansion Ventures;Astropreneurs;ESA BIC SUD FRANCE</t>
  </si>
  <si>
    <t>venture_capital;accelerator;venture_capital;accelerator;accelerator</t>
  </si>
  <si>
    <t>0.85</t>
  </si>
  <si>
    <t>SEED;SEED;SEED</t>
  </si>
  <si>
    <t>0.85;1.1;1</t>
  </si>
  <si>
    <t>dec/2022;apr/2022;dec/2021</t>
  </si>
  <si>
    <t>;Geodesic Fund;</t>
  </si>
  <si>
    <t>Vincent Rocher;Alexis Azoulai;Vincent Rocher;Alexandre Mangeot</t>
  </si>
  <si>
    <t>other;n/a;n/a;n/a</t>
  </si>
  <si>
    <t>Université de Bretagne Sud,ENSIBS;Université Bordeaux Montaigne (ex - Bordeaux 3);ENSIBS,Université de Bretagne Sud;Ecole Nationale Superieure D'Arts Et Metiers,University of Sherbrooke</t>
  </si>
  <si>
    <t>Thales Group (Formerly Thomson CSF),HyPrSpace;Immersion,HyPrSpace;Thales Group (Formerly Thomson CSF),Thales Communications,HyPrSpace;Safran,Airbus,HyPrSpace,Colibrys,CNES,EPSILON - ALCEN Group</t>
  </si>
  <si>
    <t>n/a;n/a;n/a;Msc</t>
  </si>
  <si>
    <t>n/a;n/a;n/a;2009</t>
  </si>
  <si>
    <t>https://www.linkedin.com/in/vincpad/;https://www.linkedin.com/in/alexis-azoulai/;https://www.linkedin.com/in/vrhps/;https://www.linkedin.com/in/alexandre-mangeot/</t>
  </si>
  <si>
    <t>4;7;4;8</t>
  </si>
  <si>
    <t>1100000;1100000;1100000;1100000</t>
  </si>
  <si>
    <t>n/a;n/a;n/a;5</t>
  </si>
  <si>
    <t>1451686</t>
  </si>
  <si>
    <t>Fabian Gruner (Investor);Stephen Nundy (Board Member,Investor);Antonia Camperos;Nathalie Freudenberg</t>
  </si>
  <si>
    <t>LIN KAYSER (CEO,Member of the Board);Daniel Metzler (CEO,Co-Founder);Josef Fleischmann (Co-Founder,COO);Andreas Kupke (Investor);Herbert Mangesius (Investor);Paul Klemm (Investor);Thomas Oehl (Member of the Advisory Board);Hendrik Brandis (Board Member);Benjamin Felbrich (Software Engineer);Alexander Oelling;Alexander Rittweger (Investor)</t>
  </si>
  <si>
    <t>Vito Ventures;UVC Partners;David Giger;Bulent Altan;Earlybird Venture Capital;Airbus Ventures;Lakestar;HV Capital;Technical University Munich;Vsquared Ventures;German Aerospace Center (DLR) - Deutsches Zentrum für Luft- und Raumfahrt;German Federal Ministry for Economic Affairs and Energy;Porsche;Lombard Odier;Apeiron Investment Group;Xpreneurs;ESA BIC Bavaria;Molten Ventures (Formerly Draper Esprit);EUSPA;Bayern Kapital;Lombardodier;Porsche SE;7 Industries;CASSINI Initiative</t>
  </si>
  <si>
    <t>venture_capital;venture_capital;angel;angel;venture_capital;corporate_venture_fund;private_equity,venture_capital;venture_capital;university;venture_capital;non-profit;government;corporate;corporate;family_office,private_equity,venture_capital;accelerator;accelerator,incubator;venture_capital;government;venture_capital;investment fund;corporate;family_office;accelerator</t>
  </si>
  <si>
    <t>320.72</t>
  </si>
  <si>
    <t>352.79</t>
  </si>
  <si>
    <t>SERIES C</t>
  </si>
  <si>
    <t>324</t>
  </si>
  <si>
    <t>SERIES C;SUPPORT PROGRAM;SERIES B;GRANT;SERIES B;GRANT;SERIES A;SEED;SPINOUT</t>
  </si>
  <si>
    <t>165;n/a;75;11;75;0.5;16.64;1;n/a</t>
  </si>
  <si>
    <t>USD;USD;USD;EUR;EUR;EUR;USD;USD;USD</t>
  </si>
  <si>
    <t>mar/2023;jun/2022;jun/2021;apr/2021;dec/2020;nov/2020;dec/2019;sep/2018;jan/2018</t>
  </si>
  <si>
    <t>Earlybird Venture Capital++HV Capital++Lakestar++Bayern Kapital++UVC Partners++Porsche SE++Lombardodier++7 Industries++Vsquared Ventures;EUSPA++CASSINI Initiative;Earlybird Venture Capital++HV Capital++Lakestar++Lombard Odier++UVC Partners++Porsche++Apeiron Investment Group++Vsquared Ventures;German Federal Ministry for Economic Affairs and Energy++German Aerospace Center (DLR) - Deutsches Zentrum für Luft- und Raumfahrt;Earlybird Venture Capital++HV Capital++Lakestar++Airbus Ventures;German Federal Ministry for Economic Affairs and Energy++German Aerospace Center (DLR) - Deutsches Zentrum für Luft- und Raumfahrt;Earlybird Venture Capital++UVC Partners++Vito Ventures++Airbus Ventures;UVC Partners++Vito Ventures++Bulent Altan++David Giger;Technical University Munich</t>
  </si>
  <si>
    <t>Daniel Metzler;Josef Fleischmann</t>
  </si>
  <si>
    <t>Technical University Munich,Technical University of Vienna;Technical University Munich</t>
  </si>
  <si>
    <t>Technical University Munich,European Space Agency’s Telerobotics &amp; Haptics Lab,Isar Aerospace;Isar Aerospace</t>
  </si>
  <si>
    <t>https://www.linkedin.com/in/daniel-metzler/;https://www.linkedin.com/in/josef-fleischmann-1b5735b5/</t>
  </si>
  <si>
    <t>6;5</t>
  </si>
  <si>
    <t>320718182;320718182</t>
  </si>
  <si>
    <t>exceptional;exceptional</t>
  </si>
  <si>
    <t>899668</t>
  </si>
  <si>
    <t>Chris Larmour</t>
  </si>
  <si>
    <t>Chris L. (CEO);Bart Markus;Chris Larmour (CEO);Jimmy Fussing Nielsen (Board Member,Investor)</t>
  </si>
  <si>
    <t>High-Tech Gründerfonds;European Innovation Council;Heartcore Capital (Sunstone Capital);Elecnor Deimos;Business Growth Fund;Octopus Ventures;Scottish National Investment Bank;Verve Ventures;Phillip Chambers;Jacobs;Denmark's Green Future Fund;James Chambers;James Chambers</t>
  </si>
  <si>
    <t>venture_capital;government;venture_capital;corporate;private_equity,venture_capital;venture_capital;private_equity;venture_capital;angel;corporate;venture_capital;angel;angel</t>
  </si>
  <si>
    <t>115.83</t>
  </si>
  <si>
    <t>127.41</t>
  </si>
  <si>
    <t>48.48</t>
  </si>
  <si>
    <t>SERIES C;GRANT;SERIES B;GRANT;EARLY VC;EARLY VC;GRANT</t>
  </si>
  <si>
    <t>40.4;6;18;2.5;30;n/a;0.05</t>
  </si>
  <si>
    <t>GBP;GBP;GBP;EUR;GBP;n/a;EUR</t>
  </si>
  <si>
    <t>oct/2022;mar/2021;dec/2020;feb/2019;jul/2018;jun/2017;dec/2016</t>
  </si>
  <si>
    <t>High-Tech Gründerfonds++Heartcore Capital (Sunstone Capital)++Business Growth Fund++Verve Ventures++James Chambers++Octopus Ventures++Phillip Chambers++Scottish National Investment Bank++Jacobs++Denmark's Green Future Fund;;Business Growth Fund++Octopus Ventures;European Innovation Council;High-Tech Gründerfonds++Heartcore Capital (Sunstone Capital)++Elecnor Deimos;High-Tech Gründerfonds;European Innovation Council</t>
  </si>
  <si>
    <t>1871224</t>
  </si>
  <si>
    <t>Luxembourg;Wasserbillig</t>
  </si>
  <si>
    <t>Omar Qaise (CEO,Founder)</t>
  </si>
  <si>
    <t>Wa'ed Ventures;5G Ventures;5GVentures</t>
  </si>
  <si>
    <t>corporate_venture_fund;venture_capital;venture_capital</t>
  </si>
  <si>
    <t>14.3</t>
  </si>
  <si>
    <t>SERIES A;SEED;GRANT;GRANT</t>
  </si>
  <si>
    <t>13;1.45;6;0.24</t>
  </si>
  <si>
    <t>sep/2022;jul/2019;aug/2018;jan/2017</t>
  </si>
  <si>
    <t>Wa'ed Ventures++5GVentures++5G Ventures;;;</t>
  </si>
  <si>
    <t>Omar Qaise</t>
  </si>
  <si>
    <t>University of Bremen,Universität Duisburg-Essen</t>
  </si>
  <si>
    <t>SES Satellites,European Space Agency’s Telerobotics &amp; Haptics Lab,OHB System,German Aerospace Center (DLR) - Deutsches Zentrum für Luft- und Raumfahrt,OQ Tech,OHB System AG,ZARM-Technik AG</t>
  </si>
  <si>
    <t>https://www.linkedin.com/in/omarqaise/</t>
  </si>
  <si>
    <t>13000000</t>
  </si>
  <si>
    <t>1474450</t>
  </si>
  <si>
    <t>Pasi Vainikka. (Board Member,CEO,Co-Founder);Juha-Pekka Pitkänen (Partner,CTO,Co-Founder);Pontus Stråhlman (Board Member);Pontus Stråhlman (Board Member);Pasi Vainikka (CEO);Jari T. (Board Member);Arttu Luukanen Luukanen (President)</t>
  </si>
  <si>
    <t>VTT Ventures;Lifeline Ventures;Green Campus Innovations;Fazer;Bridford Group;Agronomics;CPT Capital;Holdix;Business Finland;The Finnish Climate Fund;EIT FAN Helsinki (Food Accelerator Network);Happiness Capital;ESA BIC Finland;Voima Ventures</t>
  </si>
  <si>
    <t>venture_capital;venture_capital;venture_capital;corporate;family_office;venture_capital;venture_capital;family_office;government;venture_capital;accelerator;venture_capital;accelerator;venture_capital</t>
  </si>
  <si>
    <t>69.12</t>
  </si>
  <si>
    <t>76.03</t>
  </si>
  <si>
    <t>GRANT;EARLY VC;EARLY VC;SERIES A;GRANT;EARLY VC;CONVERTIBLE;EARLY VC;SPINOUT</t>
  </si>
  <si>
    <t>34;10;4.3;15;n/a;0.35;3.5;2;n/a</t>
  </si>
  <si>
    <t>EUR;EUR;EUR;EUR;EUR;USD;EUR;EUR;USD</t>
  </si>
  <si>
    <t>dec/2022;apr/2021;dec/2020;sep/2020;jun/2020;sep/2019;sep/2019;mar/2018;jan/2017</t>
  </si>
  <si>
    <t>Business Finland;The Finnish Climate Fund;Business Finland;Lifeline Ventures++Fazer++Agronomics++CPT Capital++Bridford Group;EIT FAN Helsinki (Food Accelerator Network);Fazer;Lifeline Ventures++Fazer++Holdix;Lifeline Ventures++VTT Ventures++Green Campus Innovations;VTT Technical Research Centre of Finland</t>
  </si>
  <si>
    <t>Pasi Vainikka.;Juha-Pekka Pitkänen</t>
  </si>
  <si>
    <t>Cranfield University,Lappeenranta University of Technology,Cranfield University,Lappeenranta University of Technology,Åbo Akademi;n/a</t>
  </si>
  <si>
    <t>Åbo Akademi,VTT MEMSFAB,Solar Foods,Soletair Power,Lappeenranta University of Technology,Mission-innovation,Solar Foods Oy;VTT MEMSFAB,Solar Foods,BioSampler</t>
  </si>
  <si>
    <t>2001;n/a</t>
  </si>
  <si>
    <t>https://www.linkedin.com/in/pasivainikka/;https://www.linkedin.com/in/jppitkanen/</t>
  </si>
  <si>
    <t>31;6</t>
  </si>
  <si>
    <t>69663637;69118182</t>
  </si>
  <si>
    <t>882224</t>
  </si>
  <si>
    <t>Rafael Jorda Siquier (CEO,Founder);Aleix Megias Homar (Director,System Engineer);Tristan Laurent (Head of Market Development)</t>
  </si>
  <si>
    <t>LocalGlobe;Charlie Songhurst;Business Growth Fund;Entrepreneur First;Taavet Hinrikus;Saul Klein;ESA Business Incubation Centre United Kingdom</t>
  </si>
  <si>
    <t>venture_capital;angel;private_equity,venture_capital;investment fund;angel;angel;accelerator</t>
  </si>
  <si>
    <t>5.2</t>
  </si>
  <si>
    <t>dec/2017</t>
  </si>
  <si>
    <t>GRANT;SERIES A;SERIES A;SEED</t>
  </si>
  <si>
    <t>5.2;n/a;7;n/a</t>
  </si>
  <si>
    <t>EUR;USD;USD;USD</t>
  </si>
  <si>
    <t>may/2022;jan/2019;apr/2018;dec/2017</t>
  </si>
  <si>
    <t>;;Business Growth Fund++LocalGlobe++Charlie Songhurst++Entrepreneur First++Taavet Hinrikus;Business Growth Fund</t>
  </si>
  <si>
    <t>Rafael Jorda Siquier</t>
  </si>
  <si>
    <t>Polytechnic University Of Catalonia,Escuela de Organización Industrial - EOI</t>
  </si>
  <si>
    <t>zero2infinity,Open Cosmos,Airbus,Zero 2 Infinity</t>
  </si>
  <si>
    <t>MBA</t>
  </si>
  <si>
    <t>https://www.linkedin.com/in/rafaeljorda/</t>
  </si>
  <si>
    <t>6363636</t>
  </si>
  <si>
    <t>1511469</t>
  </si>
  <si>
    <t>Switzerland;Lausanne</t>
  </si>
  <si>
    <t>Jérome Joaug (Investor);Ariane Grandjean</t>
  </si>
  <si>
    <t>Pierre Baqué (CEO,Co-Founder);Philipp Taxis</t>
  </si>
  <si>
    <t>European Innovation Council;Venture Kick;CNB Capital;High-Tech Gründerfonds;Swiss Federal Institute of Technology Lausanne;Alven;Aster Capital;ESA BIC Switzerland;Fondation FIT</t>
  </si>
  <si>
    <t>government;venture_capital;venture_capital;venture_capital;university;venture_capital;venture_capital;accelerator;venture_capital</t>
  </si>
  <si>
    <t>9.87</t>
  </si>
  <si>
    <t>10.86</t>
  </si>
  <si>
    <t>8.27</t>
  </si>
  <si>
    <t>Private Equity;Venture Capital;accelerator</t>
  </si>
  <si>
    <t>SERIES A;DEBT;GROWTH EQUITY VC;SEED;SEED;GRANT;GRANT;SEED;GRANT;SPINOUT</t>
  </si>
  <si>
    <t>9.1;0.5;0.5;n/a;1;0.13;0.05;0.02;0.01;n/a</t>
  </si>
  <si>
    <t>USD;CHF;CHF;USD;EUR;CHF;EUR;CHF;CHF;USD</t>
  </si>
  <si>
    <t>mar/2022;sep/2021;jul/2021;feb/2021;may/2019;apr/2019;dec/2018;sep/2018;jun/2018;jan/2018</t>
  </si>
  <si>
    <t>Alven++High-Tech Gründerfonds++Aster Capital++CNB Capital;Fondation FIT;Fondation FIT;High-Tech Gründerfonds++CNB Capital;High-Tech Gründerfonds++CNB Capital;Venture Kick;European Innovation Council;Venture Kick;Venture Kick;Swiss Federal Institute of Technology Lausanne</t>
  </si>
  <si>
    <t>Pierre Baqué</t>
  </si>
  <si>
    <t>Thales Group (Formerly Thomson CSF),Thales Communications,The Financialist,Neural Concept,Enac</t>
  </si>
  <si>
    <t>https://www.linkedin.com/in/pierre-baqu%C3%A9-57127b45/</t>
  </si>
  <si>
    <t>9872727</t>
  </si>
  <si>
    <t>886729</t>
  </si>
  <si>
    <t>Venla Pirhonen</t>
  </si>
  <si>
    <t>Rolf Schmitz (Co-Founder);Christof Danzl (CTO,Co-Founder);Jarkko Lipponen (CPO,Co-Founder);Tero Sarkkinen;Antti Tupamäki;Maria Pennanen (Investor)</t>
  </si>
  <si>
    <t>Thominvest;Startup Autobahn;Takeoff Partners;Gorilla Capital Fund;ESA BIC Finland;Nidoco group</t>
  </si>
  <si>
    <t>family_office;accelerator;venture_capital;venture_capital;accelerator;venture_capital</t>
  </si>
  <si>
    <t>EARLY VC;SERIES A;SEED;SEED;SEED</t>
  </si>
  <si>
    <t>1.4;2.8;0.5;0.6;0.25</t>
  </si>
  <si>
    <t>EUR;EUR;EUR;EUR;EUR</t>
  </si>
  <si>
    <t>mar/2023;jun/2021;mar/2020;jun/2019;sep/2017</t>
  </si>
  <si>
    <t>Nidoco group;;;Thominvest;</t>
  </si>
  <si>
    <t>Rolf Schmitz;Christof Danzl;Jarkko Lipponen</t>
  </si>
  <si>
    <t>business;technical,it;technical,it</t>
  </si>
  <si>
    <t>Alliance Manchester Business School;Bowling Green State University,Paris Lodron University of Salzburg;JAMK University of Applied Sciences,Turku University of Applied Sciences</t>
  </si>
  <si>
    <t>IBM,Dolby,CollectiveCrunch Oy,Roland Berger GmbH,Ibm Global Services Redes de Ordenadores y Servicios sa;CollectiveCrunch Oy,Real Networks,Sudoku;Sony,Dolby,CollectiveCrunch Oy,Aalto Start-Up Center</t>
  </si>
  <si>
    <t>MBA;Msc;Bachelor</t>
  </si>
  <si>
    <t>1998;1998;2017</t>
  </si>
  <si>
    <t>https://www.linkedin.com/in/rolfschmitz/;https://www.linkedin.com/in/christof-danzl-0247102/;https://www.linkedin.com/in/jlipponen/</t>
  </si>
  <si>
    <t>21;7;15</t>
  </si>
  <si>
    <t>n/a;5;3</t>
  </si>
  <si>
    <t>987315</t>
  </si>
  <si>
    <t>Simon Schwall</t>
  </si>
  <si>
    <t>Simon Schwall (CEO,Founder);Shehzad Lokhandwalla (CTO,Co-Founder);Raphael Haziza (Co-Founder);Greg Lefort (Strategic Advisor);Grégory LEFORT (Strategic Advisor)</t>
  </si>
  <si>
    <t>European Innovation Council;InsurLab Germany;Techstars;ImpactAssets;Newfund;ResiliAnce;Mercy Corps Ventures;EIT Food;International Trade Centre;PARSEC Accelerator;Katapult;Guillaume Leenhardt;Henry Allard;Lionel Dorie;Techstars Boston;Techstars Paris;Techstars Stockholm;Ministry of the Economy Luxembourg;100+ Accelerator;Barclays Accelerator powered by Techstars;Harlem Capital Partners;The LHoFT;Luxinnovation;RaSa Future Fund;Swiss Capacity Building Facility;Google for Startups Accelerator;The Israel Innovation Authority;Techstars Berlin Accelerator</t>
  </si>
  <si>
    <t>government;accelerator;accelerator;corporate;venture_capital;investment fund;venture_capital;accelerator;corporate;accelerator;accelerator;angel;angel;angel;accelerator;accelerator;accelerator;government;accelerator;accelerator;venture_capital;accelerator;government;investment fund;venture_capital;accelerator;venture_capital;accelerator</t>
  </si>
  <si>
    <t>1.75</t>
  </si>
  <si>
    <t>1.93</t>
  </si>
  <si>
    <t>0.45</t>
  </si>
  <si>
    <t>SEED;SEED;n/a;CONVERTIBLE;GRANT;SEED;GRANT</t>
  </si>
  <si>
    <t>0.5;1.2;n/a;0.03;0.05;0.15;0.15</t>
  </si>
  <si>
    <t>USD;USD;USD;USD;EUR;USD;EUR</t>
  </si>
  <si>
    <t>jun/2022;apr/2021;jan/2020;sep/2019;dec/2018;may/2018;jan/2018</t>
  </si>
  <si>
    <t>Katapult++Guillaume Leenhardt++Henry Allard++Lionel Dorie;Techstars++Newfund++ImpactAssets++ResiliAnce++Mercy Corps Ventures;International Trade Centre;ImpactAssets;European Innovation Council;Techstars;Ministry of the Economy Luxembourg</t>
  </si>
  <si>
    <t>Simon Schwall;Shehzad Lokhandwalla;Raphael Haziza</t>
  </si>
  <si>
    <t>business;technical;n/a</t>
  </si>
  <si>
    <t>HEC Paris,National University of Singapore;University of California, Davis;University of Paris I: Panthéon-Sorbonne,University of Paris I: Panthéon-Sorbonne,Université libre de Bruxelles</t>
  </si>
  <si>
    <t>Bima,OKO,Greenwich Consulting,Net Balance,TF1 Group,EY-Parthenon,BIMA MILVIK;OKO,One Acre Fund,United Nations OCHA;OKO,Foyer</t>
  </si>
  <si>
    <t>Msc;Bachelor;Bachelor</t>
  </si>
  <si>
    <t>2010;2015;2012</t>
  </si>
  <si>
    <t>https://www.linkedin.com/in/simonschwall/;https://www.linkedin.com/in/shehzad-lokhandwalla-4b3b3770/;https://www.linkedin.com/in/raphael-haziza/</t>
  </si>
  <si>
    <t>12;8;6</t>
  </si>
  <si>
    <t>1745454;1745454;1745454</t>
  </si>
  <si>
    <t>891252</t>
  </si>
  <si>
    <t>gilbert gagnaire (Co-Founder);Pejvan Beigui (CTO);Benjamin Tan (Software Engineer);Jean-Marc Desvaux (Head of Business Initiatives APAC);Edouard Combette (Board Observer)</t>
  </si>
  <si>
    <t>Alstom;Continental;Bpifrance;Searchlight Capital Partners;NextStage;McWin;Plug and Play</t>
  </si>
  <si>
    <t>corporate;corporate;venture_capital;private_equity;private_equity,venture_capital;corporate;venture_capital</t>
  </si>
  <si>
    <t>77.1</t>
  </si>
  <si>
    <t>84.81</t>
  </si>
  <si>
    <t>may/2015</t>
  </si>
  <si>
    <t>SERIES B;EARLY VC;EARLY VC;EARLY VC;GRANT</t>
  </si>
  <si>
    <t>55;6.5;n/a;14;1.6</t>
  </si>
  <si>
    <t>EUR;EUR;n/a;EUR;EUR</t>
  </si>
  <si>
    <t>apr/2021;sep/2018;jul/2017;jan/2017;may/2015</t>
  </si>
  <si>
    <t>Searchlight Capital Partners++Alstom++Bpifrance++Continental++NextStage++McWin;Bpifrance;Continental;Alstom;</t>
  </si>
  <si>
    <t>gilbert gagnaire</t>
  </si>
  <si>
    <t>https://www.linkedin.com/in/gilbert-gagnaire-75617a25/</t>
  </si>
  <si>
    <t>77100000</t>
  </si>
  <si>
    <t>4126600</t>
  </si>
  <si>
    <t>Pascal Asselin (Co-Founder);Olivier Heckmann (Board Member)</t>
  </si>
  <si>
    <t>Agoranov;IMT Starter;Carbon Removal ClimAccelerator;AFI Ventures;Demeter Partners;RAISE Ventures;Teampact Ventures</t>
  </si>
  <si>
    <t>accelerator;accelerator;accelerator;venture_capital;private_equity,venture_capital;venture_capital;corporate</t>
  </si>
  <si>
    <t>dec/2022;mar/2022</t>
  </si>
  <si>
    <t>Demeter Partners++RAISE Ventures++AFI Ventures++Teampact Ventures;Agoranov</t>
  </si>
  <si>
    <t>Pascal Asselin</t>
  </si>
  <si>
    <t>EM Lyon Business School</t>
  </si>
  <si>
    <t>Rocket Internet,Formalizi,MORFO</t>
  </si>
  <si>
    <t>https://www.linkedin.com/in/pascal-asselin/</t>
  </si>
  <si>
    <t>4000000</t>
  </si>
  <si>
    <t>2486352</t>
  </si>
  <si>
    <t>Andrii Iamshanov (Investor)</t>
  </si>
  <si>
    <t>David Rajan (CEO,Co-Founder);James Marshall (Co-Founder);Alex Formstone (CFO);Alex Cope (CTO);Rob Desborough (Investor)</t>
  </si>
  <si>
    <t>University of Sheffield;Episode 1 Ventures;IQ Capital;Seraphim Space;MK Venture Capital;Seraphim Space Camp;Northern Gritstone;Join Capital;Schauenburg Ventures GmbH</t>
  </si>
  <si>
    <t>university;venture_capital;venture_capital;venture_capital;angel_fund;accelerator;venture_capital;venture_capital;corporate</t>
  </si>
  <si>
    <t>13.43</t>
  </si>
  <si>
    <t>14.77</t>
  </si>
  <si>
    <t>EARLY VC;SEED;SPINOUT</t>
  </si>
  <si>
    <t>12;2.1;n/a</t>
  </si>
  <si>
    <t>USD;GBP;USD</t>
  </si>
  <si>
    <t>jun/2022;nov/2020;jan/2020</t>
  </si>
  <si>
    <t>Episode 1 Ventures++IQ Capital++Seraphim Space++Join Capital++Schauenburg Ventures GmbH++Northern Gritstone;Episode 1 Ventures++IQ Capital++Seraphim Space;University of Sheffield</t>
  </si>
  <si>
    <t>David Rajan;James Marshall</t>
  </si>
  <si>
    <t>University of Bradford,Staffordshire University;De Montfort University,University of Exeter</t>
  </si>
  <si>
    <t>GlobalLogic,Infosys,Hyper Island,Method,Expert Sistemas Computacionales,Tangosol,Sunopsis,100%Open,Centaur Robotics,Opteran,Marakon;University of Bristol,University of Sheffield,Opteran</t>
  </si>
  <si>
    <t>1991;1997</t>
  </si>
  <si>
    <t>https://www.linkedin.com/in/darajan/;https://www.linkedin.com/in/james-marshall-5652539/</t>
  </si>
  <si>
    <t>60;19</t>
  </si>
  <si>
    <t>13429091;13429091</t>
  </si>
  <si>
    <t>1447734</t>
  </si>
  <si>
    <t>Ines</t>
  </si>
  <si>
    <t>Adrià Argemí Samsó (CEO,Co-Founder);Federico Rossi (Co-Founder);Rasmus Bergström (Co-Founder);Nicola Palumbo (Co-Founder,Head of Mechanical Engineering);Adria Samso (CEO,Co-Founder);Xavier Llairo (Founder);Rasmus Bergstrom (Co-Founder)</t>
  </si>
  <si>
    <t>The Crowd Angel;European Innovation Council;Inveready;Dozen Investments;E2MC Ventures;CDTI;Primo Ventures;SpaceFounders;Astropreneurs;EUSPA;CASSINI Initiative</t>
  </si>
  <si>
    <t>crowdfunding;government;venture_capital;venture_capital;venture_capital;government &amp; non-profit;venture_capital;accelerator;accelerator;government;accelerator</t>
  </si>
  <si>
    <t>4.12</t>
  </si>
  <si>
    <t>4.53</t>
  </si>
  <si>
    <t>jun/2018</t>
  </si>
  <si>
    <t>SUPPORT PROGRAM;SEED;SEED;GRANT;GRANT</t>
  </si>
  <si>
    <t>n/a;3;1;0.07;0.05</t>
  </si>
  <si>
    <t>USD;EUR;EUR;EUR;EUR</t>
  </si>
  <si>
    <t>jun/2022;may/2021;jan/2020;jun/2018;jun/2018</t>
  </si>
  <si>
    <t>EUSPA++CASSINI Initiative;Inveready++CDTI++Primo Ventures++E2MC Ventures++Dozen Investments;The Crowd Angel;;European Innovation Council</t>
  </si>
  <si>
    <t>Adrià Argemí Samsó;Federico Rossi;Rasmus Bergström;Nicola Palumbo;Adria Samso;Xavier Llairo;Rasmus Bergstrom</t>
  </si>
  <si>
    <t>male;male;male;n/a;n/a;n/a;n/a</t>
  </si>
  <si>
    <t>technical;technical;technical,it;n/a;n/a;business;n/a</t>
  </si>
  <si>
    <t>Higher Institute of Aeronautics and Space,Higher Institute of Aeronautics and Space,Sapienza University of Rome;University of Bologna,Sapienza University of Rome;KTH Royal Institute of Technology,KTH Royal Institute of Technology,Sapienza University of Rome,Delft University of Technology (TU Delft),Technical University Munich;Sapienza University of Rome,Sapienza University of Rome,Sapienza University of Rome;Sapienza University of Rome,Higher Institute of Aeronautics and Space,Higher Institute of Aeronautics and Space;ESADE Business and Law School,ESCP Europe;n/a</t>
  </si>
  <si>
    <t>Assystem,Avio,Pangea Aerospace,The Biotech Quality Group,Higher Institute of Aeronautics and Space,Assystem;Avio,Pangea Aerospace;KTH Royal Institute of Technology,Pangea Aerospace;Pangea Aerospace;Pangea Aerospace,Higher Institute of Aeronautics and Space,Assystem;bluenove,Hume Brophy,Pangea Aerospace,Winche;Pangea Aerospace</t>
  </si>
  <si>
    <t>Masters;Masters;Bachelor;n/a;Msc;Msc;n/a</t>
  </si>
  <si>
    <t>2012;2016;2013;n/a;2012;2015;n/a</t>
  </si>
  <si>
    <t>https://www.linkedin.com/in/adri%C3%A0-argem%C3%AD-sams%C3%B3-2b329751/;https://www.linkedin.com/in/federico-rossi-3abb41147/;https://www.linkedin.com/in/rasmus-bergstr%C3%B6m-0a739a8b/;https://www.linkedin.com/in/nicola-palumbo-819606148/;http://www.linkedin.com/in/adri%c3%a0-argem%c3%ad-sams%c3%b3-2b329751;https://www.linkedin.com/in/xavier-llairo-28a64030/;http://www.linkedin.com/in/rasmus-bergstr%c3%b6m-0a739a8b</t>
  </si>
  <si>
    <t>14;7;5;5;8;9;5</t>
  </si>
  <si>
    <t>4120000;4120000;4120000;4120000;4120000;4120000;4120000</t>
  </si>
  <si>
    <t>5;5;5;5;5;5;n/a</t>
  </si>
  <si>
    <t>1924459</t>
  </si>
  <si>
    <t>Otto Birnbaum (Investor);Lauren Lentz (Investor)</t>
  </si>
  <si>
    <t>Samuel Gill (Co-Founder,COO);Allister Furey. (CEO,Co-Founder);Oliver Gough (Founder);Bethany Staff;Aleksi Tukiainen (Advisor);Michael Naylor (Investor);Julia Andre (Board Observer);Aleksi Tukiainen (Advisor);Caroline Williams</t>
  </si>
  <si>
    <t>Revent Capital;Speedinvest;Index Ventures;Seedcamp;Innovate UK;Plug and Play;Insight Partners;LocalGlobe;Salesforce Ventures;Tech Nation;Index Seed;ACRE;Urban Future Lab</t>
  </si>
  <si>
    <t>venture_capital;venture_capital;venture_capital;venture_capital;government &amp; non-profit;venture_capital;private_equity,venture_capital;venture_capital;corporate_venture_fund;accelerator;investment fund;venture_capital;venture_capital</t>
  </si>
  <si>
    <t>36.73</t>
  </si>
  <si>
    <t>40.4</t>
  </si>
  <si>
    <t>SUPPORT PROGRAM;SERIES A;SUPPORT PROGRAM;SEED;SEED</t>
  </si>
  <si>
    <t>n/a;32.6;n/a;7.8;n/a</t>
  </si>
  <si>
    <t>USD;USD;EUR;USD;USD</t>
  </si>
  <si>
    <t>sep/2022;jan/2022;sep/2021;may/2021;nov/2020</t>
  </si>
  <si>
    <t>Tech Nation;Index Ventures++Insight Partners++Salesforce Ventures++LocalGlobe;Tech Nation;Index Ventures++Seedcamp++Speedinvest++Innovate UK++Revent Capital;</t>
  </si>
  <si>
    <t>Samuel Gill;Allister Furey.;Oliver Gough</t>
  </si>
  <si>
    <t>law;biology &amp; earth science,technical,it;n/a</t>
  </si>
  <si>
    <t>Cardiff University,BPP Law School,BPP Law School, London;University College London,Birkbeck, U. of London,Sussex University,London Business School,Sussex University;n/a</t>
  </si>
  <si>
    <t>Baker McKenzie,Akin Gump Strauss Hauer &amp; Feld,Sylvera;Balderton Capital,Bain and Company,Origami Energy,Reaction Engines,Entrepreneur First,Kite Power Systems (KPS),Sylvera,Netpromotersystem;Sylvera</t>
  </si>
  <si>
    <t>Bachelor;Bachelor;n/a</t>
  </si>
  <si>
    <t>2015;2002;n/a</t>
  </si>
  <si>
    <t>https://www.linkedin.com/in/samuel-gill/;https://www.linkedin.com/in/afurey/;https://www.linkedin.com/in/ollie-gough-75950990/?trk=public_profile_browsemap</t>
  </si>
  <si>
    <t>4;16;3</t>
  </si>
  <si>
    <t>36727273;36727273;36727273</t>
  </si>
  <si>
    <t>3;9;n/a</t>
  </si>
  <si>
    <t>1471355</t>
  </si>
  <si>
    <t>Poland;Dolnośląskie</t>
  </si>
  <si>
    <t>Damian Jamroz;Filip Grzybowski;Krzysztof Krzmeień</t>
  </si>
  <si>
    <t>Grzegorz Zwolinski (Co-Founder,COO);Damian Fijałkowski (CFO,Co-Founder);Damian Fijałkowski;Grzegorz Zwoliński (Co-Founder)</t>
  </si>
  <si>
    <t>Virgin Orbit</t>
  </si>
  <si>
    <t>corporate</t>
  </si>
  <si>
    <t>35.94</t>
  </si>
  <si>
    <t>39.53</t>
  </si>
  <si>
    <t>27.27</t>
  </si>
  <si>
    <t>SERIES B;GRANT;GRANT;SEED</t>
  </si>
  <si>
    <t>30;9.53;1.13;0.64</t>
  </si>
  <si>
    <t>dec/2021;apr/2020;apr/2018;jun/2016</t>
  </si>
  <si>
    <t>Virgin Orbit;;;</t>
  </si>
  <si>
    <t>Grzegorz Zwolinski;Damian Fijałkowski;Grzegorz Zwoliński</t>
  </si>
  <si>
    <t>n/a;technical;law</t>
  </si>
  <si>
    <t>University of Wroclaw;Wroclaw University of Science and Technology,Wroclaw University of Science and Technology;University of Wroclaw,University of Wroclaw</t>
  </si>
  <si>
    <t>SatRevolution S.A.;T-Bull,SatRevolution S.A.;T-Bull,SatRevolution S.A.</t>
  </si>
  <si>
    <t>n/a;2010;n/a</t>
  </si>
  <si>
    <t>n/a;https://www.linkedin.com/in/damian-fija%C5%82kowski-3b205364/;https://www.linkedin.com/in/grzegorz-zwolinski-27435a65/</t>
  </si>
  <si>
    <t>7;20;20</t>
  </si>
  <si>
    <t>35936363;35936363;35936363</t>
  </si>
  <si>
    <t>n/a;9;n/a</t>
  </si>
  <si>
    <t>1449933</t>
  </si>
  <si>
    <t>Fahad Cheema;Matthias Hilpert (Investor);Andreas Schwarzenbrunner (Board Observer)</t>
  </si>
  <si>
    <t>Michael Baumann (Managing Director,Co-Founder);Dr. Stephan Rohr (Co-CEO,Founder);Stephan Rohr;Johan Brenner (Board Observer);Peter Specht (Board Member);Benjamin Erhart;Michael Baumann (Managing Director,Co-Founder,Co-CEO);Mark Tomasovic (Board Observer)</t>
  </si>
  <si>
    <t>Speedinvest;Cherry Ventures;UVC Partners;Creandum;Xpreneurs;Energize Ventures;Matthias Hilpert;Matthias Hilpert;ESA BIC Bavaria;Coatue Management;Lip-Bu Tan;European Innovation Council;Technical University Munich</t>
  </si>
  <si>
    <t>venture_capital;venture_capital;venture_capital;venture_capital;accelerator;venture_capital;venture_capital;angel;accelerator,incubator;private_equity;angel;government;university</t>
  </si>
  <si>
    <t>64.94</t>
  </si>
  <si>
    <t>71.43</t>
  </si>
  <si>
    <t>2.16</t>
  </si>
  <si>
    <t>GRANT;SERIES B;SERIES B;SERIES A;SEED;SEED;SPINOUT</t>
  </si>
  <si>
    <t>2.16;30;21.3;11;2;1.2;n/a</t>
  </si>
  <si>
    <t>EUR;USD;EUR;EUR;EUR;EUR;USD</t>
  </si>
  <si>
    <t>jun/2022;apr/2022;may/2021;mar/2020;may/2019;jun/2018;jan/2018</t>
  </si>
  <si>
    <t>European Innovation Council;Coatue Management++Lip-Bu Tan;Energize Ventures;Creandum++Speedinvest++UVC Partners++Cherry Ventures++Matthias Hilpert;Speedinvest++UVC Partners++Cherry Ventures++Matthias Hilpert;Speedinvest++UVC Partners;Technical University Munich</t>
  </si>
  <si>
    <t>Michael Baumann;Dr. Stephan Rohr;Michael Baumann</t>
  </si>
  <si>
    <t>technical,it;n/a;technical,it</t>
  </si>
  <si>
    <t>Technical University Munich,Technical University Munich;Technical University Munich,Technical University Munich,Technical University Munich;Technical University Munich,Technical University Munich,Harvard University</t>
  </si>
  <si>
    <t>TWAICE;Technical University Munich,Sow Asia Foundation,TWAICE,University of California, Berkeley;Technical University Munich,TWAICE</t>
  </si>
  <si>
    <t>High School Diploma;Bachelor;PhD</t>
  </si>
  <si>
    <t>2013;2011;2018</t>
  </si>
  <si>
    <t>https://www.linkedin.com/in/michael-baumann-31868b113/;https://www.linkedin.com/in/dr-stephan-rohr-01a353a7/;https://www.linkedin.com/in/dr-michael-baumann-31868b113/</t>
  </si>
  <si>
    <t>5;5;9</t>
  </si>
  <si>
    <t>64935727;64935727;64935727</t>
  </si>
  <si>
    <t>n/a;9;9</t>
  </si>
  <si>
    <t>959302</t>
  </si>
  <si>
    <t>Simon Thomas;Lewis Neal</t>
  </si>
  <si>
    <t>Colin Humphreys;Andrew Lynn (Director);Simon Thomas (CEO,Founder);Steve Churchhouse;Amelia Armour (Director);David Cummings (Director,Investor)</t>
  </si>
  <si>
    <t>Cambridge Enterprise;Parkwalk Advisors;Amadeus Capital Partners;IQ Capital;European Regional Development Fund;University of Cambridge;University of Bristol Enterprise Fund;Martlet;Cambridge Angels;Molten Ventures (Formerly Draper Esprit);New Science Ventures;British Patient Capital (BPC);In-Q-Tel;Innovate UK</t>
  </si>
  <si>
    <t>venture_capital;private_equity,venture_capital;venture_capital;venture_capital;government;university;venture_capital;venture_capital;angel_fund;venture_capital;venture_capital;venture_capital;venture_capital;government &amp; non-profit</t>
  </si>
  <si>
    <t>77.59</t>
  </si>
  <si>
    <t>85.35</t>
  </si>
  <si>
    <t>0.6</t>
  </si>
  <si>
    <t>nov/2015</t>
  </si>
  <si>
    <t>GRANT;SERIES B;SERIES A;SERIES A;GRANT;SEED;SPINOUT</t>
  </si>
  <si>
    <t>0.66;60;3.4;16.1;0.01;2.6;n/a</t>
  </si>
  <si>
    <t>USD;USD;GBP;GBP;GBP;GBP;USD</t>
  </si>
  <si>
    <t>jul/2022;mar/2022;dec/2019;jul/2019;may/2019;sep/2017;nov/2015</t>
  </si>
  <si>
    <t>Innovate UK;Amadeus Capital Partners++Molten Ventures (Formerly Draper Esprit)++IQ Capital++New Science Ventures++Parkwalk Advisors++In-Q-Tel++British Patient Capital (BPC);Parkwalk Advisors;Amadeus Capital Partners++IQ Capital++Cambridge Enterprise++Parkwalk Advisors;European Regional Development Fund;Amadeus Capital Partners++IQ Capital++Cambridge Enterprise++Parkwalk Advisors;University of Cambridge</t>
  </si>
  <si>
    <t>Simon Thomas</t>
  </si>
  <si>
    <t>technical,business</t>
  </si>
  <si>
    <t>The University of Liverpool,The University of Liverpool,Cambridge Judge Business School</t>
  </si>
  <si>
    <t>University of Cambridge,Paragraf,Aixtron Se</t>
  </si>
  <si>
    <t>1999</t>
  </si>
  <si>
    <t>https://www.linkedin.com/in/simon-thomas-freng-997a423/</t>
  </si>
  <si>
    <t>77593855</t>
  </si>
  <si>
    <t>2980585</t>
  </si>
  <si>
    <t>Damien Giolito (Co-Founder);Romain Lucken (Co-Founder);Alexis Petit (CTO)</t>
  </si>
  <si>
    <t>ESA BIC NORD FRANCE;SpaceFounders;Expansion Ventures;European Innovation Council;EIC Fund (European Innovation Council Fund);EUSPA;CASSINI Initiative</t>
  </si>
  <si>
    <t>accelerator;accelerator;venture_capital;government;venture_capital;government;accelerator</t>
  </si>
  <si>
    <t>2.15</t>
  </si>
  <si>
    <t>2.37</t>
  </si>
  <si>
    <t>SUPPORT PROGRAM;EARLY VC;GRANT;SEED;SEED</t>
  </si>
  <si>
    <t>n/a;n/a;2.15;1;0.27</t>
  </si>
  <si>
    <t>USD;EUR;EUR;EUR;USD</t>
  </si>
  <si>
    <t>jun/2022;oct/2021;oct/2021;oct/2021;apr/2021</t>
  </si>
  <si>
    <t>EUSPA++CASSINI Initiative;EIC Fund (European Innovation Council Fund);European Innovation Council;;</t>
  </si>
  <si>
    <t>Damien Giolito;Romain Lucken</t>
  </si>
  <si>
    <t>n/a;ENSICAEN - National School of Engineers of Caen</t>
  </si>
  <si>
    <t>ShareMySpace,Imao,Share My Space;Airbus,Share My Space</t>
  </si>
  <si>
    <t>n/a;Graduate</t>
  </si>
  <si>
    <t>n/a;2004</t>
  </si>
  <si>
    <t>https://www.linkedin.com/in/damien-giolito-a1a25412/;https://www.linkedin.com/in/romain-lucken-0b242185/</t>
  </si>
  <si>
    <t>27;6</t>
  </si>
  <si>
    <t>2150000;2150000</t>
  </si>
  <si>
    <t>2020203</t>
  </si>
  <si>
    <t>Victor Montero Burgos (Director,Founder);Valentin Canales (CEO,CTO,Founder);Laura Álvarez Sánchez-Cabezudo (Director,Founder)</t>
  </si>
  <si>
    <t>SFC Capital;European Innovation Council and SMEs Executive Agency (EISMEA);ESA Business Incubation Centre United Kingdom;Pressure Pipe Inspection Company</t>
  </si>
  <si>
    <t>angel_fund,venture_capital;government;accelerator;corporate</t>
  </si>
  <si>
    <t>GRANT;SERIES A;GRANT;GRANT;SEED;GRANT</t>
  </si>
  <si>
    <t>2;1;0.26;0.1;0.25;0.01</t>
  </si>
  <si>
    <t>EUR;GBP;GBP;GBP;GBP;GBP</t>
  </si>
  <si>
    <t>dec/2021;jan/2021;oct/2020;sep/2019;mar/2019;feb/2018</t>
  </si>
  <si>
    <t>European Innovation Council and SMEs Executive Agency (EISMEA);SFC Capital;;Pressure Pipe Inspection Company;SFC Capital;Pressure Pipe Inspection Company</t>
  </si>
  <si>
    <t>Victor Montero Burgos;Valentin Canales;Laura Álvarez Sánchez-Cabezudo</t>
  </si>
  <si>
    <t>n/a;technical;technical</t>
  </si>
  <si>
    <t>Universidad de Sevilla,Univ. Carlos III de Madrid,Universidad Carlos III de Madrid;Universidad Politécnica de Madrid,CEPADE - Universidad Politécnica de Madrid,CEPADE - Universidad Politécnica de Madrid,CEPADE - Universidad Politécnica de Madrid;Universidad Politécnica de Madrid,Massachusetts Institute of Technology (MIT),Technical University Munich,Delft University of Technology (TU Delft)</t>
  </si>
  <si>
    <t>European Innovation Council,Airbus,European Innovation Council and SMEs Executive Agency (EISMEA),B2Space;Aertec Solutions,Engineering Partner Automotive Nordic,Expleo Group,B2Space;Airbus,B2Space,INGENIERIA Y ECONOMIA DEL TRANSPORTE SME MP SA.</t>
  </si>
  <si>
    <t>2011;n/a;n/a</t>
  </si>
  <si>
    <t>https://www.linkedin.com/in/victormonteroburgos/;https://www.linkedin.com/in/valentincanales/;https://www.linkedin.com/in/lauraalvarezsanchezcabezudo/</t>
  </si>
  <si>
    <t>21;9;14</t>
  </si>
  <si>
    <t>1200000;1200000;1200000</t>
  </si>
  <si>
    <t>3;5;n/a</t>
  </si>
  <si>
    <t>1511647</t>
  </si>
  <si>
    <t>Marie-Helene AMETSREITER (Board Member);Andre Retterath (Board Member,Investor)</t>
  </si>
  <si>
    <t>Alexander Pohl (Managing Director,CTO,Co-Founder);André Alcalde (CPO,Co-Founder);Tobias Pohl (CEO,Founder);Carolin Wais;Dieter Lederer (Board Member,Investor)</t>
  </si>
  <si>
    <t>European Innovation Council;Plug and Play;Speedinvest;ESA BIC Bavaria;Earlybird Venture Capital;Deutsche Invest Equity;John Rose;Peter Bonfield;Carl-Peter Forster;Paul Gojenola;Martina Koederitz;Koenraad Crooijmans;2xN;FAST — by GETTYLAB;Intel Ignite;Xpreneurs</t>
  </si>
  <si>
    <t>government;venture_capital;venture_capital;accelerator,incubator;venture_capital;venture_capital;angel;angel;angel;angel;angel;angel;private_equity,venture_capital;corporate;accelerator;accelerator</t>
  </si>
  <si>
    <t>30.4</t>
  </si>
  <si>
    <t>33.44</t>
  </si>
  <si>
    <t>SERIES A;CONVERTIBLE;SEED;GRANT;SEED</t>
  </si>
  <si>
    <t>25;3.4;1.7;0.05;0.25</t>
  </si>
  <si>
    <t>jul/2022;jul/2021;feb/2020;sep/2019;dec/2018</t>
  </si>
  <si>
    <t>Earlybird Venture Capital++Speedinvest++Plug and Play++Deutsche Invest Equity++John Rose++Peter Bonfield++Carl-Peter Forster++Paul Gojenola++Martina Koederitz++Koenraad Crooijmans;;Speedinvest++Plug and Play;European Innovation Council;</t>
  </si>
  <si>
    <t>Alexander Pohl;André Alcalde;Tobias Pohl</t>
  </si>
  <si>
    <t>business;business,technical;technical,it</t>
  </si>
  <si>
    <t>Technical University Munich,Technical University Munich,Technical University Munich;Universidade Federal de Santa Maria,Technical University Munich,Hochschule Mannheim;Technical University Munich,Technical University Munich</t>
  </si>
  <si>
    <t>Celus,Bundeswehr University Munich,CONTUNITY GmbH;Intel Corporation,Celus,EPCOS,CONTUNITY GmbH,Intel NAND Memory Unit,Delta;Technical University Munich,Celus,CONTUNITY GmbH</t>
  </si>
  <si>
    <t>Bachelor;Graduate;Bachelor</t>
  </si>
  <si>
    <t>2014;2010;2016</t>
  </si>
  <si>
    <t>https://www.linkedin.com/in/alexander-pohl/;https://www.linkedin.com/in/andre-alcalde/;https://www.linkedin.com/in/tobias-pohl/</t>
  </si>
  <si>
    <t>10;19;10</t>
  </si>
  <si>
    <t>30450000;30450000;30450000</t>
  </si>
  <si>
    <t>5;5;5</t>
  </si>
  <si>
    <t>1659662</t>
  </si>
  <si>
    <t>Serge Alleyne (CEO,Co-Founder);Louis Bô (Board Member);Louis Bô (Board Member);Gregory Tilmant (Board Member)</t>
  </si>
  <si>
    <t>Serge Alleyne (CEO,Co-Founder);Antoine Grisay (Co-Founder,COO);Thomas Padovani (Investor);Xavier Hausherr;Antoine Grisay (CEO,Founder)</t>
  </si>
  <si>
    <t>The Family;Kima Ventures;Bpifrance;Eurazeo;TA Ventures;Eurazeo Investment Manager;AA Sons;Aldea Ventures;Super Capital;François Dorléans</t>
  </si>
  <si>
    <t>accelerator;private_equity,venture_capital;venture_capital;private_equity,venture_capital;family_office,private_equity,venture_capital;private_equity;family_office;venture_capital;investment fund;angel</t>
  </si>
  <si>
    <t>4.5</t>
  </si>
  <si>
    <t>13.18</t>
  </si>
  <si>
    <t>14.5;4.5;n/a</t>
  </si>
  <si>
    <t>may/2022;jan/2020;dec/2018</t>
  </si>
  <si>
    <t>Bpifrance++Aldea Ventures;Kima Ventures++Bpifrance++Eurazeo++The Family;</t>
  </si>
  <si>
    <t>Serge Alleyne;Antoine Grisay;Serge Alleyne;Antoine Grisay</t>
  </si>
  <si>
    <t>male;male;male;n/a</t>
  </si>
  <si>
    <t>technical,it;business;n/a;business</t>
  </si>
  <si>
    <t>University Institute of Technology of Velizy;Boston University,Vrije Universiteit Brussel;University Institute of Technology of Velizy;Boston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</si>
  <si>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Standard;Early Stage Enterprises,SME Capital,Shipfix,Bellman,Mansa,Watch Certificate™;Teads,Tok Tok Tok,Tradee,Nomao.com,PayFit,The Family,Zong,HireSweet,Inato,RealPro (formely Homie Rent),Zenaton,Emma app,SpaceFill,Mobile.club,Sidekick,CausaLens,Bluecargo,Shipfix,KI FOUNDATION,Harold,Kard,Feels,Bellman,Mansa,Fairmint,Watch Certificate™,totem.co,Semana,EVA,Caravel Pension,Lemon,Diveanalytics;SME Capital,Shipfix,Bellman,Mansa,Watch Certificate™</t>
  </si>
  <si>
    <t>n/a;Bachelor;n/a;Bachelor</t>
  </si>
  <si>
    <t>n/a;2008;n/a;2008</t>
  </si>
  <si>
    <t>https://www.linkedin.com/in/sergealleyne/;https://www.linkedin.com/in/antoine-grisay-971a6616/;https://uk.linkedin.com/in/sergealleyne;https://www.linkedin.com/in/antoine-grisay/</t>
  </si>
  <si>
    <t>no;yes;no;yes</t>
  </si>
  <si>
    <t>149;24;149;20</t>
  </si>
  <si>
    <t>48845455;4090909;48845455;4090909</t>
  </si>
  <si>
    <t>n/a;5;n/a;5</t>
  </si>
  <si>
    <t>exceptional;strong;exceptional;strong</t>
  </si>
  <si>
    <t>864454</t>
  </si>
  <si>
    <t>Felix Reinshagen (CEO,Co-Founder);Georg Schroth (Managing Director,Co-Founder);Robert Huitl (Co-Founder);Sebastian Hilsenbeck (Co-Founder);Eva Jagalla;Alexander Knoll (Product Manager);Axel Krieger (Board Member);Sophia Höfling;Andreas Franz (Investor)</t>
  </si>
  <si>
    <t>Target Partners;BayBG Bayerische Beteiligungsgesellschaft;Don Dodge;Yttrium (formerly Digital+ Partners);Kozo Keikaku Engineering;MIG Verwaltungs AG;European Investment Bank;Cumulus Ventures;Andreas Franz;Sap.io;Technical University Munich;BayBG Venture Capital;Cipio Partners;Roland Dennert;Olaf Jacobi;Plant 4.0 Team;Sap.iO Foundry Munich;ESA BIC Bavaria</t>
  </si>
  <si>
    <t>venture_capital;venture_capital;angel;private_equity,venture_capital;venture_capital;private_equity,venture_capital;government &amp; non-profit;venture_capital;angel;accelerator;university;venture_capital;private_equity,venture_capital;angel;angel;venture_capital;accelerator;accelerator,incubator</t>
  </si>
  <si>
    <t>66.27</t>
  </si>
  <si>
    <t>may/2013</t>
  </si>
  <si>
    <t>385</t>
  </si>
  <si>
    <t>LATE VC;n/a;LENDING CAPITAL;SERIES C;LATE VC;SERIES B;SERIES A;SEED;SPINOUT</t>
  </si>
  <si>
    <t>25;n/a;20;35.5;n/a;7.5;1.5;n/a;n/a</t>
  </si>
  <si>
    <t>EUR;USD;EUR;USD;USD;EUR;EUR;USD;USD</t>
  </si>
  <si>
    <t>dec/2021;may/2021;jul/2020;dec/2018;may/2017;dec/2015;nov/2014;jun/2014;may/2013</t>
  </si>
  <si>
    <t>Cipio Partners++Target Partners++MIG Verwaltungs AG++Yttrium (formerly Digital+ Partners)++Kozo Keikaku Engineering++BayBG Venture Capital;;European Investment Bank;Target Partners++BayBG Bayerische Beteiligungsgesellschaft++MIG Verwaltungs AG++Yttrium (formerly Digital+ Partners)++Kozo Keikaku Engineering;Yttrium (formerly Digital+ Partners);Target Partners++BayBG Bayerische Beteiligungsgesellschaft++MIG Verwaltungs AG++Don Dodge;BayBG Bayerische Beteiligungsgesellschaft++MIG Verwaltungs AG++BayBG Venture Capital;Cumulus Ventures;Technical University Munich</t>
  </si>
  <si>
    <t>Felix Reinshagen;Georg Schroth;Robert Huitl;Sebastian Hilsenbeck</t>
  </si>
  <si>
    <t>technical,it,business;technical,it;other;technical,it</t>
  </si>
  <si>
    <t>Karlsruhe Institute of Technology,Universität Passau,Universität Passau,University of St.Gallen,Karlsruhe Institute of Technology;Technical University Munich;Technical University Munich,Technical University Munich,UC Santa Barbara;Technical University Munich,Technical University Munich,Georgia Institute of Technology</t>
  </si>
  <si>
    <t>McKinsey,NavVis,University of St.Gallen,Werum Software &amp; Systems AG,air up;NavVis,Stanford University,Technical University Munich,German Aerospace Center (DLR) - Deutsches Zentrum für Luft- und Raumfahrt;Definiens,NavVis;NavVis,Technical University Munich</t>
  </si>
  <si>
    <t>n/a;n/a;n/a;Bachelor</t>
  </si>
  <si>
    <t>https://www.linkedin.com/in/felix-reinshagen-527ab97a/;https://www.linkedin.com/in/georgschroth/;https://www.linkedin.com/in/robert-huitl-68288ab8/;https://www.linkedin.com/in/sebastian-hilsenbeck-26207671/</t>
  </si>
  <si>
    <t>no;yes;yes;yes</t>
  </si>
  <si>
    <t>22;10;10;14</t>
  </si>
  <si>
    <t>66272727;66272727;66272727;66272727</t>
  </si>
  <si>
    <t>9;n/a;n/a;5</t>
  </si>
  <si>
    <t>exceptional;exceptional;exceptional;exceptional</t>
  </si>
  <si>
    <t>879742</t>
  </si>
  <si>
    <t>Philip O'Reilly (Board Observer)</t>
  </si>
  <si>
    <t>Ramsey Faragher (CEO,Founder);Mark Crockett (Principal Scientist);Nicolas Couronneau (Principal Scientist);Darren Buckle (General Manager);Alexander Trewby (Board Member);David Cummings (Director,Investor);Scott Pomerantz (CEO);Louis Rajczi (Board Member)</t>
  </si>
  <si>
    <t>Passion Capital;Cambridge Angels;Cambridge Enterprise;Rockspring;Alexander Trewby;Daniel Wagner;David Cleevely;Demis Hassabis;Eileen Burbidge;Matthew Cleevely;Peter Cowley;Pilgrim Beart;Robert Sansom;IQ Capital;Molten Ventures (Formerly Draper Esprit);Bae Systems;University of Cambridge;Parkwalk Advisors;University of Bristol Enterprise Fund;Martlet;Tech Nation;Gresham House;GM Ventures</t>
  </si>
  <si>
    <t>venture_capital;angel_fund;venture_capital;family_office;angel;angel;angel;angel;angel;angel;angel;angel;angel;venture_capital;venture_capital;corporate;university;private_equity,venture_capital;venture_capital;venture_capital;accelerator;investment fund;corporate_venture_fund</t>
  </si>
  <si>
    <t>30.48</t>
  </si>
  <si>
    <t>33.53</t>
  </si>
  <si>
    <t>LATE VC;SERIES C;SUPPORT PROGRAM;SERIES B;SEED;SEED;SPINOUT</t>
  </si>
  <si>
    <t>n/a;15;n/a;6;4;0.4;n/a</t>
  </si>
  <si>
    <t>USD;GBP;EUR;GBP;GBP;GBP;USD</t>
  </si>
  <si>
    <t>jan/2023;sep/2022;sep/2021;mar/2021;jan/2017;sep/2015;jan/2015</t>
  </si>
  <si>
    <t>GM Ventures;Molten Ventures (Formerly Draper Esprit)++Gresham House;Tech Nation;Molten Ventures (Formerly Draper Esprit)++Bae Systems;Molten Ventures (Formerly Draper Esprit)++Passion Capital++IQ Capital++Cambridge Angels++Cambridge Enterprise;Passion Capital++Peter Cowley++IQ Capital++Demis Hassabis++David Cleevely++Eileen Burbidge++Daniel Wagner++Robert Sansom++Matthew Cleevely++Rockspring++University of Cambridge++Pilgrim Beart++Alexander Trewby;University of Cambridge</t>
  </si>
  <si>
    <t>Ramsey Faragher</t>
  </si>
  <si>
    <t>University of Cambridge</t>
  </si>
  <si>
    <t>Bae Systems,Focal Point Positioning,University of Cambridge,gettozero</t>
  </si>
  <si>
    <t>PhD</t>
  </si>
  <si>
    <t>https://www.linkedin.com/in/ramsey-faragher/</t>
  </si>
  <si>
    <t>30480000</t>
  </si>
  <si>
    <t>1765626</t>
  </si>
  <si>
    <t>Kristjan Laanemaa (Board Member)</t>
  </si>
  <si>
    <t>Lauri Almann (Co-Founder);Andrus Kivisaar (CEO,Co-Founder)</t>
  </si>
  <si>
    <t>Risto Siilasmaa;First Fellow Partners;Karma Ventures;Specialist VC</t>
  </si>
  <si>
    <t>angel;family_office;venture_capital;venture_capital</t>
  </si>
  <si>
    <t>Karma Ventures++First Fellow Partners++Risto Siilasmaa++Specialist VC</t>
  </si>
  <si>
    <t>Lauri Almann;Andrus Kivisaar</t>
  </si>
  <si>
    <t>law;n/a</t>
  </si>
  <si>
    <t>Georgetown University Law Center,University of Tartu;TalTech – Tallinn University of Technology,TalTech – Tallinn University of Technology</t>
  </si>
  <si>
    <t>BHC Laboratory,CybExer Technologies;Swedbank,CybExer Technologies</t>
  </si>
  <si>
    <t>https://www.linkedin.com/in/lauri-almann-352648/;https://www.linkedin.com/in/andrus-kivisaar-04aaa42/</t>
  </si>
  <si>
    <t>18;7</t>
  </si>
  <si>
    <t>5000000;5000000</t>
  </si>
  <si>
    <t>3148716</t>
  </si>
  <si>
    <t>United Kingdom;London</t>
  </si>
  <si>
    <t>Marcus Dixon (COO,Founder)</t>
  </si>
  <si>
    <t>Tristan Fletcher (Founder);Rina sharma (Founder);Adam Knight (Investor);Mike Hockey (Investor)</t>
  </si>
  <si>
    <t>Sap.io;Seraphim Space;Passion Capital;Dynamo VC;MMC Ventures;Tech Nation;Seraphim Space Camp;2050 Capital;Primo Ventures;Insurtech Gateway;Portfolio Ventures;FinTech Sandbox</t>
  </si>
  <si>
    <t>accelerator;venture_capital;venture_capital;venture_capital;venture_capital;accelerator;accelerator;angel_fund;venture_capital;venture_capital;investment fund;corporate</t>
  </si>
  <si>
    <t>1.98</t>
  </si>
  <si>
    <t>SEED;SUPPORT PROGRAM;SEED;SEED;SEED</t>
  </si>
  <si>
    <t>0.5;n/a;1;1.22;0.2</t>
  </si>
  <si>
    <t>GBP;EUR;GBP;GBP;GBP</t>
  </si>
  <si>
    <t>oct/2022;nov/2021;may/2021;dec/2019;apr/2019</t>
  </si>
  <si>
    <t>Passion Capital++Seraphim Space++Primo Ventures++Portfolio Ventures++Insurtech Gateway++2050 Capital;Tech Nation;Seraphim Space;MMC Ventures++Passion Capital++Dynamo VC;</t>
  </si>
  <si>
    <t>Tristan Fletcher;Rina sharma;Marcus Dixon</t>
  </si>
  <si>
    <t>male;female;male</t>
  </si>
  <si>
    <t>technical,it;n/a;business,arts</t>
  </si>
  <si>
    <t>University College London,University of Cambridge;n/a;University of the West of England,Stowe School</t>
  </si>
  <si>
    <t>Thought Machine,University College London,Aspect Capital,Informed Actions,Invinio,Lloyds Bank,ChAI Predict;ChAI Predict;Informed Actions,Grove,ChAI Predict</t>
  </si>
  <si>
    <t>Master;n/a;Bachelor</t>
  </si>
  <si>
    <t>2002;n/a;2012</t>
  </si>
  <si>
    <t>https://www.linkedin.com/in/tristanfletcher/;https://www.linkedin.com/in/rina-sharma-974148190/;https://www.linkedin.com/in/marcus-dixon-94754837/</t>
  </si>
  <si>
    <t>26;6;8</t>
  </si>
  <si>
    <t>1800000;1800000;1800000</t>
  </si>
  <si>
    <t>9;n/a;3</t>
  </si>
  <si>
    <t>867705</t>
  </si>
  <si>
    <t>John Finney (CEO,Founder);Jeremiah Turpin (CTO,Co-Founder,Chief Scientist);DAN DIFONZO (CTO)</t>
  </si>
  <si>
    <t>Waterlow Management;European Innovation Council;AEI Horizon X;Space Angels;Seraphim Space;The Firmament Group;Aero Equity;Marc Bell Ventures;Space Capital;Seraphim Space Camp;Promus Ventures;Silverpeak LLP;UK Space Agency;SES Satellites;UK Future Fund;Trinity Capital;EUSPA;Boeing</t>
  </si>
  <si>
    <t>venture_capital;government;private_equity,venture_capital;venture_capital;venture_capital;private_equity;private_equity;venture_capital;venture_capital;accelerator;venture_capital;advisor;government;corporate;investment fund;venture_capital;government;corporate</t>
  </si>
  <si>
    <t>88.23</t>
  </si>
  <si>
    <t>97.05</t>
  </si>
  <si>
    <t>mar/2016</t>
  </si>
  <si>
    <t>172</t>
  </si>
  <si>
    <t>SUPPORT PROGRAM;SERIES B;LATE VC;n/a;SERIES A;GRANT;EARLY VC;SEED</t>
  </si>
  <si>
    <t>n/a;37;40;n/a;14;0.05;5;1</t>
  </si>
  <si>
    <t>USD;USD;USD;USD;USD;EUR;USD;USD</t>
  </si>
  <si>
    <t>jun/2022;sep/2021;feb/2021;oct/2020;jan/2019;jun/2018;mar/2017;mar/2016</t>
  </si>
  <si>
    <t>EUSPA;Promus Ventures++Seraphim Space++Aero Equity++The Firmament Group;Promus Ventures++SES Satellites++Space Angels++AEI Horizon X++The Firmament Group++UK Future Fund++UK Space Agency;;Space Angels++Boeing++AEI Horizon X;European Innovation Council;Waterlow Management;Waterlow Management</t>
  </si>
  <si>
    <t>John Finney;Jeremiah Turpin</t>
  </si>
  <si>
    <t>n/a;Penn State University,Penn State University,Grove City College</t>
  </si>
  <si>
    <t>Alcatel-Lucent,Nokia Corporation,Ciena,O3b Networks,SES Satellites,ALL.SPACE,Huawei Technologies;ALL.SPACE,Penn State University</t>
  </si>
  <si>
    <t>n/a;2009</t>
  </si>
  <si>
    <t>https://www.linkedin.com/in/johnfinney/;https://www.linkedin.com/in/jeremy-turpin-40ba3868/</t>
  </si>
  <si>
    <t>35;15</t>
  </si>
  <si>
    <t>88231819;88231819</t>
  </si>
  <si>
    <t>n/a;9</t>
  </si>
  <si>
    <t>1724863</t>
  </si>
  <si>
    <t>Stephen Chandler (Board Member,Investor)</t>
  </si>
  <si>
    <t>David Williams (CEO,Founder);David Bestwick (CTO,Founder)</t>
  </si>
  <si>
    <t>Seraphim Space;Centricus Acquisition Corp;Sumitomo Corporation;Virgin Orbit;Notion Capital;Evolution Equity Partners;Seraphim Space Camp</t>
  </si>
  <si>
    <t>venture_capital;corporate;corporate;corporate;venture_capital;venture_capital;accelerator</t>
  </si>
  <si>
    <t>75.04</t>
  </si>
  <si>
    <t>82.54</t>
  </si>
  <si>
    <t>POST IPO EQUITY;SPAC IPO;SPAC PRIVATE PLACEMENT;SERIES A;SEED</t>
  </si>
  <si>
    <t>20;345;70;8.5;1</t>
  </si>
  <si>
    <t>USD;USD;USD;GBP;GBP</t>
  </si>
  <si>
    <t>feb/2023;sep/2021;sep/2021;oct/2020;mar/2018</t>
  </si>
  <si>
    <t>;Centricus Acquisition Corp;Sumitomo Corporation++Virgin Orbit;Seraphim Space++Evolution Equity Partners;Notion Capital++Seraphim Space</t>
  </si>
  <si>
    <t>David Williams;David Bestwick</t>
  </si>
  <si>
    <t>business,social sciences;n/a</t>
  </si>
  <si>
    <t>University of Leeds;n/a</t>
  </si>
  <si>
    <t>CIBC World Markets,Avanti,JP Morgan,Arqit,JPMorgan Chase &amp; Co,CIBC Capital Markets;Arqit</t>
  </si>
  <si>
    <t>1991;n/a</t>
  </si>
  <si>
    <t>https://www.linkedin.com/in/davidwilliamsarqit/;https://www.linkedin.com/in/david-bestwick-60484b169/</t>
  </si>
  <si>
    <t>35;6</t>
  </si>
  <si>
    <t>75036364;75036364</t>
  </si>
  <si>
    <t>2922720</t>
  </si>
  <si>
    <t>France;Reims</t>
  </si>
  <si>
    <t>Florian Randria;Stan Maximin;Adeline Pitrois;Arthur Pourcel</t>
  </si>
  <si>
    <t>Stanislas Maximin (CEO,Founder);Kevin Monvoisin (Co-Founder);Thomas Lazaridis (Board Observer);Olivier Lebrethon (CTO)</t>
  </si>
  <si>
    <t>UI Investissement;ESA BIC NORD FRANCE;BLAST;Space Ventures Investors;BPI;EXPANSION PARTNERS SA;La French Tech;Groupe ADF;Nicomatic;Comat Technologies;Expansion Ventures;Crédit Mutuel Equity (CM-CIC);Scal'E-nov;Crédit Mutuel Innovation</t>
  </si>
  <si>
    <t>private_equity;accelerator;accelerator;venture_capital;venture_capital;corporate;government;corporate;corporate;corporate;venture_capital;private_equity;accelerator;corporate_venture_fund</t>
  </si>
  <si>
    <t>10.75</t>
  </si>
  <si>
    <t>11.83</t>
  </si>
  <si>
    <t>10;0.75</t>
  </si>
  <si>
    <t>jun/2022;dec/2020</t>
  </si>
  <si>
    <t>Groupe ADF++Comat Technologies++La French Tech++EXPANSION PARTNERS SA++UI Investissement++Crédit Mutuel Equity (CM-CIC)++BPI++Nicomatic++Crédit Mutuel Innovation;UI Investissement</t>
  </si>
  <si>
    <t>Stanislas Maximin;Kevin Monvoisin</t>
  </si>
  <si>
    <t>n/a;Ecole supérieure des Techniques aéronautiques et de Construction automobile,Companieros</t>
  </si>
  <si>
    <t>Latitude,Astreoslaunch;Safran,Colibrys,Latitude</t>
  </si>
  <si>
    <t>https://www.linkedin.com/in/stanislas-maximin/;https://www.linkedin.com/in/kevin-monvoisin-95a07089/</t>
  </si>
  <si>
    <t>10750000;10750000</t>
  </si>
  <si>
    <t>1800235</t>
  </si>
  <si>
    <t>jaume sanpera izoard</t>
  </si>
  <si>
    <t>Marco Guadalupi (CTO,Co-Founder);Jaume Sanpera (CEO,Co-Founder);Jose Munoz (CFO,Co-Founder);Albert Gurgui (Co-Founder)</t>
  </si>
  <si>
    <t>Capitana Venture Partners;Indra;Cellnex Telecom;Sepides;Scale Lab Andorra;Seraphim Space;Plug and Play</t>
  </si>
  <si>
    <t>venture_capital;corporate;corporate;venture_capital;accelerator;venture_capital;venture_capital</t>
  </si>
  <si>
    <t>22.9</t>
  </si>
  <si>
    <t>25.19</t>
  </si>
  <si>
    <t>mar/2020</t>
  </si>
  <si>
    <t>SERIES A;EARLY VC;SERIES A;n/a;SEED</t>
  </si>
  <si>
    <t>10;1.5;10;n/a;1.4</t>
  </si>
  <si>
    <t>EUR;EUR;EUR;USD;EUR</t>
  </si>
  <si>
    <t>nov/2022;apr/2022;feb/2022;apr/2021;mar/2020</t>
  </si>
  <si>
    <t>;Sepides;Cellnex Telecom++Indra;Seraphim Space;Capitana Venture Partners</t>
  </si>
  <si>
    <t>Marco Guadalupi;Jaume Sanpera;Jose Munoz;Albert Gurgui</t>
  </si>
  <si>
    <t>it,technical;technical,it;n/a;n/a</t>
  </si>
  <si>
    <t>University Politècnica de València,Open University of Catalonia,University of Bologna;Polytechnic University Of Catalonia,IESE Business School,ESADE Business and Law School;Instituto de Magnetismo Aplicado - Laboratorio Salvador Velayos UCM ADIF,Universidad Complutense de Madrid;University of Barcelona,University of Barcelona,University of Barcelona</t>
  </si>
  <si>
    <t>Eurona,Sateliot;Space Angels,Sateliot;Inserver E-learning Factory,Net Balance,Sateliot,EY-Parthenon;Sateliot</t>
  </si>
  <si>
    <t>Master;MBA;n/a;n/a</t>
  </si>
  <si>
    <t>2005;1992;n/a;n/a</t>
  </si>
  <si>
    <t>https://www.linkedin.com/in/marco-guadalupi-bcn/;n/a;https://www.linkedin.com/in/jose-ramon-carrero-mu%c3%b1oz-34910914/;https://www.linkedin.com/in/albert-pujol-gurgu%c3%ad-5b612116/</t>
  </si>
  <si>
    <t>16;8;8;4</t>
  </si>
  <si>
    <t>22900000;22900000;22900000;22900000</t>
  </si>
  <si>
    <t>5;n/a;n/a;n/a</t>
  </si>
  <si>
    <t>1660465</t>
  </si>
  <si>
    <t>Alexandre Tisserant (CEO);Christophe Vassal (President,Founder);Baudouin D'Herouville</t>
  </si>
  <si>
    <t>Bpifrance;BNP Paribas Développement;EUSPA;CASSINI Initiative</t>
  </si>
  <si>
    <t>venture_capital;corporate_venture_fund;government;accelerator</t>
  </si>
  <si>
    <t>SUPPORT PROGRAM;EARLY VC</t>
  </si>
  <si>
    <t>n/a;100</t>
  </si>
  <si>
    <t>jun/2022;feb/2020</t>
  </si>
  <si>
    <t>EUSPA++CASSINI Initiative;Bpifrance++BNP Paribas Développement</t>
  </si>
  <si>
    <t>Christophe Vassal</t>
  </si>
  <si>
    <t>https://www.linkedin.com/in/christophe-vassal-063412231/</t>
  </si>
  <si>
    <t>4279595</t>
  </si>
  <si>
    <t>Germany;Berlin</t>
  </si>
  <si>
    <t>Walter Ballheimer (CEO,CTO,Co-Founder);Ivan Kosenkov</t>
  </si>
  <si>
    <t>Christian Lindener (Co-Founder);Christian Ziach (Investor)</t>
  </si>
  <si>
    <t>High-Tech Gründerfonds;Alpine Space Ventures;EUSPA;CASSINI Initiative;Bayern Kapital</t>
  </si>
  <si>
    <t>venture_capital;venture_capital;government;accelerator;venture_capital</t>
  </si>
  <si>
    <t>10.25</t>
  </si>
  <si>
    <t>11.28</t>
  </si>
  <si>
    <t>1.75;7;n/a;1.5</t>
  </si>
  <si>
    <t>EUR;EUR;USD;EUR</t>
  </si>
  <si>
    <t>may/2023;dec/2022;jun/2022;may/2021</t>
  </si>
  <si>
    <t>Bayern Kapital;High-Tech Gründerfonds++Alpine Space Ventures;EUSPA++CASSINI Initiative;</t>
  </si>
  <si>
    <t>Walter Ballheimer;Christian Lindener</t>
  </si>
  <si>
    <t>n/a;University of Barcelona,University of Innsbruck</t>
  </si>
  <si>
    <t>Reflex Aerospace;Wayra,TechFounders,Pioneers.io,Founder Institute,e-bot7,Bearing Point,Conntac,Airbus,Startup Guide,Mach49,Startup Week,University of Innsbruck,Startup Creasphere,Pirate Summit,Sustainable Aero Lab,Skyroads,wayraGermany.,Reflex Aerospace,Startup-Verband</t>
  </si>
  <si>
    <t>n/a;2012</t>
  </si>
  <si>
    <t>n/a;https://www.linkedin.com/in/christian-lindener/</t>
  </si>
  <si>
    <t>2;99</t>
  </si>
  <si>
    <t>10250000;11204454</t>
  </si>
  <si>
    <t>strong;exceptional</t>
  </si>
  <si>
    <t>1447876</t>
  </si>
  <si>
    <t>Olivier Rameil (Board Member,Investor);Maxime Jambon;Estelle C</t>
  </si>
  <si>
    <t>Paul Lascombes 1 (Co-Founder,Chief Scientific Officer);David Henri (CEO,Co-Founder);Nicolas Heitz (Co-Founder,COO (Directeur général délégué));Jean-Luc Maria (CEO,CTO,Co-Founder);Paul Lascombes (Co-Founder,Chief Scientist);Tyler Browder</t>
  </si>
  <si>
    <t>Irdi Soridec Gestion;Bpifrance;360 Capital Partners;SATT Paris-Saclay;European Innovation Council;Innovacom;iXO Private Equity;NCI;Turenne Capital;Normandie Capital Investissement;Karista;Wilco;IRDI Midi Pyrenees;Eurazeo;BNP Paribas;Banque Populaire Occitane;Celad</t>
  </si>
  <si>
    <t>venture_capital;venture_capital;venture_capital;accelerator;government;venture_capital;private_equity,venture_capital;venture_capital;venture_capital;venture_capital;venture_capital;accelerator;private_equity,venture_capital;private_equity,venture_capital;corporate;investment fund;corporate</t>
  </si>
  <si>
    <t>67.5</t>
  </si>
  <si>
    <t>74.25</t>
  </si>
  <si>
    <t>52.73</t>
  </si>
  <si>
    <t>SERIES B;EARLY VC;EARLY VC;GRANT;SEED</t>
  </si>
  <si>
    <t>58;11;4.1;0.05;0.15</t>
  </si>
  <si>
    <t>USD;EUR;USD;EUR;EUR</t>
  </si>
  <si>
    <t>feb/2023;jul/2020;sep/2018;mar/2018;sep/2017</t>
  </si>
  <si>
    <t>Bpifrance++IRDI Midi Pyrenees++Eurazeo++Innovacom++360 Capital Partners++BNP Paribas++iXO Private Equity++Banque Populaire Occitane++Celad++NCI++Karista;Bpifrance++Turenne Capital++Innovacom++360 Capital Partners++iXO Private Equity++NCI++Irdi Soridec Gestion++Karista;Bpifrance++360 Capital Partners++Irdi Soridec Gestion++SATT Paris-Saclay;European Innovation Council;</t>
  </si>
  <si>
    <t>Paul Lascombes 1;David Henri;Nicolas Heitz;Jean-Luc Maria;Paul Lascombes</t>
  </si>
  <si>
    <t>male;male;male;male;n/a</t>
  </si>
  <si>
    <t>n/a;business,technical;business,technical;technical;n/a</t>
  </si>
  <si>
    <t>École Polytechnique de Paris,Isae-Supaero,Higher Institute of Aeronautics and Space;École Polytechnique de Paris,University of Cambridge;HEC Paris,ESSEC Business School,CentraleSupélec,Ecole nationale supérieure de mécanique et d'aérotechnique,Ecole Centrale Paris;Isae-Supaero,Higher Institute of Aeronautics and Space;n/a</t>
  </si>
  <si>
    <t>Airbus,Exotrail;Engie,ENGIE,Exotrail;Huawei Technologies Co., Ltd.,Exotrail,Adionics,Altran Technologies India,Altran Portugal,Huawei Technologies;Exotrail,French National Centre for Scientific Research;Exotrail</t>
  </si>
  <si>
    <t>Masters;Masters;Master;Msc;n/a</t>
  </si>
  <si>
    <t>2017;2017;2005;2001;n/a</t>
  </si>
  <si>
    <t>https://linkedin.com/in/paul-lascombes-309812a8/;https://www.linkedin.com/in/david-henri-407334a8/;https://www.linkedin.com/in/nicolas-heitz-1221775/;https://www.linkedin.com/in/jean-luc-maria-032ba584/;http://www.linkedin.com/in/paul-lascombes-309812a8</t>
  </si>
  <si>
    <t>no;yes;yes;no;no</t>
  </si>
  <si>
    <t>8;8;19;24;8</t>
  </si>
  <si>
    <t>67504546;67504546;67504546;67504546;67504546</t>
  </si>
  <si>
    <t>5;5;5;5;n/a</t>
  </si>
  <si>
    <t>exceptional;exceptional;exceptional;exceptional;exceptional</t>
  </si>
  <si>
    <t>3491843</t>
  </si>
  <si>
    <t>Germany;Gilching</t>
  </si>
  <si>
    <t>Victor Ertl (Head of Business Development);Matthias Hilpert (Investor);Hugo Hubert (Investor)</t>
  </si>
  <si>
    <t>Thomas Oehl (Board Observer);Maru Winnacker. (Angel investor);Yoav Landsman;Hélène Huby (CEO,Co-Founder);Jon Reijneveld (Co-Founder);Sebastien Reichstadt (Co-Founder);Rémi Rousseau;Nils Bernhardt (Co-Founder,Software);Pierre Vinet (Co-Founder);Priyanka D. Rajkakati (Co-Founder,Business Development);Romain Mabboux (Co-Founder,Engineer)</t>
  </si>
  <si>
    <t>Promus Ventures;Vsquared Ventures;Cherry Ventures;MH2 Capital;Matthias Hilpert;Expansion Ventures;EQT Group;Red River West;Partech;Omnes Capital;Habert Dassault Finance;Schlumberger;Rymdkapital;July Fund;Possible Ventures;EUSPA;CASSINI Initiative;EQT Ventures</t>
  </si>
  <si>
    <t>venture_capital;venture_capital;venture_capital;angel_fund,venture_capital;angel;venture_capital;private_equity,venture_capital;venture_capital;venture_capital;private_equity;investment fund;corporate;venture_capital;venture_capital;venture_capital;government;accelerator;venture_capital</t>
  </si>
  <si>
    <t>45.3</t>
  </si>
  <si>
    <t>49.83</t>
  </si>
  <si>
    <t>SERIES A;SUPPORT PROGRAM;SEED</t>
  </si>
  <si>
    <t>40;n/a;5.3</t>
  </si>
  <si>
    <t>feb/2023;jun/2022;nov/2021</t>
  </si>
  <si>
    <t>EQT Group++Partech++Omnes Capital++Promus Ventures++Cherry Ventures++Schlumberger++Habert Dassault Finance++Red River West++Vsquared Ventures++Rymdkapital++Possible Ventures++July Fund;EUSPA++CASSINI Initiative;Promus Ventures++Cherry Ventures++Vsquared Ventures</t>
  </si>
  <si>
    <t>Hélène Huby;Jon Reijneveld;Sebastien Reichstadt;Nils Bernhardt;Pierre Vinet;Priyanka D. Rajkakati;Romain Mabboux</t>
  </si>
  <si>
    <t>female;male;male;male;male;female;male</t>
  </si>
  <si>
    <t>yes;no;no;no;no;no;no</t>
  </si>
  <si>
    <t>business;technical;n/a;technical,it;n/a;technical;technical</t>
  </si>
  <si>
    <t>ENS,Ecole nationale d'administration;Delft University of Technology (TU Delft),Delft University of Technology (TU Delft);Ecole supérieure des Techniques aéronautiques et de Construction automobile,Pierre and Marie Curie University (Paris VI);Technical University Munich;n/a;The Mother's International School,The Mother's International School;KTH Royal Institute of Technology</t>
  </si>
  <si>
    <t>faberNovel,Zengularity,Surf Air,Airbus,ClearSpace,Urania Ventures,Orbite Inc,The Exploration Company;The National Aeronautics and Space Administration (NASA),Eidgenössische Technische Hochschule Zürich (ETH Zurich),Airbus,AIRBUS DEFENSE &amp; SPACE,Delft University of Technology (TU Delft),The Exploration Company,Airbus Defence and Space Netherlands;Safran,Reaction Engines,Colibrys,The Exploration Company;Airbus,The Exploration Company;Airbus,ENGIE Ineo,The Exploration Company;Colibrys,The Exploration Company;European Space Agency’s Telerobotics &amp; Haptics Lab,Atollic,Thales Communications,Geoflex,CNES,The Exploration Company</t>
  </si>
  <si>
    <t>Msc;Bachelor;Msc;Msc;n/a;n/a;Msc</t>
  </si>
  <si>
    <t>2003;2007;2003;2020;n/a;n/a;2020</t>
  </si>
  <si>
    <t>https://www.linkedin.com/in/helenehuby/;https://www.linkedin.com/in/jonreijneveld/;https://www.linkedin.com/in/sebastienreichstadt/;https://www.linkedin.com/in/nils-bernhardt-505a7b144/;https://www.linkedin.com/in/pierre-vinet-036616b3/;https://www.linkedin.com/in/priyankaspace/;https://www.linkedin.com/in/romainmabboux/</t>
  </si>
  <si>
    <t>no;no;no;yes;no;no;no</t>
  </si>
  <si>
    <t>25;9;6;2;12;2;26</t>
  </si>
  <si>
    <t>45300000;45300000;45300000;45300000;45300000;45300000;45300000</t>
  </si>
  <si>
    <t>5;5;5;5;n/a;n/a;5</t>
  </si>
  <si>
    <t>no;yes;yes;yes;yes;yes;yes</t>
  </si>
  <si>
    <t>exceptional;exceptional;exceptional;exceptional;exceptional;exceptional;exceptional</t>
  </si>
  <si>
    <t>885049</t>
  </si>
  <si>
    <t>JUAN TOMAS HERNANI (CEO);Rafael Guzman (CTO,Founder);Luis Boada (Corporate Development Director);Elena Pinedo Gago (Financial Director);Antonio Lopez (Co-Founder,Member of the Board);Luis Carlos Fernández (Chief Operating Officer);Roberto Fabrizi (Business Development,sales director);Torcuato Luis Battaglia (VP Business Development);Eider Ocerin Martínez (Strategy Director);Ramon Betolaza (Board Member)</t>
  </si>
  <si>
    <t>Telefonica;Everis;Wayra;European Innovation Council;Orza Investments;Fitalent;Enagás;Sepides;AXIS;Enagás Emprende;Seed Capital Bizkaia;BEAZ;Gestión Capital Riesgo Euskadi;European Innovation Council and SMEs Executive Agency (EISMEA);Diputación Foral de Bizkaia;Basque Government;Encino Environmental Services, LLC;Telefónica Innovation Ventures;EUSPA;CASSINI Initiative</t>
  </si>
  <si>
    <t>corporate;corporate;corporate_venture_fund;government;venture_capital;corporate_venture_fund,venture_capital;corporate;venture_capital;private_equity,venture_capital;corporate_venture_fund;venture_capital;accelerator;venture_capital;government;government;government;corporate;corporate_venture_fund;government;accelerator</t>
  </si>
  <si>
    <t>35.85</t>
  </si>
  <si>
    <t>39.44</t>
  </si>
  <si>
    <t>SUPPORT PROGRAM;LATE VC;LATE VC;LATE VC;GRANT;GRANT;GRANT;GRANT;GRANT;EARLY VC;n/a;GRANT;SEED;GRANT;GRANT</t>
  </si>
  <si>
    <t>n/a;n/a;16.5;14;0.45;0.05;0.42;1.7;1.67;2.3;0.35;0.05;n/a;0.03;0.03</t>
  </si>
  <si>
    <t>USD;USD;EUR;EUR;EUR;EUR;EUR;EUR;EUR;EUR;EUR;EUR;USD;EUR;EUR</t>
  </si>
  <si>
    <t>jun/2022;mar/2022;nov/2021;apr/2021;jan/2020;jan/2019;jan/2018;jul/2017;mar/2017;nov/2016;feb/2016;oct/2015;jan/2015;jan/2015;jan/2015</t>
  </si>
  <si>
    <t>EUSPA++CASSINI Initiative;Encino Environmental Services, LLC;AXIS++Sepides++Orza Investments++Enagás;AXIS++Sepides++Orza Investments++Enagás;Diputación Foral de Bizkaia;Diputación Foral de Bizkaia;Diputación Foral de Bizkaia;European Innovation Council and SMEs Executive Agency (EISMEA);European Innovation Council;Telefonica++Everis;Gestión Capital Riesgo Euskadi;European Innovation Council;Orza Investments;Basque Government;Diputación Foral de Bizkaia</t>
  </si>
  <si>
    <t>Rafael Guzman;Antonio Lopez</t>
  </si>
  <si>
    <t>Instituto de Magnetismo Aplicado - Laboratorio Salvador Velayos UCM ADIF,Durham University,Universidad Complutense de Madrid;Columbia Business School,IE Business School,IESE Business School,Universidad Pontificia Comillas</t>
  </si>
  <si>
    <t>Satlantis;Satlantis,Red.es,Alastria,The Spanish Association of Biotech companies (ASEBIO),TUV-SUD,Lex Lab Innovación legal</t>
  </si>
  <si>
    <t>https://www.linkedin.com/in/rafael-guzman-326a6ab6/;https://www.linkedin.com/in/antoniolopezlopez/</t>
  </si>
  <si>
    <t>9;19</t>
  </si>
  <si>
    <t>35853113;35853113</t>
  </si>
  <si>
    <t>964131</t>
  </si>
  <si>
    <t>Ghizlaine Amrani (COO);Alexandre Damour (CTO);Thanh Long (CEO);Serge Barbosa</t>
  </si>
  <si>
    <t>Moody's;Five Capital;Caisse des Dépôts - CDC Group;Kingdom Holding Company;Paris&amp;Co;SDF</t>
  </si>
  <si>
    <t>corporate;venture_capital;sovereign_wealth_fund;venture_capital;accelerator;venture_capital</t>
  </si>
  <si>
    <t>5.01</t>
  </si>
  <si>
    <t>SERIES B;SERIES A;SEED;SEED</t>
  </si>
  <si>
    <t>n/a;5;0.06;0.06</t>
  </si>
  <si>
    <t>USD;USD;EUR;EUR</t>
  </si>
  <si>
    <t>dec/2022;may/2018;oct/2017;nov/2015</t>
  </si>
  <si>
    <t>Moody's++Five Capital++SDF;Kingdom Holding Company++Moody's++Caisse des Dépôts - CDC Group++Five Capital;;</t>
  </si>
  <si>
    <t>873010</t>
  </si>
  <si>
    <t>Georgi Ivanov Dimitrov;Mathieu Carlier</t>
  </si>
  <si>
    <t>Mathieu Carlier (CEO);Alain Retiere (CTO,Co-Founder);Jan Mattsson (Co-Founder);Alain Retiere (CTO,Co-Founder)</t>
  </si>
  <si>
    <t>FI-C3;FIWARE;Motion Ventures;ADB Ventures;Startport;Plug and Play;EIT Climate-KIC;MOL Group;IMC Ventures;Rainmaking;Transport Capital Partners;EIT Urban Mobility</t>
  </si>
  <si>
    <t>accelerator;accelerator;venture_capital;corporate_venture_fund,venture_capital;accelerator;venture_capital;accelerator;corporate;venture_capital;venture_capital;corporate;investment fund</t>
  </si>
  <si>
    <t>1.45</t>
  </si>
  <si>
    <t>1.6;0.32</t>
  </si>
  <si>
    <t>apr/2022;nov/2020</t>
  </si>
  <si>
    <t>Rainmaking++MOL Group++Motion Ventures++ADB Ventures++IMC Ventures++Transport Capital Partners;EIT Climate-KIC</t>
  </si>
  <si>
    <t>Alain Retiere;Jan Mattsson;Alain Retiere</t>
  </si>
  <si>
    <t>n/a;n/a;Pierre and Marie Curie University (Paris VI)</t>
  </si>
  <si>
    <t>EverImpact;UNDP,EverImpact,Engineering in Medicine &amp; Biology,Pdf-express,Worldbenchmarkingalliance;UNDP,EverImpact,PROMETHEE</t>
  </si>
  <si>
    <t>https://www.linkedin.com/in/alain-retiere-46319239/?locale=en_US;https://www.linkedin.com/in/janmattssonmtrust/;http://www.linkedin.com/in/alain-retiere-46319239</t>
  </si>
  <si>
    <t>7;22;12</t>
  </si>
  <si>
    <t>863705</t>
  </si>
  <si>
    <t>Finland;Espoo</t>
  </si>
  <si>
    <t>Nina Andersen</t>
  </si>
  <si>
    <t>Rafal Modrzewski (CEO,Co-Founder);Pekka Laurila (Co-Founder);Michael Baum (CEO);Michael Baum (Board Member,Investor);Adam Niewinski (Member of the Board of Directors);Vinoth Jayakumar (Board Observer);Jim Cantrell. (Strategic Advisor);Tero Rehula;Nick Macey (Director);Juha Lehtola (Board Observer);Aino Virtanen (Assistant);Petra Hajko (Assistant);J Cheng. (Investor)</t>
  </si>
  <si>
    <t>True Ventures;Lifeline Ventures;FOUNDER.org;Dylan Taylor;Draper Associates;Draper Nexus;Business Finland;Space Angels;Molten Ventures (Formerly Draper Esprit);Promus Ventures;Seraphim Space;European Commission;Eurostars SME programme;OTB Ventures;Tesi;European Investment Fund (EIF);The Luxembourg Future Fund;NewSpace Capital;DNX Ventures;Aalto University;Lloyd's lab;In-Q-Tel;Bae Systems;Kajima Corp;Space Capital;Chione Ltd;C16 Ventures;Services Group of America;British Business Bank;Seraphim Space Camp;Starlight Ventures;Tekes;Aalto Entrepreneurship Society;Horizon 2020;Kajima Ventures;Marc Bell Ventures;Morgan Brook Capital;National Security Strategic Investment Fund</t>
  </si>
  <si>
    <t>venture_capital;venture_capital;venture_capital;angel;venture_capital;venture_capital;government;venture_capital;venture_capital;venture_capital;venture_capital;government;government;venture_capital;private_equity,venture_capital;venture_capital;venture_capital;private_equity,venture_capital;venture_capital;university;accelerator;venture_capital;corporate;corporate;venture_capital;corporate;venture_capital;corporate;venture_capital;accelerator;venture_capital;venture_capital;corporate;investment fund;venture_capital;venture_capital;family_office;venture_capital</t>
  </si>
  <si>
    <t>274.32</t>
  </si>
  <si>
    <t>301.75</t>
  </si>
  <si>
    <t>SERIES D</t>
  </si>
  <si>
    <t>123.64</t>
  </si>
  <si>
    <t>SERIES D;LATE VC;SERIES C;GRANT;DEBT;SERIES B;EARLY VC;SERIES A;SERIES A;GRANT;SPINOUT</t>
  </si>
  <si>
    <t>136;19;87;n/a;10;34;1.2;13;2.8;2.43;n/a</t>
  </si>
  <si>
    <t>USD;GBP;USD;EUR;EUR;USD;USD;USD;USD;EUR;USD</t>
  </si>
  <si>
    <t>feb/2022;dec/2021;sep/2020;oct/2019;dec/2018;may/2018;sep/2017;aug/2017;nov/2015;sep/2015;jan/2015</t>
  </si>
  <si>
    <t>Molten Ventures (Formerly Draper Esprit)++True Ventures++Promus Ventures++Seraphim Space++British Business Bank++Bae Systems++OTB Ventures++Services Group of America++Space Capital++Kajima Corp++Chione Ltd++C16 Ventures;Seraphim Space;Molten Ventures (Formerly Draper Esprit)++True Ventures++Promus Ventures++Draper Associates++Seraphim Space++Tesi++European Investment Fund (EIF)++Space Angels++The Luxembourg Future Fund++OTB Ventures++NewSpace Capital++DNX Ventures;Eurostars SME programme;Business Finland;Molten Ventures (Formerly Draper Esprit)++True Ventures++Promus Ventures++Draper Associates++Draper Nexus++Seraphim Space++Tesi++Space Angels++OTB Ventures;Seraphim Space;Business Finland++True Ventures++Lifeline Ventures++Draper Associates++Draper Nexus++Space Angels++Tekes++DNX Ventures;True Ventures++Lifeline Ventures++FOUNDER.org++Dylan Taylor;European Commission;Aalto University</t>
  </si>
  <si>
    <t>Rafal Modrzewski;Pekka Laurila</t>
  </si>
  <si>
    <t>Aalto University,Warsaw University of Technology;Aalto University</t>
  </si>
  <si>
    <t>ICEYE,VTT Ventures,VTT MEMSFAB;ICEYE</t>
  </si>
  <si>
    <t>https://www.linkedin.com/in/rafal-modrzewski-90446358/;https://www.linkedin.com/in/pekka-laurila-bb2a922a/</t>
  </si>
  <si>
    <t>10;8</t>
  </si>
  <si>
    <t>274320910;274320910</t>
  </si>
  <si>
    <t>1819290</t>
  </si>
  <si>
    <t>Spain;Leganés</t>
  </si>
  <si>
    <t>Sara Plaza (Co-Founder,COO);Daniel Grande (CEO,Co-Founder);Mick Wijnen (CTO,Co-Founder);Francisco Berlanga (CFO)</t>
  </si>
  <si>
    <t>ESA BIC Madrid Region;Inveready;Parque Cientifico - UC3M;SpaceFounders;Space Academy;Universidad Politécnica de Madrid;EUSPA;CASSINI Initiative</t>
  </si>
  <si>
    <t>accelerator;venture_capital;corporate;accelerator;accelerator;university;government;accelerator</t>
  </si>
  <si>
    <t>SUPPORT PROGRAM;SEED;GRANT;SPINOUT</t>
  </si>
  <si>
    <t>n/a;1;0.05;n/a</t>
  </si>
  <si>
    <t>USD;EUR;EUR;EUR</t>
  </si>
  <si>
    <t>jun/2022;apr/2021;may/2020;jun/2019</t>
  </si>
  <si>
    <t>EUSPA++CASSINI Initiative;Inveready;ESA BIC Madrid Region;Universidad Politécnica de Madrid</t>
  </si>
  <si>
    <t>Sara Plaza;Daniel Grande;Mick Wijnen</t>
  </si>
  <si>
    <t>n/a;n/a;technical,medical</t>
  </si>
  <si>
    <t>Universidad Politécnica de Madrid,Univ. Carlos III de Madrid;n/a;Delft University of Technology (TU Delft),Eindhoven University of Technology (TU/e),Maastricht University,Univ. Carlos III de Madrid,Universidad Carlos III de Madrid</t>
  </si>
  <si>
    <t>Universidad Politécnica de Madrid,Ienai SPACE,MINSC;Ienai SPACE;Universidad Carlos III de Madrid,Ienai SPACE,Unipartners Maastricht,Univ. Carlos III de Madrid</t>
  </si>
  <si>
    <t>Msc;n/a;Bachelor</t>
  </si>
  <si>
    <t>2014;n/a;2012</t>
  </si>
  <si>
    <t>https://www.linkedin.com/in/sara-correyero-plaza-70b4758b/;https://www.linkedin.com/in/daniel-perez-grande-6236733a/;https://www.linkedin.com/in/mick-wijnen-106a3b67/</t>
  </si>
  <si>
    <t>8;4;17</t>
  </si>
  <si>
    <t>1050000;1050000;1050000</t>
  </si>
  <si>
    <t>5;n/a;9</t>
  </si>
  <si>
    <t>926938</t>
  </si>
  <si>
    <t>Luisa Martens</t>
  </si>
  <si>
    <t>Florian Petit (Founder);Mathias Muller (CEO);Rolf Wojtech (Chief Software Architect,Founder);Florian Lenz (CFO,Head of HR);Mathias Müller (CEO);Andreas Unseld;Jonas Fauser;Sebastian Neusser</t>
  </si>
  <si>
    <t>FLUXUNIT - OSRAM Ventures;High-Tech Gründerfonds;TEV Ventures;UVC Partners;European Innovation Council;Bayern Kapital;Continental;Technical University Munich;New Future Capital;Startup Autobahn;ESA BIC Bavaria;Plug and Play;European Investment Bank</t>
  </si>
  <si>
    <t>corporate_venture_fund;venture_capital;venture_capital;venture_capital;government;venture_capital;corporate;university;venture_capital;accelerator;accelerator,incubator;venture_capital;government &amp; non-profit</t>
  </si>
  <si>
    <t>39.07</t>
  </si>
  <si>
    <t>42.98</t>
  </si>
  <si>
    <t>13.7</t>
  </si>
  <si>
    <t>DEBT;SERIES A;SERIES A;GRANT;SEED;SEED;SPINOUT</t>
  </si>
  <si>
    <t>15.07;31;n/a;1.84;5.7;4.25;n/a</t>
  </si>
  <si>
    <t>USD;USD;USD;EUR;USD;USD;USD</t>
  </si>
  <si>
    <t>jul/2022;dec/2021;mar/2020;oct/2019;aug/2018;oct/2017;jan/2017</t>
  </si>
  <si>
    <t>European Investment Bank;High-Tech Gründerfonds++Bayern Kapital++Continental++FLUXUNIT - OSRAM Ventures++New Future Capital;High-Tech Gründerfonds++TEV Ventures++Bayern Kapital++UVC Partners++Continental++FLUXUNIT - OSRAM Ventures;European Innovation Council;High-Tech Gründerfonds++TEV Ventures++UVC Partners++FLUXUNIT - OSRAM Ventures;High-Tech Gründerfonds++TEV Ventures++UVC Partners++FLUXUNIT - OSRAM Ventures;Technical University Munich</t>
  </si>
  <si>
    <t>Florian Petit;Rolf Wojtech</t>
  </si>
  <si>
    <t>Stanford University,Technical University Munich,Eidgenössische Technische Hochschule Zürich (ETH Zurich);n/a</t>
  </si>
  <si>
    <t>Blickfeld,German Aerospace Center (DLR) - Deutsches Zentrum für Luft- und Raumfahrt;Fos4X,Blickfeld,Technical University Munich</t>
  </si>
  <si>
    <t>https://www.linkedin.com/in/florian-petit/;https://www.linkedin.com/in/rolf-wojtech-3763109/</t>
  </si>
  <si>
    <t>11;15</t>
  </si>
  <si>
    <t>39067272;39067272</t>
  </si>
  <si>
    <t>932401</t>
  </si>
  <si>
    <t>Simone Mazzola (COO)</t>
  </si>
  <si>
    <t>Riccardo Balzaretti (Biologist,Beekeeper,Biologist and Beekeeper);Elia Nipoti (Food Technician,Sensory Analyst,Food Technician and Sensory Analyst);Niccolò Calandri (CEO);riccardo balzaretti (Co-Founder)</t>
  </si>
  <si>
    <t>European Innovation Council;B Heroes;NAStartUp;EIT Climate-KIC;I3P - Incubatore del Politecnico di Torino S.c.p.a.;GROW;Agfunder;European Space Agency;Anya Capital</t>
  </si>
  <si>
    <t>government;accelerator;accelerator;accelerator;venture_capital;accelerator;venture_capital;government;venture_capital</t>
  </si>
  <si>
    <t>6.14</t>
  </si>
  <si>
    <t>6.75</t>
  </si>
  <si>
    <t>SERIES A;SEED;GRANT;SEED;GRANT</t>
  </si>
  <si>
    <t>5;0.1;1;n/a;0.05</t>
  </si>
  <si>
    <t>dec/2022;apr/2022;apr/2019;jan/2018;dec/2017</t>
  </si>
  <si>
    <t>Agfunder++European Space Agency++Anya Capital;GROW;European Innovation Council;I3P - Incubatore del Politecnico di Torino S.c.p.a.;European Innovation Council</t>
  </si>
  <si>
    <t>riccardo balzaretti</t>
  </si>
  <si>
    <t>3bee,3Bee</t>
  </si>
  <si>
    <t>https://www.linkedin.com/in/riccardo-balzaretti-9325b3122/</t>
  </si>
  <si>
    <t>6140909</t>
  </si>
  <si>
    <t>2422923</t>
  </si>
  <si>
    <t>Max Gulde (CEO,Co-Founder);Daniel Ejebugha;cassi welling (Chief Operating Officer)</t>
  </si>
  <si>
    <t>Marius Bierdel (CTO,Co-Founder);Christian Mittermaier (CFO,Co-Founder);Borris Foerster (Board Member);Rob Desborough (Investor);Tobias Menne (CCO)</t>
  </si>
  <si>
    <t>FTTF;OHB Venture Capital;RESPOND Accelerator;ESA BIC Baden-Württemberg;Seraphim Space Camp;Space Academy;Copernicus EU;PARSEC Accelerator;EIT Food;Vsquared Ventures;Lakestar;Amathaon Capital;IQT AI;Next Humanity Ventures;Natural Ventures;Seraphim;EUSPA;EIC Fund (European Innovation Council Fund);Seraphim Space;CASSINI Initiative;European Innovation Council and SMEs Executive Agency (EISMEA)</t>
  </si>
  <si>
    <t>venture_capital;venture_capital;accelerator;accelerator;accelerator;accelerator;accelerator;accelerator;accelerator;venture_capital;private_equity,venture_capital;venture_capital;corporate;venture_capital;corporate;corporate;government;venture_capital;venture_capital;accelerator;government</t>
  </si>
  <si>
    <t>15.4</t>
  </si>
  <si>
    <t>SEED;SUPPORT PROGRAM;SEED</t>
  </si>
  <si>
    <t>10;n/a;4</t>
  </si>
  <si>
    <t>nov/2022;jun/2022;mar/2022</t>
  </si>
  <si>
    <t>Lakestar++OHB Venture Capital++EIT Food++FTTF++Vsquared Ventures++Seraphim++Amathaon Capital++IQT AI++Next Humanity Ventures++Natural Ventures;EUSPA++CASSINI Initiative;FTTF++Amathaon Capital++EIC Fund (European Innovation Council Fund)</t>
  </si>
  <si>
    <t>Marius Bierdel;Christian Mittermaier;Max Gulde</t>
  </si>
  <si>
    <t>technical,it;technical,business;n/a</t>
  </si>
  <si>
    <t>Dresden University of Technology;Ludwig Maximilian University of Munich,UnternehmerTUM,Ludwig Maximilian University of Munich;UC Santa Barbara,University of Göttingen,University of Göttingen</t>
  </si>
  <si>
    <t>Airbus,KBA-MetalPrint GmbH,Koenig &amp; Bauer AG,Jena-Optronik,Leibniz-Institut für Festkörper- und Werkstoffforschung Dresden e. V. (IFW Dresden e. V.),constellr;Golding Capital Partners,Suncorp Group,constellr,BNP Paribas;Polytechnic University of Milan,UC Santa Barbara,constellr</t>
  </si>
  <si>
    <t>n/a;Bachelor;PhD</t>
  </si>
  <si>
    <t>n/a;2017;2014</t>
  </si>
  <si>
    <t>https://www.linkedin.com/in/marius-bierdel-6b860934/;https://www.linkedin.com/in/christian-mittermaier-9896a0132/;https://www.linkedin.com/in/max-gulde-6563573/</t>
  </si>
  <si>
    <t>6;3;4</t>
  </si>
  <si>
    <t>14000000;14000000;14000000</t>
  </si>
  <si>
    <t>n/a;5;9</t>
  </si>
  <si>
    <t>1910035</t>
  </si>
  <si>
    <t>Akshay Gulati (CTO,Founder);Adel Haddoud (CEO)</t>
  </si>
  <si>
    <t>SpaceFounders;ESA BIC SUD FRANCE;European Innovation Council;EIC Fund (European Innovation Council Fund);EUSPA;CASSINI Initiative</t>
  </si>
  <si>
    <t>accelerator;accelerator;government;venture_capital;government;accelerator</t>
  </si>
  <si>
    <t>2.25</t>
  </si>
  <si>
    <t>2.48</t>
  </si>
  <si>
    <t>GRANT;EARLY VC;SUPPORT PROGRAM</t>
  </si>
  <si>
    <t>2.25;n/a;n/a</t>
  </si>
  <si>
    <t>oct/2022;oct/2022;jun/2022</t>
  </si>
  <si>
    <t>European Innovation Council;EIC Fund (European Innovation Council Fund);EUSPA++CASSINI Initiative</t>
  </si>
  <si>
    <t>Akshay Gulati</t>
  </si>
  <si>
    <t>Indian Institute of Technology, Madras,Infiniteorbits</t>
  </si>
  <si>
    <t>https://www.linkedin.com/in/akshay-gulati-b437812b/</t>
  </si>
  <si>
    <t>2254028</t>
  </si>
  <si>
    <t>932154</t>
  </si>
  <si>
    <t>Seetharaman Subramanian;Yoann Berno (Board Member);Olivier Pailhes (Angel investor)</t>
  </si>
  <si>
    <t>Keiran Olivares Whitaker (Founder);James Millar (Chief Commercial Officer);Gabriel Walsh (Head of Agritech);Matthew Simmonds (Chief Technology Officer);Alexandre Lefebvre (Corporate Ecosystem Officer);Francesca Filice (Head of Operations);Olivier Pailhes (Angel investor)</t>
  </si>
  <si>
    <t>European Innovation Council;MassChallenge;DCVC (Data Collective);Y Combinator;Planet+;Andrea Dusi;Lowercarbon Capital;UK Research and Innovation (UKRI);ACE and Company;Unreasonable Group;ESA Business Incubation Centre United Kingdom;Nazca Ventures;Climentum Capital;Antoine Dupont;Teampact Ventures;James Haskell;Unruly Capital;The Venture Collective</t>
  </si>
  <si>
    <t>government;accelerator;venture_capital;accelerator;venture_capital;angel;venture_capital;government;venture_capital;corporate;accelerator;corporate;venture_capital;angel;corporate;angel;venture_capital;venture_capital</t>
  </si>
  <si>
    <t>27.06</t>
  </si>
  <si>
    <t>29.77</t>
  </si>
  <si>
    <t>5.25</t>
  </si>
  <si>
    <t>SERIES A;GRANT;SERIES A;GRANT;SEED;GRANT;CONVERTIBLE;GRANT;GRANT</t>
  </si>
  <si>
    <t>4.38;10;5.2;1.5;3;0.15;2.2;0.05;n/a</t>
  </si>
  <si>
    <t>GBP;GBP;GBP;USD;USD;EUR;USD;EUR;USD</t>
  </si>
  <si>
    <t>jan/2023;oct/2020;sep/2020;aug/2019;dec/2018;may/2018;sep/2017;jun/2017;nov/2016</t>
  </si>
  <si>
    <t>Y Combinator++ACE and Company++Antoine Dupont++Lowercarbon Capital++Climentum Capital++Teampact Ventures++James Haskell;UK Research and Innovation (UKRI);;;Y Combinator++DCVC (Data Collective)++ACE and Company++Andrea Dusi;;DCVC (Data Collective);European Innovation Council;MassChallenge</t>
  </si>
  <si>
    <t>Keiran Olivares Whitaker</t>
  </si>
  <si>
    <t>business,technical</t>
  </si>
  <si>
    <t>University of Manchester,Oxford Brookes University</t>
  </si>
  <si>
    <t>Unreasonable Group,Entocycle</t>
  </si>
  <si>
    <t>2006</t>
  </si>
  <si>
    <t>https://www.linkedin.com/in/keiran-olivares-whitaker/</t>
  </si>
  <si>
    <t>27056330</t>
  </si>
  <si>
    <t>4280391</t>
  </si>
  <si>
    <t>Roberto Carnicelli (CEO,Founder);Giovanni Luddeni (Co-Founder);Chiara Mugnai (CTO,Founder);Emidio Granito (Founder);Raffaele Mauro (Board Member)</t>
  </si>
  <si>
    <t>Compagnia di San Paolo;Primo Ventures</t>
  </si>
  <si>
    <t>non-profit;venture_capital</t>
  </si>
  <si>
    <t>1.35</t>
  </si>
  <si>
    <t>1.49</t>
  </si>
  <si>
    <t>1.35;0.03</t>
  </si>
  <si>
    <t>nov/2022;jun/2022</t>
  </si>
  <si>
    <t>Primo Ventures;Compagnia di San Paolo</t>
  </si>
  <si>
    <t>Roberto Carnicelli;Giovanni Luddeni;Chiara Mugnai;Emidio Granito</t>
  </si>
  <si>
    <t>business;technical;technical;n/a</t>
  </si>
  <si>
    <t>Bocconi University,Bocconi University,Vento;University of Bologna,University of Bologna,University of Bologna;University of Pisa,University of Pisa;n/a</t>
  </si>
  <si>
    <t>Eoliann;Eoliann,Vento;Compact Carbon Capture,Eoliann,Vento;Bersin &amp; Associates,ClearCarbon,Jemp,Eoliann,Vento</t>
  </si>
  <si>
    <t>Bachelor;Msc;Bachelor;n/a</t>
  </si>
  <si>
    <t>2017;2020;2015;n/a</t>
  </si>
  <si>
    <t>https://www.linkedin.com/in/roberto-carnicelli/;https://www.linkedin.com/in/giovanni-luddeni-b915a017a/;https://www.linkedin.com/in/chiara-cs-mugnai/;https://www.linkedin.com/in/e-granito/</t>
  </si>
  <si>
    <t>1;1;3;3</t>
  </si>
  <si>
    <t>1350000;1350000;1350000;1350000</t>
  </si>
  <si>
    <t>5;5;5;n/a</t>
  </si>
  <si>
    <t>3074052</t>
  </si>
  <si>
    <t>Roman Hölzl (CEO,Co-Founder);Constantin Dresel (CTO,Co-Founder);Paul Maroldt (Founder);Benedikt Hartmann;Raoul Friedrich (Founder)</t>
  </si>
  <si>
    <t>Freigeist Capital;ESA BIC Bavaria;Sequoia Capital;Promus Ventures;Christian Reber;Kindred Capital;Daniel Dines;Torsten Reil;HW Capital</t>
  </si>
  <si>
    <t>venture_capital;accelerator,incubator;venture_capital;venture_capital;angel;venture_capital;angel;angel;venture_capital</t>
  </si>
  <si>
    <t>12.55</t>
  </si>
  <si>
    <t>13.81</t>
  </si>
  <si>
    <t>13.8;n/a;n/a</t>
  </si>
  <si>
    <t>dec/2022;apr/2021;jan/2020</t>
  </si>
  <si>
    <t>Sequoia Capital++Promus Ventures++Christian Reber++Kindred Capital++Daniel Dines++Torsten Reil;Freigeist Capital;</t>
  </si>
  <si>
    <t>Roman Hölzl;Constantin Dresel;Paul Maroldt;Raoul Friedrich</t>
  </si>
  <si>
    <t>male;male;n/a;male</t>
  </si>
  <si>
    <t>n/a;n/a;n/a;technical,it</t>
  </si>
  <si>
    <t>Technical University Munich,University of Sydney,Universidad Carlos III de Madrid,Harvard University;Technical University Munich,Heilbronn University;Technical University Munich;Technical University Munich</t>
  </si>
  <si>
    <t>Tesla Motors,Siemens,P3 Group,Technical University Munich,Ruggedcom Ltd.,Bayerischer Rundfunk,Kuka Denmark,RobCo – The Robot Company;Technical University Munich,Schunk,ForTISS,Heilbronn University,RobCo – The Robot Company;Technical University Munich,RobCo – The Robot Company;Building Radar,RobCo – The Robot Company,Canoco GmbH</t>
  </si>
  <si>
    <t>Master;Bachelor;Msc;Master</t>
  </si>
  <si>
    <t>2018;2017;2019;2015</t>
  </si>
  <si>
    <t>https://www.linkedin.com/in/romanhoelzl/;https://www.linkedin.com/in/constantin-dresel-83ab32178/;https://www.linkedin.com/in/paul-maroldt-209bba165/;https://www.linkedin.com/in/raoulfriedrich/</t>
  </si>
  <si>
    <t>15;8;6;11</t>
  </si>
  <si>
    <t>12545455;12545455;12545455;17545455</t>
  </si>
  <si>
    <t>yes;yes;yes;no</t>
  </si>
  <si>
    <t>1786340</t>
  </si>
  <si>
    <t>Aubrey Dunne (CTO,Co-Founder);David Moloney;John Bourke (CFO,Founder);Rob Desborough (Investor)</t>
  </si>
  <si>
    <t>Dolby Family Ventures;Atlantic Bridge;Seraphim Space</t>
  </si>
  <si>
    <t>family_office;private_equity;venture_capital</t>
  </si>
  <si>
    <t>3.64</t>
  </si>
  <si>
    <t>Atlantic Bridge++Seraphim Space++Dolby Family Ventures</t>
  </si>
  <si>
    <t>Aubrey Dunne;John Bourke</t>
  </si>
  <si>
    <t>n/a;male</t>
  </si>
  <si>
    <t>n/a;business</t>
  </si>
  <si>
    <t>Dublin City University,Dublin City University,Dublin City University;Dublin City University,Stanford Graduate School of Business</t>
  </si>
  <si>
    <t>Mitsubishi Electric Research Laboratories,Ubotica Technologies;CEVA,Movidius,Net Balance,Ubotica Technologies,EY-Parthenon</t>
  </si>
  <si>
    <t>n/a;1988</t>
  </si>
  <si>
    <t>https://www.linkedin.com/in/aubreydunne/;https://www.linkedin.com/in/john-bourke-a05b622/</t>
  </si>
  <si>
    <t>7;53</t>
  </si>
  <si>
    <t>3636364;82272728</t>
  </si>
  <si>
    <t>9;3</t>
  </si>
  <si>
    <t>74117</t>
  </si>
  <si>
    <t>Netherlands;Amsterdam</t>
  </si>
  <si>
    <t>Anouk Oosterbaan (People,Culture);Shah Nawaz Kassam Ali</t>
  </si>
  <si>
    <t>Tom Buchmann (Co-Founder);Jian Jiang (Co-Founder)</t>
  </si>
  <si>
    <t>InnovationQuarter;Statkraft Ventures;European Innovation Council;YES!Delft;ESA BIC Noordwijk;Koolen Industries</t>
  </si>
  <si>
    <t>venture_capital;venture_capital;government;accelerator;accelerator;corporate</t>
  </si>
  <si>
    <t>36.85</t>
  </si>
  <si>
    <t>40.54</t>
  </si>
  <si>
    <t>GROWTH EQUITY VC</t>
  </si>
  <si>
    <t>mar/2015</t>
  </si>
  <si>
    <t>GROWTH EQUITY VC;SERIES A;EARLY VC;GRANT</t>
  </si>
  <si>
    <t>30;5;1.8;0.05</t>
  </si>
  <si>
    <t>mar/2022;feb/2018;nov/2016;mar/2015</t>
  </si>
  <si>
    <t>Koolen Industries;InnovationQuarter++Statkraft Ventures;InnovationQuarter;European Innovation Council</t>
  </si>
  <si>
    <t>Tom Buchmann;Jian Jiang</t>
  </si>
  <si>
    <t>Imperial College London;University of Essex,Nanjing University,City University of Hong Kong</t>
  </si>
  <si>
    <t>ParkBee,Macquarie Group,Macquarie Capital;ParkBee</t>
  </si>
  <si>
    <t>https://www.linkedin.com/in/tom-buchmann-22181647/;https://www.linkedin.com/in/jian-jiang/</t>
  </si>
  <si>
    <t>14;10</t>
  </si>
  <si>
    <t>36850000;36850000</t>
  </si>
  <si>
    <t>3881023</t>
  </si>
  <si>
    <t>Roberta Lucca (Angel investor)</t>
  </si>
  <si>
    <t>Alex Macdonald (Investor);Louis de Gouyon Matignon, Ph.D. (CEO);Alexandre Berriche (Investor);Andrew Nutter (Co-Founder);Marie Outtier (Angel investor);Thibaud Elziere (Founder);Alex Macdonald (Investor);Sylvain Theveniaud (Investor)</t>
  </si>
  <si>
    <t>Possible Ventures;Kima Ventures;Bpifrance;CNES;Possible Ventures;AA Sons</t>
  </si>
  <si>
    <t>venture_capital;private_equity,venture_capital;venture_capital;government;venture_capital;family_office</t>
  </si>
  <si>
    <t>Kima Ventures++Bpifrance++CNES++Possible Ventures</t>
  </si>
  <si>
    <t>Andrew Nutter;Thibaud Elziere</t>
  </si>
  <si>
    <t>business;business,technical</t>
  </si>
  <si>
    <t>Stanford University,University of Cambridge,St Paul's School,Goldsmiths, University of London;Technical University Berlin,Ecole centrale de Lyon,Université Lumière (Lyon II)</t>
  </si>
  <si>
    <t>McKinsey,InterResolve,Stanford University,MKT4INTEL,Gama Space;Fotolia,Hexa (eFounders),Zilok,Mailjet,Mention,PressKing,TextMaster,Front,Muxi,Aircall,Zijob,Forest Admin,Spendesk,Slite,Station Paris,Upflow,Folk.app,Gama Space</t>
  </si>
  <si>
    <t>https://www.linkedin.com/in/anutter/;https://www.linkedin.com/in/thibaud-elziere-a787913/</t>
  </si>
  <si>
    <t>11;105</t>
  </si>
  <si>
    <t>2000000;48722727</t>
  </si>
  <si>
    <t>867742</t>
  </si>
  <si>
    <t>Germany;Weßling</t>
  </si>
  <si>
    <t>Ludwig;James Gibbs;Kyrylo K</t>
  </si>
  <si>
    <t>Daniel Wiegand (CEO,Co-Founder);Matthias Meiner (Co-Founder);Patrick Nathen (Co-Founder,VP Product);Alex Asseily (Investor);Thomas Enders (Board Member);Thomas Enders (Board of Directors);Jessika Regina Jensen (COO);Sebastian Born (Co-Founder);Frank Thelen (Board Member);Alexander Asseily (Investor);Florian Herold CSCP;Marc Sieberger (Investor);Steffen Sauer;Paul-Franck BIJOU (President);Daniel Quinger;Holger Schlageter;Remo Gerber (COO)</t>
  </si>
  <si>
    <t>Atomico;LGT Capital Partners;Tencent;Obvious Ventures;Freigeist Capital;Niklas Zennström;Frank Thelen;Baillie Gifford;Lightrock;Qell Special Acquisition Corporation;Technical University Munich;ESA BIC Bavaria;David Wallerstein;Honeywell;B. Riley Financial;Aciturri;Barry Engle;Klaus Roewe</t>
  </si>
  <si>
    <t>venture_capital;private_equity,venture_capital;corporate;venture_capital;venture_capital;angel;angel;venture_capital;private_equity,venture_capital;corporate;university;accelerator,incubator;angel;corporate;corporate;corporate;angel;angel</t>
  </si>
  <si>
    <t>751.01</t>
  </si>
  <si>
    <t>826.11</t>
  </si>
  <si>
    <t>90.91</t>
  </si>
  <si>
    <t>Public;Angel;Venture Capital;accelerator</t>
  </si>
  <si>
    <t>POST IPO EQUITY;POST IPO EQUITY;SPAC IPO;SPAC PRIVATE PLACEMENT;SERIES C;SERIES C;SERIES B;SERIES A;SERIES A;SEED;SEED;SPINOUT</t>
  </si>
  <si>
    <t>100;119;380;450;35;240;90;11.4;10.1;n/a;n/a;n/a</t>
  </si>
  <si>
    <t>USD;USD;USD;USD;USD;USD;USD;USD;EUR;USD;USD;USD</t>
  </si>
  <si>
    <t>may/2023;nov/2022;sep/2021;sep/2021;jun/2020;mar/2020;sep/2017;dec/2016;aug/2016;mar/2016;dec/2015;jan/2015</t>
  </si>
  <si>
    <t>Tencent;Tencent++David Wallerstein++Niklas Zennström++Honeywell++B. Riley Financial++Aciturri++Lightrock++Barry Engle++Klaus Roewe;Qell Special Acquisition Corporation;;Baillie Gifford;Atomico++LGT Capital Partners++Tencent++Freigeist Capital;Atomico++LGT Capital Partners++Tencent++Obvious Ventures++Niklas Zennström;Atomico;Atomico;Frank Thelen;Freigeist Capital;Technical University Munich</t>
  </si>
  <si>
    <t>Daniel Wiegand;Matthias Meiner;Patrick Nathen;Sebastian Born</t>
  </si>
  <si>
    <t>n/a;technical,it;chemistry,physics;technical,it</t>
  </si>
  <si>
    <t>FernUniversität in Hagen,Technical University Munich,University of Glasgow;Technical University Munich,Universidad de las Américas Puebla;Technical University Munich,Technical University Munich,University of Applied Sciences Düsseldorf;Technical University Munich,Technical University Berlin</t>
  </si>
  <si>
    <t>Lilium,AutoGravity;Lilium;Lilium,Technical University Munich;Lilium</t>
  </si>
  <si>
    <t>n/a;n/a;Bachelor;n/a</t>
  </si>
  <si>
    <t>n/a;n/a;2010;n/a</t>
  </si>
  <si>
    <t>https://www.linkedin.com/in/daniel-wiegand-25747022/;https://www.linkedin.com/in/matthiasmeiner/;https://www.linkedin.com/in/dr-patrick-nathen-1a0840b3/;https://www.linkedin.com/in/sebastianborn/</t>
  </si>
  <si>
    <t>8;8;11;8</t>
  </si>
  <si>
    <t>751009091;751009091;751009091;751009091</t>
  </si>
  <si>
    <t>n/a;n/a;9;5</t>
  </si>
  <si>
    <t>136702</t>
  </si>
  <si>
    <t>Sofia Hmich (Investor);Christoph Schuh (Board Member,Investor);Remus brett (Advisor)</t>
  </si>
  <si>
    <t>Tugce Bulut (CEO,Founder);Simon Costello (Angel);Georgia Costello;Ed Singleton;Oliver May (Co-Founder,CCO);Peter Nixey (Technical Partner);Lucia Kritzinger (CEO);Dominic Dawes;Tugce Bulut (CEO,Founder)</t>
  </si>
  <si>
    <t>LocalGlobe;Octopus Ventures;Atomico;Business Growth Fund;Lakestar;GMG Ventures;Tempocap;Plug and Play;Seligman Private Equity Select;Tech Nation;Katie Marrache;JamJar Investments</t>
  </si>
  <si>
    <t>venture_capital;venture_capital;venture_capital;private_equity,venture_capital;private_equity,venture_capital;venture_capital;venture_capital;venture_capital;private_equity,venture_capital;accelerator;angel;venture_capital</t>
  </si>
  <si>
    <t>51.14</t>
  </si>
  <si>
    <t>56.25</t>
  </si>
  <si>
    <t>SUPPORT PROGRAM;SECONDARY;SERIES B;SERIES A;SUPPORT PROGRAM;SEED;SEED</t>
  </si>
  <si>
    <t>n/a;6.7;40;7.2;n/a;5.1;1.25</t>
  </si>
  <si>
    <t>USD;USD;USD;GBP;USD;USD;GBP</t>
  </si>
  <si>
    <t>mar/2021;dec/2020;oct/2020;dec/2017;jan/2017;oct/2016;oct/2015</t>
  </si>
  <si>
    <t>Tech Nation;Tempocap;Atomico++Lakestar++LocalGlobe++Octopus Ventures++GMG Ventures;Atomico++Business Growth Fund++LocalGlobe++Octopus Ventures;Tech Nation;Business Growth Fund++LocalGlobe;JamJar Investments++LocalGlobe++Octopus Ventures</t>
  </si>
  <si>
    <t>Tugce Bulut;Oliver May;Simon Costello;Tugce Bulut</t>
  </si>
  <si>
    <t>current;current;past;current</t>
  </si>
  <si>
    <t>female;male;male;n/a</t>
  </si>
  <si>
    <t>social sciences;technical,law;n/a;n/a</t>
  </si>
  <si>
    <t>Boğaziçi University,University of Cambridge;University of Cambridge,University of Cambridge,University of Melbourne,Meet3D;Deakin University;University of Cambridge,Boğaziçi University</t>
  </si>
  <si>
    <t>Streetbees,Urban Station,Workinton,EY-Parthenon;Morgan Stanley,Streetbees,University of Melbourne,Meet3D;MoneyHero (Formally Hyphen Group),Streetbees,Liberty Financial,ABN AMRO Bank N.V.,FrankieOne;Streetbees,EY-Parthenon</t>
  </si>
  <si>
    <t>Masters;Bachelor;n/a;n/a</t>
  </si>
  <si>
    <t>2009;2004;n/a;n/a</t>
  </si>
  <si>
    <t>https://www.linkedin.com/in/tugce-bulut-5568bb1/;https://www.linkedin.com/in/oliver-may-0001a160/;https://www.linkedin.com/in/simon-costello-28412042/;https://www.linkedin.com/in/tugce-bulut/</t>
  </si>
  <si>
    <t>yes;no;no;yes</t>
  </si>
  <si>
    <t>yes;yes;no;yes</t>
  </si>
  <si>
    <t>33;16;13;13</t>
  </si>
  <si>
    <t>51140000;51140000;203653369;51140000</t>
  </si>
  <si>
    <t>5;5;3;n/a</t>
  </si>
  <si>
    <t>2935902</t>
  </si>
  <si>
    <t>ESA BIC SUD FRANCE;Sowefund;HECTAR Accelerator;HEC Incubator</t>
  </si>
  <si>
    <t>accelerator;crowdfunding;accelerator;incubator</t>
  </si>
  <si>
    <t>Sowefund</t>
  </si>
  <si>
    <t>1482002</t>
  </si>
  <si>
    <t>Bruno Grieder (CTO,Co-Founder);Sandrine Murcia (CEO,Co-Founder);Damien Launoy (Board Member);David Gurle (Board Member);Nigel Smart (Advisor)</t>
  </si>
  <si>
    <t>Elaia Partners;Acequia Capital;Financière de Blacailloux;Florian Douetteau;La Banque Postale Asset Management;Guillaume Amblard;La Banque Postale</t>
  </si>
  <si>
    <t>venture_capital;venture_capital;venture_capital;angel;investment fund;angel;corporate</t>
  </si>
  <si>
    <t>5.6</t>
  </si>
  <si>
    <t>6.16</t>
  </si>
  <si>
    <t>4.2</t>
  </si>
  <si>
    <t>4.2;1.4</t>
  </si>
  <si>
    <t>jun/2022;mar/2019</t>
  </si>
  <si>
    <t>Elaia Partners++Financière de Blacailloux++La Banque Postale++Guillaume Amblard++La Banque Postale Asset Management;Elaia Partners++Florian Douetteau++Acequia Capital++Financière de Blacailloux</t>
  </si>
  <si>
    <t>Bruno Grieder;Raphael Auphan;Sandrine Murcia</t>
  </si>
  <si>
    <t>current;past;current</t>
  </si>
  <si>
    <t>male;male;female</t>
  </si>
  <si>
    <t>business,technical,it;technical,it;business,technical,chemistry</t>
  </si>
  <si>
    <t>ESSEC Business School,Pierre and Marie Curie University (Paris VI),Université Paris Dauphine;Supélec,Ecole Centrale Paris;National Institute of Applied Sciences of Toulouse,Kellogg School of Management,Northwestern University,HEC Paris,Insa Angels</t>
  </si>
  <si>
    <t>Quadrem,Amalto Technologies,Total Energies,Cosmian,total-flex;Withings,Gemalto,Qwant,Citrix Online,Thales Group (Formerly Thomson CSF),Zyken - NightCove,Sparus Software,Thales Communications,Extended Systems,Esi Group,Cosmian,Gemalto M2M,Scilab;Google,CONNECTHINGS,Microsoft,Procter &amp; Gamble,Cosmian,Herow,SPRING LAB,Google, YouTube</t>
  </si>
  <si>
    <t>Bachelor;Masters;Bachelor</t>
  </si>
  <si>
    <t>1987;1993;1994</t>
  </si>
  <si>
    <t>https://www.linkedin.com/in/brunogrieder/;https://www.linkedin.com/in/auphan/;https://www.linkedin.com/in/sandrinemurcia/</t>
  </si>
  <si>
    <t>23;30;30</t>
  </si>
  <si>
    <t>5600000;5600000;5600000</t>
  </si>
  <si>
    <t>1989133</t>
  </si>
  <si>
    <t>Even Kvelland (CEO,Co-Founder);Hilde Støle Pettersen (Board Member);Lars Lydersen (Chairman of the Board)</t>
  </si>
  <si>
    <t>Antler;Plug and Play;ESA BIC NORWAY;StartupLab;Momentum;Wiski Capital;Statkraft Ventures;Link Capital</t>
  </si>
  <si>
    <t>venture_capital;venture_capital;accelerator;accelerator;corporate;venture_capital;venture_capital;venture_capital</t>
  </si>
  <si>
    <t>3.57</t>
  </si>
  <si>
    <t>3.93</t>
  </si>
  <si>
    <t>2.92</t>
  </si>
  <si>
    <t>EARLY VC;SEED;SEED</t>
  </si>
  <si>
    <t>26.5;5;0.11</t>
  </si>
  <si>
    <t>NOK;NOK;USD</t>
  </si>
  <si>
    <t>jun/2022;sep/2021;mar/2020</t>
  </si>
  <si>
    <t>Statkraft Ventures++Wiski Capital++Momentum;;Antler</t>
  </si>
  <si>
    <t>Even Kvelland</t>
  </si>
  <si>
    <t>Columbia University School of International and Public Affairs,Columbia Business School,California Lutheran University,University of Oslo</t>
  </si>
  <si>
    <t>UNDP,Macro Advisory Partners,Antler,Glint Solar,Kroll,Face2face Design &amp; Communication,Energyintel,U.S. Department of State,Bureau of International Narcotics and Law Enforcement Affairs</t>
  </si>
  <si>
    <t>https://www.linkedin.com/in/evenkvelland/</t>
  </si>
  <si>
    <t>3565347</t>
  </si>
  <si>
    <t>928119</t>
  </si>
  <si>
    <t>Switzerland;Zurich</t>
  </si>
  <si>
    <t>Melanie Müller</t>
  </si>
  <si>
    <t>Alexander Domahidi (CTO,Co-Founder);Andreas Kyrtatos (CEO)</t>
  </si>
  <si>
    <t>ZKB - Zürcher Kantonalbank;European Innovation Council;Conzzeta;Eidgenössische Technische Hochschule Zürich (ETH Zurich);FuturePlay;Bystronic;ESA BIC Switzerland;ZF Group;Innosuisse</t>
  </si>
  <si>
    <t>corporate;government;corporate;university;venture_capital;corporate;accelerator;corporate;government &amp; non-profit</t>
  </si>
  <si>
    <t>13.91</t>
  </si>
  <si>
    <t>15.3</t>
  </si>
  <si>
    <t>GRANT;SERIES A;GRANT;EARLY VC;GRANT;SEED;SPINOUT</t>
  </si>
  <si>
    <t>n/a;10;2.49;2.2;0.05;1;n/a</t>
  </si>
  <si>
    <t>USD;CHF;EUR;EUR;EUR;CHF;USD</t>
  </si>
  <si>
    <t>apr/2023;dec/2021;apr/2019;feb/2019;oct/2018;oct/2017;oct/2013</t>
  </si>
  <si>
    <t>Innosuisse;ZF Group++Bystronic++FuturePlay;European Innovation Council;ZKB - Zürcher Kantonalbank++Conzzeta;European Innovation Council;ZKB - Zürcher Kantonalbank;Eidgenössische Technische Hochschule Zürich (ETH Zurich)</t>
  </si>
  <si>
    <t>Alexander Domahidi;Juan Jerez</t>
  </si>
  <si>
    <t>current;past</t>
  </si>
  <si>
    <t>arts;technical</t>
  </si>
  <si>
    <t>Eidgenössische Technische Hochschule Zürich (ETH Zurich),Eidgenössische Technische Hochschule Zürich (ETH Zurich),RWTH Aachen University;Imperial College London,Imperial College London</t>
  </si>
  <si>
    <t>Embotech,Eidgenössische Technische Hochschule Zürich (ETH Zurich),DynaMotive;Amadeus,Verity,Daedalean,Embotech,Eidgenössische Technische Hochschule Zürich (ETH Zurich)</t>
  </si>
  <si>
    <t>PhD;Masters</t>
  </si>
  <si>
    <t>2013;2009</t>
  </si>
  <si>
    <t>https://www.linkedin.com/in/domahidi/;https://www.linkedin.com/in/juan-jerez/</t>
  </si>
  <si>
    <t>13906666;13906666</t>
  </si>
  <si>
    <t>2729045</t>
  </si>
  <si>
    <t>Sophie Hue;Margherita Issoire;Laura Chouzy</t>
  </si>
  <si>
    <t>Arnaud Guerin (CEO);Arnaud Guérin (Founder);Renaud Allioux (Founder);Sophie Hue;Francois Lavaste (Board Observer);Amaury Larreur de Farcy;Jerome Razniewski;Kiel Guédec (CTO);Wilfried De Kerchove De Denterghem</t>
  </si>
  <si>
    <t>Tikehau Ace Capital;Bpifrance;Ace Capital Partners;360 Capital Partners;Agoranov;ESA BIC SUD FRANCE;EUSPA;CASSINI Initiative;EIT Climate-KIC</t>
  </si>
  <si>
    <t>private_equity,venture_capital;venture_capital;private_equity,venture_capital;venture_capital;accelerator;accelerator;government;accelerator;accelerator</t>
  </si>
  <si>
    <t>25.3</t>
  </si>
  <si>
    <t>247</t>
  </si>
  <si>
    <t>SUPPORT PROGRAM;SERIES A;SEED;GRANT;GRANT</t>
  </si>
  <si>
    <t>n/a;20;3;n/a;n/a</t>
  </si>
  <si>
    <t>jun/2022;nov/2020;oct/2017;dec/2016;apr/2016</t>
  </si>
  <si>
    <t>EUSPA++CASSINI Initiative;Bpifrance++360 Capital Partners++Ace Capital Partners;360 Capital Partners;;</t>
  </si>
  <si>
    <t>Arnaud Guérin;Renaud Allioux</t>
  </si>
  <si>
    <t>technical,it,business;arts,technical</t>
  </si>
  <si>
    <t>RWTH Aachen University,Ecole Centrale Paris,Collège des Ingénieurs;Université Paul Sabatier Toulouse III,CentraleSupélec,University College London,Ecole Centrale Paris</t>
  </si>
  <si>
    <t>Mercedes-Benz,MAN,SNCF,Orano,Boston Consulting Group,Preligens,Mercedes-Benz USA,Orano;Airbus,Preligens</t>
  </si>
  <si>
    <t>MBA;Msc</t>
  </si>
  <si>
    <t>2006;2008</t>
  </si>
  <si>
    <t>https://www.linkedin.com/in/arnaud-gu%C3%A9rin-20a64a1/;https://www.linkedin.com/in/renaud-allioux-2101704a/</t>
  </si>
  <si>
    <t>15;11</t>
  </si>
  <si>
    <t>23000000;23000000</t>
  </si>
  <si>
    <t>29922</t>
  </si>
  <si>
    <t>Constance Fourquet-Mittal;Daniel Fogg;Antonio Avitabile (Investor);Jack Waley-Cohen;Erwan Demont (Director);Jack Jenkins (Investor);Sofia Hmich (Investor);Katie Preston</t>
  </si>
  <si>
    <t>Chris Sheldrick (CEO,Co-Founder);Clare Jones (CCO);Giles Rhys Jones (CMO);Jack Waley-Cohen (Co-Founder,COO);Camilla Taylor (CFO);Lyndsey Duff (Country Manager - South Africa);Mohan Ganesalingam (Co-Founder,Chief Research Officer);Dominic Perks (Investor);Ivan Pols (Creative Director);Erwan Demont (Director);Alexandra FitzGerald (Investor);Paul Chiappe (Investor);Abdul Guefor (Board Member);Tracy Dorée (Non Executive Director);Richard Fearn (Investor);John Lazar (Board Member,Director);Neil R. (Investor);Michiel Das (Investor);Henry Wigan (Investor);George Johnston (Investor);Naomi Jackson</t>
  </si>
  <si>
    <t>Intel Capital;Horizons Ventures;JamJar Investments;Guy Westlake;Aramex;Force Over Mass Capital;Mustard Seed;VentureSouq;Deutsche Bahn Digital Ventures;Daimler Technology and Venture;Sony Innovation Fund;Nico Rosberg;Hambro Perks;SAIC Venture Capital;Alumni Ventures Group;Fission Ventures;Al Dhow Capital;Wildcat;Future Positive Capital;Ingka Group;Redstone;Sony;Fraser McCombs Capital;Intel Corporation;Wildcat Venture Partners;Perivoli Innovations;Plug and Play;4Impact;Total Access Fund;ITV plc;Tech Nation;German Media Pool VC;Turn8;IC Global Partners;Crowdcube;SevenVentures GmbH;Channel 4 Ventures;Itvmedia;Brand Capital International;Katie Marrache;AIV Capital;Alps Electric;Angel Investment Network;Cabinet Office;Dominic Perks;Goldbell Investments;Happiness Capital;Henry Wigan;Ingka Investments;Innova Kapital;kd capital;Keiretsu Forum;KI Capital;Liil Ventures;Paris Ventures;Richard Fearn;Startup Autobahn</t>
  </si>
  <si>
    <t>corporate_venture_fund;private_equity,venture_capital;venture_capital;angel;corporate;venture_capital;venture_capital;venture_capital;venture_capital;corporate_venture_fund;corporate_venture_fund;angel;venture_capital;corporate_venture_fund;venture_capital;venture_capital;venture_capital;corporate;venture_capital;corporate;venture_capital;corporate;venture_capital;corporate;venture_capital;venture_capital;venture_capital;venture_capital;venture_capital;corporate;accelerator;venture_capital;accelerator;venture_capital;crowdfunding;corporate_venture_fund;corporate_venture_fund;investment fund;venture_capital;angel;private_equity;corporate;family_office;accelerator;angel;corporate_venture_fund;venture_capital;angel;corporate_venture_fund;corporate;corporate;venture_capital;accelerator;venture_capital;venture_capital;angel;accelerator</t>
  </si>
  <si>
    <t>98.86</t>
  </si>
  <si>
    <t>108.75</t>
  </si>
  <si>
    <t>5.92</t>
  </si>
  <si>
    <t>nov/2013</t>
  </si>
  <si>
    <t>CONVERTIBLE;MEDIA FOR EQUITY;MEDIA FOR EQUITY;SUPPORT PROGRAM;SERIES C;MEDIA FOR EQUITY;SERIES C;SERIES C;SERIES C;SERIES C;SERIES C;SERIES C;SERIES B;SEED;SERIES B;SERIES A;SEED;SEED;SEED</t>
  </si>
  <si>
    <t>6.51;n/a;66;n/a;12;n/a;7.2;n/a;n/a;n/a;n/a;n/a;0.3;n/a;8.5;3.5;n/a;1;0.5</t>
  </si>
  <si>
    <t>USD;USD;EUR;EUR;GBP;USD;USD;USD;USD;USD;USD;USD;USD;USD;USD;USD;USD;USD;USD</t>
  </si>
  <si>
    <t>jul/2022;jul/2022;may/2022;sep/2021;mar/2021;mar/2021;sep/2020;sep/2019;apr/2019;nov/2018;jun/2018;jan/2018;sep/2017;apr/2017;jun/2016;nov/2015;apr/2015;mar/2014;nov/2013</t>
  </si>
  <si>
    <t>Crowdcube;Channel 4 Ventures;German Media Pool VC;Tech Nation;Ingka Group;Brand Capital International++Itvmedia;Ingka Group++ITV plc;Sony++Fraser McCombs Capital++Alumni Ventures Group;Fission Ventures++Alumni Ventures Group;Sony Innovation Fund;Intel Capital++SAIC Venture Capital++Nico Rosberg;Daimler Technology and Venture;Deutsche Bahn Digital Ventures;Hambro Perks++VentureSouq;Intel Capital++Aramex++Force Over Mass Capital++Mustard Seed++Al Dhow Capital;Intel Capital++Horizons Ventures++JamJar Investments++Force Over Mass Capital;Hambro Perks++VentureSouq;Sony Innovation Fund;Guy Westlake</t>
  </si>
  <si>
    <t>Chris Sheldrick;Jack Waley-Cohen;Mohan Ganesalingam;Michael Dent</t>
  </si>
  <si>
    <t>current;current;current;past</t>
  </si>
  <si>
    <t>n/a;Eton College,Eton College,Eton College;n/a;Eton College</t>
  </si>
  <si>
    <t>What3words,Live Music International,IMG Artists,CS Music;Deutsche Bank,What3words,Lingo24,PropertyDetective;What3words;What3words,Betdata,Property Data,Liberty Tech</t>
  </si>
  <si>
    <t>n/a;High School Diploma;n/a;n/a</t>
  </si>
  <si>
    <t>n/a;1998;n/a;n/a</t>
  </si>
  <si>
    <t>https://www.linkedin.com/in/chrissheldrick1/;https://www.linkedin.com/in/jackwaleycohen/;n/a;https://www.linkedin.com/in/michaeldent/</t>
  </si>
  <si>
    <t>11;26;10;21</t>
  </si>
  <si>
    <t>98861818;98861818;98861818;98861818</t>
  </si>
  <si>
    <t>985772</t>
  </si>
  <si>
    <t>Harry Atkinson (Co-Founder,Head of Product)</t>
  </si>
  <si>
    <t>Alvin Chua (CTO);Harry Atkinson (Head of Product);James Dean (CEO);Henry Jones (Non Executive Director);Roger Skedd (Head of R)</t>
  </si>
  <si>
    <t>Force Over Mass Capital;Round Hill Capital;Tencent;Sistema Venture Capital;Round Hill Ventures;Tech Nation;National Grid Partners (NGP);Innovate UK;8point8 Capital</t>
  </si>
  <si>
    <t>venture_capital;venture_capital;corporate;venture_capital;venture_capital;accelerator;corporate_venture_fund;government &amp; non-profit;venture_capital</t>
  </si>
  <si>
    <t>31.73</t>
  </si>
  <si>
    <t>34.9</t>
  </si>
  <si>
    <t>18.64</t>
  </si>
  <si>
    <t>SERIES B;SUPPORT PROGRAM;SERIES A;SUPPORT PROGRAM;SEED</t>
  </si>
  <si>
    <t>20.5;n/a;9;n/a;4.5</t>
  </si>
  <si>
    <t>oct/2022;jan/2021;sep/2019;sep/2019;aug/2018</t>
  </si>
  <si>
    <t>Tencent++Force Over Mass Capital++Innovate UK++National Grid Partners (NGP)++Round Hill Ventures++8point8 Capital;Tech Nation;Tencent++Sistema Venture Capital;Tech Nation;Force Over Mass Capital++Round Hill Capital</t>
  </si>
  <si>
    <t>Harry Atkinson;Jack Lomas</t>
  </si>
  <si>
    <t>UC Santa Barbara;n/a</t>
  </si>
  <si>
    <t>Nesta Impact Investments,Fliplet,SenSat,Sensat;IBM,SenSat</t>
  </si>
  <si>
    <t>https://www.linkedin.com/in/harry-atkinson-5b170889/;n/a</t>
  </si>
  <si>
    <t>16;7</t>
  </si>
  <si>
    <t>51909091;31727273</t>
  </si>
  <si>
    <t>1784930</t>
  </si>
  <si>
    <t>Bastiaan van de Rakt (Investor)</t>
  </si>
  <si>
    <t>Joost den Haan (CEO,Co-Founder);Guy Rigot (CTO,Co-Founder);Raja Kandukuri (Co-Founder);Hannah Brocke (COO,Founder);Guy Rigot (CTO,Founder)</t>
  </si>
  <si>
    <t>WestTech Ventures;EIT Climate-KIC;Ocean Solutions Accelerator;ESA BIC Northern Germany;Space Academy;Investbridge Capital;European Innovation Council;EIC Fund (European Innovation Council Fund);Ponderosa Ventures;Cell VC</t>
  </si>
  <si>
    <t>family_office,venture_capital;accelerator;accelerator;accelerator;accelerator;venture_capital;government;venture_capital;private_equity,venture_capital;venture_capital</t>
  </si>
  <si>
    <t>2.49</t>
  </si>
  <si>
    <t>2.74</t>
  </si>
  <si>
    <t>SEED;GRANT;EARLY VC;SEED;SEED</t>
  </si>
  <si>
    <t>n/a;2.49;n/a;n/a;n/a</t>
  </si>
  <si>
    <t>mar/2022;oct/2021;oct/2021;jan/2021;jan/2020</t>
  </si>
  <si>
    <t>Ponderosa Ventures;European Innovation Council;EIC Fund (European Innovation Council Fund);Ocean Solutions Accelerator;WestTech Ventures</t>
  </si>
  <si>
    <t>Joost den Haan;Guy Rigot;Raja Kandukuri;Hannah Brocke;Guy Rigot</t>
  </si>
  <si>
    <t>male;male;male;n/a;n/a</t>
  </si>
  <si>
    <t>n/a;technical;technical;n/a;technical</t>
  </si>
  <si>
    <t>Wageningen University and Research,HAS University of Applied Sciences,University of Amsterdam;Delft University of Technology (TU Delft);Hochschule Bremen;The University of Queensland;Delft University of Technology (TU Delft)</t>
  </si>
  <si>
    <t>University of Amsterdam,PlanBlue,Top Tier Impact,Diving South,Rutgers university;OHB System,PlanBlue,OHB System AG,Delft University of Technology (TU Delft);PlanBlue;PlanBlue;OHB System,PlanBlue,OHB System AG,Delft University of Technology (TU Delft)</t>
  </si>
  <si>
    <t>Bachelor;n/a;Msc;n/a;n/a</t>
  </si>
  <si>
    <t>2004;n/a;2014;n/a;n/a</t>
  </si>
  <si>
    <t>https://www.linkedin.com/in/joost-den-haan-99b49894/;https://www.linkedin.com/in/guy-rigot-9438659/;https://www.linkedin.com/in/raja-kandukuri-07b406147/;https://www.linkedin.com/in/hannah-brocke-phd-a5b0a4155/;https://www.linkedin.com/in/guy-rigot/</t>
  </si>
  <si>
    <t>16;18;6;6;18</t>
  </si>
  <si>
    <t>2493000;2493000;2493000;2493000;2493000</t>
  </si>
  <si>
    <t>9;n/a;5;n/a;n/a</t>
  </si>
  <si>
    <t>934910</t>
  </si>
  <si>
    <t>Switzerland;Renens</t>
  </si>
  <si>
    <t>Omer Ginor</t>
  </si>
  <si>
    <t>Florian Gerlich (Co-Founder,COO);Laurent Coulot (CEO,Co-Founder);Mathieu Ackermann (CTO);David Ziegler (COO);Yves Latour (Investor);David Lambelet (Key Account Manager)</t>
  </si>
  <si>
    <t>Verve Ventures;ZKB - Zürcher Kantonalbank;MassChallenge;Venture Kick;European Union;Eurostars SME programme;Constructive Venture Fund;EIT Climate-KIC;ESA BIC Switzerland;Fondation FIT;Investiere;Demeter Partners;Energie360;Swiss ICT Investor Club (SICTIC);European Innovation Council and SMEs Executive Agency (EISMEA)</t>
  </si>
  <si>
    <t>venture_capital;corporate;accelerator;venture_capital;government &amp; non-profit;government;investment fund;accelerator;accelerator;venture_capital;investment fund;private_equity,venture_capital;corporate;venture_capital;government</t>
  </si>
  <si>
    <t>37.31</t>
  </si>
  <si>
    <t>41.04</t>
  </si>
  <si>
    <t>4.71</t>
  </si>
  <si>
    <t>dec/2015</t>
  </si>
  <si>
    <t>SERIES A;GRANT;SERIES A;GRANT;GRANT;GRANT;GRANT;SEED;SEED;GRANT;EARLY VC;GRANT</t>
  </si>
  <si>
    <t>5.18;n/a;5;4.62;11.7;10.6;0.46;2;0.1;0.02;n/a;0.01</t>
  </si>
  <si>
    <t>USD;USD;CHF;EUR;USD;EUR;EUR;EUR;USD;CHF;USD;USD</t>
  </si>
  <si>
    <t>dec/2022;mar/2022;jul/2020;jan/2020;sep/2019;jan/2019;sep/2018;jan/2018;dec/2016;apr/2016;jan/2016;dec/2015</t>
  </si>
  <si>
    <t>Demeter Partners++Verve Ventures++ZKB - Zürcher Kantonalbank++Energie360;European Innovation Council and SMEs Executive Agency (EISMEA);Verve Ventures++ZKB - Zürcher Kantonalbank++Constructive Venture Fund++Investiere;EIT Climate-KIC;European Union;EIT Climate-KIC;Eurostars SME programme;Verve Ventures++MassChallenge++ZKB - Zürcher Kantonalbank++Investiere;Venture Kick++Fondation FIT;Venture Kick;MassChallenge;Venture Kick</t>
  </si>
  <si>
    <t>Florian Gerlich;Laurent Coulot</t>
  </si>
  <si>
    <t>Swiss Federal Institute of Technology Lausanne,Swiss Federal Institute of Technology Lausanne,KTH Royal Institute of Technology;Swiss Federal Institute of Technology Lausanne,KTH Royal Institute of Technology,Swiss Federal Institute of Technology Lausanne</t>
  </si>
  <si>
    <t>Insolight,Contrinex;Biocartis,Rolex R Us,Logitech,Insolight,Melexis</t>
  </si>
  <si>
    <t>2011;2010</t>
  </si>
  <si>
    <t>https://www.linkedin.com/in/florian-gerlich-9395a02a/;https://www.linkedin.com/in/laurentcoulot/</t>
  </si>
  <si>
    <t>8;11</t>
  </si>
  <si>
    <t>37313061;37313061</t>
  </si>
  <si>
    <t>198630</t>
  </si>
  <si>
    <t>Clark Chahine;Julian Marcu (Investor)</t>
  </si>
  <si>
    <t>Laurine Pohl;Jean Maynier;Francois Cazor;Shubhadeep Roychowdhury;Jivan Roquet;François Cazor (CEO,Founder)</t>
  </si>
  <si>
    <t>Insight Partners;Five Arrows</t>
  </si>
  <si>
    <t>private_equity,venture_capital;venture_capital</t>
  </si>
  <si>
    <t>220</t>
  </si>
  <si>
    <t>398</t>
  </si>
  <si>
    <t>Insight Partners++Five Arrows</t>
  </si>
  <si>
    <t>François Cazor</t>
  </si>
  <si>
    <t>ESSEC Business School</t>
  </si>
  <si>
    <t>HSBC,eCO2market,Kpler,Spark Commodities</t>
  </si>
  <si>
    <t>https://www.linkedin.com/in/cazorf/</t>
  </si>
  <si>
    <t>891340</t>
  </si>
  <si>
    <t>Bulgaria;Sofia</t>
  </si>
  <si>
    <t>Hristo Hristov;Svilen Rangelov;Hristo Hristov (Business Development Manager)</t>
  </si>
  <si>
    <t>Konstantin Rangelov (CTO,Co-Founder);Svilen Rangelov (CEO,Co-Founder);Filip Filipov (Investor);Bassil Eid (Investor)</t>
  </si>
  <si>
    <t>Eleven Ventures;Speedinvest;Founders Factory;Plug and Play;EIC Fund (European Innovation Council Fund);European Innovation Council;Bulgaria Innovation Hub;Strategic Investment Fund</t>
  </si>
  <si>
    <t>venture_capital;venture_capital;accelerator;venture_capital;venture_capital;government;accelerator;investment fund</t>
  </si>
  <si>
    <t>38.86</t>
  </si>
  <si>
    <t>42.75</t>
  </si>
  <si>
    <t>36.36</t>
  </si>
  <si>
    <t>EARLY VC;EARLY VC;GRANT;SEED;CONVERTIBLE;SEED</t>
  </si>
  <si>
    <t>40;n/a;2.5;n/a;n/a;n/a</t>
  </si>
  <si>
    <t>USD;EUR;EUR;USD;USD;USD</t>
  </si>
  <si>
    <t>feb/2023;mar/2022;mar/2022;jun/2015;jan/2015;sep/2014</t>
  </si>
  <si>
    <t>Speedinvest++Eleven Ventures++Founders Factory++Strategic Investment Fund;EIC Fund (European Innovation Council Fund);European Innovation Council;Founders Factory;Eleven Ventures;Eleven Ventures</t>
  </si>
  <si>
    <t>Konstantin Rangelov;Svilen Rangelov</t>
  </si>
  <si>
    <t>technical,business;business</t>
  </si>
  <si>
    <t>The Hague University of Applied Sciences,Delft University of Technology (TU Delft);Davidson College</t>
  </si>
  <si>
    <t>Dronamics;EY Ernst &amp; Young,Dronamics,Lagardere Sports,Net Balance,EY-Parthenon</t>
  </si>
  <si>
    <t>2014;2007</t>
  </si>
  <si>
    <t>https://www.linkedin.com/in/konstantinrangelov/;https://www.linkedin.com/in/svilen/</t>
  </si>
  <si>
    <t>9;16</t>
  </si>
  <si>
    <t>38863636;38863636</t>
  </si>
  <si>
    <t>3;3</t>
  </si>
  <si>
    <t>885788</t>
  </si>
  <si>
    <t>Jürgen Verstaen (Chief Business Development Officer);Koen Meuleman (CFO,Co-Founder);Andres Van Swalm (COO);Marc Kegelaers (CEO,Co-owner);Hans Schrauwen (Co-Founder,Business Intelligence Director);Jurgen Verstaen (Chief Business Development Officer,Founder);Toru Tokushige (Member of the Board of Directors)</t>
  </si>
  <si>
    <t>Terra Drone;Qbic Fund;PMV;Deutsche Flugsicherung GmbH;Flemish Institute for Technological Research (VITO);SFPI-FPIM;JOIN (Japan Overseas Infrastructure Investment Corporation for Transport &amp; Urban Development);EUSPA;Terra Drone</t>
  </si>
  <si>
    <t>corporate;venture_capital;venture_capital;corporate;non-profit;venture_capital;corporate;government;corporate</t>
  </si>
  <si>
    <t>33.37</t>
  </si>
  <si>
    <t>36.71</t>
  </si>
  <si>
    <t>aug/2015</t>
  </si>
  <si>
    <t>LATE VC;SUPPORT PROGRAM;SERIES B;SERIES A;GRANT;SEED;SPINOUT</t>
  </si>
  <si>
    <t>10;n/a;17;5;0.17;1.2;n/a</t>
  </si>
  <si>
    <t>may/2022;oct/2020;jul/2019;nov/2016;may/2016;aug/2015;aug/2015</t>
  </si>
  <si>
    <t>Terra Drone++JOIN (Japan Overseas Infrastructure Investment Corporation for Transport &amp; Urban Development);EUSPA;PMV++Qbic Fund++Terra Drone++Deutsche Flugsicherung GmbH;Terra Drone++Terra Drone;EUSPA;PMV++Qbic Fund;Flemish Institute for Technological Research (VITO)</t>
  </si>
  <si>
    <t>Koen Meuleman;Hans Schrauwen;Jurgen Verstaen</t>
  </si>
  <si>
    <t>biology &amp; earth science;mathematics;n/a</t>
  </si>
  <si>
    <t>Ghent University;n/a;n/a</t>
  </si>
  <si>
    <t>Unifly,A-membranes,EUROSENSE ROMANIA SRL;Unifly,Flyinggroup;Unifly</t>
  </si>
  <si>
    <t>https://www.linkedin.com/in/koen-meuleman-5b81701/;https://www.linkedin.com/in/hans-schrauwen-9908a96/;http://www.linkedin.com/in/j%c3%bcrgen-verstaen-14625721</t>
  </si>
  <si>
    <t>25;14;8</t>
  </si>
  <si>
    <t>33366031;33366031;33366031</t>
  </si>
  <si>
    <t>2729486</t>
  </si>
  <si>
    <t>Luxembourg;Esch-sur-Alzette</t>
  </si>
  <si>
    <t>Dr. Sunghee Lee (CEO,Founder)</t>
  </si>
  <si>
    <t>Atinum Investment;Korea Development Bank;Industrial Bank of Korea;Korea Investment &amp; Securities;Intellian Technology;Krypton;Partners Investment;Yuanta Investment Co., Ltd.;Daishin Securities;Korea Investment Partners;Spring Ventures;KOREA AEROSPACE RESERACH INSTITUTE;Crit Ventures;Company K Partners;Spring Ventures</t>
  </si>
  <si>
    <t>venture_capital;corporate;corporate;corporate;corporate;accelerator;venture_capital;venture_capital;corporate;private_equity,venture_capital;venture_capital;government &amp; non-profit;venture_capital;advisor,venture_capital;private_equity,venture_capital</t>
  </si>
  <si>
    <t>55.45</t>
  </si>
  <si>
    <t>45.45</t>
  </si>
  <si>
    <t>SERIES C;SERIES B;SPINOUT</t>
  </si>
  <si>
    <t>50;11;n/a</t>
  </si>
  <si>
    <t>jun/2022;mar/2021;jan/2019</t>
  </si>
  <si>
    <t>Korea Investment Partners++Partners Investment++Atinum Investment++Spring Ventures++Korea Development Bank++Yuanta Investment Co., Ltd.++Company K Partners++Daishin Securities++Spring Ventures;Atinum Investment++Korea Development Bank++Industrial Bank of Korea++Intellian Technology++Korea Investment &amp; Securities;KOREA AEROSPACE RESERACH INSTITUTE</t>
  </si>
  <si>
    <t>Dr. Sunghee Lee</t>
  </si>
  <si>
    <t>Ajou University,Hongik University</t>
  </si>
  <si>
    <t>Carleton University,CONTEC</t>
  </si>
  <si>
    <t>https://www.linkedin.com/in/dr-sunghee-lee-b5650b100/</t>
  </si>
  <si>
    <t>55454545</t>
  </si>
  <si>
    <t>1906954</t>
  </si>
  <si>
    <t>Rishabh Khanna (Co-Founder);Tom D. (CEO,Co-Founder);Rishabh Khanna (Co-Founder,Chief Impact Officer);Edward West (Director);Migle Makuskaite (Director)</t>
  </si>
  <si>
    <t>EIT Climate-KIC;Findec - Sweden's Fintech Hub;Sting;Propel Capital;ESA BIC Sweden;Regenerative Ventures;Katalista Ventures;Regen Network;Rampersand;Visive Capital;European Space Agency;Kaai Capital</t>
  </si>
  <si>
    <t>accelerator;accelerator;accelerator;angel_fund,venture_capital;accelerator;investment fund;venture_capital;corporate;venture_capital;venture_capital;government;venture_capital</t>
  </si>
  <si>
    <t>0.32</t>
  </si>
  <si>
    <t>0.35;1.5;1.5</t>
  </si>
  <si>
    <t>dec/2022;apr/2022;may/2021</t>
  </si>
  <si>
    <t>;European Space Agency++Rampersand++Sting++Katalista Ventures++Regenerative Ventures++Regen Network++Visive Capital++Kaai Capital;</t>
  </si>
  <si>
    <t>Rishabh Khanna;Tom D.;Rishabh Khanna</t>
  </si>
  <si>
    <t>n/a;male;male</t>
  </si>
  <si>
    <t>n/a;social sciences,arts;n/a</t>
  </si>
  <si>
    <t>n/a;RMIT University,Deakin University,RMIT University,Swinburne University of Technology,Permaculture Research Institute;University of Glasgow</t>
  </si>
  <si>
    <t>Earthbanc;Monash University,Earthbanc,Australian Department of Foreign Affairs and Trade;Earthbanc</t>
  </si>
  <si>
    <t>n/a;Bachelor;Msc</t>
  </si>
  <si>
    <t>n/a;1998;2007</t>
  </si>
  <si>
    <t>http://www.linkedin.com/in/rishabh-khanna-61327410;https://www.linkedin.com/in/tomduncaninvestment/;https://www.linkedin.com/in/rishabh-khanna-61327410/</t>
  </si>
  <si>
    <t>4;6;4</t>
  </si>
  <si>
    <t>2727272;2727272;2727272</t>
  </si>
  <si>
    <t>n/a;3;5</t>
  </si>
  <si>
    <t>2519199</t>
  </si>
  <si>
    <t>Nils Helset (CEO,Co-Founder);Caspar Olenhusen (Strategic Advisor)</t>
  </si>
  <si>
    <t>David Dusanek (Founder);Konstantin Varik (CTO,Co-Founder);Nils Helset (CEO,Co-Founder)</t>
  </si>
  <si>
    <t>ESA BIC NORWAY;Copernicus EU;innospace-masters;European Innovation Council;EIC Fund (European Innovation Council Fund);RootCamp - A SpinLab Incubator</t>
  </si>
  <si>
    <t>accelerator;accelerator;corporate;government;venture_capital;corporate</t>
  </si>
  <si>
    <t>1.95</t>
  </si>
  <si>
    <t>SEED;n/a;GRANT;EARLY VC</t>
  </si>
  <si>
    <t>1.8;n/a;1.77;n/a</t>
  </si>
  <si>
    <t>jul/2022;nov/2021;oct/2021;oct/2021</t>
  </si>
  <si>
    <t>;RootCamp - A SpinLab Incubator;European Innovation Council;EIC Fund (European Innovation Council Fund)</t>
  </si>
  <si>
    <t>Nils Helset;David Dusanek;Konstantin Varik;Nils Helset</t>
  </si>
  <si>
    <t>n/a;technical;n/a;business,social sciences</t>
  </si>
  <si>
    <t>n/a;University of Northern Iowa;Stanford University;Rollins College,Rollins College</t>
  </si>
  <si>
    <t>DigiFarm;DigiFarm;Brightwater Sensing,DigiFarm;DigiFarm,LangO Learning</t>
  </si>
  <si>
    <t>n/a;n/a;n/a;2007</t>
  </si>
  <si>
    <t>n/a;https://www.linkedin.com/in/david-dusanek-4b326814/;https://www.linkedin.com/in/varik/;https://www.linkedin.com/in/nilshelset/</t>
  </si>
  <si>
    <t>5;5;9;15</t>
  </si>
  <si>
    <t>1767000;1767000;1767000;1767000</t>
  </si>
  <si>
    <t>n/a;n/a;n/a;3</t>
  </si>
  <si>
    <t>1768799</t>
  </si>
  <si>
    <t>Mario Kobald (CEO,Co-Founder)</t>
  </si>
  <si>
    <t>Christian Schmierer (Co-Founder,Co-CEO);Mario K (CEO,Co-Founder);Konstantin Tomilin (CEO,Co-Founder);Marc Schwarzbach</t>
  </si>
  <si>
    <t>European Innovation Council;German Aerospace Center (DLR) - Deutsches Zentrum für Luft- und Raumfahrt;German Federal Ministry for Economic Affairs and Energy;EUSPA;CASSINI Initiative</t>
  </si>
  <si>
    <t>government;non-profit;government;government;accelerator</t>
  </si>
  <si>
    <t>7.88</t>
  </si>
  <si>
    <t>SUPPORT PROGRAM;GRANT;GRANT;SEED</t>
  </si>
  <si>
    <t>n/a;0.5;2.46;4.2</t>
  </si>
  <si>
    <t>jun/2022;nov/2020;jun/2019;nov/2018</t>
  </si>
  <si>
    <t>EUSPA++CASSINI Initiative;German Federal Ministry for Economic Affairs and Energy++German Aerospace Center (DLR) - Deutsches Zentrum für Luft- und Raumfahrt;European Innovation Council;</t>
  </si>
  <si>
    <t>Christian Schmierer;Mario K;Konstantin Tomilin;Mario Kobald</t>
  </si>
  <si>
    <t>technical;n/a;technical;n/a</t>
  </si>
  <si>
    <t>University of Stuttgart;University of Stuttgart,University of Stuttgart;University of Stuttgart;n/a</t>
  </si>
  <si>
    <t>German Aerospace Center (DLR) - Deutsches Zentrum für Luft- und Raumfahrt,HyImpulse Technologies GmbH,Astos Solutions,Astos Solutions SRL;German Aerospace Center (DLR) - Deutsches Zentrum für Luft- und Raumfahrt,HyImpulse Technologies GmbH;German Aerospace Center (DLR) - Deutsches Zentrum für Luft- und Raumfahrt,HyImpulse Technologies GmbH;HyImpulse Technologies GmbH</t>
  </si>
  <si>
    <t>n/a;PhD;n/a;n/a</t>
  </si>
  <si>
    <t>n/a;2015;n/a;n/a</t>
  </si>
  <si>
    <t>https://www.linkedin.com/in/christian-schmierer-222b84136/;https://www.linkedin.com/in/mario-k-aa3985ba/;https://www.linkedin.com/in/konstantin-tomilin-166830151/;n/a</t>
  </si>
  <si>
    <t>17;18;12;5</t>
  </si>
  <si>
    <t>7160000;7160000;7160000;7160000</t>
  </si>
  <si>
    <t>n/a;9;n/a;n/a</t>
  </si>
  <si>
    <t>3967066</t>
  </si>
  <si>
    <t>Primo Ventures</t>
  </si>
  <si>
    <t>3850449</t>
  </si>
  <si>
    <t>Greg Wyler (CEO,Founder);Paul Moakes;Dakin Sloss (Director)</t>
  </si>
  <si>
    <t>Prime Movers Lab</t>
  </si>
  <si>
    <t>Greg Wyler</t>
  </si>
  <si>
    <t>OneWeb,O3b Networks,E-Space</t>
  </si>
  <si>
    <t>https://www.linkedin.com/in/greg-wyler-47837113/</t>
  </si>
  <si>
    <t>5433309091</t>
  </si>
  <si>
    <t>890969</t>
  </si>
  <si>
    <t>Marian Gobeaux;Quentin</t>
  </si>
  <si>
    <t>Simone Pugliese (COO);Nicolas Lapomarda (VP Technology);Alexandre d’Aspremont (Founder);Antoine Halff (Analyst,Chief Architect,Founder);Antoine Rostand (President,Founder);Jean-Michel Lasry (Founder);Laurent El Ghaoui (Co-Founder,Chief Scientist,Founder,Scientific Advisor);Marty Ostermiller (CFO);Paul Degueuse (Investor);Harold Primat (Investor);Niklas Huppmann;Alex D'Aspremont (Co-Founder)</t>
  </si>
  <si>
    <t>Index Ventures;European Innovation Council;Cathay Innovation;Primwest;Korelya Capital;Marcel van Poecke;Cathay Capital;AtlasInvest;European Investment Bank;NewSpace Capital;Opera Tech Ventures;Index Seed</t>
  </si>
  <si>
    <t>venture_capital;government;venture_capital;family_office;venture_capital;angel;private_equity;venture_capital;government &amp; non-profit;private_equity,venture_capital;corporate_venture_fund;investment fund</t>
  </si>
  <si>
    <t>73.89</t>
  </si>
  <si>
    <t>81.28</t>
  </si>
  <si>
    <t>LATE VC;GRANT;SERIES B;GRANT;GRANT;SERIES A;SEED</t>
  </si>
  <si>
    <t>40;2.5;24.4;0.07;0.05;10;n/a</t>
  </si>
  <si>
    <t>EUR;EUR;USD;EUR;EUR;USD;USD</t>
  </si>
  <si>
    <t>mar/2022;jun/2019;sep/2018;jun/2018;mar/2018;jan/2017;apr/2016</t>
  </si>
  <si>
    <t>European Investment Bank++NewSpace Capital++Opera Tech Ventures;European Innovation Council;Index Ventures++Cathay Innovation++Korelya Capital++Marcel van Poecke++Primwest;;European Innovation Council;Index Ventures;</t>
  </si>
  <si>
    <t>Alexandre d’Aspremont;Antoine Halff;Antoine Rostand;Jean-Michel Lasry;Laurent El Ghaoui;Alex D'Aspremont</t>
  </si>
  <si>
    <t>male;male;male;male;male;male</t>
  </si>
  <si>
    <t>no;no;no;no;yes;no</t>
  </si>
  <si>
    <t>n/a;n/a;technical;n/a;technical;n/a</t>
  </si>
  <si>
    <t>n/a;Ehess;École Polytechnique de Paris,INSEAD;n/a;Stanford University,École Polytechnique de Paris;Stanford University</t>
  </si>
  <si>
    <t>Kayrros;Kayrros;Tikehau Capital,A.T. Kearney,Schlumberger,Kayrros,Kearney;Kayrros;Iconix Biosciences,Kayrros,Walmart,SumUp Analytics,University of California, Berkeley,Ryerson University;Princeton University,Kayrros,ENS</t>
  </si>
  <si>
    <t>n/a;n/a;MBA;n/a;PhD;PhD</t>
  </si>
  <si>
    <t>n/a;n/a;2000;n/a;1990;2004</t>
  </si>
  <si>
    <t>n/a;https://www.linkedin.com/in/antoine-halff-5067824/;https://www.linkedin.com/in/antoine-rostand-43a35997/;https://www.linkedin.com/in/jean-michel-lasry-82746823/;https://www.linkedin.com/in/laurent-el-ghaoui-3088a02/;https://www.linkedin.com/in/alex-d-aspremont-5943a4118/</t>
  </si>
  <si>
    <t>no;no;yes;no;yes;yes</t>
  </si>
  <si>
    <t>7;7;27;7;42;15</t>
  </si>
  <si>
    <t>73893727;73893727;73893727;73893727;73893727;73893727</t>
  </si>
  <si>
    <t>n/a;n/a;n/a;n/a;9;9</t>
  </si>
  <si>
    <t>exceptional;exceptional;exceptional;exceptional;exceptional;exceptional</t>
  </si>
  <si>
    <t>79872</t>
  </si>
  <si>
    <t>Ludovic Eveillard (Co-Founder);Pascal Boulanger (CTO,COO,Chairman of the Board,Founder);Ulrik Grape (CEO,Founder)</t>
  </si>
  <si>
    <t>EIT InnoEnergy;Demeter Partners;CEA Investissement;Région Sud Investissement;Eurostars SME programme;Bpifrance;CAAP Creation;Supernova Invest;Eurowatt;Turenne Capital;Kouros SA;Opus Consulting Solutions;Altya Invest</t>
  </si>
  <si>
    <t>accelerator;private_equity,venture_capital;venture_capital;venture_capital;government;venture_capital;venture_capital;venture_capital;corporate;venture_capital;corporate;corporate;venture_capital</t>
  </si>
  <si>
    <t>43.5</t>
  </si>
  <si>
    <t>47.85</t>
  </si>
  <si>
    <t>18.3</t>
  </si>
  <si>
    <t>jun/2014</t>
  </si>
  <si>
    <t>SERIES C;SERIES B;SERIES A;GRANT;EARLY VC</t>
  </si>
  <si>
    <t>18.3;13.3;9;0.4;2.5</t>
  </si>
  <si>
    <t>jan/2022;feb/2020;may/2019;jun/2018;jun/2014</t>
  </si>
  <si>
    <t>Bpifrance++Demeter Partners++Région Sud Investissement++Supernova Invest++Opus Consulting Solutions++Eurowatt++Kouros SA++Altya Invest;Bpifrance++Demeter Partners++Région Sud Investissement++EIT InnoEnergy++Supernova Invest++Eurowatt++CAAP Creation;EIT InnoEnergy;Eurostars SME programme;Demeter Partners++CEA Investissement++Région Sud Investissement++EIT InnoEnergy</t>
  </si>
  <si>
    <t>Ludovic Eveillard;Pascal Boulanger;Ulrik Grape</t>
  </si>
  <si>
    <t>business,technical;business,technical;n/a</t>
  </si>
  <si>
    <t>HEC Paris,École Polytechnique de Paris,Babson F.W. Olin Graduate School of Business,Tsinghua University,Babson Summer Venture Program;HEC Paris,Paris-Sud University (Paris XI),CentraleSupélec,Ecole Nationale Supérieure de l'Electronique et de ses Applications,Ecole Centrale Paris;INSEAD</t>
  </si>
  <si>
    <t>NAWA Technologies,Honeywell,Enac;Bpifrance,NAWA Technologies,CEA;NAWA Technologies,Seeo,EnerDel</t>
  </si>
  <si>
    <t>PhD;PhD;MBA</t>
  </si>
  <si>
    <t>1991;1993;1990</t>
  </si>
  <si>
    <t>https://www.linkedin.com/in/ludovic-eveillard-5767907/;https://www.linkedin.com/in/pascal-boulanger-82b9436/;https://www.linkedin.com/in/ulrik-grape-2a92352/</t>
  </si>
  <si>
    <t>18;32;12</t>
  </si>
  <si>
    <t>43500000;43500000;43500000</t>
  </si>
  <si>
    <t>1602401</t>
  </si>
  <si>
    <t>Raphaël Beroux;Lukas Schönach;Matthieu Rivière;Jacob Bernstein (Board Observer)</t>
  </si>
  <si>
    <t>Tanguy Touffut (CEO,Co-Founder);Sebastien Piguet (Co-Founder);Stan Laurent (Board Member);Gaelle Olivier (Board Member)</t>
  </si>
  <si>
    <t>BlackFin Capital Partners;Cathay Innovation;Serena;Blackfin Tech;Cathay Capital;Highland Europe;Eurazeo;Mundi Ventures;Seaya;ESA BIC NORD FRANCE;FCP Innovacion SP;Gaelle Olivier</t>
  </si>
  <si>
    <t>private_equity,venture_capital;venture_capital;venture_capital;venture_capital;private_equity;venture_capital;private_equity,venture_capital;venture_capital;venture_capital;accelerator;venture_capital;angel</t>
  </si>
  <si>
    <t>127.91</t>
  </si>
  <si>
    <t>140.7</t>
  </si>
  <si>
    <t>109.09</t>
  </si>
  <si>
    <t>SERIES B;SERIES A;SEED</t>
  </si>
  <si>
    <t>120;18.5;2</t>
  </si>
  <si>
    <t>jan/2022;sep/2020;feb/2019</t>
  </si>
  <si>
    <t>Seaya++Eurazeo++Highland Europe++Serena++BlackFin Capital Partners++FCP Innovacion SP++Mundi Ventures++Cathay Innovation++Gaelle Olivier;Serena++Cathay Innovation++Blackfin Tech;BlackFin Capital Partners++Blackfin Tech</t>
  </si>
  <si>
    <t>Tanguy Touffut;Sebastien Piguet</t>
  </si>
  <si>
    <t>business;business</t>
  </si>
  <si>
    <t>HEC Paris,Tsinghua University,University of St.Gallen;ENS,Cornell University,University of Paris I: Panthéon-Sorbonne</t>
  </si>
  <si>
    <t>AXA,BNP Paribas,Oliver Wyman,Arthur D. Little,Saint-Gobain,Descartes Underwriting,Arthur D Little,AXA Life Japan,BNP Paribas;AXA,ENS,Descartes Underwriting,AXA Life Japan,Orano</t>
  </si>
  <si>
    <t>n/a;2010</t>
  </si>
  <si>
    <t>https://www.linkedin.com/in/tanguy-touffut-584b202/;https://www.linkedin.com/in/s%C3%A9bastien-piguet-31293627/</t>
  </si>
  <si>
    <t>210;10</t>
  </si>
  <si>
    <t>127909091;127909091</t>
  </si>
  <si>
    <t>3208896</t>
  </si>
  <si>
    <t>Maxime Paradis (Investor);Idriss Sisaid (CTO,Co-Founder)</t>
  </si>
  <si>
    <t>Fréderic Metge (Investor);Maxime Cousin (CEO,Co-Founder);Michael Mansard (Investor);Sylvain Theveniaud (Investor);Patrick Chekib (Investor);Chafa Chaourar (CTO);Enrique Garcia Bourne (CFO,Founder)</t>
  </si>
  <si>
    <t>Christophe Courtin;Romain Afflelou;Fréderic Metge;Courtin Investment;ESA BIC SUD FRANCE;Maxime Paradis;MonacoTech</t>
  </si>
  <si>
    <t>angel;angel;angel;venture_capital;accelerator;angel;accelerator</t>
  </si>
  <si>
    <t>Christophe Courtin++Romain Afflelou++Fréderic Metge</t>
  </si>
  <si>
    <t>Maxime Cousin;Idriss Sisaid;Enrique Garcia Bourne</t>
  </si>
  <si>
    <t>n/a;male;n/a</t>
  </si>
  <si>
    <t>business;technical,business,it;business,technical</t>
  </si>
  <si>
    <t>Eindhoven University of Technology (TU/e),ESCP Business School,Polytech'Nice-Sophia,HEC Paris;HEC Paris;HEC Paris,University of Bath</t>
  </si>
  <si>
    <t>Eindhoven University of Technology (TU/e),University of Sydney,IMPULSE PARTNERS,CNES,Impulse London accelerator,Osol,Frameable;Osol;AgNeo,Kpmgcareers,Osol</t>
  </si>
  <si>
    <t>n/a;2015;2013</t>
  </si>
  <si>
    <t>https://www.linkedin.com/in/maximecousin/;https://www.linkedin.com/in/asteroidriss/;https://www.linkedin.com/in/egarciabourne/</t>
  </si>
  <si>
    <t>20;7;9</t>
  </si>
  <si>
    <t>1774033</t>
  </si>
  <si>
    <t>Moritz von Grotthuss</t>
  </si>
  <si>
    <t>Moritz von Grotthuss (CEO,Managing Director);Sascha Klement (Managing Director,CTO);Holger G. Weiss</t>
  </si>
  <si>
    <t>NBR Technology Ventures;MBG Schleswig-Holstein;Plug and Play;Space Academy;innospace-masters;Baltic Business Angels Schleswig-Holstein e.V.</t>
  </si>
  <si>
    <t>venture_capital;venture_capital;venture_capital;accelerator;corporate;angel_fund</t>
  </si>
  <si>
    <t>2.65</t>
  </si>
  <si>
    <t>1.3</t>
  </si>
  <si>
    <t>SERIES A;CONVERTIBLE;SEED;SEED</t>
  </si>
  <si>
    <t>1.3;1;0.65;1</t>
  </si>
  <si>
    <t>jun/2022;nov/2021;oct/2020;jul/2019</t>
  </si>
  <si>
    <t>;Baltic Business Angels Schleswig-Holstein e.V.;MBG Schleswig-Holstein++NBR Technology Ventures;MBG Schleswig-Holstein++NBR Technology Ventures</t>
  </si>
  <si>
    <t>889417</t>
  </si>
  <si>
    <t>Elias Kleimann (CFO,Co-Founder);Cyril Halter (COO);Jørgen Christian Juul (Lead Software Integration);Elias Kleimann (CFO,Co-Founder);Lukas Weder (Board Member);Pascal Mathis (Board Member)</t>
  </si>
  <si>
    <t>European Innovation Council;Credit Suisse Entrepreneur Capital;ZKB - Zürcher Kantonalbank;Wingman Ventures;Verve Ventures;Helvetica capital;Brick &amp; Mortar Ventures;Gentian Investments;Eidgenössische Technische Hochschule Zürich (ETH Zurich);EIC Fund (European Innovation Council Fund);ACE and Company;Equity Pitcher;DiamondStream Partners;Launny Steffens</t>
  </si>
  <si>
    <t>government;corporate_venture_fund;corporate;venture_capital;venture_capital;venture_capital;venture_capital;private_equity,venture_capital;university;venture_capital;venture_capital;venture_capital;venture_capital;angel</t>
  </si>
  <si>
    <t>38.95</t>
  </si>
  <si>
    <t>42.85</t>
  </si>
  <si>
    <t>SERIES B;GRANT;EARLY VC;SERIES A;GRANT;SEED;SEED;SPINOUT</t>
  </si>
  <si>
    <t>22;2.48;n/a;10;0.05;5.8;3.1;n/a</t>
  </si>
  <si>
    <t>USD;EUR;EUR;CHF;EUR;USD;USD;USD</t>
  </si>
  <si>
    <t>mar/2023;oct/2020;oct/2020;may/2019;oct/2018;jan/2018;jan/2016;jan/2016</t>
  </si>
  <si>
    <t>Verve Ventures++ACE and Company++Launny Steffens++Equity Pitcher++DiamondStream Partners++EIC Fund (European Innovation Council Fund);European Innovation Council;EIC Fund (European Innovation Council Fund);Verve Ventures++ZKB - Zürcher Kantonalbank++Wingman Ventures++Helvetica capital;European Innovation Council;;Wingman Ventures;Eidgenössische Technische Hochschule Zürich (ETH Zurich)</t>
  </si>
  <si>
    <t>Maximilian Boosfeld;Elias Kleimann;Basil Weibel;Elias Kleimann</t>
  </si>
  <si>
    <t>past;current;past;current</t>
  </si>
  <si>
    <t>technical;business;technical,it;n/a</t>
  </si>
  <si>
    <t>Eidgenössische Technische Hochschule Zürich (ETH Zurich);National Taiwan University;Eidgenössische Technische Hochschule Zürich (ETH Zurich),University of St.Gallen,Eidgenössische Technische Hochschule Zürich (ETH Zurich);n/a</t>
  </si>
  <si>
    <t>Wingtra,Ramboll management;IBM,Wingtra,Ibm Global Services Redes de Ordenadores y Servicios sa;Cartilage Engineering and Regeneration Group,Wingtra,Eidgenössische Technische Hochschule Zürich (ETH Zurich);Wingtra</t>
  </si>
  <si>
    <t>https://www.linkedin.com/in/maximilian-boosfeld-363b88b9/;https://www.linkedin.com/in/elias-kleimann-2726b2100/;https://www.linkedin.com/in/basil-weibel-a3146a1b/;http://www.linkedin.com/in/elias-kleimann-2726b2100</t>
  </si>
  <si>
    <t>1;15;6;7</t>
  </si>
  <si>
    <t>38952242;38952242;38952242;38952242</t>
  </si>
  <si>
    <t>894907</t>
  </si>
  <si>
    <t>Ane Aanesland;Antoine Boré (Embedded Systems Engineer)</t>
  </si>
  <si>
    <t>Ane Aanesland (CEO,Co-Founder);Dmytro Rafalskyi (CTO,Co-Founder);Gautier Brunet (COO)</t>
  </si>
  <si>
    <t>Agoranov;Kima Ventures;European Commission;Urania Ventures;Global Space Ventures;EIC Fund (European Innovation Council Fund);European Innovation Council;European Innovation Council and SMEs Executive Agency (EISMEA)</t>
  </si>
  <si>
    <t>accelerator;private_equity,venture_capital;government;family_office,venture_capital;family_office,venture_capital;venture_capital;government;government</t>
  </si>
  <si>
    <t>6.1</t>
  </si>
  <si>
    <t>6.71</t>
  </si>
  <si>
    <t>EARLY VC;GRANT;GRANT;SEED;SEED</t>
  </si>
  <si>
    <t>n/a;2;2.4;1.7;n/a</t>
  </si>
  <si>
    <t>oct/2021;jun/2021;aug/2018;jun/2017;jan/2017</t>
  </si>
  <si>
    <t>EIC Fund (European Innovation Council Fund);European Innovation Council;European Commission++European Innovation Council and SMEs Executive Agency (EISMEA);Kima Ventures;</t>
  </si>
  <si>
    <t>Ane Aanesland;Dmytro Rafalskyi</t>
  </si>
  <si>
    <t>technical,business;technical</t>
  </si>
  <si>
    <t>UiT The Arctic University of Norway,HEC Paris,Paris-Sorbonne University (Université Paris-Sorbonne),University of Tromsø,Pierre and Marie Curie University (Paris VI);Kharkiv National University,Kharkiv National University</t>
  </si>
  <si>
    <t>Australian National University,ThrustMe,French National Centre for Scientific Research,University of Tromsø;ThrustMe,SATT Paris-Saclay,French National Centre for Scientific Research,Kharkiv National University</t>
  </si>
  <si>
    <t>2003;2007</t>
  </si>
  <si>
    <t>https://www.linkedin.com/in/aanesland/;https://www.linkedin.com/in/rafalskyi/</t>
  </si>
  <si>
    <t>20;11</t>
  </si>
  <si>
    <t>6100000;6100000</t>
  </si>
  <si>
    <t>1842204</t>
  </si>
  <si>
    <t>Pawel Rymaszewski (CEO,CTO,Founder)</t>
  </si>
  <si>
    <t>MIT Enterprise Forum CEE;ABAN Fund</t>
  </si>
  <si>
    <t>accelerator;venture_capital</t>
  </si>
  <si>
    <t>11.93</t>
  </si>
  <si>
    <t>13.12</t>
  </si>
  <si>
    <t>1.25</t>
  </si>
  <si>
    <t>SERIES A;GRANT;EARLY VC</t>
  </si>
  <si>
    <t>5.5;47;n/a</t>
  </si>
  <si>
    <t>PLN;PLN;PLN</t>
  </si>
  <si>
    <t>nov/2022;nov/2021;nov/2021</t>
  </si>
  <si>
    <t>Pawel Rymaszewski</t>
  </si>
  <si>
    <t>Eutelsat,Thorium</t>
  </si>
  <si>
    <t>https://www.linkedin.com/in/pawelrymaszewski/</t>
  </si>
  <si>
    <t>11931818</t>
  </si>
  <si>
    <t>1801324</t>
  </si>
  <si>
    <t>Sarah Jait</t>
  </si>
  <si>
    <t>Jean-Gabriel Winkler (CEO,Co-Founder)</t>
  </si>
  <si>
    <t>ESA BIC NORD FRANCE;AIRVANCE Group</t>
  </si>
  <si>
    <t>accelerator;corporate</t>
  </si>
  <si>
    <t>AIRVANCE Group</t>
  </si>
  <si>
    <t>Jean-Gabriel Winkler</t>
  </si>
  <si>
    <t>Université d'Evry Val d'Essonne,NEOMA Business School</t>
  </si>
  <si>
    <t>UNDP,ClearCarbon,Rexel,CNIM,Pando2</t>
  </si>
  <si>
    <t>https://www.linkedin.com/in/jean-gabriel-winkler-7933bb10/</t>
  </si>
  <si>
    <t>942542</t>
  </si>
  <si>
    <t>Portugal;Maia</t>
  </si>
  <si>
    <t>Pedro Pinto (CEO);Carlos Oliveira (Co-Founder,CCO)</t>
  </si>
  <si>
    <t>Carlos Oliveira (Co-Founder,Executive Director);Carlos Oliveira (Co-Founder,Executive Director)</t>
  </si>
  <si>
    <t>Caixa Capital (Portugal);InnoBAN Business Angel Network;European Innovation Council;EIT InnoEnergy;Carlos Oliveira;Rockstart;Novo Banco;PortXL;EIT Climate-KIC;UPTEC – Science and Technology Park of University of Porto;University of Porto;ESA BIC PORTUGAL;FORWARD.one Venture Capital;Marc de Jong;European Innovation Council and SMEs Executive Agency (EISMEA);Eurostars SME programme</t>
  </si>
  <si>
    <t>corporate_venture_fund;venture_capital;government;accelerator;angel;accelerator;corporate;accelerator;accelerator;accelerator;university;accelerator;venture_capital;angel;government;government</t>
  </si>
  <si>
    <t>6.05</t>
  </si>
  <si>
    <t>6.66</t>
  </si>
  <si>
    <t>EARLY VC;GRANT;SEED;GRANT;GRANT;SEED;SEED;GRANT;SPINOUT</t>
  </si>
  <si>
    <t>5;0.17;0.39;0.05;0.17;0.24;0.24;0.02;n/a</t>
  </si>
  <si>
    <t>EUR;EUR;USD;USD;EUR;EUR;EUR;EUR;USD</t>
  </si>
  <si>
    <t>apr/2022;oct/2020;aug/2019;may/2017;feb/2017;apr/2016;apr/2015;mar/2015;jan/2015</t>
  </si>
  <si>
    <t>Rockstart++Caixa Capital (Portugal)++EIT InnoEnergy++FORWARD.one Venture Capital++Marc de Jong;Eurostars SME programme;Rockstart++EIT InnoEnergy++Carlos Oliveira;European Innovation Council and SMEs Executive Agency (EISMEA);EIT Climate-KIC++European Innovation Council++PortXL;Caixa Capital (Portugal);Caixa Capital (Portugal)++InnoBAN Business Angel Network;Novo Banco;University of Porto</t>
  </si>
  <si>
    <t>Carlos Oliveira;Carlos Oliveira;Carlos Oliveira</t>
  </si>
  <si>
    <t>n/a;n/a;ESADE Business and Law School,IE Business School,Porto Business School,University of Porto,University of Porto,University of Texas at Austin</t>
  </si>
  <si>
    <t>Fibersail,Above and Beyond;Fibersail;Fibersail,Inesc Tec,ENERCON</t>
  </si>
  <si>
    <t>n/a;n/a;Msc</t>
  </si>
  <si>
    <t>n/a;n/a;2011</t>
  </si>
  <si>
    <t>n/a;http://www.linkedin.com/in/caol;https://www.linkedin.com/in/caol/</t>
  </si>
  <si>
    <t>9;8;9</t>
  </si>
  <si>
    <t>6050000;6050000;6050000</t>
  </si>
  <si>
    <t>n/a;n/a;5</t>
  </si>
  <si>
    <t>1511299</t>
  </si>
  <si>
    <t>Alberto Hernando de Castro (CTO,Co-Founder);Ignacio Barrios Baños (CEO);Rajat K. (Investor)</t>
  </si>
  <si>
    <t>European Innovation Council;Spicehaus Partners;Astara Innovation &amp; Venture Lab;Boundary Holding;Fondation FIT;ESA BIC Switzerland;Leading Cities;Swiss ICT Investor Club (SICTIC);B4Motion Venture Lab, SL.</t>
  </si>
  <si>
    <t>government;venture_capital;corporate_venture_fund,venture_capital;venture_capital;venture_capital;accelerator;non-profit;venture_capital;venture_capital</t>
  </si>
  <si>
    <t>5.21</t>
  </si>
  <si>
    <t>5.73</t>
  </si>
  <si>
    <t>0.2</t>
  </si>
  <si>
    <t>GRANT;SEED;SEED;n/a;GRANT;DEBT;GROWTH EQUITY VC;SEED</t>
  </si>
  <si>
    <t>0.2;1.9;0.85;n/a;1.43;0.4;0.4;0.7</t>
  </si>
  <si>
    <t>EUR;EUR;CHF;USD;EUR;USD;CHF;USD</t>
  </si>
  <si>
    <t>may/2022;nov/2021;oct/2020;jun/2020;apr/2019;mar/2019;jan/2019;jul/2018</t>
  </si>
  <si>
    <t>ESA BIC Switzerland;Astara Innovation &amp; Venture Lab++Boundary Holding++Spicehaus Partners;Astara Innovation &amp; Venture Lab++Spicehaus Partners;Leading Cities;European Innovation Council;Fondation FIT;Fondation FIT;</t>
  </si>
  <si>
    <t>Alberto Hernando de Castro</t>
  </si>
  <si>
    <t>University of Barcelona,University of Barcelona,University of Barcelona</t>
  </si>
  <si>
    <t>Sthar,Kido Dynamics</t>
  </si>
  <si>
    <t>https://www.linkedin.com/in/alberto-hernando-de-castro-a2a87113/</t>
  </si>
  <si>
    <t>5348939</t>
  </si>
  <si>
    <t>1714762</t>
  </si>
  <si>
    <t>Andreas Goeldi</t>
  </si>
  <si>
    <t>Maximilian Groth (CEO,Co-Founder);Stefan Deml (Co-Founder);Sergio Giannone;Marcus Ruebsam (Investor)</t>
  </si>
  <si>
    <t>b2venture (formerly btov Partners);Paladin Capital Group;Atlantic Labs;Atlantic Internet;MassChallenge;Eclipse Ventures;Plug and Play;StartX;ESA BIC Switzerland;Silicon Valley Bank</t>
  </si>
  <si>
    <t>venture_capital;venture_capital;venture_capital;venture_capital;accelerator;venture_capital;venture_capital;corporate;accelerator;venture_capital</t>
  </si>
  <si>
    <t>17.29</t>
  </si>
  <si>
    <t>19.02</t>
  </si>
  <si>
    <t>DEBT;SERIES A;GRANT;SEED;EARLY VC;SEED</t>
  </si>
  <si>
    <t>5;15;0.2;3.8;n/a;n/a</t>
  </si>
  <si>
    <t>USD;USD;EUR;USD;USD;USD</t>
  </si>
  <si>
    <t>nov/2022;mar/2022;jan/2022;oct/2020;jun/2020;oct/2019</t>
  </si>
  <si>
    <t>Silicon Valley Bank;Atlantic Labs++Paladin Capital Group++Eclipse Ventures++b2venture (formerly btov Partners);ESA BIC Switzerland;Atlantic Labs++Paladin Capital Group++b2venture (formerly btov Partners);MassChallenge;Atlantic Labs</t>
  </si>
  <si>
    <t>Maximilian Groth;Stefan Deml</t>
  </si>
  <si>
    <t>University of St.Gallen,Universidad Católica Argentina Santa Maria de los Buenos Aires,University of St.Gallen;Eidgenössische Technische Hochschule Zürich (ETH Zurich)</t>
  </si>
  <si>
    <t>Teralytics,StartX,Glencore,The Financialist,Decentriq,Decentriq;Teralytics,StartX,Eidgenössische Technische Hochschule Zürich (ETH Zurich),KraussMaffei,Decentriq,Ethereum Foundation,Decentriq,Axpo Group</t>
  </si>
  <si>
    <t>https://www.linkedin.com/in/maximilian-groth-77177b112/;https://www.linkedin.com/in/stefandeml/</t>
  </si>
  <si>
    <t>33;16</t>
  </si>
  <si>
    <t>17290909;17290909</t>
  </si>
  <si>
    <t>1686676</t>
  </si>
  <si>
    <t>Tolga Varol</t>
  </si>
  <si>
    <t>Roman Prytkov (Founder);Tolga Varol (CTO,Founder)</t>
  </si>
  <si>
    <t>EIT Digital Accelerator</t>
  </si>
  <si>
    <t>Roman Prytkov;Tolga Varol</t>
  </si>
  <si>
    <t>Ecole des Mines de Nantes,Technical University Berlin,Karlsruhe Institute of Technology;KTH Royal Institute of Technology,Technical University Berlin,Izmir Economy University,Riga Technical University</t>
  </si>
  <si>
    <t>Bersin &amp; Associates,ClearCarbon,DriveTrust;Lofelt,DriveTrust,National University of Ireland, Maynooth,MaynoothWorks,TietoEVRY</t>
  </si>
  <si>
    <t>2015;2016</t>
  </si>
  <si>
    <t>https://www.linkedin.com/in/roman-prytkov/;https://www.linkedin.com/in/tolgavarol/</t>
  </si>
  <si>
    <t>10;7</t>
  </si>
  <si>
    <t>1599103</t>
  </si>
  <si>
    <t>Béatrice KORSAKISSOK (Co-Founder,Executive Vice President);Joel Korsakissok (CEO,President)</t>
  </si>
  <si>
    <t>Bpifrance;IRDI Midi Pyrenees;EUSPA</t>
  </si>
  <si>
    <t>venture_capital;private_equity,venture_capital;government</t>
  </si>
  <si>
    <t>7.17</t>
  </si>
  <si>
    <t>7.89</t>
  </si>
  <si>
    <t>0.17</t>
  </si>
  <si>
    <t>GRANT;EARLY VC;SERIES A</t>
  </si>
  <si>
    <t>0.17;6;1</t>
  </si>
  <si>
    <t>feb/2023;feb/2019;may/2016</t>
  </si>
  <si>
    <t>EUSPA;Bpifrance++IRDI Midi Pyrenees;</t>
  </si>
  <si>
    <t>Béatrice KORSAKISSOK</t>
  </si>
  <si>
    <t>Stanford University</t>
  </si>
  <si>
    <t>SYNTONY GNSS,La French Tech Toulouse</t>
  </si>
  <si>
    <t>https://www.linkedin.com/in/beatrice-korsakissok-b67b14138/</t>
  </si>
  <si>
    <t>7170575</t>
  </si>
  <si>
    <t>975831</t>
  </si>
  <si>
    <t>Max Bautin (Board Member)</t>
  </si>
  <si>
    <t>Tom Cronk (CEO);Prof Rob Maunder (CTO,Co-Founder);Dr Lee Thornton (Non Executive Director)</t>
  </si>
  <si>
    <t>IQ Capital;Bloc Ventures;IP Group;University of Southampton;Swisscom Ventures;Parkwalk Advisors;Hostplus;University of Bristol Enterprise Fund</t>
  </si>
  <si>
    <t>venture_capital;venture_capital;venture_capital;university;corporate_venture_fund;private_equity,venture_capital;corporate;venture_capital</t>
  </si>
  <si>
    <t>32.76</t>
  </si>
  <si>
    <t>36.04</t>
  </si>
  <si>
    <t>25.8</t>
  </si>
  <si>
    <t>SERIES B;SERIES A;SEED;SEED;SPINOUT</t>
  </si>
  <si>
    <t>21.5;5.8;2.5;n/a;n/a</t>
  </si>
  <si>
    <t>may/2023;sep/2020;feb/2019;dec/2016;jan/2016</t>
  </si>
  <si>
    <t>Swisscom Ventures++IQ Capital++IP Group++Parkwalk Advisors++Bloc Ventures++Hostplus;IQ Capital++IP Group++Bloc Ventures;IP Group;IP Group;University of Southampton</t>
  </si>
  <si>
    <t>Prof Rob Maunder</t>
  </si>
  <si>
    <t>University of Southampton,University of Southampton</t>
  </si>
  <si>
    <t>QinetiQ,University of Southampton,Accelercomm</t>
  </si>
  <si>
    <t>https://www.linkedin.com/in/robmaunder/</t>
  </si>
  <si>
    <t>32760000</t>
  </si>
  <si>
    <t>3235493</t>
  </si>
  <si>
    <t>Oisin Lennon (CEO,Founder)</t>
  </si>
  <si>
    <t>ESA BIC IRELAND;Castlegate Investments</t>
  </si>
  <si>
    <t>accelerator;private_equity</t>
  </si>
  <si>
    <t>3.85</t>
  </si>
  <si>
    <t>Castlegate Investments</t>
  </si>
  <si>
    <t>Oisin Lennon</t>
  </si>
  <si>
    <t>Technological University Dublin,The Hong Kong Polytechnic University,Dublin Institute of Technology</t>
  </si>
  <si>
    <t>Connexicon Medical,Danu Sports</t>
  </si>
  <si>
    <t>https://www.linkedin.com/in/ois%C3%ADn-lennon-09b74473/</t>
  </si>
  <si>
    <t>3500000</t>
  </si>
  <si>
    <t>899025</t>
  </si>
  <si>
    <t>Jr-Tai Chen (CEO,Founder);Olof Kordina (CEO);Fröjd Erik (Board Member,Investor);Amer Ali (Sales);David Lam (Board Member)</t>
  </si>
  <si>
    <t>European Innovation Council;Almi Invest;LIU Invest;Mount Wilson Ventures;Magnus Eriksson;Intertech Ventures;Mount Wilson Ventures;Atlantic Bridge;STOAF (Stockholms Affärsänglar);Almi Företagspartner</t>
  </si>
  <si>
    <t>government;venture_capital;venture_capital;corporate;angel;venture_capital;investment fund;private_equity;venture_capital;advisor</t>
  </si>
  <si>
    <t>15.73</t>
  </si>
  <si>
    <t>SERIES A;GRANT;SEED;SEED;GRANT</t>
  </si>
  <si>
    <t>12;1.65;0.6;n/a;0.05</t>
  </si>
  <si>
    <t>oct/2022;may/2018;sep/2017;oct/2016;jun/2016</t>
  </si>
  <si>
    <t>Atlantic Bridge++STOAF (Stockholms Affärsänglar)++Mount Wilson Ventures++Intertech Ventures;European Innovation Council;Almi Invest++LIU Invest++Mount Wilson Ventures;;European Innovation Council</t>
  </si>
  <si>
    <t>Jr-Tai Chen</t>
  </si>
  <si>
    <t>https://www.linkedin.com/in/jr-tai-chen-957a0a70/</t>
  </si>
  <si>
    <t>14300000</t>
  </si>
  <si>
    <t>956651</t>
  </si>
  <si>
    <t>Vitor Abrantes (CEO,Founder);Bruno Reis Figueiredo</t>
  </si>
  <si>
    <t>Bruno Figueiredo (Co-Founder,Co-Founder &amp; CSO);Rui Pedro Silva (CTO,Co-Founder);Vitor Abrantes;Rui Silva (CTO,Co-Founder);Vitor Abrantes (CEO,Founder);Nuno Gomes (Board Member);Nuno Gomes (Board Member)</t>
  </si>
  <si>
    <t>Portuguese Public Funding;Portugal 2020;Horizon 2020 FET (Future and Emerging Technologies);Techstars;Portugal Ventures;Techstars Boston;Techstars Stockholm;Techstars Paris;GED Ventures Portugal</t>
  </si>
  <si>
    <t>venture_capital;government;government;accelerator;venture_capital;accelerator;accelerator;accelerator;investment fund</t>
  </si>
  <si>
    <t>2.78</t>
  </si>
  <si>
    <t>3.06</t>
  </si>
  <si>
    <t>SEED;SEED;CONVERTIBLE;GRANT;CONVERTIBLE;GRANT;GRANT;EARLY VC;EARLY VC;SUPPORT PROGRAM</t>
  </si>
  <si>
    <t>1.8;0.4;0.55;0.47;0.25;0.09;0.6;0.02;0.7;0.01</t>
  </si>
  <si>
    <t>EUR;EUR;EUR;EUR;EUR;EUR;EUR;USD;EUR;EUR</t>
  </si>
  <si>
    <t>may/2023;dec/2022;oct/2020;jul/2020;nov/2019;sep/2018;may/2018;jan/2018;jul/2015;nov/2014</t>
  </si>
  <si>
    <t>GED Ventures Portugal;Portugal Ventures;Portugal Ventures;Horizon 2020 FET (Future and Emerging Technologies);Portugal Ventures;Portugal 2020;Portugal 2020;Techstars;Portugal Ventures;Portuguese Public Funding</t>
  </si>
  <si>
    <t>Bruno Figueiredo;Rui Pedro Silva;Vitor Abrantes;Rui Silva;Vitor Abrantes</t>
  </si>
  <si>
    <t>no;yes;no;no;yes</t>
  </si>
  <si>
    <t>n/a;technical,it;n/a;n/a;technical,it</t>
  </si>
  <si>
    <t>n/a;Instituto Superior Técnico;n/a;Universidade de Aveiro,Universidade de Aveiro;Universidade de Aveiro,Universidade de Aveiro,Universidade de Aveiro</t>
  </si>
  <si>
    <t>Graphenest;attentive.us,C2C-NewCap,Graphenest;Graphenest;Graphenest;Hardware club,Extreme Tech Challenge,Universidade de Aveiro,Graphenest,Startup Week,HCVC,AdMaLab</t>
  </si>
  <si>
    <t>n/a;Master;n/a;Msc;Msc</t>
  </si>
  <si>
    <t>n/a;2012;n/a;2014;2015</t>
  </si>
  <si>
    <t>n/a;https://www.linkedin.com/in/rui-pedro-silva-86640b67/;n/a;https://www.linkedin.com/in/rpffds/;https://www.linkedin.com/in/vabrantes/</t>
  </si>
  <si>
    <t>8;17;8;8;21</t>
  </si>
  <si>
    <t>2776000;7440356;2776000;2776000;2776000</t>
  </si>
  <si>
    <t>n/a;5;n/a;5;5</t>
  </si>
  <si>
    <t>yes;no;yes;yes;no</t>
  </si>
  <si>
    <t>1747485</t>
  </si>
  <si>
    <t>Simon Morrish (Non Exec Director);Duncan Walker (Managing Director);Matthieu Ponson (Board Member);Simon Morrish (Founder)</t>
  </si>
  <si>
    <t>Deutsche Bahn Digital Ventures;Groupe ADP;Irelandia Aviation;Levitate Capital;Solar Ventus;Kanematsu Corporation;Goodman Group;F2i;Ardian;GreenPoint Partners;ST Engineering</t>
  </si>
  <si>
    <t>venture_capital;corporate;venture_capital;venture_capital;corporate;corporate;corporate;private_equity;private_equity;investment fund;corporate</t>
  </si>
  <si>
    <t>31.12</t>
  </si>
  <si>
    <t>34.23</t>
  </si>
  <si>
    <t>0.18</t>
  </si>
  <si>
    <t>GRANT;SERIES B;SERIES B;SERIES A;SERIES A</t>
  </si>
  <si>
    <t>0.15;3.13;23;0.65;5.34</t>
  </si>
  <si>
    <t>GBP;USD;USD;GBP;GBP</t>
  </si>
  <si>
    <t>apr/2023;aug/2022;mar/2022;mar/2020;dec/2019</t>
  </si>
  <si>
    <t>;ST Engineering;Ardian++F2i++GreenPoint Partners++Groupe ADP++Deutsche Bahn Digital Ventures++Irelandia Aviation++Kanematsu Corporation++Levitate Capital++Goodman Group++Solar Ventus;Irelandia Aviation;Groupe ADP++Deutsche Bahn Digital Ventures++Levitate Capital</t>
  </si>
  <si>
    <t>Simon Morrish</t>
  </si>
  <si>
    <t>Harvard Business School</t>
  </si>
  <si>
    <t>McKinsey,Ground Control Holdings Limited,Skyports,Xlinks</t>
  </si>
  <si>
    <t>2002</t>
  </si>
  <si>
    <t>https://www.linkedin.com/in/simon-morrish/</t>
  </si>
  <si>
    <t>65086182</t>
  </si>
  <si>
    <t>1660167</t>
  </si>
  <si>
    <t>Cheila Marques</t>
  </si>
  <si>
    <t>Marco Hutter (Co-Founder);Péter Fankhauser (CEO,Co-Founder);Andreas Lauber (Co-Founder,COO);Hanspeter Fässler (Co-Founder);Marco Hutter (Board Member,Founder);Tobias Häckermann (Board Member);Christian Gehring (Co-Founder);Samuel Bachmann (Co-Founder,Founder);Remo Diethelm (Co-Founder,Founder)</t>
  </si>
  <si>
    <t>Swisscom Ventures;Equity Pitcher;Eidgenössische Technische Hochschule Zürich (ETH Zurich);ACE and Company;ESA BIC Switzerland;Innosuisse;NGP Capital;Walden Catalyst Ventures;Bessemer Venture Partners;Swisscanto Invest;Saudi Aramco Energy Ventures;Verve Ventures</t>
  </si>
  <si>
    <t>corporate_venture_fund;venture_capital;university;venture_capital;accelerator;government &amp; non-profit;venture_capital;venture_capital;venture_capital;venture_capital;corporate_venture_fund;venture_capital</t>
  </si>
  <si>
    <t>65.73</t>
  </si>
  <si>
    <t>72.3</t>
  </si>
  <si>
    <t>SERIES B;GRANT;SERIES A;SPINOUT</t>
  </si>
  <si>
    <t>50;n/a;22.3;n/a</t>
  </si>
  <si>
    <t>may/2023;mar/2022;dec/2020;sep/2016</t>
  </si>
  <si>
    <t>Bessemer Venture Partners++Swisscom Ventures++NGP Capital++Saudi Aramco Energy Ventures++Swisscanto Invest++Walden Catalyst Ventures;Innosuisse;Swisscom Ventures++ACE and Company++Equity Pitcher;Eidgenössische Technische Hochschule Zürich (ETH Zurich)</t>
  </si>
  <si>
    <t>Marco Hutter;Péter Fankhauser;Andreas Lauber;Hanspeter Fässler;Marco Hutter;Christian Gehring;Samuel Bachmann;Remo Diethelm</t>
  </si>
  <si>
    <t>current;current;current;current;current;current;current;current</t>
  </si>
  <si>
    <t>male;male;male;male;male;male;male;male</t>
  </si>
  <si>
    <t>yes;no;no;no;yes;yes;no;no</t>
  </si>
  <si>
    <t>n/a;business,technical,it;technical,it;n/a;technical,it;technical,it;technical,it;technical,it</t>
  </si>
  <si>
    <t>n/a;IMD Business School,Eidgenössische Technische Hochschule Zürich (ETH Zurich),Eidgenössische Technische Hochschule Zürich (ETH Zurich),Eidgenössische Technische Hochschule Zürich (ETH Zurich),Massachusetts Institute of Technology (MIT);Eidgenössische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</si>
  <si>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ANYbotics,Thyssenkrupp garage,Incon,Bota Systems,NCCR Digital Fabrication;Skybotix,Eidgenössische Technische Hochschule Zürich (ETH Zurich),IHMC,ANYbotics;ANYbotics;Datwyler Group,ABB Group,Eidgenössische Technische Hochschule Zürich (ETH Zurich),DynaMotive,ANYbotics,Drone Harmony,Hatebur,Implenia Hochbau,Axpo Group,Gravis Robotics;Stanford University,Eidgenössische Technische Hochschule Zürich (ETH Zurich),ANYbotics,Bota Systems,NCCR Digital Fabrication,Gravis Robotics;Eidgenössische Technische Hochschule Zürich (ETH Zurich),ANYbotics,Trini in Private Fort Myers;Eidgenössische Technische Hochschule Zürich (ETH Zurich),ANYbotics;Eidgenössische Technische Hochschule Zürich (ETH Zurich),ANYbotics</t>
  </si>
  <si>
    <t>n/a;Bachelor;Msc;n/a;Msc;Bachelor;Bachelor;Msc</t>
  </si>
  <si>
    <t>n/a;2011;2011;n/a;2009;2008;2012;2013</t>
  </si>
  <si>
    <t>https://www.linkedin.com/in/marco-hutter-bb607713/;https://www.linkedin.com/in/peterfankhauser/;https://www.linkedin.com/in/lauberandreas/;https://www.linkedin.com/in/hanspeter-f%C3%A4ssler-59023246/;https://www.linkedin.com/in/marco-hutter-bb607713/;https://www.linkedin.com/in/chgehring/;https://www.linkedin.com/in/samuel-bachmann-4198a199/;https://www.linkedin.com/in/remo-diethelm-3054b3159/</t>
  </si>
  <si>
    <t>no;no;no;no;no;no;no;no</t>
  </si>
  <si>
    <t>no;yes;no;no;no;no;no;no</t>
  </si>
  <si>
    <t>21;12;7;77;27;7;9;10</t>
  </si>
  <si>
    <t>65852272;65727272;65727272;65727272;65852272;65727272;65727272;65727272</t>
  </si>
  <si>
    <t>n/a;5;5;n/a;9;5;5;5</t>
  </si>
  <si>
    <t>yes;yes;yes;yes;no;no;yes;yes</t>
  </si>
  <si>
    <t>exceptional;exceptional;exceptional;exceptional;exceptional;exceptional;exceptional;exceptional</t>
  </si>
  <si>
    <t>3119449</t>
  </si>
  <si>
    <t>Sergiu Iliev;Marc penkala (Investor);Marc Penkala (Investor);Mikhail Kokorich (CEO,Founder);Olivia Karlsson;Olivia Karlsson (Consultant);Matija Milenovic</t>
  </si>
  <si>
    <t>TA Ventures;One Way Ventures;Conny &amp; Co;Quiet Capital;Liquid 2 Ventures;ACE and Company;TECHU;Starburst Accelerator;AA Sons;Cathexis ventures;ICLUB Global;Government of Spain</t>
  </si>
  <si>
    <t>family_office,private_equity,venture_capital;venture_capital;venture_capital;venture_capital;venture_capital;venture_capital;corporate;accelerator;family_office;investment fund;corporate;government</t>
  </si>
  <si>
    <t>53.06</t>
  </si>
  <si>
    <t>58.37</t>
  </si>
  <si>
    <t>26.7</t>
  </si>
  <si>
    <t>GRANT;SEED;SEED</t>
  </si>
  <si>
    <t>26.7;29;n/a</t>
  </si>
  <si>
    <t>EUR;USD;USD</t>
  </si>
  <si>
    <t>apr/2023;feb/2022;aug/2021</t>
  </si>
  <si>
    <t>Government of Spain;ACE and Company++Liquid 2 Ventures++One Way Ventures++Quiet Capital++Conny &amp; Co++Cathexis ventures;TECHU</t>
  </si>
  <si>
    <t>Mikhail Kokorich</t>
  </si>
  <si>
    <t>Stanford Graduate School of Business,Stanford Graduate School of Business</t>
  </si>
  <si>
    <t>Technosila,Astro Digital,Helios Wire,Momentus Space,Destinus</t>
  </si>
  <si>
    <t>https://www.linkedin.com/in/kokorich/</t>
  </si>
  <si>
    <t>102563637</t>
  </si>
  <si>
    <t>3005593</t>
  </si>
  <si>
    <t>Luc Piguet (CEO,Co-Founder)</t>
  </si>
  <si>
    <t>Hélène Huby (Board Member);Fabien Jordan (Advisor);Muriel Richard-Noca (Co-Founder,Chief Engineer);Fabien Jordan (Advisor)</t>
  </si>
  <si>
    <t>Fondation FIT;Swiss Federal Institute of Technology Lausanne;Urania Ventures;Kluz Ventures;ESA BIC Switzerland;Swiss ICT Investor Club (SICTIC);Lakestar;Swisscom Ventures;In-Q-Tel;OTB Ventures;Happiness Capital;The Luxembourg Future Fund;600 T Space Investments</t>
  </si>
  <si>
    <t>venture_capital;university;family_office,venture_capital;venture_capital;accelerator;venture_capital;private_equity,venture_capital;corporate_venture_fund;venture_capital;venture_capital;venture_capital;venture_capital;venture_capital</t>
  </si>
  <si>
    <t>27.21</t>
  </si>
  <si>
    <t>29.93</t>
  </si>
  <si>
    <t>SERIES A;SEED;DEBT;SEED;SEED;SPINOUT</t>
  </si>
  <si>
    <t>26.7;4.32;0.1;n/a;0.62;n/a</t>
  </si>
  <si>
    <t>EUR;USD;CHF;CHF;CHF;USD</t>
  </si>
  <si>
    <t>jan/2023;jun/2021;mar/2020;dec/2019;apr/2019;jan/2018</t>
  </si>
  <si>
    <t>Lakestar++Swisscom Ventures++In-Q-Tel++The Luxembourg Future Fund++OTB Ventures++Happiness Capital++600 T Space Investments;;Fondation FIT;Fondation FIT;;Swiss Federal Institute of Technology Lausanne</t>
  </si>
  <si>
    <t>Luc Piguet;Muriel Richard-Noca</t>
  </si>
  <si>
    <t>male;female</t>
  </si>
  <si>
    <t>Stanford Graduate School of Business,HEIG-VD;n/a</t>
  </si>
  <si>
    <t>Boomerang Digital,ClearSpace;J P L,ClearSpace</t>
  </si>
  <si>
    <t>https://www.linkedin.com/in/lucpiguet;https://www.linkedin.com/in/muriel-richard-noca-840a124/</t>
  </si>
  <si>
    <t>5;16</t>
  </si>
  <si>
    <t>27212500;27212500</t>
  </si>
  <si>
    <t>891291</t>
  </si>
  <si>
    <t>Olga Sternik;Maria Pirson;Mira Stoyanova</t>
  </si>
  <si>
    <t>Jasmine Kent;Luuk van Dijk (CEO);Anna Chernova (CPO,Co-Founder);Luuk van Dijk (CEO,Founder);Dean Dorrell (Investor);Daniel Gutenberg (Investor);James Synge (Board Member,Investor);Yair Reem (CFO);Juan Jerez;Matthias Kraft;David Haber;Andrea Schlapbach;Thomas Hofman (Investor)</t>
  </si>
  <si>
    <t>European Innovation Council;Swiss ICT Investor Club (SICTIC);Carthona Capital;Redalpine;Amino Capital;MK Venture Capital;Honeywell Ventures;Innosuisse;European Innovation Council and SMEs Executive Agency (EISMEA)</t>
  </si>
  <si>
    <t>government;venture_capital;venture_capital;venture_capital;venture_capital;angel_fund;corporate_venture_fund;government &amp; non-profit;government</t>
  </si>
  <si>
    <t>64.91</t>
  </si>
  <si>
    <t>71.4</t>
  </si>
  <si>
    <t>GRANT;EARLY VC;GRANT;LATE VC;SEED;GRANT</t>
  </si>
  <si>
    <t>n/a;58;2.3;11.8;n/a;0.05</t>
  </si>
  <si>
    <t>USD;USD;EUR;CHF;EUR;EUR</t>
  </si>
  <si>
    <t>apr/2023;jan/2022;dec/2019;jul/2019;dec/2017;sep/2017</t>
  </si>
  <si>
    <t>Innosuisse;Redalpine++Amino Capital++Carthona Capital++Honeywell Ventures;European Innovation Council;Redalpine++Amino Capital++Carthona Capital;Carthona Capital++Swiss ICT Investor Club (SICTIC);European Innovation Council++European Innovation Council and SMEs Executive Agency (EISMEA)</t>
  </si>
  <si>
    <t>Anna Chernova;Luuk van Dijk</t>
  </si>
  <si>
    <t>University of Oxford;University of Amsterdam</t>
  </si>
  <si>
    <t>Google,Daedalean,University College London,Google, YouTube;SpaceX,RedSift,Daedalean,1plusx,Teleport</t>
  </si>
  <si>
    <t>https://www.linkedin.com/in/achernova/;https://www.linkedin.com/in/lvdlvd/</t>
  </si>
  <si>
    <t>16;12</t>
  </si>
  <si>
    <t>64910606;64910606</t>
  </si>
  <si>
    <t>2894872</t>
  </si>
  <si>
    <t>ESA BIC NORD FRANCE;SpaceFounders;Sodero Gestion;Earthworm Foundation</t>
  </si>
  <si>
    <t>accelerator;accelerator;private_equity,venture_capital;government &amp; non-profit</t>
  </si>
  <si>
    <t>1.6</t>
  </si>
  <si>
    <t>1.76</t>
  </si>
  <si>
    <t>Sodero Gestion++Earthworm Foundation</t>
  </si>
  <si>
    <t>2979268</t>
  </si>
  <si>
    <t>France;Toulouse</t>
  </si>
  <si>
    <t>Nicolas Humeau (COO,Founder);Antoine Ressouche (CTO,Founder);Fabien Apper (CEO,Founder)</t>
  </si>
  <si>
    <t>ESA BIC SUD FRANCE;Astropreneurs;Karot Capital;Bpifrance;BNP Paribas</t>
  </si>
  <si>
    <t>accelerator;accelerator;venture_capital;venture_capital;corporate</t>
  </si>
  <si>
    <t>8.25</t>
  </si>
  <si>
    <t>Bpifrance++BNP Paribas++Karot Capital</t>
  </si>
  <si>
    <t>Nicolas Humeau;Antoine Ressouche;Fabien Apper</t>
  </si>
  <si>
    <t>Ecole des Mines de Nantes;n/a;n/a</t>
  </si>
  <si>
    <t>Higher Institute of Aeronautics and Space,CNES,U-space;CNES,U-space;CNES,J P L,U-space</t>
  </si>
  <si>
    <t>https://www.linkedin.com/in/nicolas-humeau-59215365/;https://www.linkedin.com/in/antoine-ressouche-211b4176/;https://www.linkedin.com/in/fabien-apper-31b7a766/</t>
  </si>
  <si>
    <t>12;5;6</t>
  </si>
  <si>
    <t>7500000;7500000;7500000</t>
  </si>
  <si>
    <t>1720165</t>
  </si>
  <si>
    <t>Venture Kick;University of Zürich;ESA BIC Switzerland;High-Tech Gründerfonds;ZKB - Zürcher Kantonalbank;Excellis;Intel Ignite</t>
  </si>
  <si>
    <t>venture_capital;university;accelerator;venture_capital;corporate;corporate;accelerator</t>
  </si>
  <si>
    <t>1.38</t>
  </si>
  <si>
    <t>SEED;GRANT;GRANT;SPINOUT</t>
  </si>
  <si>
    <t>1;0.2;0.1;n/a</t>
  </si>
  <si>
    <t>EUR;CHF;CHF;USD</t>
  </si>
  <si>
    <t>jun/2022;oct/2018;jun/2018;jan/2017</t>
  </si>
  <si>
    <t>High-Tech Gründerfonds++ZKB - Zürcher Kantonalbank++Excellis;Venture Kick;Venture Kick;University of Zürich</t>
  </si>
  <si>
    <t>891043</t>
  </si>
  <si>
    <t>Richard Parker (CEO);Chris Förster (Chief Operating Officer);Rob Garfoot (Chief Engineer);Neil Kidd (CTO);Lawrence Gripper (Head of Development);Olivier Quero (Regional Sales Manager);Kevin Beales (Director);Rob Desborough (Board Observer);Pieter Knook</t>
  </si>
  <si>
    <t>Microsoft Ventures London Accelerators;Kevin Beales;Microsoft Accelerator;Seraphim Space;Accelerated Digital Ventures - ADV;Frenquentis;Octopus Ventures;ADV;Seraphim Space Camp;Etc</t>
  </si>
  <si>
    <t>accelerator;angel;accelerator;venture_capital;venture_capital;corporate;venture_capital;venture_capital;accelerator;corporate</t>
  </si>
  <si>
    <t>15.01</t>
  </si>
  <si>
    <t>16.51</t>
  </si>
  <si>
    <t>jun/2015</t>
  </si>
  <si>
    <t>EARLY VC;SERIES A;n/a;SERIES A;n/a;SEED;SEED</t>
  </si>
  <si>
    <t>5;3.8;n/a;4.5;n/a;0.4;n/a</t>
  </si>
  <si>
    <t>GBP;GBP;USD;USD;USD;USD;USD</t>
  </si>
  <si>
    <t>jan/2023;nov/2020;jul/2020;jan/2018;mar/2016;aug/2015;jun/2015</t>
  </si>
  <si>
    <t>Etc;Octopus Ventures;;Seraphim Space++Accelerated Digital Ventures - ADV++Frenquentis;Microsoft Accelerator;Kevin Beales;</t>
  </si>
  <si>
    <t>1681920</t>
  </si>
  <si>
    <t>Maksym Plakhotnyuk (CEO,Founder)</t>
  </si>
  <si>
    <t>Ivan Kundrata (CTO,Co-Founder);Diego Guglielmi</t>
  </si>
  <si>
    <t>European Innovation Council;European Commission;Sony;ESA BIC DENMARK;West Hill Capital</t>
  </si>
  <si>
    <t>government;government;corporate;accelerator;private_equity,venture_capital</t>
  </si>
  <si>
    <t>14.51</t>
  </si>
  <si>
    <t>15.96</t>
  </si>
  <si>
    <t>13.64</t>
  </si>
  <si>
    <t>SERIES A;SEED;ANGEL;GRANT</t>
  </si>
  <si>
    <t>15;0.75;0.07;0.05</t>
  </si>
  <si>
    <t>sep/2022;oct/2020;feb/2020;jun/2019</t>
  </si>
  <si>
    <t>Sony++West Hill Capital;European Commission;Sony;European Innovation Council</t>
  </si>
  <si>
    <t>Maksym Plakhotnyuk;Ivan Kundrata</t>
  </si>
  <si>
    <t>arts,technical,it;technical</t>
  </si>
  <si>
    <t>Technical University of Denmark (DTU),University of Illinois at Chicago;Slovak University of Technology in Bratislava</t>
  </si>
  <si>
    <t>Argonne National Laboratory,ATLANT 3D;ATLANT 3D</t>
  </si>
  <si>
    <t>Master;Masters</t>
  </si>
  <si>
    <t>2013;2016</t>
  </si>
  <si>
    <t>https://www.linkedin.com/in/maksym-plakhotnyuk-40466724/;https://www.linkedin.com/in/ivan-kundrata-069536150/</t>
  </si>
  <si>
    <t>14506364;14506364</t>
  </si>
  <si>
    <t>1529237</t>
  </si>
  <si>
    <t>United Kingdom;Bristol</t>
  </si>
  <si>
    <t>Caroline Clark (COO)</t>
  </si>
  <si>
    <t>Chris Erven (CEO,Co-Founder);Jake Kennard (Co-Founder,sales director);Philip Sibson (CTO,Co-Founder);Rick (Jingchun) Hao (Board Member);Olivier Tonneau (Board Member);Henry Wigan (Board Observer);Alasdair Price</t>
  </si>
  <si>
    <t>Quantonation;Innovate UK;UK Research and Innovation (UKRI);Kx Systems;University of Bristol;Speedinvest;Mustard Seed MAZE;Creative Destruction Lab;MAZE Impact;MK Venture Capital;Seraphim Space Camp;Cyber Security Academic Startup Programme;Seraphim Space;2050 Capital</t>
  </si>
  <si>
    <t>venture_capital;government &amp; non-profit;government;corporate;university;venture_capital;venture_capital;accelerator;investment fund;angel_fund;accelerator;accelerator;venture_capital;angel_fund</t>
  </si>
  <si>
    <t>6.12</t>
  </si>
  <si>
    <t>6.73</t>
  </si>
  <si>
    <t>EARLY VC;EARLY VC;EARLY VC;EARLY VC;SPINOUT</t>
  </si>
  <si>
    <t>3.1;3.1;n/a;2;n/a</t>
  </si>
  <si>
    <t>GBP;GBP;USD;GBP;USD</t>
  </si>
  <si>
    <t>apr/2022;jun/2021;jun/2020;dec/2018;jul/2016</t>
  </si>
  <si>
    <t>Speedinvest++Quantonation;Speedinvest++Quantonation++Mustard Seed MAZE;;Innovate UK++UK Research and Innovation (UKRI)++Quantonation++Kx Systems;University of Bristol</t>
  </si>
  <si>
    <t>Chris Erven;Jake Kennard;Philip Sibson</t>
  </si>
  <si>
    <t>technical,it,arts;technical;n/a</t>
  </si>
  <si>
    <t>University of Waterloo,University of Waterloo,University of Waterloo;University of Bristol,University of Bristol;University of Bristol</t>
  </si>
  <si>
    <t>University of Bristol,University of Waterloo,KETS Quantum Security;KETS Quantum Security;AstraZeneca,University of Bristol,Rolls-Royce,KETS Quantum Security,FluMist</t>
  </si>
  <si>
    <t>Bachelor;Msc;PhD</t>
  </si>
  <si>
    <t>2005;2010;2016</t>
  </si>
  <si>
    <t>https://www.linkedin.com/in/chris-erven/;https://www.linkedin.com/in/jake-kennard-135a24148/;https://www.linkedin.com/in/philipsibson/</t>
  </si>
  <si>
    <t>10;7;7</t>
  </si>
  <si>
    <t>6120000;6120000;6120000</t>
  </si>
  <si>
    <t>9;5;9</t>
  </si>
  <si>
    <t>2437261</t>
  </si>
  <si>
    <t>Klaus Matzka</t>
  </si>
  <si>
    <t>Baumgartner Niklas (CEO);Ivana Zemanovicova (CTO,Co-Founder);Lucas Unterweger (CCO);Fabio Toste</t>
  </si>
  <si>
    <t>Nextfloor;Oliver Sikora;ESA BIC AUSTRIA;Felix Ohswald;Gregor Müller T;Hans Peter Haselsteiner;Austrian Research Promotion Agency</t>
  </si>
  <si>
    <t>venture_capital;angel;accelerator;angel;angel;angel;government &amp; non-profit</t>
  </si>
  <si>
    <t>1;0.5</t>
  </si>
  <si>
    <t>aug/2022;apr/2021</t>
  </si>
  <si>
    <t>Austrian Research Promotion Agency++Felix Ohswald++Gregor Müller T++Hans Peter Haselsteiner;Nextfloor++Oliver Sikora</t>
  </si>
  <si>
    <t>Ivana Zemanovicova</t>
  </si>
  <si>
    <t>Vectary,Decent,Viewpointsystem,Seasy</t>
  </si>
  <si>
    <t>https://www.linkedin.com/in/ivana-zemanovicova/</t>
  </si>
  <si>
    <t>1834218</t>
  </si>
  <si>
    <t>Emilie Genoudet (Board of Directors,PR)</t>
  </si>
  <si>
    <t>Nicolas CAPET (CEO,President);Guillaume Bourdais</t>
  </si>
  <si>
    <t>Crealia;ESA BIC SUD FRANCE;CNES</t>
  </si>
  <si>
    <t>accelerator;accelerator;government</t>
  </si>
  <si>
    <t>4.18</t>
  </si>
  <si>
    <t>4.6</t>
  </si>
  <si>
    <t>3;1.6;n/a</t>
  </si>
  <si>
    <t>dec/2022;jan/2019;apr/2017</t>
  </si>
  <si>
    <t>;;CNES</t>
  </si>
  <si>
    <t>1683484</t>
  </si>
  <si>
    <t>Maxime Rey (CEO,Co-Founder);Alice memang (Co-Founder,COO);Leo Dupouy</t>
  </si>
  <si>
    <t>Starburst Accelerator;ESA BIC SUD FRANCE;BLAST;MBDA;NAVAL GROUP</t>
  </si>
  <si>
    <t>accelerator;accelerator;accelerator;corporate;corporate</t>
  </si>
  <si>
    <t>MBDA++NAVAL GROUP</t>
  </si>
  <si>
    <t>Maxime Rey;Alice memang</t>
  </si>
  <si>
    <t>technical,it;law</t>
  </si>
  <si>
    <t>University Paris-Est Marne-la-Vallée,Polytechnic University,EPITA,Ecole Pour l'Informatique et les Techniques Avancees;François Rabelais University</t>
  </si>
  <si>
    <t>BNP Paribas,4Ground Family,Atos,University Paris-Est Marne-la-Vallée,EPITECH - European Institute of Technology,Pursuit Healthcare Advisors,Delfox,BNP Paribas;Aerospace Valley,Delfox,CGL,Groupe BPCE</t>
  </si>
  <si>
    <t>Master;n/a</t>
  </si>
  <si>
    <t>2005;n/a</t>
  </si>
  <si>
    <t>https://www.linkedin.com/in/maxime-rey-18800222/;https://www.linkedin.com/in/alice-memang/</t>
  </si>
  <si>
    <t>16;14</t>
  </si>
  <si>
    <t>1200000;1200000</t>
  </si>
  <si>
    <t>3335498</t>
  </si>
  <si>
    <t>RootCamp - A SpinLab Incubator;European Innovation Council;Carbon Removal ClimAccelerator</t>
  </si>
  <si>
    <t>corporate;government;accelerator</t>
  </si>
  <si>
    <t>n/a;GRANT</t>
  </si>
  <si>
    <t>n/a;2.4</t>
  </si>
  <si>
    <t>may/2022;jun/2021</t>
  </si>
  <si>
    <t>RootCamp - A SpinLab Incubator;European Innovation Council</t>
  </si>
  <si>
    <t>3018625</t>
  </si>
  <si>
    <t>Portugal;Coimbra</t>
  </si>
  <si>
    <t>Ricardo Morgado (Co-Founder);Joao Parreira (CEO,Co-Founder);Manuel Tovar (Co-Founder);João Bernardo Parreira (CEO,Founder);Manuel Barata de Tovar (Co-Founder)</t>
  </si>
  <si>
    <t>Astropreneurs;ESA BIC PORTUGAL;Portugal’s Recovery and Resilience Plan (PRR)</t>
  </si>
  <si>
    <t>accelerator;accelerator;government &amp; non-profit</t>
  </si>
  <si>
    <t>2.38</t>
  </si>
  <si>
    <t>2.62</t>
  </si>
  <si>
    <t>GRANT;SEED</t>
  </si>
  <si>
    <t>2;0.38</t>
  </si>
  <si>
    <t>mar/2023;aug/2020</t>
  </si>
  <si>
    <t>Portugal’s Recovery and Resilience Plan (PRR);</t>
  </si>
  <si>
    <t>Ricardo Morgado;Joao Parreira;Manuel Tovar;Pedro Moura;João Bernardo Parreira;Manuel Barata de Tovar</t>
  </si>
  <si>
    <t>current;current;current;past;current;current</t>
  </si>
  <si>
    <t>yes;no;no;yes;yes;yes</t>
  </si>
  <si>
    <t>n/a;n/a;n/a;technical;n/a;n/a</t>
  </si>
  <si>
    <t>Universidade de Coimbra;n/a;n/a;Universidade de Aveiro,Universidade de Coimbra;Universidade de Coimbra;Universidade de Coimbra</t>
  </si>
  <si>
    <t>Book in Loop,The Loop co;The Loop co;The Loop co;Tuu,Brands &amp; Ninjas,The Loop co;Book in Loop,The Loop co;Book in Loop,The Loop co</t>
  </si>
  <si>
    <t>Msc;n/a;n/a;n/a;n/a;n/a</t>
  </si>
  <si>
    <t>2015;n/a;n/a;n/a;n/a;n/a</t>
  </si>
  <si>
    <t>https://www.linkedin.com/in/ricardo-morgado-40a44b49/;http://www.linkedin.com/in/jbparreira;http://www.linkedin.com/in/manuelbtovar;https://www.linkedin.com/in/zepedromoura/;https://www.linkedin.com/in/jbparreira/;https://www.linkedin.com/in/manuelbtovar/</t>
  </si>
  <si>
    <t>12;4;4;7;12;12</t>
  </si>
  <si>
    <t>2380000;2380000;2380000;2380000;2380000;2380000</t>
  </si>
  <si>
    <t>5;n/a;n/a;n/a;n/a;n/a</t>
  </si>
  <si>
    <t>no;yes;yes;yes;no;no</t>
  </si>
  <si>
    <t>1774566</t>
  </si>
  <si>
    <t>Mikko A. Juntunen (CEO,Co-Founder);Inka Mero</t>
  </si>
  <si>
    <t>Juha Heinonen (Project Manager,Founder);Toni Pasanen (Co-Founder);Minna Väkevä (Member of the Board of Directors);Pertti Aimonen (Angel investor)</t>
  </si>
  <si>
    <t>Voima Ventures;Aalto University;MetaPlanet;ESA BIC Finland;Samsung Venture Investment;Markku Koskela;Petteri Lahtela</t>
  </si>
  <si>
    <t>venture_capital;university;venture_capital;accelerator;investment fund;angel;angel</t>
  </si>
  <si>
    <t>3;3;0.7;n/a</t>
  </si>
  <si>
    <t>sep/2022;sep/2021;nov/2019;jan/2017</t>
  </si>
  <si>
    <t>Petteri Lahtela++Voima Ventures++Samsung Venture Investment++Markku Koskela;Voima Ventures++MetaPlanet;Voima Ventures;Aalto University</t>
  </si>
  <si>
    <t>Juha Heinonen;Toni Pasanen;Mikko A. Juntunen</t>
  </si>
  <si>
    <t>Aalto University,Aalto University;Aalto University,Aalto University,Aalto University;n/a</t>
  </si>
  <si>
    <t>Nokia Corporation,Aalto University,ElFys;Aalto University,ElFys;ElFys</t>
  </si>
  <si>
    <t>Msc;n/a;n/a</t>
  </si>
  <si>
    <t>2016;n/a;n/a</t>
  </si>
  <si>
    <t>https://www.linkedin.com/in/juhaheinonen/;https://www.linkedin.com/in/tonipasanen/;n/a</t>
  </si>
  <si>
    <t>6700000;6700000;6700000</t>
  </si>
  <si>
    <t>1987453</t>
  </si>
  <si>
    <t>Andrii Iamshanov (Co-Founder)</t>
  </si>
  <si>
    <t>Maksym Sich (CEO,Co-Founder);Scott Dufferwiel (CTO,Co-Founder);Francesco Perticarari (Investor)</t>
  </si>
  <si>
    <t>Innovate UK;University of Sheffield;Creative Destruction Lab;High-Tech Gründerfonds;Deepbridge Capital;Black Quant;Quantum Exponential Group;Francesco Perticarari</t>
  </si>
  <si>
    <t>government &amp; non-profit;university;accelerator;venture_capital;venture_capital;investment fund;corporate;angel</t>
  </si>
  <si>
    <t>5.52</t>
  </si>
  <si>
    <t>6.07</t>
  </si>
  <si>
    <t>GRANT;EARLY VC;SEED;n/a;SEED;SPINOUT</t>
  </si>
  <si>
    <t>n/a;1.4;1.8;n/a;1.4;n/a</t>
  </si>
  <si>
    <t>USD;GBP;GBP;USD;GBP;USD</t>
  </si>
  <si>
    <t>sep/2022;may/2022;jan/2022;jan/2021;sep/2020;jan/2019</t>
  </si>
  <si>
    <t>Innovate UK;High-Tech Gründerfonds++Innovate UK++Quantum Exponential Group++Black Quant;High-Tech Gründerfonds++Deepbridge Capital;Creative Destruction Lab;Innovate UK;University of Sheffield</t>
  </si>
  <si>
    <t>Maksym Sich;Andrii Iamshanov;Scott Dufferwiel</t>
  </si>
  <si>
    <t>technical,business;business,technical,entrepreneurship,mathematics;n/a</t>
  </si>
  <si>
    <t>University of Sheffield,London School of Economics and Political Science,Beijing Language and Culture University,Taras Shevchenko National University of Kyiv,London School of Economics and Political Science,Taras Shevchenko National University of Kyiv;London School of Economics and Political Science,Kiev Polytechnic Institute,National Technical University of Ukraine 'Kyiv Polytechnic Institute';University of Sheffield,University of Sheffield,University of Sheffield</t>
  </si>
  <si>
    <t>University of Sheffield,Taras Shevchenko National University of Kyiv,AegiQ;Copper,AegiQ,Programmai,Opteran,JEGI CLARITY;University of Sheffield,Advanced Manufacturing Research Centre,AegiQ</t>
  </si>
  <si>
    <t>Bachelor;n/a;PhD</t>
  </si>
  <si>
    <t>2007;n/a;2014</t>
  </si>
  <si>
    <t>https://www.linkedin.com/in/maksymsich/;https://www.linkedin.com/in/aiamshanov/;https://www.linkedin.com/in/scottdufferwiel/</t>
  </si>
  <si>
    <t>10;21;6</t>
  </si>
  <si>
    <t>5520000;5520000;5520000</t>
  </si>
  <si>
    <t>3214693</t>
  </si>
  <si>
    <t>Jarkko Antila (CEO)</t>
  </si>
  <si>
    <t>Tuomas Tikka (Board Member,CTO,Co-Founder,Founder);Janne Kuhno (Co-Founder);Jari Tuovinen (Board Member);Jarkko Antila (CEO);Juha-Matti Liukkonen (Chairman of the Board);Jari T. (Board Member);Daniel Landau (Director)</t>
  </si>
  <si>
    <t>Voima Ventures;Nordic FoodTech VC;Aalto University;ESA BIC Finland;European Space Agency;EUSPA;CASSINI Initiative</t>
  </si>
  <si>
    <t>venture_capital;venture_capital;university;accelerator;government;government;accelerator</t>
  </si>
  <si>
    <t>4.62</t>
  </si>
  <si>
    <t>SUPPORT PROGRAM;SEED;SPINOUT</t>
  </si>
  <si>
    <t>n/a;4.2;n/a</t>
  </si>
  <si>
    <t>jun/2022;jun/2021;jan/2016</t>
  </si>
  <si>
    <t>EUSPA++CASSINI Initiative;European Space Agency++Voima Ventures++Nordic FoodTech VC++VTT Technical Research Centre of Finland;Aalto University</t>
  </si>
  <si>
    <t>Tuomas Tikka;Janne Kuhno;Heikki Salokanto</t>
  </si>
  <si>
    <t>n/a;n/a;Nanyang Business School,Nanyang Technological University</t>
  </si>
  <si>
    <t>Finnair Denmark,Aalto University,Kuva Space;Kuva Space;Rovio,Supercell,Telia Company AB,Kuva Space,Floating Point</t>
  </si>
  <si>
    <t>https://www.linkedin.com/in/tuomas-tikka-43a2165/;https://www.linkedin.com/in/jannekuhno/?originalSubdomain=fi;https://www.linkedin.com/in/heikki-salokanto/</t>
  </si>
  <si>
    <t>4200000;4200000;4200000</t>
  </si>
  <si>
    <t>983982</t>
  </si>
  <si>
    <t>Shourjya Sanyal (CEO,Founder);Koushik Kumar Nundy;Shourjya Sanyal (Founder);Koushik Kumar Nundy</t>
  </si>
  <si>
    <t>NDRC;Luminate;S. Singh A. Mukherjee;InNEVator;Robert Chen;B. Gaba;EIT Health e.V.;ESA BIC IRELAND;Nextcorps;University of Southern Nevada;C-VoUCHER;Luminate Accelerator;Digi-B-Cube;Adopt A Startup;Reno</t>
  </si>
  <si>
    <t>accelerator;corporate;angel;accelerator;angel;angel;accelerator;accelerator;accelerator;university;corporate;accelerator;service provider;investment fund;corporate</t>
  </si>
  <si>
    <t>1.03</t>
  </si>
  <si>
    <t>1.13</t>
  </si>
  <si>
    <t>0.33</t>
  </si>
  <si>
    <t>LATE VC;GRANT;SERIES A;SEED;SEED;SEED;SEED;SEED</t>
  </si>
  <si>
    <t>0.36;0.04;0.3;0.2;0.1;0.03;0.04;0.03</t>
  </si>
  <si>
    <t>USD;EUR;USD;EUR;USD;USD;EUR;EUR</t>
  </si>
  <si>
    <t>may/2022;dec/2021;jun/2018;mar/2018;nov/2017;sep/2017;nov/2016;mar/2016</t>
  </si>
  <si>
    <t>NDRC++InNEVator++S. Singh A. Mukherjee++B. Gaba++Nextcorps++University of Southern Nevada++C-VoUCHER++Luminate Accelerator++Digi-B-Cube++Adopt A Startup++Reno;EIT Health e.V.;Luminate;S. Singh A. Mukherjee;Luminate;InNEVator++Robert Chen;B. Gaba;NDRC</t>
  </si>
  <si>
    <t>Shourjya Sanyal;Shourjya Sanyal</t>
  </si>
  <si>
    <t>n/a;arts</t>
  </si>
  <si>
    <t>University College Dublin,University College Dublin;University College Dublin,University College Dublin</t>
  </si>
  <si>
    <t>Digital Perception,Think Biosolution,WHO;Digital Perception,Digital Skills Academy,Think Biosolution,WHO</t>
  </si>
  <si>
    <t>PhD;PhD</t>
  </si>
  <si>
    <t>2016;2016</t>
  </si>
  <si>
    <t>https://www.linkedin.com/in/shourjya/;https://linkedin.com/in/shourjya/</t>
  </si>
  <si>
    <t>17;8</t>
  </si>
  <si>
    <t>1048182;1048182</t>
  </si>
  <si>
    <t>1864946</t>
  </si>
  <si>
    <t>Mark Kugel (Co-Founder,CCO);Christian Bruderrek (Co-Founder,COO);Philipp Schulien (CTO,Co-Founder);Andreas Riegler (Investor)</t>
  </si>
  <si>
    <t>Possible Ventures;Fifty Years;ESA BIC Baden-Württemberg;Possible Ventures;Nucleus Capital;Verve Ventures;The Venture Collective;Technoport SA</t>
  </si>
  <si>
    <t>venture_capital;venture_capital;accelerator;venture_capital;investment fund;venture_capital;venture_capital;accelerator</t>
  </si>
  <si>
    <t>jul/2022;jun/2021</t>
  </si>
  <si>
    <t>Verve Ventures++Fifty Years;Fifty Years</t>
  </si>
  <si>
    <t>Mark Kugel;Christian Bruderrek;Philipp Schulien</t>
  </si>
  <si>
    <t>business,technical;n/a;n/a</t>
  </si>
  <si>
    <t>Technical University Munich,Indian Institute of Management Bangalore,Duale Hochschule Baden Württemberg,Durban University of Technology;Technical University Munich;n/a</t>
  </si>
  <si>
    <t>Siemens,Airbus,Ruggedcom Ltd.,MTU Onsite Energy,Useley,Yuri GmbH,Ravensburger Next Ventures;Airbus,RUAG,Yuri GmbH;Airbus,Yuri GmbH</t>
  </si>
  <si>
    <t>2012;n/a;n/a</t>
  </si>
  <si>
    <t>https://www.linkedin.com/in/mark-kugel-a8266759/;https://www.linkedin.com/in/christian-bruderrek-9a3494b7/;https://www.linkedin.com/in/philipp-schulien-105029167/</t>
  </si>
  <si>
    <t>13;7;5</t>
  </si>
  <si>
    <t>2000000;2000000;2000000</t>
  </si>
  <si>
    <t>968054</t>
  </si>
  <si>
    <t>Indra den Bakker</t>
  </si>
  <si>
    <t>Anniek Schouten (Co-Founder,COO);Indra den Bakker (CEO,Co-Founder);Indra den Bakker (Co-Founder,Deep Learning Engineer);Roelof Pieters (CTO,Co-Founder);Roelof Pieters (CTO,Co-Founder);Kate Burson (Head of Business Development)</t>
  </si>
  <si>
    <t>Rainforest Alliance;Techstars;Pale blue dot;Futuristic.vc;Powerhouse Ventures;Sierra Peterson;MCJ Collective;Semapa Next;CapitalT;Moxxie Ventures;Omidyar Technology Ventures;Toba Capital;Climate Capital;Mark Tercek;Bill Clerico;Shomik Dutta;Alex Roetter;Ilya Volodarsky;EnergyLab;Copernicus EU;For Good Ventures;Convective Capital;B Capital Group;Bentley iTwin Ventures;Overture VC</t>
  </si>
  <si>
    <t>non-profit;accelerator;venture_capital;venture_capital;venture_capital;angel;venture_capital;corporate_venture_fund,venture_capital;venture_capital;venture_capital;venture_capital;venture_capital;venture_capital;angel;angel;angel;angel;angel;accelerator;accelerator;venture_capital;venture_capital;venture_capital;investment fund;venture_capital</t>
  </si>
  <si>
    <t>4.73</t>
  </si>
  <si>
    <t>EARLY VC;SEED;SEED;n/a;ANGEL;SEED</t>
  </si>
  <si>
    <t>5.2;3.9;1.7;0.08;0.12;n/a</t>
  </si>
  <si>
    <t>USD;USD;USD;EUR;USD;USD</t>
  </si>
  <si>
    <t>nov/2022;nov/2021;aug/2020;jul/2019;mar/2019;oct/2018</t>
  </si>
  <si>
    <t>Toba Capital++B Capital Group++CapitalT++Moxxie Ventures++Pale blue dot++Semapa Next++Climate Capital++Bentley iTwin Ventures++Convective Capital;Toba Capital++Ilya Volodarsky++Omidyar Technology Ventures++Bill Clerico++Futuristic.vc++Shomik Dutta++CapitalT++Moxxie Ventures++Pale blue dot++Climate Capital++MCJ Collective++Alex Roetter++Mark Tercek;Techstars++Futuristic.vc++Pale blue dot++Powerhouse Ventures++MCJ Collective++Sierra Peterson;Rainforest Alliance;Techstars;</t>
  </si>
  <si>
    <t>Anniek Schouten;Indra den Bakker;Indra den Bakker;Roelof Pieters;Roelof Pieters</t>
  </si>
  <si>
    <t>female;male;male;n/a;n/a</t>
  </si>
  <si>
    <t>no;no;yes;yes;yes</t>
  </si>
  <si>
    <t>business;technical,it;n/a;n/a;n/a</t>
  </si>
  <si>
    <t>University of Amsterdam,University of Amsterdam;Vrije Universiteit Amsterdam,Vrije Universiteit Amsterdam;n/a;KTH Royal Institute of Technology;KTH Royal Institute of Technology,University of Amsterdam,Stockholm University</t>
  </si>
  <si>
    <t>UniPartners Wageningen,Overstory (previously 20tree.ai),powertothepatients.org,Unipartners Maastricht;Screen6,Mediabrands,Udacity,Search Technologies,Overstory (previously 20tree.ai),Packt Publishing,23insights,IPG Mediabrands,Screen6;Udacity,Overstory (previously 20tree.ai),Packt Publishing,23insights,Screen6;Vionlabs,KTH Royal Institute of Technology,Overstory (previously 20tree.ai),Norna;Vionlabs,Creative.ai,KTH Royal Institute of Technology,Overstory (previously 20tree.ai),Norna</t>
  </si>
  <si>
    <t>Bachelor;Bachelor;n/a;PhD;Bachelor</t>
  </si>
  <si>
    <t>2013;2013;n/a;2018;2010</t>
  </si>
  <si>
    <t>https://www.linkedin.com/in/anniekschouten/;https://www.linkedin.com/in/indradenbakker/;https://www.linkedin.com/in/indradenbakker;http://www.linkedin.com/in/roelofpieters;https://www.linkedin.com/in/roelofpieters/</t>
  </si>
  <si>
    <t>5;21;15;25;14</t>
  </si>
  <si>
    <t>10002274;10002274;10002274;17680042;10002274</t>
  </si>
  <si>
    <t>5;5;n/a;9;9</t>
  </si>
  <si>
    <t>yes;yes;no;no;no</t>
  </si>
  <si>
    <t>1742705</t>
  </si>
  <si>
    <t>Benjamin David;Benjamin David</t>
  </si>
  <si>
    <t>Benjamin Davida (CEO,President,Founder)</t>
  </si>
  <si>
    <t>ESA BIC NORD FRANCE;European Innovation Council;EIC Fund (European Innovation Council Fund);Friedrich &amp; Wagner Holding;Pays de la Loire Participation</t>
  </si>
  <si>
    <t>accelerator;government;venture_capital;corporate;government</t>
  </si>
  <si>
    <t>5.3</t>
  </si>
  <si>
    <t>EARLY VC;GRANT;EARLY VC</t>
  </si>
  <si>
    <t>5.3;1.86;n/a</t>
  </si>
  <si>
    <t>sep/2022;oct/2019;oct/2019</t>
  </si>
  <si>
    <t>European Innovation Council++Pays de la Loire Participation++Friedrich &amp; Wagner Holding;European Innovation Council;EIC Fund (European Innovation Council Fund)</t>
  </si>
  <si>
    <t>Benjamin Davida</t>
  </si>
  <si>
    <t>Isae-Supaero,Higher Institute of Aeronautics and Space,Polytech Nantes</t>
  </si>
  <si>
    <t>Airbus,European Space Agency’s Telerobotics &amp; Haptics Lab,XSun,CNES,Agenium Space</t>
  </si>
  <si>
    <t>https://www.linkedin.com/in/benjamin-david-54b11296/</t>
  </si>
  <si>
    <t>7160000</t>
  </si>
  <si>
    <t>1682224</t>
  </si>
  <si>
    <t>Anja Müller (Co-Founder)</t>
  </si>
  <si>
    <t>Alexander Geißler (Co-Founder,Managing Partner);Lorenz Sykora (Co-Founder)</t>
  </si>
  <si>
    <t>European Innovation Council;EIT Health e.V.;Technical University Munich;Xpreneurs;ESA BIC Bavaria;EIC Fund (European Innovation Council Fund);High-Tech Gründerfonds;Verve Ventures;Ventura BioMed Investors;European Innovation Council and SMEs Executive Agency (EISMEA)</t>
  </si>
  <si>
    <t>government;accelerator;university;accelerator;accelerator,incubator;venture_capital;venture_capital;venture_capital;venture_capital;government</t>
  </si>
  <si>
    <t>4.17</t>
  </si>
  <si>
    <t>4.59</t>
  </si>
  <si>
    <t>2.8</t>
  </si>
  <si>
    <t>EARLY VC;GRANT;GRANT;SPINOUT</t>
  </si>
  <si>
    <t>2.8;1.32;0.05;n/a</t>
  </si>
  <si>
    <t>oct/2022;jan/2020;mar/2019;jan/2017</t>
  </si>
  <si>
    <t>High-Tech Gründerfonds++Verve Ventures++Ventura BioMed Investors++EIC Fund (European Innovation Council Fund);European Innovation Council++European Innovation Council and SMEs Executive Agency (EISMEA);European Innovation Council;Technical University Munich</t>
  </si>
  <si>
    <t>Alexander Geißler;Lorenz Sykora;Anja Müller</t>
  </si>
  <si>
    <t>technical,it,business;technical;technical</t>
  </si>
  <si>
    <t>Instituto Superior Técnico,Technical University Munich;Technical University Munich;Technical University Berlin,Technical University Berlin</t>
  </si>
  <si>
    <t>IRUBIS Gmbh;IRUBIS Gmbh,LEA Medizintechnik;IRUBIS Gmbh,Esrf</t>
  </si>
  <si>
    <t>n/a;Master;Bachelor</t>
  </si>
  <si>
    <t>n/a;2014;2013</t>
  </si>
  <si>
    <t>https://www.linkedin.com/in/alexgeissler/;https://www.linkedin.com/in/lorenz-sykora-4b6358110/;https://www.linkedin.com/in/anja-mueller-irubis/</t>
  </si>
  <si>
    <t>6;7;7</t>
  </si>
  <si>
    <t>4170000;4170000;4170000</t>
  </si>
  <si>
    <t>n/a;5;5</t>
  </si>
  <si>
    <t>1813033</t>
  </si>
  <si>
    <t>United Kingdom;Magherafelt</t>
  </si>
  <si>
    <t>John M. (CEO,Co-Founder);Luigi De Curtis (Commercial Director);Micheál Mclaughlin (Co-Founder)</t>
  </si>
  <si>
    <t>Tech Nation;Elefund;Foundation Capital;Global Founders Capital;V1.vc;Grand Oaks Capital;Cory Levy;Joshua Browder;Charlie Songhurst;Browder Capital</t>
  </si>
  <si>
    <t>accelerator;venture_capital;venture_capital;venture_capital;venture_capital;venture_capital;angel;angel;angel;venture_capital</t>
  </si>
  <si>
    <t>SEED;SUPPORT PROGRAM;GRANT</t>
  </si>
  <si>
    <t>3;n/a;0</t>
  </si>
  <si>
    <t>USD;EUR;GBP</t>
  </si>
  <si>
    <t>jun/2022;nov/2021;sep/2019</t>
  </si>
  <si>
    <t>Global Founders Capital++Foundation Capital++Cory Levy++Elefund++Charlie Songhurst++V1.vc++Joshua Browder++Grand Oaks Capital;Tech Nation;</t>
  </si>
  <si>
    <t>John M.;Micheál Mclaughlin</t>
  </si>
  <si>
    <t>CropSafe,ID Tech;Kainos,Sunopsis,CropSafe</t>
  </si>
  <si>
    <t>https://www.linkedin.com/in/johnmcelhone/;https://www.linkedin.com/in/micheal-mclaughlin/</t>
  </si>
  <si>
    <t>5;14</t>
  </si>
  <si>
    <t>2727273;2727273</t>
  </si>
  <si>
    <t>871271</t>
  </si>
  <si>
    <t>Leonardo Souza (Customer Success Assistant);Charles Parant</t>
  </si>
  <si>
    <t>Laurent Lafaye (Co-Founder,Co-CEO);Fabrice Tocco (Co-Founder,Co-CEO);Didier Navez (Vice President - Strategy,Alliances,Vice President - Strategy &amp; Alliances);Anthoine Dusselier (US Operations Manager);Hugo Martinez</t>
  </si>
  <si>
    <t>Caisse des Dépôts - CDC Group;European Innovation Council;Amadeus;ITOCHU Corporation;Bouygues;Banque des Territoires;Bouygues Developpement;Plug and Play;European Innovation Council and SMEs Executive Agency (EISMEA)</t>
  </si>
  <si>
    <t>sovereign_wealth_fund;government;corporate;private_equity,venture_capital;corporate;investment fund;venture_capital;venture_capital;government</t>
  </si>
  <si>
    <t>9.46</t>
  </si>
  <si>
    <t>10.41</t>
  </si>
  <si>
    <t>EARLY VC;GRANT;GRANT;SEED</t>
  </si>
  <si>
    <t>5;3.5;2.46;2</t>
  </si>
  <si>
    <t>may/2019;nov/2018;jul/2018;jun/2016</t>
  </si>
  <si>
    <t>Amadeus++ITOCHU Corporation++Bouygues++Banque des Territoires;European Innovation Council and SMEs Executive Agency (EISMEA);European Innovation Council;Caisse des Dépôts - CDC Group</t>
  </si>
  <si>
    <t>Laurent Lafaye;Fabrice Tocco</t>
  </si>
  <si>
    <t>Université Claude Bernard Lyon 1,University of Grenoble;NEOMA Business School</t>
  </si>
  <si>
    <t>Dawex,Degetel;Michelin,Dawex,cap digital,World Economic Forum</t>
  </si>
  <si>
    <t>1999;n/a</t>
  </si>
  <si>
    <t>https://www.linkedin.com/in/laurentlafaye/;https://www.linkedin.com/in/fabricetocco/</t>
  </si>
  <si>
    <t>10;20</t>
  </si>
  <si>
    <t>9460000;9460000</t>
  </si>
  <si>
    <t>1687310</t>
  </si>
  <si>
    <t>Luxembourg;Foetz</t>
  </si>
  <si>
    <t>Technoport SA;European Innovation Council;Ministry of the Economy Luxembourg;EU-Startups</t>
  </si>
  <si>
    <t>accelerator;government;government;corporate</t>
  </si>
  <si>
    <t>2.46;0.15</t>
  </si>
  <si>
    <t>oct/2022;jan/2018</t>
  </si>
  <si>
    <t>European Innovation Council;Ministry of the Economy Luxembourg</t>
  </si>
  <si>
    <t>985089</t>
  </si>
  <si>
    <t>Martin Holecko (Co-Founder);Václav Bittner (Co-Founder);Marek Polcak;Marek Moravec (Investor);Petra Hudeček Končelíková (Investor)</t>
  </si>
  <si>
    <t>EIT Digital Accelerator;Nation 1;Y Soft Ventures;VRgineers Seed Investors;ESA BIC Czech Republic;Damir Špoljarič;Prusa Research;David Vavra;Somnium Space;quanti</t>
  </si>
  <si>
    <t>accelerator;venture_capital;venture_capital;venture_capital;accelerator;angel;corporate;angel;corporate;corporate</t>
  </si>
  <si>
    <t>4.05</t>
  </si>
  <si>
    <t>4.46</t>
  </si>
  <si>
    <t>ANGEL;SEED;SEED;SEED</t>
  </si>
  <si>
    <t>n/a;2.21;1.84;n/a</t>
  </si>
  <si>
    <t>USD;EUR;EUR;USD</t>
  </si>
  <si>
    <t>apr/2022;aug/2021;nov/2020;aug/2019</t>
  </si>
  <si>
    <t>Damir Špoljarič;Prusa Research++David Vavra++Nation 1++Somnium Space;Y Soft Ventures++Nation 1++quanti;Y Soft Ventures++Nation 1++VRgineers Seed Investors</t>
  </si>
  <si>
    <t>Martin Holecko;Václav Bittner</t>
  </si>
  <si>
    <t>VRgineers;Et Netera,VRgineers,Etnetera Group</t>
  </si>
  <si>
    <t>http://linkedin.com/in/martinholecko;https://www.linkedin.com/in/vaclavbittner/</t>
  </si>
  <si>
    <t>6;44</t>
  </si>
  <si>
    <t>4050000;4050000</t>
  </si>
  <si>
    <t>3148652</t>
  </si>
  <si>
    <t>Romain Fau (CEO,Co-Founder);Louis de Vitry (CTO,Co-Founder);Robin Lebeau (Investor)</t>
  </si>
  <si>
    <t>ESA BIC NORD FRANCE;Carbon Removal ClimAccelerator;HECTAR Accelerator;Super Capital</t>
  </si>
  <si>
    <t>accelerator;accelerator;accelerator;investment fund</t>
  </si>
  <si>
    <t>Romain Fau;Louis de Vitry</t>
  </si>
  <si>
    <t>EM Lyon Business School,Korea University,London South Bank University,Université Paul Sabatier Toulouse III;Swiss Federal Institute of Technology Lausanne,KTH Royal Institute of Technology,Ecole Centrale Paris</t>
  </si>
  <si>
    <t>BlaBlaCar,Comdata,Cleo,PassFort,Webhelp,Founders of the Future,GreenPoint,Kanop;Lucky Cart,Shippeo,The Family,THERAPANACEA,Kanop</t>
  </si>
  <si>
    <t>n/a;2016</t>
  </si>
  <si>
    <t>https://www.linkedin.com/in/romainfau/;https://www.linkedin.com/in/louis-de-vitry/</t>
  </si>
  <si>
    <t>8;2</t>
  </si>
  <si>
    <t>1100000;1100000</t>
  </si>
  <si>
    <t>1764037</t>
  </si>
  <si>
    <t>David Dohmen</t>
  </si>
  <si>
    <t>Felix Horvat (Co-Founder);David Dohmen (Co-Founder);Christian Decher (Co-Founder);Christoph Behn (Angel investor)</t>
  </si>
  <si>
    <t>Initiative for Industrial Innovators;InsurTech Hub Munich;better ventures;Business Angels;Xpreneurs;WERK1;ESA BIC Bavaria;better ventures;innospace-masters;Maximilian Viessmann;Summiteer;Boscor;AENU;Maximilian Thaler;Konstantin Mehl;Manuel Thurner;Andreas Kupke;Wolfgang Seibold;Julius Göllner</t>
  </si>
  <si>
    <t>venture_capital;accelerator;service provider;venture_capital;accelerator;accelerator;accelerator,incubator;venture_capital;corporate;angel;venture_capital;investment fund;venture_capital;user;angel;angel;angel;user;angel</t>
  </si>
  <si>
    <t>4.9</t>
  </si>
  <si>
    <t>5.39</t>
  </si>
  <si>
    <t>SEED;ANGEL</t>
  </si>
  <si>
    <t>4.9;n/a</t>
  </si>
  <si>
    <t>may/2023;mar/2021</t>
  </si>
  <si>
    <t>Maximilian Viessmann++Konstantin Mehl++Manuel Thurner++Andreas Kupke++Wolfgang Seibold++Julius Göllner++AENU++Summiteer++Boscor++Maximilian Thaler;Initiative for Industrial Innovators++Business Angels++better ventures</t>
  </si>
  <si>
    <t>Felix Horvat;David Dohmen;Christian Decher</t>
  </si>
  <si>
    <t>n/a;technical,it;technical</t>
  </si>
  <si>
    <t>Hochschule München University of Applied Sciences (HM);Technical University Munich,Technical University Munich;Technical University Munich,Technical University Munich,Technical University of Darmstadt</t>
  </si>
  <si>
    <t>BMW,Siemens,Bragi,OCELL;Bragi,Technical University Munich,Kinexon,OCELL;The National Aeronautics and Space Administration (NASA),Siemens,Ruggedcom Ltd.,MTU Aero Engines GmbH,OCELL,Eurofighter Aircraft Management</t>
  </si>
  <si>
    <t>Masters;Bachelor;Bachelor</t>
  </si>
  <si>
    <t>2015;2014;2016</t>
  </si>
  <si>
    <t>https://www.linkedin.com/in/felix-horvat-0b5941103/;https://www.linkedin.com/in/david-dohmen-5328508b/;https://www.linkedin.com/in/christian-decher-b42077100/</t>
  </si>
  <si>
    <t>9;11;8</t>
  </si>
  <si>
    <t>4900000;4900000;4900000</t>
  </si>
  <si>
    <t>1721373</t>
  </si>
  <si>
    <t>Lorenz Meier;Zhenzhong Su</t>
  </si>
  <si>
    <t>Lukas Meier (Co-Founder);Tonio Gsell;Zhenzhong Su (CEO,Co-Founder);Philipp Bolliger (Board Observer);Zhenzhong Su (CEO,Founder);Tonio G (Founder)</t>
  </si>
  <si>
    <t>European Innovation Council;True Ventures;Daniel Ammann;Yunpeng Qu;Hasler Foundation;Deeptech Ventures;Venture Kick;Plug and Play;Cultivation Capital;G&amp;M Capital;MiraclePlus;Momenta Partners;Eidgenössische Technische Hochschule Zürich (ETH Zurich);ESA BIC Switzerland;Amino Capital;Serpentine Ventures;MAX Electron;Segway;Swiss ICT Investor Club (SICTIC)</t>
  </si>
  <si>
    <t>government;venture_capital;angel;angel;venture_capital;venture_capital;venture_capital;venture_capital;venture_capital;venture_capital;investment fund;venture_capital;university;accelerator;venture_capital;venture_capital;corporate;corporate;venture_capital</t>
  </si>
  <si>
    <t>9.6</t>
  </si>
  <si>
    <t>EARLY VC;SEED;SEED;SEED;GRANT;CONVERTIBLE;GRANT;n/a;GRANT;SPINOUT</t>
  </si>
  <si>
    <t>n/a;n/a;6;3.4;0.05;0.2;0.02;0.2;0.01;n/a</t>
  </si>
  <si>
    <t>USD;USD;USD;CHF;EUR;CHF;CHF;EUR;CHF;USD</t>
  </si>
  <si>
    <t>dec/2022;sep/2022;oct/2021;dec/2019;mar/2019;dec/2018;apr/2018;dec/2017;nov/2017;oct/2017</t>
  </si>
  <si>
    <t>Segway;Amino Capital++Serpentine Ventures++MAX Electron;True Ventures++Cultivation Capital++Momenta Partners++Hasler Foundation++MiraclePlus++G&amp;M Capital;True Ventures++Hasler Foundation++Daniel Ammann++Yunpeng Qu++Deeptech Ventures;European Innovation Council;;Venture Kick;;Venture Kick;Eidgenössische Technische Hochschule Zürich (ETH Zurich)</t>
  </si>
  <si>
    <t>Lukas Meier;Zhenzhong Su;Zhenzhong Su;Tonio G</t>
  </si>
  <si>
    <t>technical,it;technical,biology &amp; earth science;n/a;n/a</t>
  </si>
  <si>
    <t>Eidgenössische Technische Hochschule Zürich (ETH Zurich),Eidgenössische Technische Hochschule Zürich (ETH Zurich);Eidgenössische Technische Hochschule Zürich (ETH Zurich),Wuhan University,University of Stuttgart;Eidgenössische Technische Hochschule Zürich (ETH Zurich),University of Stuttgart;Eidgenössische Technische Hochschule Zürich (ETH Zurich)</t>
  </si>
  <si>
    <t>Eidgenössische Technische Hochschule Zürich (ETH Zurich),Fixposition,ddrobotec® by Dynamic Devices;Eidgenössische Technische Hochschule Zürich (ETH Zurich),Fixposition;Eidgenössische Technische Hochschule Zürich (ETH Zurich),Fixposition;Eidgenössische Technische Hochschule Zürich (ETH Zurich),EMPA,Fixposition,Burckhardt Compression</t>
  </si>
  <si>
    <t>Bachelor;Bachelor;Msc;Msc</t>
  </si>
  <si>
    <t>2013;2007;2009;2009</t>
  </si>
  <si>
    <t>https://www.linkedin.com/in/lukasdanmeier/;https://www.linkedin.com/in/zhenzhong-su/;https://www.linkedin.com/in/zhenzhong-su/;https://www.linkedin.com/in/tonio-gsell/</t>
  </si>
  <si>
    <t>7;12;12;40</t>
  </si>
  <si>
    <t>8729545;8729545;8729545;8729545</t>
  </si>
  <si>
    <t>5;5;9;5</t>
  </si>
  <si>
    <t>2905636</t>
  </si>
  <si>
    <t>Josh Gilbert (CEO,Founder);Gopal Erinjippurath (CTO,Co-Founder,Head of Product);Josh Gilbert (CEO,Founder);Sameera Rahman (Founder)</t>
  </si>
  <si>
    <t>Hambro Perks;Vala Capital;Powerhouse Ventures;Thirdstream Partners;Seraphim Space</t>
  </si>
  <si>
    <t>venture_capital;venture_capital;venture_capital;venture_capital;venture_capital</t>
  </si>
  <si>
    <t>2.91</t>
  </si>
  <si>
    <t>3.2</t>
  </si>
  <si>
    <t>1.36</t>
  </si>
  <si>
    <t>EARLY VC;SEED;SEED;n/a</t>
  </si>
  <si>
    <t>1.5;3.2;n/a;n/a</t>
  </si>
  <si>
    <t>jun/2023;nov/2021;oct/2021;oct/2020</t>
  </si>
  <si>
    <t>;Hambro Perks++Thirdstream Partners++Powerhouse Ventures++Vala Capital;Hambro Perks;Seraphim Space</t>
  </si>
  <si>
    <t>Josh Gilbert;Gopal Erinjippurath;Josh Gilbert;Sameera Rahman</t>
  </si>
  <si>
    <t>male;male;n/a;n/a</t>
  </si>
  <si>
    <t>n/a;Stanford Graduate School of Business;n/a;Woodford County High School For Girls</t>
  </si>
  <si>
    <t>Sust Global;Dolby,Planet Labs,Harvesting Farmer Network,BlackBridge,Vidado,Sust Global,HFN Mandi;Kobalt Music Group,Orbital Insight,Cleantech Venture Network,GreenOrder,Sust Global;The Financialist,Yhangry,Sust Global</t>
  </si>
  <si>
    <t>https://www.linkedin.com/in/joshjgilbert;https://www.linkedin.com/in/gopalerinjippurath/;https://www.linkedin.com/in/joshjgilbert/;https://www.linkedin.com/in/sameera-r/</t>
  </si>
  <si>
    <t>no;yes;no;no</t>
  </si>
  <si>
    <t>4;13;12;8</t>
  </si>
  <si>
    <t>2909091;2909091;2909091;2909091</t>
  </si>
  <si>
    <t>922993</t>
  </si>
  <si>
    <t>Drago Tashev</t>
  </si>
  <si>
    <t>Fraser Robinson (CEO,Co-Founder);Dmitri Izmailov (Co-Founder,COO);Rev Blake (Director,Co-Founder);Alexander Baird (CEO,Founder);Phil Newswanger (Co-Founder);Amir Karimpour;Francois Devillez;Xavier Akram Akforce;Alejandro Echavarria (Investor);Steve Homan (Advisor);Jake Medwell. (Board Member);Pierre Martin (Senior Advisor)</t>
  </si>
  <si>
    <t>Jeff Bezos;8VC;Expa;Northstar.vc;Upper90;Marc Benioff;Manta Ray Ventures;2xN;FJ Labs</t>
  </si>
  <si>
    <t>angel;venture_capital;venture_capital;venture_capital;private_equity;angel;venture_capital;private_equity,venture_capital;venture_capital</t>
  </si>
  <si>
    <t>59.09</t>
  </si>
  <si>
    <t>50;15;n/a</t>
  </si>
  <si>
    <t>oct/2021;jun/2020;apr/2019</t>
  </si>
  <si>
    <t>Marc Benioff++Jeff Bezos++Upper90++Northstar.vc;Jeff Bezos++8VC;</t>
  </si>
  <si>
    <t>Fraser Robinson;Dmitri Izmailov;Rev Blake;Alexander Baird;Phil Newswanger</t>
  </si>
  <si>
    <t>male;male;female;male;male</t>
  </si>
  <si>
    <t>yes;no;no;no;no</t>
  </si>
  <si>
    <t>n/a;business;n/a;business,social sciences;technical</t>
  </si>
  <si>
    <t>Princeton University,Eton College;University Of Toronto,University of Toronto,INSEAD;Princeton Theological Seminary,Eastern University;Norwich University,The University of Oklahoma,The University of Oklahoma;Maryland Institute College of Art</t>
  </si>
  <si>
    <t>Morgan Stanley,Lastminute.com,Uber,Taggstar,Oxbotica,Beacon,Lastminute,Sport Media Ventures;Uber,Oliver Wyman,Beacon;Beacon;Beacon,The U.S. Air Force;Beacon,Modo Design Group</t>
  </si>
  <si>
    <t>Bachelor;n/a;Bachelor;Bachelor;n/a</t>
  </si>
  <si>
    <t>1995;n/a;2006;2012;n/a</t>
  </si>
  <si>
    <t>https://www.linkedin.com/in/fraser-robinson-936769/;https://www.linkedin.com/in/dizmailov/;https://www.linkedin.com/in/rev-rebecca-blake-99b5b215/;https://www.linkedin.com/in/tft/;https://www.linkedin.com/in/philnewswanger/</t>
  </si>
  <si>
    <t>47;13;5;12;21</t>
  </si>
  <si>
    <t>61550909;59090909;59090909;59090909;59090909</t>
  </si>
  <si>
    <t>3;3;3;5;n/a</t>
  </si>
  <si>
    <t>no;yes;yes;yes;yes</t>
  </si>
  <si>
    <t>1682154</t>
  </si>
  <si>
    <t>Ana V. Ferreira</t>
  </si>
  <si>
    <t>Sónia Ferreira (CEO,Founder);Joao Audi (Board Member)</t>
  </si>
  <si>
    <t>European Innovation Council;EIT Health e.V.;Portugal Ventures;MassChallenge;Lince Capital</t>
  </si>
  <si>
    <t>government;accelerator;venture_capital;accelerator;venture_capital</t>
  </si>
  <si>
    <t>SEED;n/a;EARLY VC;GRANT;GRANT;GRANT;GRANT</t>
  </si>
  <si>
    <t>1;n/a;n/a;0.03;0.05;0.01;0.01</t>
  </si>
  <si>
    <t>EUR;USD;USD;EUR;EUR;EUR;EUR</t>
  </si>
  <si>
    <t>sep/2022;may/2021;jan/2021;jun/2020;jun/2019;jun/2019;may/2019</t>
  </si>
  <si>
    <t>Lince Capital;MassChallenge;Portugal Ventures;EIT Health e.V.;European Innovation Council;EIT Health e.V.;EIT Health e.V.</t>
  </si>
  <si>
    <t>Sónia Ferreira</t>
  </si>
  <si>
    <t>ESADE Business and Law School,Universidade de Aveiro,Universidade Católica Portuguesa</t>
  </si>
  <si>
    <t>https://www.linkedin.com/in/s%C3%B3nia-ferreira-ceo/</t>
  </si>
  <si>
    <t>1662038</t>
  </si>
  <si>
    <t>Alexandre Cherpillod (CTO,Co-Founder)</t>
  </si>
  <si>
    <t>Venture Kick;Swiss Federal Institute of Technology Lausanne;ESA BIC Switzerland;Fondation FIT;Schwartzkopff Partners AG</t>
  </si>
  <si>
    <t>venture_capital;university;accelerator;venture_capital;corporate_venture_fund</t>
  </si>
  <si>
    <t>6.37</t>
  </si>
  <si>
    <t>7.01</t>
  </si>
  <si>
    <t>4.58</t>
  </si>
  <si>
    <t>SERIES A;GROWTH EQUITY VC;SEED;DEBT;SEED;SPINOUT;SEED;GRANT</t>
  </si>
  <si>
    <t>5.5;0.4;1.6;0.1;n/a;n/a;n/a;n/a</t>
  </si>
  <si>
    <t>CHF;CHF;USD;CHF;USD;USD;CHF;USD</t>
  </si>
  <si>
    <t>dec/2022;may/2021;apr/2020;dec/2019;mar/2019;jan/2019;jan/2019;nov/2018</t>
  </si>
  <si>
    <t>Schwartzkopff Partners AG;Fondation FIT;;Fondation FIT;Venture Kick;Swiss Federal Institute of Technology Lausanne;Fondation FIT;Venture Kick</t>
  </si>
  <si>
    <t>Alexandre Cherpillod</t>
  </si>
  <si>
    <t>SenseFly,Flybotix,Foldaway</t>
  </si>
  <si>
    <t>https://www.linkedin.com/in/alexandrecherpillod/</t>
  </si>
  <si>
    <t>6371211</t>
  </si>
  <si>
    <t>927325</t>
  </si>
  <si>
    <t>Louise Lindblad (Co-Founder,COO);Marco Witzmann (CEO,Co-Founder);Simon Vanden Bussche (Co-Founder);Jerry Yang (Board Member);Christian Ziach (Board Observer)</t>
  </si>
  <si>
    <t>High-Tech Gründerfonds;Join Capital;Hardware club;Startup Lisboa;MK Venture Capital;ESA BIC Northern Germany;Astropreneurs;HCVC</t>
  </si>
  <si>
    <t>venture_capital;venture_capital;venture_capital;accelerator;angel_fund;accelerator;accelerator;venture_capital</t>
  </si>
  <si>
    <t>6.58</t>
  </si>
  <si>
    <t>EARLY VC;SEED;SEED;CONVERTIBLE</t>
  </si>
  <si>
    <t>3.3;2.4;1;0.1</t>
  </si>
  <si>
    <t>apr/2022;apr/2020;may/2018;aug/2017</t>
  </si>
  <si>
    <t>Join Capital;Hardware club++Join Capital;High-Tech Gründerfonds;</t>
  </si>
  <si>
    <t>Louise Lindblad;Marco Witzmann;Simon Vanden Bussche</t>
  </si>
  <si>
    <t>female;male;male</t>
  </si>
  <si>
    <t>technical;technical,it;n/a</t>
  </si>
  <si>
    <t>KTH Royal Institute of Technology,International Space University;Technical University Munich,Indian Institute of Technology, Bombay;KU Leuven,KU Leuven</t>
  </si>
  <si>
    <t>European Space Agency,TEKEVER,Valispace,European Space Agency’s Telerobotics &amp; Haptics Lab,Ohb-sweden;Valispace,Bosch Rexroth,OHB System,German Aerospace Center (DLR) - Deutsches Zentrum für Luft- und Raumfahrt,OHB System AG;imec.istart,Valispace,European Space Agency’s Telerobotics &amp; Haptics Lab</t>
  </si>
  <si>
    <t>n/a;High School Diploma;Bachelor</t>
  </si>
  <si>
    <t>n/a;2013;2009</t>
  </si>
  <si>
    <t>https://www.linkedin.com/in/louiselindblad/;https://www.linkedin.com/in/marcowitzmann/;https://www.linkedin.com/in/simonvandenbussche/</t>
  </si>
  <si>
    <t>11;15;8</t>
  </si>
  <si>
    <t>6576818;6576818;6576818</t>
  </si>
  <si>
    <t>1659877</t>
  </si>
  <si>
    <t>François Mercier (Co-Founder);Ruben HALLALI (CEO,Co-Founder);Augustin Sayer (Investor)</t>
  </si>
  <si>
    <t>Newfund;Kima Ventures;ResiliAnce;Wilco;ESA BIC SUD FRANCE;HEC Incubator</t>
  </si>
  <si>
    <t>venture_capital;private_equity,venture_capital;investment fund;accelerator;accelerator;incubator</t>
  </si>
  <si>
    <t>feb/2021;jan/2018</t>
  </si>
  <si>
    <t>Kima Ventures++Newfund++ResiliAnce;HEC Incubator</t>
  </si>
  <si>
    <t>François Mercier;Ruben HALLALI</t>
  </si>
  <si>
    <t>n/a;technical,physics</t>
  </si>
  <si>
    <t>n/a;University Paris-Saclay,Paris-Sud University (Paris XI),McGill University,Ecole Nationale de la Météorologie</t>
  </si>
  <si>
    <t>National Oceanography Centre,HD Rain;McGill University,HD Rain,METEO FRANCE</t>
  </si>
  <si>
    <t>https://www.linkedin.com/in/fran%C3%A7ois-mercier-9b149a141/;https://www.linkedin.com/in/ruben-hallali-9600b010a/</t>
  </si>
  <si>
    <t>5;10</t>
  </si>
  <si>
    <t>1780336</t>
  </si>
  <si>
    <t>Antti Pasila</t>
  </si>
  <si>
    <t>Icebreaker VC;Icebreaker;ESA BIC Finland;European Innovation Council;EIC Fund (European Innovation Council Fund)</t>
  </si>
  <si>
    <t>venture_capital;corporate;accelerator;government;venture_capital</t>
  </si>
  <si>
    <t>GRANT;SEED;SEED;SEED</t>
  </si>
  <si>
    <t>2.5;n/a;0.1;0.05</t>
  </si>
  <si>
    <t>oct/2022;oct/2022;oct/2019;feb/2019</t>
  </si>
  <si>
    <t>European Innovation Council;EIC Fund (European Innovation Council Fund);Icebreaker VC;Icebreaker VC</t>
  </si>
  <si>
    <t>1529735</t>
  </si>
  <si>
    <t>Annette Houtekamer (Founder);Jean-Baptiste PLEYNET (Co-Founder,Team member);Maria Iborra (Co-Founder);Annette Houtekamer (Co-Founder)</t>
  </si>
  <si>
    <t>MassChallenge;Insurtech Gateway;Agrifood;Rockstart;Ankur Capital;Blockrocket;BlockStart;CATAPULT: Inclusion Africa;ConsenSys;BlockStart Ventures;ConsenSys Mesh;Draper University Ventures;Space4impact;Unbank.Ventures;The LHoFT;EU-Startups</t>
  </si>
  <si>
    <t>accelerator;venture_capital;venture_capital;accelerator;venture_capital;investment fund;corporate;accelerator;corporate;venture_capital;corporate;venture_capital;corporate;accelerator;accelerator;corporate</t>
  </si>
  <si>
    <t>1.55</t>
  </si>
  <si>
    <t>1.71</t>
  </si>
  <si>
    <t>SEED;SEED;GRANT;SEED;SEED</t>
  </si>
  <si>
    <t>n/a;1.7;n/a;n/a;n/a</t>
  </si>
  <si>
    <t>aug/2022;dec/2021;aug/2021;nov/2020;may/2019</t>
  </si>
  <si>
    <t>Ankur Capital;Rockstart++Insurtech Gateway++Agrifood;BlockStart;;ConsenSys</t>
  </si>
  <si>
    <t>Annette Houtekamer;Jean-Baptiste PLEYNET;Maria Iborra;Annette Houtekamer</t>
  </si>
  <si>
    <t>female;male;female;n/a</t>
  </si>
  <si>
    <t>n/a;technical,it;n/a;n/a</t>
  </si>
  <si>
    <t>n/a;Université Claude Bernard Lyon 1;Miguel Hernández University of Elche;n/a</t>
  </si>
  <si>
    <t>IBISA;Bersin &amp; Associates,ClearCarbon,IBISA;SES Satellites,Founder Institute,Ingenieria De Sistemas Para La Defensa De Espana Sa-Sme Mp,IBISA,True Global Ventures;Achmea,IBISA</t>
  </si>
  <si>
    <t>n/a;https://www.linkedin.com/in/jean-baptiste-pleynet-a683ab28/;https://www.linkedin.com/in/mariamateoiborra/;https://www.linkedin.com/in/annettehoutekamer/</t>
  </si>
  <si>
    <t>4;6;15;9</t>
  </si>
  <si>
    <t>1545455;1545455;1545455;1545455</t>
  </si>
  <si>
    <t>967331</t>
  </si>
  <si>
    <t>Ilaria Cinelli PhD FAsMA (Business Development);Lorenzo Feruglio;Paolo Madonia</t>
  </si>
  <si>
    <t>Primo Ventures;GEMINEA;European Commission;Creative Destruction Lab;SpaceFounders;Space Academy;EUSPA;CASSINI Initiative</t>
  </si>
  <si>
    <t>venture_capital;venture_capital;government;accelerator;accelerator;accelerator;government;accelerator</t>
  </si>
  <si>
    <t>SUPPORT PROGRAM;GRANT;SEED;GRANT;SEED;GRANT</t>
  </si>
  <si>
    <t>n/a;0.38;1.5;0.32;0.08;0.05</t>
  </si>
  <si>
    <t>USD;EUR;EUR;EUR;EUR;EUR</t>
  </si>
  <si>
    <t>jun/2022;apr/2021;dec/2020;sep/2019;jan/2019;mar/2018</t>
  </si>
  <si>
    <t>EUSPA++CASSINI Initiative;European Commission;Primo Ventures++GEMINEA;European Commission;GEMINEA;European Commission</t>
  </si>
  <si>
    <t>919081</t>
  </si>
  <si>
    <t>Alexander Rudoy (Managing Director,Co-Founder);Rinaldo Persichini (Co-Founder,Head of Development);Tobias Bahnemann (CEO,Co-Founder);Andrew Irvine (Board Observer)</t>
  </si>
  <si>
    <t>EXIST;Alpana Ventures;Plug and Play;Motus Ventures;European Innovation Council;Basinghall Partners;In-Q-Tel;TechFounders;Initiative for Industrial Innovators;EIT Digital Accelerator;Strascheg Center for Entrepreneurship;Startup Autobahn;SPDG;Motus Ventures;ESA BIC Bavaria;ESA BIC Noordwijk;Deeptech Labs;FAST — by GETTYLAB;Hacker Unit</t>
  </si>
  <si>
    <t>investment fund;venture_capital;venture_capital;venture_capital;government;venture_capital;venture_capital;accelerator;venture_capital;accelerator;accelerator;accelerator;family_office;venture_capital;accelerator,incubator;accelerator;accelerator;corporate;corporate</t>
  </si>
  <si>
    <t>4.48</t>
  </si>
  <si>
    <t>4.93</t>
  </si>
  <si>
    <t>feb/2015</t>
  </si>
  <si>
    <t>EARLY VC;EARLY VC;GRANT;SEED;n/a;CONVERTIBLE;GRANT;SEED;GRANT;n/a</t>
  </si>
  <si>
    <t>1.5;n/a;2.45;1.9;n/a;0.12;0.05;0.03;0.13;n/a</t>
  </si>
  <si>
    <t>USD;USD;EUR;USD;USD;USD;EUR;USD;EUR;USD</t>
  </si>
  <si>
    <t>mar/2022;may/2020;jan/2020;oct/2018;aug/2017;jan/2017;jan/2016;jan/2016;jul/2015;feb/2015</t>
  </si>
  <si>
    <t>SPDG++Basinghall Partners++Alpana Ventures++Deeptech Labs;In-Q-Tel++Basinghall Partners++Alpana Ventures;European Innovation Council;Motus Ventures++Plug and Play++Alpana Ventures;Strascheg Center for Entrepreneurship;UnternehmerTUM;ESA BIC Noordwijk;TechFounders;EXIST;Strascheg Center for Entrepreneurship</t>
  </si>
  <si>
    <t>Alexander Rudoy;Rinaldo Persichini;Tobias Bahnemann</t>
  </si>
  <si>
    <t>n/a;n/a;technical</t>
  </si>
  <si>
    <t>Hochschule München University of Applied Sciences (HM);Hochschule München University of Applied Sciences (HM);University of Münster,University of Münster</t>
  </si>
  <si>
    <t>Toposens;Toposens;greatcontent,Toposens,EvoBus,Manager Magazin,Rocket Internet,EOS Holding GmbH,EvoBus</t>
  </si>
  <si>
    <t>Masters;Masters;Bachelor</t>
  </si>
  <si>
    <t>2015;2015;2012</t>
  </si>
  <si>
    <t>https://www.linkedin.com/in/alexander-rudoy-575a58146/;https://www.linkedin.com/in/rinaldo-persichini-773a95107/;https://www.linkedin.com/in/tobiasbahnemann/</t>
  </si>
  <si>
    <t>8;8;8</t>
  </si>
  <si>
    <t>4484091;4484091;4484091</t>
  </si>
  <si>
    <t>149219</t>
  </si>
  <si>
    <t>Martin Brown</t>
  </si>
  <si>
    <t>Darrin Disley (Director,Co-Founder,Investor);Steve Marsh (CEO);Mike Murphy (Operations);John Allan (Marketing,VP sales,VP Sales &amp; Marketing);Lucy Yu (Business Development,Strategy,Strategy &amp; Business Development);David Mulhall-Brown (Head of Customer Success);Richard Baker (CEO);Dr. Steve Marsh (Founder);Jonathan Milner (Investor);Steve Churchhouse;Pontus N</t>
  </si>
  <si>
    <t>Cambridge Innovation Capital;Sir Michael Marshall;Global Brain Corporation;31Ventures;Techstars;Right Side Capital Management;Cambridge Innovation Center (CIC);Parkwalk Advisors;KDDI;Jonathan Milner;NChain;NTT DOCOMO Ventures;University of Cambridge;University of Bristol Enterprise Fund;Cambridge Angels;Tech Nation;Innovation Capital;Techstars Boston;Techstars Stockholm;Techstars Paris;Tomorrow Street;Techstars Berlin Accelerator</t>
  </si>
  <si>
    <t>venture_capital;angel;venture_capital;venture_capital;accelerator;venture_capital;workspace;private_equity,venture_capital;corporate;angel;corporate;corporate_venture_fund;university;venture_capital;angel_fund;accelerator;venture_capital;accelerator;accelerator;accelerator;accelerator;accelerator</t>
  </si>
  <si>
    <t>27.82</t>
  </si>
  <si>
    <t>30.6</t>
  </si>
  <si>
    <t>4.91</t>
  </si>
  <si>
    <t>jan/2013</t>
  </si>
  <si>
    <t>SERIES A;SERIES A;SERIES A;SUPPORT PROGRAM;SERIES A;CONVERTIBLE;SEED;SPINOUT</t>
  </si>
  <si>
    <t>5.4;10;6.6;n/a;5.4;n/a;n/a;n/a</t>
  </si>
  <si>
    <t>USD;GBP;USD;USD;USD;USD;USD;USD</t>
  </si>
  <si>
    <t>oct/2020;jan/2019;feb/2018;jan/2017;oct/2015;nov/2014;mar/2014;jan/2013</t>
  </si>
  <si>
    <t>Global Brain Corporation++NTT DOCOMO Ventures++KDDI++Cambridge Innovation Capital++31Ventures++Parkwalk Advisors++NChain;Global Brain Corporation++KDDI++Jonathan Milner++31Ventures++Parkwalk Advisors++Cambridge Innovation Center (CIC);Global Brain Corporation++Innovation Capital++Cambridge Innovation Capital++31Ventures++Sir Michael Marshall;Tech Nation;Cambridge Innovation Capital++Parkwalk Advisors;Techstars++Right Side Capital Management;;University of Cambridge</t>
  </si>
  <si>
    <t>Darrin Disley;Dr Darrin M Disley OBE;Dr. Steve Marsh</t>
  </si>
  <si>
    <t>technical,chemistry;technical,chemistry,business,medical;n/a</t>
  </si>
  <si>
    <t>University of Cambridge;University of Cambridge;n/a</t>
  </si>
  <si>
    <t>Horizon Discovery Group,GeoSpock;Horizon Discovery Group,Desktop Genetics,Bitbio,GeoSpock,Axol Bioscience,Healx,Celixir,University of Cambridge,Cambridge Judge Business School,Accelerate Cambridge,Dharmacon,Simprints,Mogrify,Avvinity,Cambridge Science Centre,LSX,Roquefort Therapeutics;GeoSpock</t>
  </si>
  <si>
    <t>n/a;PhD;n/a</t>
  </si>
  <si>
    <t>n/a;1994;n/a</t>
  </si>
  <si>
    <t>https://www.linkedin.com/in/darrin-m-disley-7b1b8887/;https://www.linkedin.com/in/darrinmdisley/;n/a</t>
  </si>
  <si>
    <t>26;94;10</t>
  </si>
  <si>
    <t>27818182;70889091;27818182</t>
  </si>
  <si>
    <t>strong;exceptional;strong</t>
  </si>
  <si>
    <t>906390</t>
  </si>
  <si>
    <t>Iggy Bassi (CEO,Founder);Jay Freeborn;Sofia Hmich (Board Member,Investor)</t>
  </si>
  <si>
    <t>Roger Spitz (Investor);David Langer (Investor);George Chalmers, CFA (Board Observer);Tim Thackrah (Investor);Sachin Kapila</t>
  </si>
  <si>
    <t>Future Positive Capital;Astanor Ventures;Lowercarbon Capital;Molten Ventures (Formerly Draper Esprit);Untitled;Time Ventures;Climate Capital;Tech Nation;Cambridge Agritech</t>
  </si>
  <si>
    <t>venture_capital;venture_capital;venture_capital;venture_capital;venture_capital;venture_capital;venture_capital;accelerator;investment fund</t>
  </si>
  <si>
    <t>32.67</t>
  </si>
  <si>
    <t>SERIES A;SEED;SUPPORT PROGRAM;SEED</t>
  </si>
  <si>
    <t>30;3.7;n/a;0.8</t>
  </si>
  <si>
    <t>USD;GBP;USD;GBP</t>
  </si>
  <si>
    <t>may/2021;nov/2019;sep/2019;sep/2017</t>
  </si>
  <si>
    <t>Molten Ventures (Formerly Draper Esprit)++Future Positive Capital++Astanor Ventures++Lowercarbon Capital++Time Ventures++Untitled;Future Positive Capital++Astanor Ventures;Tech Nation;</t>
  </si>
  <si>
    <t>Iggy Bassi</t>
  </si>
  <si>
    <t>Cervest,Global Agri-Development Company</t>
  </si>
  <si>
    <t>https://www.linkedin.com/in/iggybassi/</t>
  </si>
  <si>
    <t>32672727</t>
  </si>
  <si>
    <t>4177330</t>
  </si>
  <si>
    <t>Thomas Hiriart (CEO);Yves Matton (CEO,Founder)</t>
  </si>
  <si>
    <t>Tf Participations;Geodesic Fund;Business Angels;Expansion Ventures;EUSPA;CASSINI Initiative</t>
  </si>
  <si>
    <t>corporate;venture_capital;venture_capital;venture_capital;government;accelerator</t>
  </si>
  <si>
    <t>3.8</t>
  </si>
  <si>
    <t>EARLY VC;SUPPORT PROGRAM</t>
  </si>
  <si>
    <t>3.8;n/a</t>
  </si>
  <si>
    <t>jun/2022;jun/2022</t>
  </si>
  <si>
    <t>Business Angels++Geodesic Fund++Tf Participations;EUSPA++CASSINI Initiative</t>
  </si>
  <si>
    <t>Yves Matton</t>
  </si>
  <si>
    <t>Massachusetts Institute of Technology (MIT)</t>
  </si>
  <si>
    <t>McKinsey,Massachusetts Institute of Technology (MIT),Local Motion,MIT-IBM Watson AI Lab,NeoFarm,UV BOOSTING,Stimuli Technology,Ion-X,Bliss Ecospray</t>
  </si>
  <si>
    <t>https://www.linkedin.com/in/yves-matton-tf/</t>
  </si>
  <si>
    <t>3800000</t>
  </si>
  <si>
    <t>2012172</t>
  </si>
  <si>
    <t>Guillaume Valladeau</t>
  </si>
  <si>
    <t>Guillaume Valladeau (CEO,Co-Founder);Jean-Christophe Poisson (CTO,Co-Founder)</t>
  </si>
  <si>
    <t>Greentech Verte;ESA BIC SUD FRANCE;SpaceFounders;Astropreneurs;European Innovation Council</t>
  </si>
  <si>
    <t>venture_capital;accelerator;accelerator;accelerator;government</t>
  </si>
  <si>
    <t>Guillaume Valladeau;Jean-Christophe Poisson</t>
  </si>
  <si>
    <t>technical,it,biology &amp; earth science;technical</t>
  </si>
  <si>
    <t>Ecole centrale de Marseille,Université Paul Sabatier Toulouse III;Université Paul Sabatier Toulouse III,Université Paul Sabatier Toulouse III,Université Paul Sabatier Toulouse III</t>
  </si>
  <si>
    <t>CLS Group,vorteX.io;Alten,CLS Group,Scalian,vorteX.io</t>
  </si>
  <si>
    <t>2003;2005</t>
  </si>
  <si>
    <t>https://www.linkedin.com/in/guillaumevalladeau/;https://www.linkedin.com/in/jean-christophe-poisson-21b37038/</t>
  </si>
  <si>
    <t>11;11</t>
  </si>
  <si>
    <t>2500000;2500000</t>
  </si>
  <si>
    <t>4216957</t>
  </si>
  <si>
    <t>1800426</t>
  </si>
  <si>
    <t>Simona Huebl</t>
  </si>
  <si>
    <t>Michael Putz (CEO,Co-Founder);Brad Young (Co-Founder,Strategy,VP Business Development);Thomas Richter-Trummer (CTO,Co-Founder);Markus Wagner (Investor);Samir Kumar (Member of the Board of Directors);Arno Hollosi (CTO)</t>
  </si>
  <si>
    <t>Point72 Ventures;M12;Markus Wagner;Maxar Technologies</t>
  </si>
  <si>
    <t>venture_capital;corporate_venture_fund;angel;corporate</t>
  </si>
  <si>
    <t>EARLY VC;SERIES A</t>
  </si>
  <si>
    <t>n/a;20</t>
  </si>
  <si>
    <t>apr/2022;nov/2021</t>
  </si>
  <si>
    <t>Maxar Technologies;M12++Markus Wagner++Point72 Ventures</t>
  </si>
  <si>
    <t>Michael Putz;Brad Young;Thomas Richter-Trummer</t>
  </si>
  <si>
    <t>n/a;n/a;technical,it</t>
  </si>
  <si>
    <t>Graz University of Technology;University of California, Berkeley,Carleton University,Western University;Graz University of Technology,Graz University of Technology</t>
  </si>
  <si>
    <t>Bongfish,Blackshark.ai;Corel,Bongfish,EVAmore,Blackshark.ai,Rocketinfo,Gamaga,Flashman Games,EVAmore,Fox in a Box;Infineon Technologies,Jamba! (Jamster),Bongfish,Blackshark.ai</t>
  </si>
  <si>
    <t>2003;1986;2010</t>
  </si>
  <si>
    <t>https://www.linkedin.com/in/michaelputz/;https://www.linkedin.com/in/brad-young-11b725/;https://www.linkedin.com/in/thomas-richter-trummer-72939014/</t>
  </si>
  <si>
    <t>20;46;22</t>
  </si>
  <si>
    <t>18181818;18181818;18181818</t>
  </si>
  <si>
    <t>920412</t>
  </si>
  <si>
    <t>Fabien Jordan (CEO,Co-Founder);Jean-Michel JORDAN (Co-Founder);Jon Cholak;Yves Latour (Investor);Rajat K. (Investor);Alain D. (Board Observer);Federico Belloni (CTO,Founder);Julian Harris (Founder);Fabien Jordan (CEO,Founder);Sam Harrison;Hakim Alhusan</t>
  </si>
  <si>
    <t>Airbus Ventures;Verve Ventures;3wventures;Adit Ventures;Swiss Federal Institute of Technology Lausanne;Boundary Holding;Primo Ventures;DAA Capital Partners;Fondation FIT;Thuraya Telecommunications</t>
  </si>
  <si>
    <t>corporate_venture_fund;venture_capital;venture_capital;venture_capital;university;venture_capital;venture_capital;venture_capital;venture_capital;corporate</t>
  </si>
  <si>
    <t>12.57</t>
  </si>
  <si>
    <t>13.83</t>
  </si>
  <si>
    <t>POST IPO CONVERTIBLE</t>
  </si>
  <si>
    <t>15.91</t>
  </si>
  <si>
    <t>Private Equity;Public;Venture Capital</t>
  </si>
  <si>
    <t>POST IPO CONVERTIBLE;IPO;n/a;SERIES A;DEBT;GROWTH EQUITY VC;SEED;SEED;DEBT;SEED;SPINOUT</t>
  </si>
  <si>
    <t>17.5;n/a;n/a;9.18;0.5;0.5;4.1;4;n/a;0.1;n/a</t>
  </si>
  <si>
    <t>USD;USD;USD;USD;CHF;CHF;USD;USD;CHF;CHF;USD</t>
  </si>
  <si>
    <t>apr/2023;aug/2021;feb/2021;sep/2019;sep/2019;jun/2019;dec/2017;aug/2017;dec/2015;mar/2015;sep/2014</t>
  </si>
  <si>
    <t>Thuraya Telecommunications;;Boundary Holding;;;Fondation FIT;Verve Ventures++Airbus Ventures;Verve Ventures++Airbus Ventures++3wventures;;Fondation FIT;Swiss Federal Institute of Technology Lausanne</t>
  </si>
  <si>
    <t>Fabien Jordan;Jean-Michel JORDAN;Federico Belloni;Julian Harris;Fabien Jordan</t>
  </si>
  <si>
    <t>male;male;n/a;n/a;n/a</t>
  </si>
  <si>
    <t>n/a;n/a;n/a;technical;n/a</t>
  </si>
  <si>
    <t>HEIG-VD;n/a;HEIG-VD;University of Kent,De Montfort University;HEIG-VD</t>
  </si>
  <si>
    <t>Astrocast,HEIG-VD,Space Exploration Institute,ClearSpace,PICC;Astrocast,Bobst;Astrocast;Astrocast,Coactum;Astrocast,HEIG-VD,Space Exploration Institute,ClearSpace</t>
  </si>
  <si>
    <t>n/a;n/a;n/a;Bachelor;n/a</t>
  </si>
  <si>
    <t>n/a;n/a;n/a;1992;n/a</t>
  </si>
  <si>
    <t>https://www.linkedin.com/in/fabien-jordan-9985927/;https://www.linkedin.com/in/jean-michel-jordan-6687311/;https://www.linkedin.com/in/federicobelloni/;https://www.linkedin.com/in/julian-harris-8aa9a9b/;https://www.linkedin.com/in/fabien-jordan/</t>
  </si>
  <si>
    <t>19;23;9;9;16</t>
  </si>
  <si>
    <t>12572728;12572728;12572728;12572728;12572728</t>
  </si>
  <si>
    <t>n/a;n/a;n/a;5;n/a</t>
  </si>
  <si>
    <t>2894889</t>
  </si>
  <si>
    <t>France;Aix-en-Provence</t>
  </si>
  <si>
    <t>Alain Retiere</t>
  </si>
  <si>
    <t>EUSPA;CASSINI Initiative</t>
  </si>
  <si>
    <t>government;accelerator</t>
  </si>
  <si>
    <t>4.72</t>
  </si>
  <si>
    <t>5.19</t>
  </si>
  <si>
    <t>SUPPORT PROGRAM;SERIES A</t>
  </si>
  <si>
    <t>n/a;4.72</t>
  </si>
  <si>
    <t>jun/2022;apr/2022</t>
  </si>
  <si>
    <t>EUSPA++CASSINI Initiative;</t>
  </si>
  <si>
    <t>4032350</t>
  </si>
  <si>
    <t>Karista;Région Sud Investissement;Business Angels Switzerland;BLAST;Expansion Ventures;EUSPA;CASSINI Initiative</t>
  </si>
  <si>
    <t>venture_capital;venture_capital;venture_capital;accelerator;venture_capital;government;accelerator</t>
  </si>
  <si>
    <t>SUPPORT PROGRAM;SEED</t>
  </si>
  <si>
    <t>n/a;2</t>
  </si>
  <si>
    <t>jun/2022;may/2022</t>
  </si>
  <si>
    <t>EUSPA++CASSINI Initiative;Région Sud Investissement++Business Angels Switzerland++Karista</t>
  </si>
  <si>
    <t>988653</t>
  </si>
  <si>
    <t>Lukasz Skarka (Investor)</t>
  </si>
  <si>
    <t>Siim Heering (Co-Founder);Henri Klemmer (CEO,Co-Founder);Siim Maripuu (CTO,Co-Founder);Henri Klemmer (CEO,Co-Founder);Sandor Liive (Member of the Advisory Board);Jaanus Tamm (Member of the Advisory Board);Elviss Straupenieks</t>
  </si>
  <si>
    <t>Contrarian Ventures;Expansion Capital;Thorgate Ventures;EIT InnoEnergy;SpeedUp Group;Markku Jääskelainen;ESA BIC ESTONIA;SpeedUp Energy Innovation</t>
  </si>
  <si>
    <t>venture_capital;venture_capital;venture_capital;accelerator;venture_capital;angel;incubator;venture_capital</t>
  </si>
  <si>
    <t>2.79</t>
  </si>
  <si>
    <t>3.07</t>
  </si>
  <si>
    <t>SERIES A;SEED;SEED;SUPPORT PROGRAM</t>
  </si>
  <si>
    <t>2;0.1;0.7;0.05</t>
  </si>
  <si>
    <t>feb/2021;jul/2020;jun/2019;may/2018</t>
  </si>
  <si>
    <t>Expansion Capital++SpeedUp Group++EIT InnoEnergy++Contrarian Ventures++Thorgate Ventures++Markku Jääskelainen;EIT InnoEnergy;Expansion Capital++Contrarian Ventures++Thorgate Ventures;ESA BIC ESTONIA</t>
  </si>
  <si>
    <t>Siim Heering;Henri Klemmer;Siim Maripuu;Henri Klemmer</t>
  </si>
  <si>
    <t>technical,it;n/a;n/a;n/a</t>
  </si>
  <si>
    <t>TalTech – Tallinn University of Technology,Estonian Aviation Academy,TalTech – Tallinn University of Technology;n/a;Estonian Aviation Academy;n/a</t>
  </si>
  <si>
    <t>Hepta Airborne;Hepta Airborne,Ramboll management,Eesti Energia;University of Tartu,Hepta Airborne;Hepta Airborne,Ramboll management</t>
  </si>
  <si>
    <t>2013;n/a;2012;n/a</t>
  </si>
  <si>
    <t>https://www.linkedin.com/in/siim-heering-75562889/;https://www.linkedin.com/in/henriklemmer/;https://www.linkedin.com/in/siim-maripuu-2b537789/;https://www.linkedin.com/in/henriklemmer/</t>
  </si>
  <si>
    <t>6;8;8;8</t>
  </si>
  <si>
    <t>2786364;2786364;2786364;2786364</t>
  </si>
  <si>
    <t>5;n/a;3;n/a</t>
  </si>
  <si>
    <t>1534493</t>
  </si>
  <si>
    <t>Fadhil Musa</t>
  </si>
  <si>
    <t>Fadhil Musa (CEO)</t>
  </si>
  <si>
    <t>Bionova Capital;EIT Health e.V.;Portugal 2020;Tec Labs;ESA BIC PORTUGAL;Caixa Capital (Portugal);Kiilto Ventures;Astropreneurs;ESA BIC Noordwijk;Kiilto Ventures;University of Lisbon</t>
  </si>
  <si>
    <t>venture_capital;accelerator;government;accelerator;accelerator;corporate_venture_fund;family_office;accelerator;accelerator;venture_capital;university</t>
  </si>
  <si>
    <t>1.33</t>
  </si>
  <si>
    <t>0.75</t>
  </si>
  <si>
    <t>SEED;GRANT;GRANT;GRANT;GRANT;GRANT;SEED;SPINOUT;GRANT</t>
  </si>
  <si>
    <t>0.75;0.04;0.04;0.05;0;0.05;0.3;n/a;0.01</t>
  </si>
  <si>
    <t>EUR;EUR;EUR;EUR;EUR;EUR;USD;USD;EUR</t>
  </si>
  <si>
    <t>may/2022;jul/2020;jun/2020;jan/2019;jan/2019;jul/2018;jul/2018;jan/2018;feb/2017</t>
  </si>
  <si>
    <t>Caixa Capital (Portugal)++Bionova Capital++Kiilto Ventures++Kiilto Ventures;Portugal 2020;EIT Health e.V.;;Portugal 2020;ESA BIC Noordwijk;Caixa Capital (Portugal)++Bionova Capital;University of Lisbon;Startup Portugal</t>
  </si>
  <si>
    <t>3735895</t>
  </si>
  <si>
    <t>Thibault Sorret (CEO,Founder);Emilien Eychenne (Angel investor);Alexandre Berriche (Investor);David Lambert (Investor)</t>
  </si>
  <si>
    <t>ESA BIC NORD FRANCE;AFI Ventures;Pareto Holdings;LocalGlobe</t>
  </si>
  <si>
    <t>accelerator;venture_capital;corporate;venture_capital</t>
  </si>
  <si>
    <t>mar/2023;mar/2021</t>
  </si>
  <si>
    <t>LocalGlobe;Pareto Holdings++AFI Ventures</t>
  </si>
  <si>
    <t>Thibault Sorret</t>
  </si>
  <si>
    <t>Pierre and Marie Curie University (Paris VI),McGill University,Paris-Sorbonne University (Université Paris-Sorbonne)</t>
  </si>
  <si>
    <t>Lufa Farms,Wildsense,Ecosystem Restoration Standard</t>
  </si>
  <si>
    <t>https://www.linkedin.com/in/thibaultsorret/</t>
  </si>
  <si>
    <t>10000000</t>
  </si>
  <si>
    <t>1755845</t>
  </si>
  <si>
    <t>Ben Haldeman (Investor);Barbara Belvisi (CEO,Founder);Jim Rhoné (CPO);Anthony Jodin;Xavier Malina;Maru Winnacker. (Investor);Sylvain Theveniaud (Investor);Kotaro Tamura (Investor)</t>
  </si>
  <si>
    <t>Diaspora Ventures;Urania Ventures;Auxxo Female Catalyst Fund;7percent Ventures;Seldor Capital;E2MC Ventures;Kima Ventures;BPI;SpaceFounders;Rand Hindi;Dvx ventures</t>
  </si>
  <si>
    <t>venture_capital;family_office,venture_capital;venture_capital;venture_capital;investment fund;venture_capital;private_equity,venture_capital;venture_capital;accelerator;angel;corporate</t>
  </si>
  <si>
    <t>5.45</t>
  </si>
  <si>
    <t>SEED;n/a;SEED;SEED</t>
  </si>
  <si>
    <t>5;n/a;1;n/a</t>
  </si>
  <si>
    <t>mar/2022;jun/2021;dec/2020;jun/2019</t>
  </si>
  <si>
    <t>Kima Ventures++7percent Ventures++Auxxo Female Catalyst Fund++E2MC Ventures++BPI++Seldor Capital++Urania Ventures;7percent Ventures++Seldor Capital++Rand Hindi;Diaspora Ventures;</t>
  </si>
  <si>
    <t>Barbara Belvisi</t>
  </si>
  <si>
    <t>A Plus Finance,Lima,Prynt,keecker,Aryballe Technologies,Hardware club,Elephants &amp; Ventures,The Family,Hello Tomorrow,Grow,InterstellarLab,HCVC,Womeninai,Aryballe Technologies</t>
  </si>
  <si>
    <t>https://www.linkedin.com/in/barbara-belvisi-79242118/</t>
  </si>
  <si>
    <t>5454546</t>
  </si>
  <si>
    <t>1891273</t>
  </si>
  <si>
    <t>Albane Dersy (Co-Founder,COO);Rudy Cohen (CEO,Founder);Louis Dumas (CTO,Founder)</t>
  </si>
  <si>
    <t>Agoranov;SOSV;MIG Verwaltungs AG;ESA BIC NORD FRANCE;Space Academy;Hax;Hax Accelerator;HEC Incubator</t>
  </si>
  <si>
    <t>accelerator;venture_capital;private_equity,venture_capital;accelerator;accelerator;private_equity,venture_capital;accelerator;incubator</t>
  </si>
  <si>
    <t>SEED;SEED;GRANT</t>
  </si>
  <si>
    <t>mar/2022;aug/2020;nov/2019</t>
  </si>
  <si>
    <t>MIG Verwaltungs AG;SOSV;Agoranov</t>
  </si>
  <si>
    <t>Albane Dersy;Rudy Cohen;Louis Dumas</t>
  </si>
  <si>
    <t>business;n/a;business</t>
  </si>
  <si>
    <t>University of California, Berkeley,HEC Paris,The Wharton School,Intégrale;University of California, Berkeley,Ecole normale supérieure Paris-Saclay;Higher Institute of Aeronautics and Space,University of California, Berkeley,HEC Paris</t>
  </si>
  <si>
    <t>Lazard,Roland Berger GmbH,Clarity Insights,Inbolt;Ecole normale supérieure Paris-Saclay,Inbolt,Esquel Group;Higher Institute of Aeronautics and Space,Inbolt,FairMoney</t>
  </si>
  <si>
    <t>https://www.linkedin.com/in/albanedersy/;https://www.linkedin.com/in/rudy-cohen-ens/;https://www.linkedin.com/in/louis-dumas/</t>
  </si>
  <si>
    <t>4;8;5</t>
  </si>
  <si>
    <t>2948917</t>
  </si>
  <si>
    <t>Conny Hörl (Angel investor);Martin Wantoch Von Rekowski (CTO);Bastian Behrens (CEO,Founder)</t>
  </si>
  <si>
    <t>Ann-Kristin Achleitner;Paul Achleitner;Alpine Space Ventures;ESA BIC Bavaria</t>
  </si>
  <si>
    <t>angel;angel;venture_capital;accelerator,incubator</t>
  </si>
  <si>
    <t>Paul Achleitner++Ann-Kristin Achleitner++Alpine Space Ventures</t>
  </si>
  <si>
    <t>Bastian Behrens</t>
  </si>
  <si>
    <t>Technical University Munich,Technical University Munich</t>
  </si>
  <si>
    <t>GE Global Research,Technical University Munich,Airbus,KraussMaffei,Blackwave GmbH</t>
  </si>
  <si>
    <t>https://www.linkedin.com/in/bastianbehrens/</t>
  </si>
  <si>
    <t>942743</t>
  </si>
  <si>
    <t>Chester Houwink (CTO,Co-Founder,COO);Giovanni Cavolina (Co-Founder,CCO,CBDO);Martin Eichenhofer (CEO,Co-Founder);Quentin Rosso (Investor);Pascal Mathis (Board Member);Tanja Koch</t>
  </si>
  <si>
    <t>Swiss ICT Investor Club (SICTIC);ESA BIC Sweden;Wingman Ventures;Verve Ventures;Technology fund;Plug and Play;Eidgenössische Technische Hochschule Zürich (ETH Zurich);ACE and Company;ZKB - Zürcher Kantonalbank;ESA BIC Switzerland</t>
  </si>
  <si>
    <t>venture_capital;accelerator;venture_capital;venture_capital;venture_capital;venture_capital;university;venture_capital;corporate;accelerator</t>
  </si>
  <si>
    <t>20.75</t>
  </si>
  <si>
    <t>22.83</t>
  </si>
  <si>
    <t>15.45</t>
  </si>
  <si>
    <t>SERIES A;SEED;SEED;SEED;SEED;SPINOUT</t>
  </si>
  <si>
    <t>17;4.3;1.02;0.26;0.2;n/a</t>
  </si>
  <si>
    <t>USD;USD;USD;EUR;EUR;USD</t>
  </si>
  <si>
    <t>feb/2022;jan/2020;jan/2019;jan/2018;jan/2018;jan/2018</t>
  </si>
  <si>
    <t>Verve Ventures++ZKB - Zürcher Kantonalbank++ACE and Company++Wingman Ventures;Verve Ventures++Technology fund++Wingman Ventures;Wingman Ventures;Swiss ICT Investor Club (SICTIC);ESA BIC Sweden;Eidgenössische Technische Hochschule Zürich (ETH Zurich)</t>
  </si>
  <si>
    <t>Chester Houwink;Giovanni Cavolina;Martin Eichenhofer</t>
  </si>
  <si>
    <t>technical,it;technical,it;business,technical,it</t>
  </si>
  <si>
    <t>Eidgenössische Technische Hochschule Zürich (ETH Zurich),Delft University of Technology (TU Delft);Eidgenössische Technische Hochschule Zürich (ETH Zurich),Eidgenössische Technische Hochschule Zürich (ETH Zurich);Collège des Ingénieurs,Eidgenössische Technische Hochschule Zürich (ETH Zurich),Collège des Ingénieurs,Ravensburg-Weingarten University of Applied Sciences</t>
  </si>
  <si>
    <t>Tesla Motors,9T Labs,Rocket Internet,Tata Advanced Systems;Levitronix,9T Labs;Henkel,QINOUS,University of Zürich,Eidgenössische Technische Hochschule Zürich (ETH Zurich),9T Labs,ZF Group,TOX Pressotechnik,MTU Onsite Energy</t>
  </si>
  <si>
    <t>2014;2014;2012</t>
  </si>
  <si>
    <t>https://www.linkedin.com/in/chester-houwink-9921b421/;https://www.linkedin.com/in/giovanni-cavolina-a7a433127/;https://www.linkedin.com/in/martineichenhofer/</t>
  </si>
  <si>
    <t>6;5;9</t>
  </si>
  <si>
    <t>20750909;20750909;20750909</t>
  </si>
  <si>
    <t>873123</t>
  </si>
  <si>
    <t>John Smedegaard;Stefan Michael Pedersen (Co-Founder);Andreas Troelsen (Co-Founder,System Architect);Morten Birk (Co-Founder);Martin Pedersen (Co-Founder,Head of Communications)</t>
  </si>
  <si>
    <t>SmartAgriFood;FIWARE;Market Maturation Fund;Rockstart;Pajbjergfonden</t>
  </si>
  <si>
    <t>accelerator;accelerator;venture_capital;accelerator;corporate</t>
  </si>
  <si>
    <t>2.9</t>
  </si>
  <si>
    <t>3.19</t>
  </si>
  <si>
    <t>Rockstart++Pajbjergfonden</t>
  </si>
  <si>
    <t>Stefan Michael Pedersen;Andreas Troelsen;Morten Birk;Martin Pedersen</t>
  </si>
  <si>
    <t>n/a;technical;n/a;n/a</t>
  </si>
  <si>
    <t>Aarhus University,Aarhus University;Aarhus University,Aarhus University;Aarhus University,Aarhus University;Aarhus University,Aarhus University</t>
  </si>
  <si>
    <t>FIELDSENSE,Lionbridge,Aarhus University,Alexandra Institute,Geoworkz;Stibo Systems,Netcompany A/S,FIELDSENSE,Aarhus University;FIELDSENSE,Aarhus University,Alexandra Institute;FIELDSENSE</t>
  </si>
  <si>
    <t>2015;2013;2014;2015</t>
  </si>
  <si>
    <t>https://www.linkedin.com/in/stefan-michael-pedersen/;https://www.linkedin.com/in/troelsen/;https://www.linkedin.com/in/mortenbirk/;https://www.linkedin.com/in/martinkpedersen/</t>
  </si>
  <si>
    <t>12;13;16;9</t>
  </si>
  <si>
    <t>2900000;2900000;2900000;2900000</t>
  </si>
  <si>
    <t>3046389</t>
  </si>
  <si>
    <t>Szonja Kisgergely (Assistant)</t>
  </si>
  <si>
    <t>Dirk Leipold (CEO);Mike Asker (Co-Founder,CIO);R. Bogdan Staszewski (Co-Founder,CSO);Gerry Maguire (Board Member)</t>
  </si>
  <si>
    <t>b2venture (formerly btov Partners);Atlantic Bridge;808 Ventures;Enterprise Ireland;European Innovation Council;EIC Fund (European Innovation Council Fund);Matterwave Ventures;Small Business Innovation Research (SBIR)</t>
  </si>
  <si>
    <t>venture_capital;private_equity;venture_capital;government &amp; non-profit;government;venture_capital;venture_capital;government</t>
  </si>
  <si>
    <t>SEED;GRANT;EARLY VC</t>
  </si>
  <si>
    <t>n/a;2.5;n/a</t>
  </si>
  <si>
    <t>oct/2021;oct/2021;oct/2021</t>
  </si>
  <si>
    <t>Enterprise Ireland++Atlantic Bridge++b2venture (formerly btov Partners)++808 Ventures;European Innovation Council;EIC Fund (European Innovation Council Fund)</t>
  </si>
  <si>
    <t>Mike Asker;R. Bogdan Staszewski</t>
  </si>
  <si>
    <t>Bath Spa University;The University of Texas at Dallas,The University of Texas at Dallas,The University of Texas at Dallas</t>
  </si>
  <si>
    <t>Amalfi Semiconductor,onsemi,Cddirector,Equal1 Laboratories;Fastree3D,University College Dublin,Texas Instruments,Equal1 Laboratories,Delft University of Technology (TU Delft)</t>
  </si>
  <si>
    <t>n/a;1991</t>
  </si>
  <si>
    <t>https://www.linkedin.com/in/mike-asker-836a682/;https://www.linkedin.com/in/r-bogdan-staszewski-757607b/</t>
  </si>
  <si>
    <t>28;44</t>
  </si>
  <si>
    <t>2500000;5886666</t>
  </si>
  <si>
    <t>3724414</t>
  </si>
  <si>
    <t>Guillaume Lestrade (Investor)</t>
  </si>
  <si>
    <t>Bruno Raillard (Investor);Mortaza Karimi (Investor);Guillaume Orvain (CTO,Founder);Guillaume Lestrade (Investor);Clyde Laheyne (CEO,Founder);Guillaume Lestrade (Investor)</t>
  </si>
  <si>
    <t>Eurazeo;Frst;Kima Ventures</t>
  </si>
  <si>
    <t>private_equity,venture_capital;venture_capital;private_equity,venture_capital</t>
  </si>
  <si>
    <t>5;4.9</t>
  </si>
  <si>
    <t>dec/2021;jul/2021</t>
  </si>
  <si>
    <t>Kima Ventures++Eurazeo++Frst;</t>
  </si>
  <si>
    <t>Guillaume Orvain;Clyde Laheyne</t>
  </si>
  <si>
    <t>Georgia Institute of Technology,Ecole Centrale Paris;Higher Institute of Aeronautics and Space,ISAT</t>
  </si>
  <si>
    <t>MBDA,Dark,Dark;MBDA,Dassault Aviation,Dark</t>
  </si>
  <si>
    <t>https://www.linkedin.com/in/guillaume-orvain-5868b2204/;https://www.linkedin.com/in/clydelaheyne/</t>
  </si>
  <si>
    <t>4545455;4545455</t>
  </si>
  <si>
    <t>1447307</t>
  </si>
  <si>
    <t>Raphael Pantais (CEO);Frederic Belhache (Co-Founder);Ludovic Richard (CTO)</t>
  </si>
  <si>
    <t>BACS-Innov;Bpifrance;Crédit Agricole;CIC Ouest;Banque Populaire Grand Ouest;Startport;ESA BIC NORD FRANCE</t>
  </si>
  <si>
    <t>venture_capital;venture_capital;corporate;venture_capital;corporate;accelerator;accelerator</t>
  </si>
  <si>
    <t>2.13</t>
  </si>
  <si>
    <t>2.34</t>
  </si>
  <si>
    <t>1.2;0.75;0.15;0.09;0.09</t>
  </si>
  <si>
    <t>jan/2022;mar/2020;sep/2019;aug/2018;feb/2018</t>
  </si>
  <si>
    <t>Bpifrance++CIC Ouest++Banque Populaire Grand Ouest;Bpifrance++Crédit Agricole++BACS-Innov;;;</t>
  </si>
  <si>
    <t>Frederic Belhache</t>
  </si>
  <si>
    <t>INSEAD</t>
  </si>
  <si>
    <t>Valeo,Faurecia,Eurofins,InVirtus Technologies,Net Balance,EY-Parthenon,inVirtus Technologies</t>
  </si>
  <si>
    <t>https://www.linkedin.com/in/frederic-belhache-648b041/</t>
  </si>
  <si>
    <t>2130000</t>
  </si>
  <si>
    <t>1768808</t>
  </si>
  <si>
    <t>Switzerland;Nyon</t>
  </si>
  <si>
    <t>Christopher Brandon (Co-Founder)</t>
  </si>
  <si>
    <t>Mardit Matian (Director,Founder);Christopher Brandon (Director,Co-Founder)</t>
  </si>
  <si>
    <t>European Innovation Council;New Energy Challenge;AP Venturesestor;ESA BIC Switzerland;Fondation FIT;AP Ventures;UBS</t>
  </si>
  <si>
    <t>government;accelerator;venture_capital;accelerator;venture_capital;venture_capital;corporate</t>
  </si>
  <si>
    <t>5.65</t>
  </si>
  <si>
    <t>6.22</t>
  </si>
  <si>
    <t>SEED;LENDING CAPITAL;DEBT;SEED;GRANT;SEED</t>
  </si>
  <si>
    <t>5;0.5;1.6;n/a;1.48;1.2</t>
  </si>
  <si>
    <t>CHF;CHF;USD;CHF;EUR;USD</t>
  </si>
  <si>
    <t>jan/2022;dec/2021;feb/2020;nov/2019;oct/2019;feb/2018</t>
  </si>
  <si>
    <t>AP Venturesestor;Fondation FIT;UBS;Fondation FIT;European Innovation Council;</t>
  </si>
  <si>
    <t>Mardit Matian;Christopher Brandon;Christopher Brandon</t>
  </si>
  <si>
    <t>American University of Armenia,Imperial College London;n/a;n/a</t>
  </si>
  <si>
    <t>Diverse Energy,DynaMotive,EH Group,SOLIDpower (Htceramix),SolydEra;EH Group;EH Group</t>
  </si>
  <si>
    <t>2002;n/a;n/a</t>
  </si>
  <si>
    <t>https://www.linkedin.com/in/mardit-matian-9410427/;https://www.linkedin.com/in/christopher-brandon-12236a/;n/a</t>
  </si>
  <si>
    <t>22;6;6</t>
  </si>
  <si>
    <t>5646667;5646667;5646667</t>
  </si>
  <si>
    <t>9;n/a;n/a</t>
  </si>
  <si>
    <t>1659646</t>
  </si>
  <si>
    <t>Tomek Schulz</t>
  </si>
  <si>
    <t>Jan Spallek (CTO,Co-Founder);Tomek Schulz (Co-Founder,COO);Alexander Regnat (Managing Director,Co-Founder);Andreas Riegler (Investor);Christian Ziach (Investor)</t>
  </si>
  <si>
    <t>High-Tech Gründerfonds;APEX Ventures;European Innovation Council;UnternehmerTUM;Initiative for Industrial Innovators;Technical University Munich;TRUMPF Venture;Verve Ventures;ESA BIC Bavaria;FAST — by GETTYLAB;Intel Ignite</t>
  </si>
  <si>
    <t>venture_capital;venture_capital;government;university;venture_capital;university;corporate_venture_fund;venture_capital;accelerator,incubator;corporate;accelerator</t>
  </si>
  <si>
    <t>2.57</t>
  </si>
  <si>
    <t>2.83</t>
  </si>
  <si>
    <t>SERIES A;n/a;GRANT;GRANT;SEED;SEED;SPINOUT</t>
  </si>
  <si>
    <t>n/a;n/a;1.52;0.05;1;n/a;n/a</t>
  </si>
  <si>
    <t>USD;USD;EUR;EUR;EUR;EUR;USD</t>
  </si>
  <si>
    <t>nov/2021;apr/2021;mar/2020;jun/2019;may/2019;2019;jan/2018</t>
  </si>
  <si>
    <t>High-Tech Gründerfonds++Verve Ventures++TRUMPF Venture++APEX Ventures;Intel Ignite;European Innovation Council;European Innovation Council;High-Tech Gründerfonds++UVC Partners++APEX Ventures;UnternehmerTUM++Initiative for Industrial Innovators;Technical University Munich</t>
  </si>
  <si>
    <t>Jan Spallek;Tomek Schulz;Alexander Regnat</t>
  </si>
  <si>
    <t>Technical University Munich;Technical University Munich,Johannes Gutenberg University Mainz;Technical University Munich,Technical University Munich</t>
  </si>
  <si>
    <t>Technical University Munich,Kiutra;Kiutra,Games Academy,Motius;Siemens,Technical University Munich,Ruggedcom Ltd.,Kiutra</t>
  </si>
  <si>
    <t>Master;Doctor;Doctor</t>
  </si>
  <si>
    <t>2014;2018;2019</t>
  </si>
  <si>
    <t>https://www.linkedin.com/in/jan-spallek/;https://www.linkedin.com/in/tomekschulz/;https://www.linkedin.com/in/alexander-regnat/</t>
  </si>
  <si>
    <t>14;6;16</t>
  </si>
  <si>
    <t>2567863;2567863;2567863</t>
  </si>
  <si>
    <t>5;9;9</t>
  </si>
  <si>
    <t>1974698</t>
  </si>
  <si>
    <t>Trang Tran (COO,Founder)</t>
  </si>
  <si>
    <t>Starburst Accelerator;Catalyst Accelerator;Silicon Roundabout Ventures;Oxford Science Enterprises;Silicon Roundabout Ventures</t>
  </si>
  <si>
    <t>accelerator;accelerator;investment fund;venture_capital;venture_capital</t>
  </si>
  <si>
    <t>4.8</t>
  </si>
  <si>
    <t>5.28</t>
  </si>
  <si>
    <t>feb/2023;sep/2021</t>
  </si>
  <si>
    <t>Silicon Roundabout Ventures++Oxford Science Enterprises;Starburst Accelerator</t>
  </si>
  <si>
    <t>Trang Tran</t>
  </si>
  <si>
    <t>Oxford Brookes University</t>
  </si>
  <si>
    <t>Archangel Imaging,Archangel Lightworks</t>
  </si>
  <si>
    <t>https://www.linkedin.com/in/tttrang/</t>
  </si>
  <si>
    <t>5709091</t>
  </si>
  <si>
    <t>1527967</t>
  </si>
  <si>
    <t>johanna böllmann (PR manager,Content Marketing Manager);Dr.-Ing. Patrick Christ (Co-Founder,CRO);Jonas Rieke (Board Member)</t>
  </si>
  <si>
    <t>Florian Biller (CEO,Co-Founder);Sebastian Schlecht (Co-Founder,Product,Engineering);Florian Ettlinger (CTO,Co-Founder);Marcus Wolsdorf (Board Member);Christian Siegele (Board Member)</t>
  </si>
  <si>
    <t>UVC Partners;HW Capital;Capnamic Ventures;LMU Entrepreneurship Center;Bessemer Venture Partners;EIT Climate-KIC;Technical University Munich;WERK1;ESA BIC Bavaria</t>
  </si>
  <si>
    <t>venture_capital;venture_capital;venture_capital;accelerator;venture_capital;accelerator;university;accelerator;accelerator,incubator</t>
  </si>
  <si>
    <t>35.73</t>
  </si>
  <si>
    <t>39.3</t>
  </si>
  <si>
    <t>SERIES B;SERIES A;SEED;GRANT;SPINOUT</t>
  </si>
  <si>
    <t>30;5.52;1.8;1.8;n/a</t>
  </si>
  <si>
    <t>aug/2021;jan/2020;dec/2018;jan/2018;jan/2018</t>
  </si>
  <si>
    <t>Bessemer Venture Partners++Capnamic Ventures++UVC Partners;Capnamic Ventures++UVC Partners;UVC Partners++HW Capital;EIT Climate-KIC;Technical University Munich</t>
  </si>
  <si>
    <t>Florian Biller;Sebastian Schlecht;Florian Ettlinger;Dr.-Ing. Patrick Christ</t>
  </si>
  <si>
    <t>business,technical,it;technical;technical;n/a</t>
  </si>
  <si>
    <t>University of St.Gallen,Tel Aviv University,Ludwig Maximilian University of Munich,American University,University of California, Berkeley,LMU Munich;Technical University Munich,Technical University Munich;Technical University Munich,Technical University Munich,The University of Queensland;Technical University Munich</t>
  </si>
  <si>
    <t>Deutsche Börse Group,Microsoft,Nova Founders Capital,Freeletics,Roland Berger GmbH,Capmo;Freeletics,Infineon Technologies,heycater!,Capmo;Building Radar,UNESCO,Capmo;Technical University Munich,Capmo,Demoskopia,Crafthunt</t>
  </si>
  <si>
    <t>Bachelor;Bachelor;Bachelor;PhD</t>
  </si>
  <si>
    <t>2015;2014;2013;2014</t>
  </si>
  <si>
    <t>https://www.linkedin.com/in/florian-biller/;https://www.linkedin.com/in/sebastian-schlecht-88445999/;https://www.linkedin.com/in/florian-ettlinger/;https://www.linkedin.com/in/patrickchrist/</t>
  </si>
  <si>
    <t>6;7;6;18</t>
  </si>
  <si>
    <t>35727273;35727273;35727273;35727273</t>
  </si>
  <si>
    <t>5;5;5;9</t>
  </si>
  <si>
    <t>1478629</t>
  </si>
  <si>
    <t>Julien COTE (CEO,Co-Founder);Jeremy Teboul (Board Observer)</t>
  </si>
  <si>
    <t>Loic Marzin (CTO,Co-Founder);William Brachini (Customer Success Manager);Julien Coulon (Board Member);Loïc Marzin (CTO,Founder)</t>
  </si>
  <si>
    <t>Techstars;50 Partners;Sap.io;Promus Ventures;360 Capital Partners;Sap.iO Foundry Munich;Techstars Boston;Techstars Stockholm;Techstars Paris;Techstars Berlin Accelerator</t>
  </si>
  <si>
    <t>accelerator;venture_capital;accelerator;venture_capital;venture_capital;accelerator;accelerator;accelerator;accelerator;accelerator</t>
  </si>
  <si>
    <t>11;1.8;n/a;0.09</t>
  </si>
  <si>
    <t>USD;EUR;USD;EUR</t>
  </si>
  <si>
    <t>oct/2021;aug/2019;sep/2017;may/2017</t>
  </si>
  <si>
    <t>360 Capital Partners++Promus Ventures;Techstars++50 Partners;Techstars;</t>
  </si>
  <si>
    <t>Julien COTE;Loic Marzin;Loïc Marzin</t>
  </si>
  <si>
    <t>business;n/a;n/a</t>
  </si>
  <si>
    <t>Ecole centrale de Lyon,EM Lyon Business School;Special School Of Public Works;n/a</t>
  </si>
  <si>
    <t>PwC,Human Interface Group,Sagard Funds,Wakeo;Reseau Entreprendre,Strategy&amp;,Wakeo,Réseau Entreprendre Bruxelles;Reseau Entreprendre,Strategy&amp;,Wakeo</t>
  </si>
  <si>
    <t>2013;n/a;n/a</t>
  </si>
  <si>
    <t>https://www.linkedin.com/in/julien-cotefounderatwakeo/;https://www.linkedin.com/in/loicmarzin/;https://www.linkedin.com/in/loicmarzin-founderatwakeo/</t>
  </si>
  <si>
    <t>12;19;14</t>
  </si>
  <si>
    <t>11800000;11800000;11800000</t>
  </si>
  <si>
    <t>1792355</t>
  </si>
  <si>
    <t>Hugo Falgarone (CEO,Founder)</t>
  </si>
  <si>
    <t>Sopra Steria</t>
  </si>
  <si>
    <t>Hugo Falgarone</t>
  </si>
  <si>
    <t>HEC Paris,ENS,ISAE-Supméca – Institut supérieur de mécanique de Paris</t>
  </si>
  <si>
    <t>Airbus,SkyReal,CNES</t>
  </si>
  <si>
    <t>https://www.linkedin.com/in/hugo-falgarone-0079351/</t>
  </si>
  <si>
    <t>2500000</t>
  </si>
  <si>
    <t>20784</t>
  </si>
  <si>
    <t>Antoine Loron (CEO);Jeremy Servant;Alexandre Huckert (Investor);Robin Haak (Investor)</t>
  </si>
  <si>
    <t>Cyril Gantzer;Léo-Paul Goffic;Etienne Le Scaon (Product Manager);Leo Goffic;Maxime Renault;Yohann Paulin;Edouard ALEXANDRE-DOUNET (Director,Founder);Antoine Loron (CEO,Founder);Chris Rydahl (Co-Founder);Antoine Loron;Geraud Faivre (CTO);Adrien Beata;Christopher Rydahl</t>
  </si>
  <si>
    <t>NUMA;Y Combinator;Revaia (formerly Gaia Capital Partners);Acton Capital;Provence Business Angels;Fritz Oidtmann;ESA BIC SUD FRANCE;Wilco;Kima Ventures;Daniel Caille;Alexandre Huckert;HEC Incubator</t>
  </si>
  <si>
    <t>accelerator;accelerator;venture_capital;venture_capital;angel_fund;angel;accelerator;accelerator;private_equity,venture_capital;angel;angel;incubator</t>
  </si>
  <si>
    <t>LATE VC;SEED;SEED;n/a;SEED</t>
  </si>
  <si>
    <t>22;1;0.12;n/a;n/a</t>
  </si>
  <si>
    <t>EUR;EUR;USD;USD;USD</t>
  </si>
  <si>
    <t>sep/2021;nov/2017;aug/2014;nov/2013;jan/2013</t>
  </si>
  <si>
    <t>Acton Capital++Revaia (formerly Gaia Capital Partners);Kima Ventures++Daniel Caille;;NUMA;</t>
  </si>
  <si>
    <t>Edouard ALEXANDRE-DOUNET;Antoine Loron;Chris Rydahl</t>
  </si>
  <si>
    <t>business;technical,it;business,technical</t>
  </si>
  <si>
    <t>ESCP Europe;HEC Paris,Le Wagon;Telecom Paris,Stanford University</t>
  </si>
  <si>
    <t>Hublo,Thales Group (Formerly Thomson CSF),Thales Communications,Mstaff,Groupe de Sante Clinifutur;Hublo,KPMG India,KPMG,NBC Universal,NBCUniversal,Roland Berger GmbH,Coca-Cola European Partners,Work With Island,mantra,Time for the Planet,Kearney,CCEP Ventures;Hublo,Time for the Planet</t>
  </si>
  <si>
    <t>n/a;Msc;Msc</t>
  </si>
  <si>
    <t>n/a;2012;2016</t>
  </si>
  <si>
    <t>https://www.linkedin.com/in/edouard-dounet/;https://www.linkedin.com/in/antoineloron/;https://www.linkedin.com/in/chrisrydahl/</t>
  </si>
  <si>
    <t>17;22;9</t>
  </si>
  <si>
    <t>23000000;23000000;23000000</t>
  </si>
  <si>
    <t>1528898</t>
  </si>
  <si>
    <t>Ramon castro (Co-Founder)</t>
  </si>
  <si>
    <t>Luis Bardají Izard (Co-CEO)</t>
  </si>
  <si>
    <t>Big Sur Ventures;Metavallon VC;The Valley Venture Capital;Kibo Ventures;Bonsai Partners;Sacha Michaud;Amplifierlab;APX Ventures;Telmo Pérez Luaces;Mario Vicente Sánchez;Amplifier;Juan Urdiales;Universidad Politécnica de Madrid;Atempo Growth;APX;Volvo Group Venture Capital;Continental Venture Capital;Fond-ICO</t>
  </si>
  <si>
    <t>venture_capital;venture_capital;venture_capital;venture_capital;venture_capital;angel;corporate;private_equity,venture_capital;angel;angel;non-profit;angel;university;venture_capital;venture_capital;corporate_venture_fund;venture_capital;venture_capital</t>
  </si>
  <si>
    <t>48.53</t>
  </si>
  <si>
    <t>53.38</t>
  </si>
  <si>
    <t>EARLY VC;EARLY VC;SERIES A;SEED;SEED;SEED;SPINOUT</t>
  </si>
  <si>
    <t>33;8;6.3;0.9;0.9;n/a;n/a</t>
  </si>
  <si>
    <t>EUR;EUR;USD;EUR;EUR;USD;EUR</t>
  </si>
  <si>
    <t>jun/2023;mar/2022;jul/2021;nov/2020;jun/2019;may/2018;may/2018</t>
  </si>
  <si>
    <t>Bonsai Partners++Kibo Ventures++Volvo Group Venture Capital++Sacha Michaud++Big Sur Ventures++Metavallon VC++The Valley Venture Capital++Continental Venture Capital++Fond-ICO;Bonsai Partners++Kibo Ventures++Juan Urdiales++Sacha Michaud++Big Sur Ventures++Metavallon VC++The Valley Venture Capital++Amplifier++APX Ventures;Bonsai Partners++Kibo Ventures++Sacha Michaud++Big Sur Ventures++Metavallon VC++Amplifierlab++APX++APX Ventures;Big Sur Ventures++Metavallon VC++The Valley Venture Capital;Big Sur Ventures++Metavallon VC;APX++APX Ventures;Universidad Politécnica de Madrid</t>
  </si>
  <si>
    <t>Ramon castro</t>
  </si>
  <si>
    <t>48527273</t>
  </si>
  <si>
    <t>1511741</t>
  </si>
  <si>
    <t>Samuel Hess (CEO);Elia (Michael) Schneider (CTO);Lukas Weder (Board Member)</t>
  </si>
  <si>
    <t>Venture Kick;EIT Climate-KIC;REPSOL Foundation;Eidgenössische Technische Hochschule Zürich (ETH Zurich);ESA BIC Switzerland;European Innovation Council;Wingman Ventures;ZKB - Zürcher Kantonalbank;Ciech Ventures;Amadeus Apex Technology Fund;Amadeus Capital Partners</t>
  </si>
  <si>
    <t>venture_capital;accelerator;corporate_venture_fund,venture_capital;university;accelerator;government;venture_capital;corporate;venture_capital;venture_capital;venture_capital</t>
  </si>
  <si>
    <t>11.89</t>
  </si>
  <si>
    <t>13.08</t>
  </si>
  <si>
    <t>SEED;SEED;GRANT;GRANT;GRANT;GRANT;SEED;GRANT;SPINOUT;GRANT</t>
  </si>
  <si>
    <t>5.5;0.15;0.04;2.4;4.6;0.02;0.13;0.02;n/a;0.01</t>
  </si>
  <si>
    <t>USD;CHF;EUR;EUR;USD;EUR;CHF;CHF;USD;CHF</t>
  </si>
  <si>
    <t>apr/2023;nov/2020;sep/2020;may/2020;jan/2020;apr/2019;sep/2018;apr/2018;jan/2018;jan/2018</t>
  </si>
  <si>
    <t>ZKB - Zürcher Kantonalbank++Wingman Ventures++Ciech Ventures++Amadeus Apex Technology Fund;Venture Kick;EIT Climate-KIC;European Innovation Council;EIT Climate-KIC++European Innovation Council++Wingman Ventures;EIT Climate-KIC;Venture Kick;Venture Kick;Eidgenössische Technische Hochschule Zürich (ETH Zurich);Venture Kick</t>
  </si>
  <si>
    <t>867669</t>
  </si>
  <si>
    <t>Ashwin Seshia (Co-Founder,Non-Executive Director);Kevin Dodds (CTO);Paul Vickery (Co-Founder);Francis Neill (CEO);Colin Baker (Board Member)</t>
  </si>
  <si>
    <t>Imperial Innovations;Cambridge Enterprise;BP Ventures;University of Cambridge;University of Bristol Enterprise Fund;BP Global;Parkwalk Advisors;UK Innovation &amp; Science Seed Fund;Government of the United Kingdom;Oxford Investment Opportunity Network</t>
  </si>
  <si>
    <t>accelerator;venture_capital;corporate_venture_fund;university;venture_capital;corporate;private_equity,venture_capital;venture_capital;government;venture_capital</t>
  </si>
  <si>
    <t>11.09</t>
  </si>
  <si>
    <t>12.2</t>
  </si>
  <si>
    <t>may/2012</t>
  </si>
  <si>
    <t>SEED;SEED;SEED;SPINOUT;EARLY VC</t>
  </si>
  <si>
    <t>2.2;7;3;n/a;n/a</t>
  </si>
  <si>
    <t>mar/2023;jun/2018;feb/2016;jan/2014;may/2012</t>
  </si>
  <si>
    <t>UK Innovation &amp; Science Seed Fund++Government of the United Kingdom++Oxford Investment Opportunity Network;;Imperial Innovations++Cambridge Enterprise;University of Cambridge;BP Ventures</t>
  </si>
  <si>
    <t>Ashwin Seshia;Paul Vickery</t>
  </si>
  <si>
    <t>University of California, Berkeley,University of California, Berkeley,University of Cambridge,Indian Institute of Technology, Bombay;n/a</t>
  </si>
  <si>
    <t>Silicon MicroGravity,University of Cambridge,8power;QuantaSol,Silicon MicroGravity,Proxisense</t>
  </si>
  <si>
    <t>1996;n/a</t>
  </si>
  <si>
    <t>https://www.linkedin.com/in/ashwin-seshia-0636284b/;n/a</t>
  </si>
  <si>
    <t>22;16</t>
  </si>
  <si>
    <t>11930909;13490909</t>
  </si>
  <si>
    <t>1662044</t>
  </si>
  <si>
    <t>Emilie Malek (Marketing)</t>
  </si>
  <si>
    <t>Venture Kick;StartAngels;Christian Fischer;TR Invest;ESA BIC Switzerland;Fondation FIT;Innosuisse</t>
  </si>
  <si>
    <t>venture_capital;angel_fund;angel;angel_fund;accelerator;venture_capital;government &amp; non-profit</t>
  </si>
  <si>
    <t>1.19</t>
  </si>
  <si>
    <t>1.31</t>
  </si>
  <si>
    <t>GRANT;SEED;SEED;SEED;GRANT</t>
  </si>
  <si>
    <t>n/a;0.35;0.95;0.1;n/a</t>
  </si>
  <si>
    <t>USD;USD;CHF;CHF;USD</t>
  </si>
  <si>
    <t>apr/2023;oct/2021;mar/2021;mar/2020;feb/2019</t>
  </si>
  <si>
    <t>Innosuisse;StartAngels++TR Invest;StartAngels++Christian Fischer++TR Invest;Fondation FIT;Venture Kick</t>
  </si>
  <si>
    <t>1511607</t>
  </si>
  <si>
    <t>Jens Harig;H C Axel Haas (Founder)</t>
  </si>
  <si>
    <t>Finlab;European Innovation Council</t>
  </si>
  <si>
    <t>venture_capital;government</t>
  </si>
  <si>
    <t>1.69</t>
  </si>
  <si>
    <t>GRANT;EARLY VC</t>
  </si>
  <si>
    <t>1.54;n/a</t>
  </si>
  <si>
    <t>oct/2021;jul/2019</t>
  </si>
  <si>
    <t>European Innovation Council;Finlab</t>
  </si>
  <si>
    <t>H C Axel Haas</t>
  </si>
  <si>
    <t>https://www.linkedin.com/in/prof-dr-h-c-axel-haas-91434990/</t>
  </si>
  <si>
    <t>1538250</t>
  </si>
  <si>
    <t>1761813</t>
  </si>
  <si>
    <t>Will Richardson (CEO);Martin Glen (Non Executive Director);Ian Goulding (Non Executive Director)</t>
  </si>
  <si>
    <t>ACF Investors ( formerly Angel CoFund );Parkwalk Advisors;University of Bristol Enterprise Fund;Longwall Ventures;Metrea Discovery</t>
  </si>
  <si>
    <t>venture_capital;private_equity,venture_capital;venture_capital;venture_capital;venture_capital</t>
  </si>
  <si>
    <t>9.77</t>
  </si>
  <si>
    <t>4.6;3.7</t>
  </si>
  <si>
    <t>apr/2023;sep/2019</t>
  </si>
  <si>
    <t>ACF Investors ( formerly Angel CoFund )++Longwall Ventures++Parkwalk Advisors++Metrea Discovery;ACF Investors ( formerly Angel CoFund )++Longwall Ventures</t>
  </si>
  <si>
    <t>1659868</t>
  </si>
  <si>
    <t>Simon Gazikian (CEO);Katia Hilal (CEO,Founder);Mazen Alamir (Founder)</t>
  </si>
  <si>
    <t>Kreaxi;BACS-Innov;Accurafy4</t>
  </si>
  <si>
    <t>3.08</t>
  </si>
  <si>
    <t>Kreaxi++BACS-Innov++Accurafy4</t>
  </si>
  <si>
    <t>Katia Hilal;Mazen Alamir</t>
  </si>
  <si>
    <t>business,technical,it;technical,it</t>
  </si>
  <si>
    <t>The Open University Business School,Telecom Paris,Telecom Paris;Isae-Supaero,Grenoble INP - Phelma,Higher Institute of Aeronautics and Space</t>
  </si>
  <si>
    <t>Seamless,Realeyes 3D,CSG Systems International,Intec Telecom Systems,RedCloud,Amiral Technologies,Amiral Technologies,Orange Social Venture Prize,Telecom Paris;Amiral Technologies,Amiral Technologies</t>
  </si>
  <si>
    <t>PhD;Bachelor</t>
  </si>
  <si>
    <t>1993;1990</t>
  </si>
  <si>
    <t>https://www.linkedin.com/in/katiahilal/;https://www.linkedin.com/in/mazen-alamir-48b69a73/</t>
  </si>
  <si>
    <t>29;11</t>
  </si>
  <si>
    <t>2800000;2800000</t>
  </si>
  <si>
    <t>1793589</t>
  </si>
  <si>
    <t>Mahmoud Hadad (CEO,Founder);Lucian Wagner (Board Member)</t>
  </si>
  <si>
    <t>Venture Kick;Fondation FIT;HEIG-VD;Swiss Federal Institute of Technology Lausanne;StartAngels;DART Labs;Privilège Ventures;ESA BIC Switzerland;Eurostars SME programme</t>
  </si>
  <si>
    <t>venture_capital;venture_capital;university;university;angel_fund;investment fund;investment fund;accelerator;government</t>
  </si>
  <si>
    <t>1.52</t>
  </si>
  <si>
    <t>1.67</t>
  </si>
  <si>
    <t>GRANT;SEED;DEBT;SEED;GRANT;GRANT;SPINOUT;SEED;GRANT</t>
  </si>
  <si>
    <t>1.2;1.3;0.1;n/a;0.2;0.1;n/a;0.04;0.1</t>
  </si>
  <si>
    <t>EUR;CHF;EUR;CHF;EUR;CHF;USD;CHF;CHF</t>
  </si>
  <si>
    <t>may/2023;jan/2022;apr/2021;feb/2021;jan/2021;jun/2020;jan/2020;nov/2019;jul/2019</t>
  </si>
  <si>
    <t>Eurostars SME programme;StartAngels++Privilège Ventures++DART Labs;Fondation FIT;Fondation FIT;ESA BIC Switzerland;;Swiss Federal Institute of Technology Lausanne++HEIG-VD;Venture Kick;Venture Kick++Fondation FIT</t>
  </si>
  <si>
    <t>Mahmoud Hadad</t>
  </si>
  <si>
    <t>business,technical,it</t>
  </si>
  <si>
    <t>IMD Business School,University of Tehran</t>
  </si>
  <si>
    <t>HEIG-VD,Inergio</t>
  </si>
  <si>
    <t>https://www.linkedin.com/in/mahmoud-hadad/</t>
  </si>
  <si>
    <t>1516666</t>
  </si>
  <si>
    <t>1448493</t>
  </si>
  <si>
    <t>Alban Chesneau (CEO)</t>
  </si>
  <si>
    <t>Techno'Start;Aquitaine Science Transfert;European Innovation Council;Aquiti;Aqui-Invest;ESA BIC SUD FRANCE;Bpifrance;Nouvelle-Aquitaine Co-Investissement;Tirésias Angels</t>
  </si>
  <si>
    <t>venture_capital;accelerator;government;venture_capital;venture_capital;accelerator;venture_capital;venture_capital;venture_capital</t>
  </si>
  <si>
    <t>3.27</t>
  </si>
  <si>
    <t>SERIES A;EARLY VC;GRANT;GRANT;SEED;SEED</t>
  </si>
  <si>
    <t>2;0.79;0.22;0.05;0.5;0.6</t>
  </si>
  <si>
    <t>apr/2023;jan/2020;jul/2019;mar/2019;jun/2018;jan/2018</t>
  </si>
  <si>
    <t>Bpifrance++Aquiti++Nouvelle-Aquitaine Co-Investissement++Tirésias Angels;;;European Innovation Council;Techno'Start++Aquitaine Science Transfert;</t>
  </si>
  <si>
    <t>4448755</t>
  </si>
  <si>
    <t>Linnar Viik (Director)</t>
  </si>
  <si>
    <t>Specialist VC;Inventure;Amalfi Capital;Lemonade Stand;SuperAngel.Fund;BADideas.fund;Linnar Viik</t>
  </si>
  <si>
    <t>venture_capital;venture_capital;venture_capital;corporate;venture_capital;angel_fund,venture_capital;angel</t>
  </si>
  <si>
    <t>2.1</t>
  </si>
  <si>
    <t>2.31</t>
  </si>
  <si>
    <t>Inventure++Amalfi Capital++Lemonade Stand++Specialist VC++SuperAngel.Fund++BADideas.fund++Linnar Viik</t>
  </si>
  <si>
    <t>867236</t>
  </si>
  <si>
    <t>Tobias Stenberg (Co-Founder)</t>
  </si>
  <si>
    <t>Pepins</t>
  </si>
  <si>
    <t>crowdfunding</t>
  </si>
  <si>
    <t>1.27</t>
  </si>
  <si>
    <t>Crowdfunded</t>
  </si>
  <si>
    <t>Mikael Karlsson;Tobias Stenberg</t>
  </si>
  <si>
    <t>n/a;Stockholm University</t>
  </si>
  <si>
    <t>Almi Invest,FunRock,Wonder Technology Solutions,Actis;Wonder Technology Solutions,Circles</t>
  </si>
  <si>
    <t>n/a;1997</t>
  </si>
  <si>
    <t>n/a;https://www.linkedin.com/in/tobias-stenberg-08285035/</t>
  </si>
  <si>
    <t>1272727;1272727</t>
  </si>
  <si>
    <t>394654</t>
  </si>
  <si>
    <t>Lorenzo Pradella (CEO &amp; COO)</t>
  </si>
  <si>
    <t>Italian Angels for Growth;META;Innogest Capital;3B Future Health Fund (Helsinn Investment Fund);CDP Venture Capital;3B Future Health Fund;European Innovation Council</t>
  </si>
  <si>
    <t>angel_fund;venture_capital;venture_capital;venture_capital;venture_capital;corporate;government</t>
  </si>
  <si>
    <t>23.86</t>
  </si>
  <si>
    <t>26.25</t>
  </si>
  <si>
    <t>GRANT;SERIES B;SERIES A;SEED</t>
  </si>
  <si>
    <t>2.46;10;8.4;3</t>
  </si>
  <si>
    <t>oct/2021;apr/2021;jun/2017;sep/2015</t>
  </si>
  <si>
    <t>European Innovation Council;Italian Angels for Growth++META++Innogest Capital++CDP Venture Capital++3B Future Health Fund;Italian Angels for Growth++Innogest Capital++CDP Venture Capital++3B Future Health Fund (Helsinn Investment Fund);Italian Angels for Growth++META</t>
  </si>
  <si>
    <t>2422985</t>
  </si>
  <si>
    <t>Christoph Auer-Welsbach (Director);Christoph Auer-Welsbach (Investor)</t>
  </si>
  <si>
    <t>Appu Shaji (CEO,Chief Scientist);Hicham Badri (Co-Founder);Andreas Riegler (Investor);Aleksandr Movchan (Founder);Marcus Ruebsam (Investor)</t>
  </si>
  <si>
    <t>Atlantic Internet;Edward Lando;APEX Ventures;Atlantic Labs;Ventech;Space Capital;Lunar Ventures;MK Venture Capital</t>
  </si>
  <si>
    <t>venture_capital;angel;venture_capital;venture_capital;venture_capital;venture_capital;venture_capital;angel_fund</t>
  </si>
  <si>
    <t>6.1;n/a;n/a</t>
  </si>
  <si>
    <t>sep/2021;nov/2019;mar/2018</t>
  </si>
  <si>
    <t>Ventech++Atlantic Labs++APEX Ventures++Space Capital++Lunar Ventures;Edward Lando++Space Capital;Atlantic Labs++APEX Ventures</t>
  </si>
  <si>
    <t>Hicham Badri;Fulya Lisa Neubert;Dominic Rüfenacht;Aleksandr Movchan;Fulya Lisa Neubert</t>
  </si>
  <si>
    <t>current;past;past;current;past</t>
  </si>
  <si>
    <t>male;female;male;female;female</t>
  </si>
  <si>
    <t>no;no;no;no;yes</t>
  </si>
  <si>
    <t>n/a;n/a;technical;n/a;n/a</t>
  </si>
  <si>
    <t>University of Bordeaux;Istanbul University,Marmara University;University of New South Wales,University of Waterloo;n/a;Istanbul University,Marmara University</t>
  </si>
  <si>
    <t>EyeEm,Visual Meta,Mobius labs,Inria Startup Studio,University of Bordeaux;Vivy,Mobius labs,Spoke.ai,Perkio;Philips,University of New South Wales,Cmnd,Mobius labs,Figment;EyeEm,Mobius labs;Vivy,Mobius labs,Spoke.ai,Perkio</t>
  </si>
  <si>
    <t>PhD;n/a;PhD;n/a;n/a</t>
  </si>
  <si>
    <t>2015;n/a;2016;n/a;n/a</t>
  </si>
  <si>
    <t>https://www.linkedin.com/in/hicham-badri/;https://www.linkedin.com/in/fulya-lisa-neubert-753189154/;https://www.linkedin.com/in/druefenacht/;https://www.linkedin.com/in/aleksandr-movchan-6b8838b7/;https://www.linkedin.com/in/flneubert/</t>
  </si>
  <si>
    <t>7;4;5;6;6</t>
  </si>
  <si>
    <t>5545455;5545455;5545455;5545455;5545455</t>
  </si>
  <si>
    <t>9;5;9;n/a;5</t>
  </si>
  <si>
    <t>3051308</t>
  </si>
  <si>
    <t>Iain Woodhouse (Co-Founder)</t>
  </si>
  <si>
    <t>Archangels</t>
  </si>
  <si>
    <t>Iain Woodhouse</t>
  </si>
  <si>
    <t>Heriot-Watt University,University of Dundee</t>
  </si>
  <si>
    <t>ImageAiry,Ecometrica,Astro Digital,Wageningen University and Research,Carbomap,Wheelhub,Super Sharp,Earth Blox,Earth Blox,Bayes Corporate Accelerator</t>
  </si>
  <si>
    <t>1990</t>
  </si>
  <si>
    <t>https://www.linkedin.com/in/ihwoodhouse/</t>
  </si>
  <si>
    <t>1800000</t>
  </si>
  <si>
    <t>874373</t>
  </si>
  <si>
    <t>Giles Barker</t>
  </si>
  <si>
    <t>Giles Barker (Co-Founder,COO);Sachin Shende (CEO,Co-Founder);Sachin Shende (Co-Founder)</t>
  </si>
  <si>
    <t>Notion Capital;IQ Capital;Notion;Low Carbon Innovation Fund;Future Fund;Sistema Venture Capital;Calibrate Partners;Seraphim Space Camp;Seraphim Space;100+ Accelerator</t>
  </si>
  <si>
    <t>venture_capital;venture_capital;corporate;venture_capital;sovereign_wealth_fund;venture_capital;venture_capital;accelerator;venture_capital;accelerator</t>
  </si>
  <si>
    <t>16.53</t>
  </si>
  <si>
    <t>EARLY VC;SERIES A;n/a;SEED;SEED;GRANT</t>
  </si>
  <si>
    <t>1.48;3.4;n/a;1.75;7.5;n/a</t>
  </si>
  <si>
    <t>USD;GBP;USD;GBP;GBP;USD</t>
  </si>
  <si>
    <t>nov/2020;jul/2019;jun/2018;dec/2017;jun/2016;nov/2014</t>
  </si>
  <si>
    <t>Notion Capital++IQ Capital++Low Carbon Innovation Fund++Sistema Venture Capital++Future Fund;IQ Capital++Notion++Sistema Venture Capital;Seraphim Space;Notion Capital++IQ Capital++Calibrate Partners;Notion Capital;</t>
  </si>
  <si>
    <t>Giles Barker;Sachin Shende;Sachin Shende</t>
  </si>
  <si>
    <t>n/a;Loughborough University;Loughborough University,Indian Institute of Technology, Kharagpur</t>
  </si>
  <si>
    <t>ARM,KisanHub,Simulity Labs,The Creamoata Company;KisanHub;BlackRock,CMC India Ltd,KisanHub,EnergyPulse Systems,EIT Food,Barclays</t>
  </si>
  <si>
    <t>n/a;PhD;Bachelor</t>
  </si>
  <si>
    <t>n/a;2005;1997</t>
  </si>
  <si>
    <t>https://www.linkedin.com/in/giles-barker-47323649/;https://www.linkedin.com/in/sachinshende;https://www.linkedin.com/in/sachinshende/</t>
  </si>
  <si>
    <t>16;10;19</t>
  </si>
  <si>
    <t>16525455;16525455;16525455</t>
  </si>
  <si>
    <t>4163103</t>
  </si>
  <si>
    <t>Karim Tadjeddine (Investor);Jean-Baptiste Kopecky (CTO,Founder)</t>
  </si>
  <si>
    <t>ESA BIC SUD FRANCE;Demeter Partners;BNP Paribas;Techmind VC;PeakBridge Partners;Unilis Agtech;Polytechnique Ventures;Courtin Investment;HECTAR Accelerator;HEC Incubator</t>
  </si>
  <si>
    <t>accelerator;private_equity,venture_capital;corporate;venture_capital;venture_capital;corporate;venture_capital;venture_capital;accelerator;incubator</t>
  </si>
  <si>
    <t>4.1</t>
  </si>
  <si>
    <t>4.51</t>
  </si>
  <si>
    <t>Demeter Partners++BNP Paribas++Techmind VC++PeakBridge Partners++Unilis Agtech++Polytechnique Ventures</t>
  </si>
  <si>
    <t>Jean-Baptiste Kopecky</t>
  </si>
  <si>
    <t>Peking University,Hyperplan</t>
  </si>
  <si>
    <t>https://www.linkedin.com/in/jbkopecky/</t>
  </si>
  <si>
    <t>4100000</t>
  </si>
  <si>
    <t>1513025</t>
  </si>
  <si>
    <t>Germany;Darmstadt</t>
  </si>
  <si>
    <t>Riazuddin Kawsar (CEO,Co-Founder);Lionel Born;Lionel Born (Co-Founder)</t>
  </si>
  <si>
    <t>ESA Business Applications Ambassador;ESA BIC Noordwijk</t>
  </si>
  <si>
    <t>1.7;0.3</t>
  </si>
  <si>
    <t>oct/2018;oct/2017</t>
  </si>
  <si>
    <t>Riazuddin Kawsar;Lionel Born</t>
  </si>
  <si>
    <t>n/a;it,business</t>
  </si>
  <si>
    <t>University of Münster,University of Lisbon,East West University,Khulna University,Universidade Nova de Lisboa;Technical University of Darmstadt,Technical University of Darmstadt</t>
  </si>
  <si>
    <t>Asian Development Bank,Spacenus,Spatial Business Integration,Geoawesomeness,Em-a;Entrepreneurs' Organization,Spacenus,L-One Systems</t>
  </si>
  <si>
    <t>2008;2011</t>
  </si>
  <si>
    <t>https://www.linkedin.com/in/riazuddinkawsar/;https://www.linkedin.com/in/lionelborn/</t>
  </si>
  <si>
    <t>23;23</t>
  </si>
  <si>
    <t>30901</t>
  </si>
  <si>
    <t>Netherlands;Amstelveen</t>
  </si>
  <si>
    <t>Vladimir Utkin;Sergey Tikhonov (COO);Omer Ginor (CCO);Michael Utkin (CEO,Founder)</t>
  </si>
  <si>
    <t>Sergey Tikhonov;Alexey Bogatyryov (CTO)</t>
  </si>
  <si>
    <t>KM Core;ESA BIC Noordwijk</t>
  </si>
  <si>
    <t>1.23</t>
  </si>
  <si>
    <t>0.05</t>
  </si>
  <si>
    <t>jul/2014</t>
  </si>
  <si>
    <t>0.05;1.3</t>
  </si>
  <si>
    <t>sep/2014;jul/2014</t>
  </si>
  <si>
    <t>ESA BIC Noordwijk;KM Core</t>
  </si>
  <si>
    <t>Michael Utkin</t>
  </si>
  <si>
    <t>The Wharton School</t>
  </si>
  <si>
    <t>eFarmer,KM Core,FieldBee,eFarmer B.V.</t>
  </si>
  <si>
    <t>https://www.linkedin.com/in/utkin/</t>
  </si>
  <si>
    <t>1231818</t>
  </si>
  <si>
    <t>3160640</t>
  </si>
  <si>
    <t>Francesco De Stefano (CEO,Co-Founder)</t>
  </si>
  <si>
    <t>Paolo Cassis (Co-Founder,COO);Giovanni Avallone (Co-Founder);Jacopo Gervasini (Co-Founder)</t>
  </si>
  <si>
    <t>Eureka! Venture SGR;Primo Ventures;CDP Venture Capital;NEVA SGR</t>
  </si>
  <si>
    <t>venture_capital;venture_capital;venture_capital;investment fund</t>
  </si>
  <si>
    <t>14.1</t>
  </si>
  <si>
    <t>15.51</t>
  </si>
  <si>
    <t>10.6</t>
  </si>
  <si>
    <t>10.6;3.5;0.3</t>
  </si>
  <si>
    <t>mar/2023;sep/2021;sep/2020</t>
  </si>
  <si>
    <t>CDP Venture Capital++Primo Ventures++Eureka! Venture SGR++NEVA SGR;Primo Ventures++Eureka! Venture SGR;</t>
  </si>
  <si>
    <t>Francesco De Stefano;Paolo Cassis;Giovanni Avallone;Jacopo Gervasini</t>
  </si>
  <si>
    <t>n/a;n/a;n/a;business</t>
  </si>
  <si>
    <t>Columbia Business School,London Business School,Bocconi University,San Diego State University;Polytechnic University of Milan;Polytechnic University of Milan,CEU San Pablo University;Università Cattolica del Sacro Cuore</t>
  </si>
  <si>
    <t>PwC,Human Interface Group,Valtur,European Central Bank,Boston Consulting Group,Caracol;Caracol;Caracol;Caracol</t>
  </si>
  <si>
    <t>MBA;n/a;n/a;n/a</t>
  </si>
  <si>
    <t>2020;n/a;n/a;n/a</t>
  </si>
  <si>
    <t>https://www.linkedin.com/in/francesco-de-stefano-8b4b4497/;https://www.linkedin.com/in/paolo-cassis-810916114/;https://www.linkedin.com/in/giovanni-avallone-4a51a2111/;https://www.linkedin.com/in/jacopo-gervasini-77906338/</t>
  </si>
  <si>
    <t>yes;no;no;no</t>
  </si>
  <si>
    <t>17;6;6;6</t>
  </si>
  <si>
    <t>14100000;14100000;14100000;14100000</t>
  </si>
  <si>
    <t>977857</t>
  </si>
  <si>
    <t>Sweden;Lund Municipality</t>
  </si>
  <si>
    <t>Ophir Mubarik (Co-Founder,CSO);Chaitanya Venkata Sai Krishna Ivvala (Co-Founder,Head of Engineering);Kun Luo (Co-Founder,Software Developer)</t>
  </si>
  <si>
    <t>Norrsken VC;Seedrs;Rockstart;Startup Sweden;Kale United;Almi Invest;+Cap;EIT Climate-KIC;ESA BIC Sweden</t>
  </si>
  <si>
    <t>venture_capital;crowdfunding;accelerator;accelerator;investment fund;venture_capital;family_office;accelerator;accelerator</t>
  </si>
  <si>
    <t>SEED;GRANT;SEED</t>
  </si>
  <si>
    <t>1;0.35;0.4</t>
  </si>
  <si>
    <t>aug/2019;sep/2018;jun/2018</t>
  </si>
  <si>
    <t>Rockstart++Norrsken VC;;Seedrs</t>
  </si>
  <si>
    <t>Ophir Mubarik;Robert Schmitt;Chaitanya Venkata Sai Krishna Ivvala;Kun Luo</t>
  </si>
  <si>
    <t>business;law;n/a;n/a</t>
  </si>
  <si>
    <t>University of Sunderland,Anglia Ruskin University;Lund University;Blekinge Institute of Technology;n/a</t>
  </si>
  <si>
    <t>Entain,Pret A Manger,Vultus,Ladbrokes Coral Group plc,GameON,Pret,Norrsken Foundation,Penningtons Manches Cooper;Vultus,Toucan,Return.green,Neutral;Blekinge Institute of Technology,Vultus;Vultus</t>
  </si>
  <si>
    <t>Bachelor;Bachelor;Msc;n/a</t>
  </si>
  <si>
    <t>2009;2016;2019;n/a</t>
  </si>
  <si>
    <t>https://www.linkedin.com/in/ophir-mubarik-57825a57/;https://www.linkedin.com/in/robert-schmitt-425822126/;https://www.linkedin.com/in/chaitanya-ivvala/;https://www.linkedin.com/in/kun-luo-1994a013b/</t>
  </si>
  <si>
    <t>27;11;12;7</t>
  </si>
  <si>
    <t>1750000;1750000;1750000;1750000</t>
  </si>
  <si>
    <t>5;3;5;n/a</t>
  </si>
  <si>
    <t>1512048</t>
  </si>
  <si>
    <t>Morten Hundt (CEO,Co-Founder);Oleg Aseev (CTO,Co-Founder);Lucian Wagner (Board Member)</t>
  </si>
  <si>
    <t>European Innovation Council;Venture Kick;ESA BIC Switzerland</t>
  </si>
  <si>
    <t>government;venture_capital;accelerator</t>
  </si>
  <si>
    <t>1.46</t>
  </si>
  <si>
    <t>GRANT;GRANT;GRANT</t>
  </si>
  <si>
    <t>1.25;0.07;0.01</t>
  </si>
  <si>
    <t>EUR;EUR;CHF</t>
  </si>
  <si>
    <t>oct/2019;jan/2019;jun/2017</t>
  </si>
  <si>
    <t>European Innovation Council;;Venture Kick</t>
  </si>
  <si>
    <t>Morten Hundt;Oleg Aseev</t>
  </si>
  <si>
    <t>technical,chemistry;technical,chemistry</t>
  </si>
  <si>
    <t>Swiss Federal Institute of Technology Lausanne,Christian-Albrechts-University Kiel,University of Bath;Novosibirsk State University (NSU),Novosibirsk State University</t>
  </si>
  <si>
    <t>MIRO Analytical Technologies,EMPA;University of Zürich,MIRO Analytical Technologies,EMPA</t>
  </si>
  <si>
    <t>2014;2009</t>
  </si>
  <si>
    <t>https://www.linkedin.com/in/morten-hundt-6a51b9a6/;https://www.linkedin.com/in/oleg-aseev-59232144/</t>
  </si>
  <si>
    <t>8;8</t>
  </si>
  <si>
    <t>1329733;1329733</t>
  </si>
  <si>
    <t>1486662</t>
  </si>
  <si>
    <t>Richard Blain (CEO);Richard Blain (CEO)</t>
  </si>
  <si>
    <t>3.56</t>
  </si>
  <si>
    <t>bootstrapped</t>
  </si>
  <si>
    <t>9731</t>
  </si>
  <si>
    <t>Jiri Matela (CEO,Co-Founder);Martin Jirman (CTO,Co-Founder);Jan de Waard (VP sales);Martin Rehak (Board Member)</t>
  </si>
  <si>
    <t>Credo Ventures;Y Soft Ventures</t>
  </si>
  <si>
    <t>venture_capital;venture_capital</t>
  </si>
  <si>
    <t>1;0.2</t>
  </si>
  <si>
    <t>sep/2014;oct/2013</t>
  </si>
  <si>
    <t>Y Soft Ventures++Credo Ventures;Y Soft Ventures++Credo Ventures</t>
  </si>
  <si>
    <t>Jiri Matela;Martin Jirman</t>
  </si>
  <si>
    <t>Masaryk University Brno,Masaryk University,Masaryk University,Masaryk University,Masaryk University;n/a</t>
  </si>
  <si>
    <t>Comprimato,CESNET,The University of Illinois at Chicago’s College of Liberal Arts and Sciences,Masaryk University;Comprimato</t>
  </si>
  <si>
    <t>https://www.linkedin.com/in/jirimatela/;n/a</t>
  </si>
  <si>
    <t>12;10</t>
  </si>
  <si>
    <t>980364</t>
  </si>
  <si>
    <t>Alexander Reissner (CEO,Founder);Thomas Wulz (Co-Founder,COO)</t>
  </si>
  <si>
    <t>Global Incubator Network</t>
  </si>
  <si>
    <t>5.9</t>
  </si>
  <si>
    <t>6.49</t>
  </si>
  <si>
    <t>2.5;3.4</t>
  </si>
  <si>
    <t>nov/2018;oct/2017</t>
  </si>
  <si>
    <t>;</t>
  </si>
  <si>
    <t>Alexander Reissner;Thomas Wulz</t>
  </si>
  <si>
    <t>KAIST;University of Applied Sciences BFI Vienna</t>
  </si>
  <si>
    <t>RUAG,Enpulsion,Austrian Institute of Technology;Technical University of Vienna,Enpulsion</t>
  </si>
  <si>
    <t>PhD;Msc</t>
  </si>
  <si>
    <t>2012;2019</t>
  </si>
  <si>
    <t>https://www.linkedin.com/in/alexander-reissner/;https://www.linkedin.com/in/thomas-wulz-b7093b138/</t>
  </si>
  <si>
    <t>10;12</t>
  </si>
  <si>
    <t>5900000;5900000</t>
  </si>
  <si>
    <t>867521</t>
  </si>
  <si>
    <t>Nuria Espallargas (CTO,Co-Founder);Gisle Østereng (CEO)</t>
  </si>
  <si>
    <t>European Innovation Council;Norwegian University of Science and Technology (NTNU);European Innovation Council and SMEs Executive Agency (EISMEA)</t>
  </si>
  <si>
    <t>government;university;government</t>
  </si>
  <si>
    <t>GRANT;GRANT;ANGEL;SPINOUT</t>
  </si>
  <si>
    <t>2;1.97;2.1;n/a</t>
  </si>
  <si>
    <t>EUR;EUR;USD;USD</t>
  </si>
  <si>
    <t>dec/2016;jul/2016;feb/2016;jan/2014</t>
  </si>
  <si>
    <t>European Innovation Council and SMEs Executive Agency (EISMEA);European Innovation Council;;Norwegian University of Science and Technology (NTNU)</t>
  </si>
  <si>
    <t>Nuria Espallargas</t>
  </si>
  <si>
    <t>ESADE Business and Law School</t>
  </si>
  <si>
    <t>lab technology group,Seram Coatings</t>
  </si>
  <si>
    <t>3877260</t>
  </si>
  <si>
    <t>2009869</t>
  </si>
  <si>
    <t>José Miguel Iriarte (Board Member);Olivier Mezzarobba (Board Member);José Iriarte (CEO,Founder)</t>
  </si>
  <si>
    <t>Cites;Crealia;ESA BIC SUD FRANCE</t>
  </si>
  <si>
    <t>corporate;accelerator;accelerator</t>
  </si>
  <si>
    <t>1.59</t>
  </si>
  <si>
    <t>Cites</t>
  </si>
  <si>
    <t>José Iriarte</t>
  </si>
  <si>
    <t>Instituto Balseiro,Instituto Balseiro</t>
  </si>
  <si>
    <t>Airbus,INVAP,Stradot,Comision Nacional De Energia Atomica,OneWeb Satellites,OneWeb satellites</t>
  </si>
  <si>
    <t>https://www.linkedin.com/in/jose-iriarte/</t>
  </si>
  <si>
    <t>1590909</t>
  </si>
  <si>
    <t>902662</t>
  </si>
  <si>
    <t>Kalle Vähä-Jaakkola (CEO,Co-Founder);Mazdak Nassir (Co-Founder,CCO);Kalle Vaha-Jaakkola (Co-Founder);Stephan Reckie (Director);Shann Biglione (Board Member)</t>
  </si>
  <si>
    <t>SpaceX;Axiom Space;Buzz Aldrin;Moon Express Inc</t>
  </si>
  <si>
    <t>corporate;corporate;angel;corporate</t>
  </si>
  <si>
    <t>3.1</t>
  </si>
  <si>
    <t>3.41</t>
  </si>
  <si>
    <t>Angel</t>
  </si>
  <si>
    <t>SpaceX++Moon Express Inc++Axiom Space++Buzz Aldrin</t>
  </si>
  <si>
    <t>Kalle Vähä-Jaakkola;Mazdak Nassir;Kalle Vaha-Jaakkola</t>
  </si>
  <si>
    <t>Aalto University;Aalto University;n/a</t>
  </si>
  <si>
    <t>Spacecom (AMOS),Cohu Experience | Space Nation,Space Nation,Eduhouse;Cohu Experience | Space Nation,Space Nation;Cohu Experience | Space Nation</t>
  </si>
  <si>
    <t>https://www.linkedin.com/in/kalle-v%C3%A4h%C3%A4-jaakkola-109aa122/;https://www.linkedin.com/in/mazdaknassir/;http://www.linkedin.com/in/kalle-v%c3%a4h%c3%a4-jaakkola-109aa122</t>
  </si>
  <si>
    <t>36;20;10</t>
  </si>
  <si>
    <t>6190909;6190909;3100000</t>
  </si>
  <si>
    <t>1459362</t>
  </si>
  <si>
    <t>Spain;Nigrán</t>
  </si>
  <si>
    <t>Antonio Vázquez García (Co-Founder);Guillermo Lamelas Nogueira (CEO,Co-Founder,Founder);Bibiano Garcia;Antonio Garcia (Co-Founder);Alberto Muino (CTO,Co-Founder);Diego Nodar;David Pernia</t>
  </si>
  <si>
    <t>BeAble Capital;CDTI;Astropreneurs</t>
  </si>
  <si>
    <t>private_equity,venture_capital;government &amp; non-profit;accelerator</t>
  </si>
  <si>
    <t>1;1.68</t>
  </si>
  <si>
    <t>dec/2019;jun/2019</t>
  </si>
  <si>
    <t>BeAble Capital;</t>
  </si>
  <si>
    <t>Antonio Vázquez García;Guillermo Lamelas Nogueira;Antonio Garcia;Alberto Muino</t>
  </si>
  <si>
    <t>business;business;n/a;n/a</t>
  </si>
  <si>
    <t>Universidad de Málaga,Universidad de Cádiz;Instituto de Magnetismo Aplicado - Laboratorio Salvador Velayos UCM ADIF,Oulu University of Applied Sciences,INSEAD,Universidad Complutense de Madrid;n/a;n/a</t>
  </si>
  <si>
    <t>Alén Space;Telefonica,Alén Space;Alén Space;Alén Space</t>
  </si>
  <si>
    <t>Masters;MBA;n/a;n/a</t>
  </si>
  <si>
    <t>2016;2006;n/a;n/a</t>
  </si>
  <si>
    <t>https://www.linkedin.com/in/antonio-v%C3%A1zquez-space/;https://www.linkedin.com/in/guillermoln/;http://www.linkedin.com/in/antonio-v%c3%a1zquez-space;https://www.linkedin.com/in/agmuino/</t>
  </si>
  <si>
    <t>5;10;5;5</t>
  </si>
  <si>
    <t>2527273;2527273;2527273;2527273</t>
  </si>
  <si>
    <t>1832849</t>
  </si>
  <si>
    <t>Fabio Lancellotti (Investor)</t>
  </si>
  <si>
    <t>Aster Capital;Supernova Invest;BADGE;Business Angels Des Grandes Ecoles;ESA BIC SUD FRANCE;Innovation Fund;Galia Gestion</t>
  </si>
  <si>
    <t>venture_capital;venture_capital;angel_fund;angel_fund;accelerator;venture_capital;private_equity,venture_capital</t>
  </si>
  <si>
    <t>3.2;1.5</t>
  </si>
  <si>
    <t>mar/2022;mar/2018</t>
  </si>
  <si>
    <t>Aster Capital++Galia Gestion++Innovation Fund++Supernova Invest;Aster Capital++Supernova Invest</t>
  </si>
  <si>
    <t>1828162</t>
  </si>
  <si>
    <t>Robert Genieser (Board Member);Lucy Rands (Board Observer);Konstantinos K. (CTO,Co-Founder);Rob Genieser (Board Member);Kajsa Johansson (Board Observer);Robert Coustas (Co-Founder,Co-CEO)</t>
  </si>
  <si>
    <t>ETF Partners;Endeavor Greece;Signal Ocean;Nabtesco Technology Ventures;Emerald Technology Ventures</t>
  </si>
  <si>
    <t>venture_capital;accelerator;corporate;venture_capital;venture_capital</t>
  </si>
  <si>
    <t>8.37</t>
  </si>
  <si>
    <t>5.37</t>
  </si>
  <si>
    <t>apr/2020</t>
  </si>
  <si>
    <t>87</t>
  </si>
  <si>
    <t>5.91;3</t>
  </si>
  <si>
    <t>jul/2021;apr/2020</t>
  </si>
  <si>
    <t>Emerald Technology Ventures++ETF Partners++Nabtesco Technology Ventures++Signal Ocean;ETF Partners</t>
  </si>
  <si>
    <t>Konstantinos K.;Robert Coustas</t>
  </si>
  <si>
    <t>technical;technical,it</t>
  </si>
  <si>
    <t>University of Cambridge,Harvard Business School Online,University of Cambridge;University College London</t>
  </si>
  <si>
    <t>University of Cambridge,ClearCarbon,DeepSea;DeepSea</t>
  </si>
  <si>
    <t>Msc;Msc</t>
  </si>
  <si>
    <t>2016;2014</t>
  </si>
  <si>
    <t>https://www.linkedin.com/in/kkyriakop/;https://www.linkedin.com/in/roberto-coustas-639a851a6/</t>
  </si>
  <si>
    <t>12;6</t>
  </si>
  <si>
    <t>8372727;8372727</t>
  </si>
  <si>
    <t>929361</t>
  </si>
  <si>
    <t>Karsten Ingemann Pedersen (CEO)</t>
  </si>
  <si>
    <t>+Impact</t>
  </si>
  <si>
    <t>1662040</t>
  </si>
  <si>
    <t>Yacine Felk (Co-Founder,COO,Operations);Patrick Trinkler (CEO)</t>
  </si>
  <si>
    <t>European Innovation Council;Fondation FIT;ESA BIC Switzerland</t>
  </si>
  <si>
    <t>1.43</t>
  </si>
  <si>
    <t>GRANT;SEED;DEBT;SEED</t>
  </si>
  <si>
    <t>0.05;1.5;0.1;n/a</t>
  </si>
  <si>
    <t>EUR;CHF;CHF;CHF</t>
  </si>
  <si>
    <t>sep/2019;jan/2019;sep/2018;jul/2018</t>
  </si>
  <si>
    <t>European Innovation Council;;Fondation FIT;Fondation FIT</t>
  </si>
  <si>
    <t>Yacine Felk;Khaled Ouafi</t>
  </si>
  <si>
    <t>MINES ParisTech,Center for International Intellectual Property Studies - CEIPI,Ecole Nationale Superieure D'Arts Et Metiers,Mines Paris;n/a</t>
  </si>
  <si>
    <t>ID Quantique,CYSEC,Smartpanda Network,Atollic,ARCATrust,STMicroelectronics;ID Quantique,CYSEC,Elca,Net Balance,ARCATrust,EY-Parthenon,HEG</t>
  </si>
  <si>
    <t>2007;n/a</t>
  </si>
  <si>
    <t>https://www.linkedin.com/in/yacine-felk-3261852/;https://www.linkedin.com/in/khaled-ouafi-phd-40b9b62/</t>
  </si>
  <si>
    <t>21;16</t>
  </si>
  <si>
    <t>8350000;1300000</t>
  </si>
  <si>
    <t>891282</t>
  </si>
  <si>
    <t>Camille Delouvrier</t>
  </si>
  <si>
    <t>Bpifrance;Capitole Angels;Banque Populaire Occitane;Finaqui;Caisse d'Epargne;ESA BIC SUD FRANCE</t>
  </si>
  <si>
    <t>venture_capital;angel_fund;investment fund;angel_fund;corporate;accelerator</t>
  </si>
  <si>
    <t>1;0.6</t>
  </si>
  <si>
    <t>aug/2018;jan/2017</t>
  </si>
  <si>
    <t>Bpifrance++Caisse d'Epargne++Banque Populaire Occitane;Bpifrance++Capitole Angels++Banque Populaire Occitane++Finaqui</t>
  </si>
  <si>
    <t>899381</t>
  </si>
  <si>
    <t>Philippe Moretto (COO)</t>
  </si>
  <si>
    <t>Martin Haunschild (CEO);Siegfried M. Kerscht (CEO);Axel Tripkewitz (Managing Director,President)</t>
  </si>
  <si>
    <t>European Innovation Council;EIT Digital Accelerator;ESA BIC Bavaria</t>
  </si>
  <si>
    <t>government;accelerator;accelerator,incubator</t>
  </si>
  <si>
    <t>4.3</t>
  </si>
  <si>
    <t>SEED;GRANT;GRANT</t>
  </si>
  <si>
    <t>n/a;1.8;2.5</t>
  </si>
  <si>
    <t>jul/2017;feb/2017;jul/2016</t>
  </si>
  <si>
    <t>EIT Digital Accelerator;;European Innovation Council</t>
  </si>
  <si>
    <t>885870</t>
  </si>
  <si>
    <t>Slovakia;Piešťany</t>
  </si>
  <si>
    <t>Pavol Krcho</t>
  </si>
  <si>
    <t>Matej Boda;Matej Michalko (CEO,President);Matej Nemcek;Gabriel Brockman (As. Brand Manager);Matej Michalko 马杰 (CEO,President,Founder)</t>
  </si>
  <si>
    <t>Maverick Ventures;MediaMatters</t>
  </si>
  <si>
    <t>Maverick Ventures</t>
  </si>
  <si>
    <t>Matej Boda;Matej Michalko 马杰</t>
  </si>
  <si>
    <t>Decent,Filmzie;Decent,ALAX,Equidato Technologies,Orange Social Venture Prize</t>
  </si>
  <si>
    <t>https://www.linkedin.com/in/matej-boda-53515096/;https://www.linkedin.com/in/matmichalko/</t>
  </si>
  <si>
    <t>8;15</t>
  </si>
  <si>
    <t>5454545;5454545</t>
  </si>
  <si>
    <t>973382</t>
  </si>
  <si>
    <t>Onur Hamza Karabey (CEO,Co-Founder);Ahmed Akgiray (CTO);A Burak Olcen (Founder)</t>
  </si>
  <si>
    <t>SES Satellites;M Ventures;Beijing Singularity Power Investment Fund;Technical University of Darmstadt;German Federal Ministry for Economic Affairs and Energy</t>
  </si>
  <si>
    <t>corporate;corporate_venture_fund;venture_capital;university;government</t>
  </si>
  <si>
    <t>8.2</t>
  </si>
  <si>
    <t>SERIES A;SPINOUT;SEED</t>
  </si>
  <si>
    <t>7.5;n/a;0.7</t>
  </si>
  <si>
    <t>aug/2017;jan/2016;dec/2014</t>
  </si>
  <si>
    <t>SES Satellites++M Ventures++Beijing Singularity Power Investment Fund;Technical University of Darmstadt;German Federal Ministry for Economic Affairs and Energy</t>
  </si>
  <si>
    <t>Onur Hamza Karabey;A Burak Olcen</t>
  </si>
  <si>
    <t>Technical University of Darmstadt,Technical University of Darmstadt;Istanbul Technical University,Syracuse University,Syracuse University</t>
  </si>
  <si>
    <t>Technical University of Darmstadt,Alcan Systems,TUDa;Alcan Systems,PPC Broadband</t>
  </si>
  <si>
    <t>Msc;Bachelor</t>
  </si>
  <si>
    <t>2008;1999</t>
  </si>
  <si>
    <t>https://www.linkedin.com/in/onur-hamza-karabey-6a4a0aa4/;https://www.linkedin.com/in/a-burak-olcen-60a59a15/</t>
  </si>
  <si>
    <t>10;17</t>
  </si>
  <si>
    <t>8200000;8200000</t>
  </si>
  <si>
    <t>1771063</t>
  </si>
  <si>
    <t>Tim Doerks (Co-Founder);Alexander Bley</t>
  </si>
  <si>
    <t>Till Rickert (Co-Founder);Alexander Bley (Co-Founder)</t>
  </si>
  <si>
    <t>Initiative for Industrial Innovators;APEX Ventures;High-Tech Gründerfonds;Bayern Kapital;UnternehmerTUM;Xpreneurs;ESA BIC Bavaria</t>
  </si>
  <si>
    <t>venture_capital;venture_capital;venture_capital;venture_capital;university;accelerator;accelerator,incubator</t>
  </si>
  <si>
    <t>apr/2021;2019</t>
  </si>
  <si>
    <t>High-Tech Gründerfonds++Bayern Kapital++APEX Ventures++UnternehmerTUM++Initiative for Industrial Innovators;Initiative for Industrial Innovators</t>
  </si>
  <si>
    <t>Till Rickert;Tim Doerks;Alexander Bley</t>
  </si>
  <si>
    <t>business,technical;technical,it;technical,it</t>
  </si>
  <si>
    <t>Technical University Munich,Technical University Munich;Technical University Munich,Aalto University,Technical University Munich;Technical University Munich,Technical University Munich</t>
  </si>
  <si>
    <t>Technical University Munich,ZF Group,sewts;Porsche,TRUMPF Venture,Technical University Munich,TRUMPF,sewts;Technical University Munich,Voith,sewts</t>
  </si>
  <si>
    <t>2016;2016;2016</t>
  </si>
  <si>
    <t>https://www.linkedin.com/in/tillrickert/;https://www.linkedin.com/in/doerkstim/;https://www.linkedin.com/in/bleya/</t>
  </si>
  <si>
    <t>5;7;8</t>
  </si>
  <si>
    <t>1000000;1000000;1000000</t>
  </si>
  <si>
    <t>1745340</t>
  </si>
  <si>
    <t>Mina Samir Kamel (CEO,Co-Founder);Anurag Sai Vempati (Co-Founder);Christophe Chemtob (Board Observer);Philippe Bernet (Board Observer);Timo Müller (Co-Founder);Marius Fehr (CTO,Co-Founder);Thomas Schneider (Co-Founder)</t>
  </si>
  <si>
    <t>Venture Kick;Alpana Ventures;BackBone Ventures;ZKB - Zürcher Kantonalbank;Eidgenössische Technische Hochschule Zürich (ETH Zurich);ESA BIC Switzerland</t>
  </si>
  <si>
    <t>venture_capital;venture_capital;venture_capital;corporate;university;accelerator</t>
  </si>
  <si>
    <t>1.68</t>
  </si>
  <si>
    <t>1.85</t>
  </si>
  <si>
    <t>SEED;SPINOUT;GRANT;GRANT</t>
  </si>
  <si>
    <t>2;n/a;0.01;0.01</t>
  </si>
  <si>
    <t>CHF;USD;CHF;CHF</t>
  </si>
  <si>
    <t>sep/2020;nov/2019;oct/2018;jun/2018</t>
  </si>
  <si>
    <t>ZKB - Zürcher Kantonalbank++BackBone Ventures++Alpana Ventures;Eidgenössische Technische Hochschule Zürich (ETH Zurich);Venture Kick;Venture Kick</t>
  </si>
  <si>
    <t>Mina Samir Kamel;Anurag Sai Vempati;Timo Müller;Marius Fehr;Thomas Schneider</t>
  </si>
  <si>
    <t>arts,technical;n/a;technical,it;n/a;technical,it</t>
  </si>
  <si>
    <t>Eidgenössische Technische Hochschule Zürich (ETH Zurich),Eidgenössische Technische Hochschule Zürich (ETH Zurich),Polytechnic University of Milan,Eidgenössische Technische Hochschule Zürich (ETH Zurich);n/a;Eidgenössische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Zurich),Eidgenössische Technische Hochschule Zürich (ETH Zurich)</t>
  </si>
  <si>
    <t>ABB Group,Eidgenössische Technische Hochschule Zürich (ETH Zurich),Pirelli,DynaMotive,Statoil,Voliro;Disney Research,Voliro;Eidgenössische Technische Hochschule Zürich (ETH Zurich),Voliro;Eidgenössische Technische Hochschule Zürich (ETH Zurich),European Space Agency’s Telerobotics &amp; Haptics Lab,GetYourGuide,Voliro;Google,Eidgenössische Technische Hochschule Zürich (ETH Zurich),Voliro,Google, YouTube</t>
  </si>
  <si>
    <t>Bachelor;n/a;Bachelor;n/a;Bachelor</t>
  </si>
  <si>
    <t>2012;n/a;2014;n/a;2009</t>
  </si>
  <si>
    <t>https://www.linkedin.com/in/mina-samir-kamel-16857963/;https://www.linkedin.com/in/anurag-sai-vempati-48a13b20/;https://www.linkedin.com/in/timo-mueller-ba8105162/;https://www.linkedin.com/in/mariusfehr/;https://www.linkedin.com/in/thomas-schneider-69b176114/</t>
  </si>
  <si>
    <t>8;9;11;8;6</t>
  </si>
  <si>
    <t>1683333;1683333;1683333;1683333;1683333</t>
  </si>
  <si>
    <t>9;n/a;5;n/a;5</t>
  </si>
  <si>
    <t>1466665</t>
  </si>
  <si>
    <t>Olivier Baert</t>
  </si>
  <si>
    <t>Yann Hervouet (CEO,Co-Founder)</t>
  </si>
  <si>
    <t>EIT Digital Accelerator;Opera Tech Ventures;Demeter Partners;Plug and Play;CEEI NCA;ESA BIC SUD FRANCE</t>
  </si>
  <si>
    <t>accelerator;corporate_venture_fund;private_equity,venture_capital;venture_capital;accelerator;accelerator</t>
  </si>
  <si>
    <t>8;n/a</t>
  </si>
  <si>
    <t>apr/2021;jan/2015</t>
  </si>
  <si>
    <t>Demeter Partners++Opera Tech Ventures;EIT Digital Accelerator</t>
  </si>
  <si>
    <t>Yann Hervouet</t>
  </si>
  <si>
    <t>Insa Angels</t>
  </si>
  <si>
    <t>Sword,Instant System</t>
  </si>
  <si>
    <t>https://www.linkedin.com/in/yann-hervouet-3859b51/</t>
  </si>
  <si>
    <t>233866</t>
  </si>
  <si>
    <t>Paul Indinger;Artem Ostankov;Leopold Neuerburg;Raoul Friedrich (Co-Founder,Chief Product Officer);Laurenz Kalthoff (Head of Customer Success);Daniel Schneider (Marketing,VP sales,VP Sales and Marketing);Paul Indinger (Managing Director,Co-Founder);Marc Bickel (CTO);Gregory Brenninkmeyer (Board Observer)</t>
  </si>
  <si>
    <t>Astutia Ventures;PropTech1 Ventures;Coparion;Viessmann;Signa Holding;Picus Capital;LMU Entrepreneurship Center;BayBG Bayerische Beteiligungsgesellschaft;ESA BIC Bavaria;2bX;BayBG Venture Capital;FO Holding;PropTech1 Ventures</t>
  </si>
  <si>
    <t>advisor,family_office,venture_capital;venture_capital;venture_capital;corporate;corporate;venture_capital;accelerator;venture_capital;accelerator,incubator;venture_capital;venture_capital;venture_capital;venture_capital</t>
  </si>
  <si>
    <t>LATE VC;SERIES A;EARLY VC;SEED;SEED</t>
  </si>
  <si>
    <t>n/a;5;n/a;n/a;n/a</t>
  </si>
  <si>
    <t>jun/2021;sep/2019;aug/2018;feb/2016;may/2015</t>
  </si>
  <si>
    <t>;Astutia Ventures++Coparion++Signa Holding++PropTech1 Ventures;Astutia Ventures;Astutia Ventures;Viessmann</t>
  </si>
  <si>
    <t>Raoul Friedrich;Paul Indinger</t>
  </si>
  <si>
    <t>technical,it;technical,business,arts</t>
  </si>
  <si>
    <t>Technical University Munich;London School of Economics and Political Science,Ludwig Maximilian University of Munich,Zhejiang University,Hubei University,LMU Munich</t>
  </si>
  <si>
    <t>Building Radar,RobCo – The Robot Company,Canoco GmbH;Building Radar</t>
  </si>
  <si>
    <t>Master;Bachelor</t>
  </si>
  <si>
    <t>2015;2013</t>
  </si>
  <si>
    <t>https://www.linkedin.com/in/raoulfriedrich/;https://www.linkedin.com/in/indinger/</t>
  </si>
  <si>
    <t>17545455;5000000</t>
  </si>
  <si>
    <t>1484187</t>
  </si>
  <si>
    <t>Fiona Edwards Murphy (CEO,Co-Founder)</t>
  </si>
  <si>
    <t>Finistere Ventures;Atlantic Bridge;Radicle Growth;The Yield Lab;Enterprise Ireland;ESA BIC IRELAND;PARSEC Accelerator</t>
  </si>
  <si>
    <t>venture_capital;private_equity;venture_capital;accelerator;government &amp; non-profit;accelerator;accelerator</t>
  </si>
  <si>
    <t>Enterprise Ireland++Atlantic Bridge++The Yield Lab++Finistere Ventures++Radicle Growth</t>
  </si>
  <si>
    <t>Fiona Edwards Murphy</t>
  </si>
  <si>
    <t>University College Cork,University College Cork</t>
  </si>
  <si>
    <t>University College Cork,Tyndall National Institute,ApisProtect,University of Notre Dame</t>
  </si>
  <si>
    <t>https://www.linkedin.com/in/fionaedwardsmurphy/</t>
  </si>
  <si>
    <t>1796263</t>
  </si>
  <si>
    <t>Sebastien Gravier (President,Founder);alexis lenain (Co-Founder,Manager,R&amp;D)</t>
  </si>
  <si>
    <t>Bpifrance;Sofimac Innovation;Supernova Invest;Linksium;Incubateur Gate1;Crédit Agricole Alpes Développement</t>
  </si>
  <si>
    <t>venture_capital;venture_capital;venture_capital;venture_capital;accelerator;venture_capital</t>
  </si>
  <si>
    <t>4.95</t>
  </si>
  <si>
    <t>1.1;3.5</t>
  </si>
  <si>
    <t>feb/2020;feb/2020</t>
  </si>
  <si>
    <t>Bpifrance;Sofimac Innovation++Supernova Invest</t>
  </si>
  <si>
    <t>Sebastien Gravier;alexis lenain</t>
  </si>
  <si>
    <t>technical,it;technical</t>
  </si>
  <si>
    <t>Institut national polytechnique de Grenoble,ENS,Grenoble Institute of Technology;Grenoble INP - Phelma,University of Grenoble,Lycée Champollion</t>
  </si>
  <si>
    <t>Vulkam;Atollic,Vulkam,Lynred,STMicroelectronics</t>
  </si>
  <si>
    <t>Masters;PhD</t>
  </si>
  <si>
    <t>2003;2017</t>
  </si>
  <si>
    <t>https://www.linkedin.com/in/sebastien-gravier-3737386b/;https://www.linkedin.com/in/alexis-lenain-922bb973/</t>
  </si>
  <si>
    <t>6;9</t>
  </si>
  <si>
    <t>4500000;4500000</t>
  </si>
  <si>
    <t>2433212</t>
  </si>
  <si>
    <t>Christos Stavrou</t>
  </si>
  <si>
    <t>Mark Stokes (CEO,Co-Founder);Essa Saulat;Thomas Clayson (CTO)</t>
  </si>
  <si>
    <t>Founders Fund;Entrepreneur First;7percent Ventures;Outsized Ventures;Luminous Ventures;ESA Business Incubation Centre United Kingdom;European Innovation Council</t>
  </si>
  <si>
    <t>venture_capital;investment fund;venture_capital;venture_capital;venture_capital;accelerator;government</t>
  </si>
  <si>
    <t>2.49;1.4</t>
  </si>
  <si>
    <t>EUR;GBP</t>
  </si>
  <si>
    <t>oct/2021;dec/2020</t>
  </si>
  <si>
    <t>European Innovation Council;Founders Fund++7percent Ventures++Entrepreneur First++Outsized Ventures</t>
  </si>
  <si>
    <t>Mark Stokes</t>
  </si>
  <si>
    <t>The Open University</t>
  </si>
  <si>
    <t>Entrepreneur First,Archangel Imaging,Magdrive</t>
  </si>
  <si>
    <t>https://www.linkedin.com/in/markyasustokes/</t>
  </si>
  <si>
    <t>4173312</t>
  </si>
  <si>
    <t>2924682</t>
  </si>
  <si>
    <t>Spain;Madrid</t>
  </si>
  <si>
    <t>Ignacio Vallejo-Nágera (Partner,Managing Director)</t>
  </si>
  <si>
    <t>Fundación Parque Científico de Madrid;ESA BIC Madrid Region;ESADE Business Angels;Araelec;Desarrollos Agro Intensivos;Antón Arriola;Borja Moreno de Los Rios;Crowdcube</t>
  </si>
  <si>
    <t>accelerator;accelerator;venture_capital;venture_capital;venture_capital;angel;angel;crowdfunding</t>
  </si>
  <si>
    <t>1.81</t>
  </si>
  <si>
    <t>1.99</t>
  </si>
  <si>
    <t>1;0.76;0.05</t>
  </si>
  <si>
    <t>sep/2021;jun/2021;feb/2020</t>
  </si>
  <si>
    <t>Borja Moreno de Los Rios++ESADE Business Angels++Araelec++Desarrollos Agro Intensivos++Antón Arriola;Crowdcube;ESA BIC Madrid Region</t>
  </si>
  <si>
    <t>912525</t>
  </si>
  <si>
    <t>Leire Varona (Software Developer);Oier Peñagaricano Muñoa (Managing Director);Pablo Ghiglino (Technical Lead)</t>
  </si>
  <si>
    <t>European Innovation Council;Easo Ventures;Orza Investments;ESA BIC Bavaria;REPSOL Foundation;BIC Gipuzkoa;Basque Government;Diputación Foral de Gipuzkoa</t>
  </si>
  <si>
    <t>government;venture_capital;venture_capital;accelerator,incubator;corporate_venture_fund,venture_capital;accelerator;government;government</t>
  </si>
  <si>
    <t>EARLY VC;GRANT;SUPPORT PROGRAM;GRANT;GRANT</t>
  </si>
  <si>
    <t>1.2;0.8;n/a;0.01;0.01</t>
  </si>
  <si>
    <t>nov/2019;may/2017;jan/2016;jan/2016;jan/2016</t>
  </si>
  <si>
    <t>Orza Investments++Easo Ventures;European Innovation Council;BIC Gipuzkoa;Basque Government;Diputación Foral de Gipuzkoa</t>
  </si>
  <si>
    <t>1988353</t>
  </si>
  <si>
    <t>Laurent Dubourg (CEO);Sylvie DAGNET (Head of Sales);Laurent Dubourg PhD (CEO);Gilles Sevestre (CTO,Founder)</t>
  </si>
  <si>
    <t>Breizh Up;Sofimac Innovation;Breizh Capital;ESA BIC NORD FRANCE;Sofimac Innovation_1</t>
  </si>
  <si>
    <t>venture_capital;venture_capital;venture_capital;accelerator;venture_capital</t>
  </si>
  <si>
    <t>Sofimac Innovation++Breizh Up++Sofimac Innovation_1</t>
  </si>
  <si>
    <t>Gilles Sevestre</t>
  </si>
  <si>
    <t>University Politècnica de València</t>
  </si>
  <si>
    <t>STIRWELD,École normale supérieure de Rennes</t>
  </si>
  <si>
    <t>https://www.linkedin.com/in/gilles-sevestre-a39a60140/</t>
  </si>
  <si>
    <t>2000000</t>
  </si>
  <si>
    <t>1518870</t>
  </si>
  <si>
    <t>Amine KARRAY;Stéphane Bascobert</t>
  </si>
  <si>
    <t>Groupe ADP;IRDInov;ESA BIC SUD FRANCE</t>
  </si>
  <si>
    <t>corporate;investment fund;accelerator</t>
  </si>
  <si>
    <t>1.41</t>
  </si>
  <si>
    <t>0.91</t>
  </si>
  <si>
    <t>dec/2018;jun/2016</t>
  </si>
  <si>
    <t>IRDInov++Groupe ADP;</t>
  </si>
  <si>
    <t>882338</t>
  </si>
  <si>
    <t>Corentin Guillo (CEO)</t>
  </si>
  <si>
    <t>Frontline Ventures;Scottish Enterprise Growth Investments;Innovate UK;Accelerated Digital Ventures - ADV;Concrete Ventures;Satellite Application Catapult Services;ADV;MassChallenge;ESA Business Applications Ambassador;Scottish Enterprise</t>
  </si>
  <si>
    <t>venture_capital;venture_capital;government &amp; non-profit;venture_capital;venture_capital;corporate;venture_capital;accelerator;government;advisor,venture_capital</t>
  </si>
  <si>
    <t>3.26</t>
  </si>
  <si>
    <t>3.59</t>
  </si>
  <si>
    <t>0.25</t>
  </si>
  <si>
    <t>GRANT;EARLY VC;SEED;GRANT;n/a</t>
  </si>
  <si>
    <t>0.21;2.6;0.3;0.24;n/a</t>
  </si>
  <si>
    <t>GBP;USD;GBP;GBP;USD</t>
  </si>
  <si>
    <t>mar/2018;nov/2017;may/2016;may/2016;jan/2015</t>
  </si>
  <si>
    <t>Scottish Enterprise;Frontline Ventures++Scottish Enterprise Growth Investments++Accelerated Digital Ventures - ADV++Concrete Ventures++Satellite Application Catapult Services;Frontline Ventures++Scottish Enterprise Growth Investments++Satellite Application Catapult Services;Scottish Enterprise Growth Investments++Innovate UK++ESA Business Applications Ambassador;MassChallenge</t>
  </si>
  <si>
    <t>1775063</t>
  </si>
  <si>
    <t>Alexis</t>
  </si>
  <si>
    <t>Emeric Lemaire (Co-Founder);Corneliu Malciu (Co-Founder);Théo Ryffel (Co-Founder);Emeric Lemaire (Founder);Corneliu Malciu (Co-Founder);Theo Ryffel (Co-Founder);Maud Bisserier (COO)</t>
  </si>
  <si>
    <t>Newfund;Kurma Partners</t>
  </si>
  <si>
    <t>Newfund++Kurma Partners</t>
  </si>
  <si>
    <t>Emeric Lemaire;Corneliu Malciu;Théo Ryffel;Emeric Lemaire;Corneliu Malciu;Theo Ryffel</t>
  </si>
  <si>
    <t>male;male;male;n/a;n/a;n/a</t>
  </si>
  <si>
    <t>no;yes;yes;no;no;yes</t>
  </si>
  <si>
    <t>technical;technical;n/a;n/a;n/a;n/a</t>
  </si>
  <si>
    <t>University of Cambridge,Ecole Centrale Paris;Ecole Normale Supérieure de Lyon,Lycée Louis Le Grand;ENS,Lycée Saint Louis;n/a;n/a;ENS,Lycée Saint Louis</t>
  </si>
  <si>
    <t>Arkhn;ENS,Arkhn,Université Paris Cité,Arkhn Health;Arkhn,OpenMined,Arkhn Health,Inria Startup Studio;Arkhn;Arkhn;Arkhn,OpenMined,Arkhn Health,Inria Startup Studio</t>
  </si>
  <si>
    <t>Msc;Msc;PhD;n/a;n/a;PhD</t>
  </si>
  <si>
    <t>2017;2017;2022;n/a;n/a;2022</t>
  </si>
  <si>
    <t>https://www.linkedin.com/in/emeric-lemaire-379065a6/?miniProfileUrn=urn%3Ali%3Afs_miniProfile%3AACoAABZu6c0BYYqaWMhIfwtUS30TVtOpfV0cfFA;https://www.linkedin.com/in/corneliu-malciu/?miniProfileUrn=urn%3Ali%3Afs_miniProfile%3AACoAACd0V9oBjsfeWbYIiURTxdgBH8GXXGpxXJ0;https://www.linkedin.com/in/theo-ryffel/;http://www.linkedin.com/in/emeric-lemaire-379065a6;http://www.linkedin.com/in/corneliu-malciu;https://www.linkedin.com/in/th%C3%A9o-ryffel-a34628110/</t>
  </si>
  <si>
    <t>yes;no;no;no;no;no</t>
  </si>
  <si>
    <t>5;13;13;5;5;13</t>
  </si>
  <si>
    <t>4000000;4000000;4000000;4000000;4000000;4000000</t>
  </si>
  <si>
    <t>5;5;9;n/a;n/a;9</t>
  </si>
  <si>
    <t>1450545</t>
  </si>
  <si>
    <t>Bertrand Vialle (Board Member);Gautier DREYFUS (CEO,Co-Founder);Maxime Cerramon (Co-Founder)</t>
  </si>
  <si>
    <t>Irdi Soridec Gestion;IFREMER;Crealia;ESA BIC SUD FRANCE</t>
  </si>
  <si>
    <t>venture_capital;corporate;accelerator;accelerator</t>
  </si>
  <si>
    <t>n/a;2.4;0.5</t>
  </si>
  <si>
    <t>aug/2020;sep/2018;jul/2016</t>
  </si>
  <si>
    <t>IFREMER;Irdi Soridec Gestion;</t>
  </si>
  <si>
    <t>Gautier DREYFUS;Maxime Cerramon</t>
  </si>
  <si>
    <t>technical,it,business;n/a</t>
  </si>
  <si>
    <t>École Polytechnique de Paris,IFP School,Texas A&amp;M University;Montpellier Business School</t>
  </si>
  <si>
    <t>Schlumberger,Forssea Robotics;Forssea Robotics,Deep Ocean Group</t>
  </si>
  <si>
    <t>https://www.linkedin.com/in/gautier-dreyfus-05313058/;https://www.linkedin.com/in/maxime-cerramon-91019a11/</t>
  </si>
  <si>
    <t>2900000;2900000</t>
  </si>
  <si>
    <t>869257</t>
  </si>
  <si>
    <t>jean-françois baudet (CEO)</t>
  </si>
  <si>
    <t>Sequoia Capital;Feed Community;Siparex</t>
  </si>
  <si>
    <t>venture_capital;investment fund;private_equity</t>
  </si>
  <si>
    <t>Sequoia Capital++Siparex</t>
  </si>
  <si>
    <t>1768703</t>
  </si>
  <si>
    <t>Peter Hemmingsen (CEO)</t>
  </si>
  <si>
    <t>1.22</t>
  </si>
  <si>
    <t>1.34</t>
  </si>
  <si>
    <t>1660209</t>
  </si>
  <si>
    <t>Charlotte Dupont (CEO,Co-Founder);Laurent Jouret (Director);Samuel Dupont (CEO,Founder)</t>
  </si>
  <si>
    <t>Région Sud Investissement;Inventures Investment Partners;Blue Oceans Partners;Turenne Capital</t>
  </si>
  <si>
    <t>venture_capital;venture_capital;venture_capital;venture_capital</t>
  </si>
  <si>
    <t>Région Sud Investissement++Inventures Investment Partners++Blue Oceans Partners</t>
  </si>
  <si>
    <t>Charlotte Dupont;Samuel Dupont</t>
  </si>
  <si>
    <t>female;n/a</t>
  </si>
  <si>
    <t>technical,medical,biology &amp; earth science;n/a</t>
  </si>
  <si>
    <t>Pierre and Marie Curie University (Paris VI),Université de Bretagne Occidentale,Université Côte d'Azur;Pierre and Marie Curie University (Paris VI),Université de Bretagne Occidentale</t>
  </si>
  <si>
    <t>TxCell,Xanterra,Easy Global Market Sas,BIOCEANOR,INRA;Pierre and Marie Curie University (Paris VI),BIOCEANOR</t>
  </si>
  <si>
    <t>Master;Msc</t>
  </si>
  <si>
    <t>2010;2010</t>
  </si>
  <si>
    <t>https://www.linkedin.com/in/charlotte-cousin-dupont/;https://www.linkedin.com/in/samueldupont22/</t>
  </si>
  <si>
    <t>28;8</t>
  </si>
  <si>
    <t>899083</t>
  </si>
  <si>
    <t>Marcos Fabian Alazraki (CEO,Founder)</t>
  </si>
  <si>
    <t>Ruben Pueyo (CFO);Natalia Mejlszenkier Calvo (COO);Balvinder Singh Powar (CCO)</t>
  </si>
  <si>
    <t>European Innovation Council;Irelandia Aviation;Extremadura Avante Invesments;CDTI;Business Factory Aero</t>
  </si>
  <si>
    <t>government;venture_capital;venture_capital;government &amp; non-profit;corporate</t>
  </si>
  <si>
    <t>5.26</t>
  </si>
  <si>
    <t>5.79</t>
  </si>
  <si>
    <t>GRANT;GRANT;GRANT;SEED;n/a;GRANT;SEED</t>
  </si>
  <si>
    <t>0.18;0.05;0.05;5;0.33;0.05;0.05</t>
  </si>
  <si>
    <t>EUR;EUR;EUR;USD;EUR;EUR;EUR</t>
  </si>
  <si>
    <t>feb/2021;feb/2021;mar/2019;nov/2017;feb/2016;jan/2016;feb/2015</t>
  </si>
  <si>
    <t>;Business Factory Aero;European Innovation Council;Irelandia Aviation;CDTI;European Innovation Council;Extremadura Avante Invesments</t>
  </si>
  <si>
    <t>Marcos Fabian Alazraki</t>
  </si>
  <si>
    <t>5255455</t>
  </si>
  <si>
    <t>1447765</t>
  </si>
  <si>
    <t>Robert HÖRMANN (CEO,CTO);Robert Hormann (Founder)</t>
  </si>
  <si>
    <t>European Innovation Council;Buss Energy Group;tech2b Inkubator GmbH</t>
  </si>
  <si>
    <t>government;corporate;investment fund</t>
  </si>
  <si>
    <t>1.84</t>
  </si>
  <si>
    <t>LATE VC;GRANT;GRANT;GRANT;n/a</t>
  </si>
  <si>
    <t>n/a;1.55;0.07;0.05;n/a</t>
  </si>
  <si>
    <t>aug/2020;jun/2019;jan/2019;jun/2018;jan/2018</t>
  </si>
  <si>
    <t>Buss Energy Group;European Innovation Council;;European Innovation Council;tech2b Inkubator GmbH</t>
  </si>
  <si>
    <t>Robert Hormann</t>
  </si>
  <si>
    <t>Bundeswehr,AeroEnterprise</t>
  </si>
  <si>
    <t>https://www.linkedin.com/in/robert-h%C3%B6rmann-a8a300123/</t>
  </si>
  <si>
    <t>1670000</t>
  </si>
  <si>
    <t>149076</t>
  </si>
  <si>
    <t>Raphael Cherrier (CEO,Founder)</t>
  </si>
  <si>
    <t>Third Sphere;Pi2 Invest;Bpifrance;URBAN-X;ESA BIC SUD FRANCE</t>
  </si>
  <si>
    <t>venture_capital;venture_capital;venture_capital;corporate;accelerator</t>
  </si>
  <si>
    <t>1.7;n/a</t>
  </si>
  <si>
    <t>jul/2018;sep/2017</t>
  </si>
  <si>
    <t>Bpifrance++Third Sphere++Pi2 Invest;Third Sphere++URBAN-X</t>
  </si>
  <si>
    <t>Raphael Cherrier</t>
  </si>
  <si>
    <t>arts,technical</t>
  </si>
  <si>
    <t>Ecole Normale Supérieure de Lyon,HEC Paris,Université Paul Sabatier (Toulouse III),University of California, Berkeley,Université Paul Sabatier Toulouse III</t>
  </si>
  <si>
    <t>Qucit,Ecole Nationale Superieure D'Arts Et Metiers</t>
  </si>
  <si>
    <t>Doctor</t>
  </si>
  <si>
    <t>https://www.linkedin.com/in/raphaelcherrier/</t>
  </si>
  <si>
    <t>1700000</t>
  </si>
  <si>
    <t>893652</t>
  </si>
  <si>
    <t>Pablo Flores Peña (CEO);FLORES-PENA Pablo (CEO,CTO);Ana Perez García (CEO)</t>
  </si>
  <si>
    <t>Wayra;European Innovation Council;Parque Cientifico - UC3M;ESA BIC Madrid Region;European Innovation Council and SMEs Executive Agency (EISMEA)</t>
  </si>
  <si>
    <t>corporate_venture_fund;government;corporate;accelerator;government</t>
  </si>
  <si>
    <t>2.59</t>
  </si>
  <si>
    <t>2.85</t>
  </si>
  <si>
    <t>GRANT;GRANT;GRANT;GRANT</t>
  </si>
  <si>
    <t>2.5;2.49;0.05;0.05</t>
  </si>
  <si>
    <t>oct/2019;jun/2019;feb/2019;feb/2017</t>
  </si>
  <si>
    <t>European Innovation Council and SMEs Executive Agency (EISMEA);European Innovation Council;ESA BIC Madrid Region;European Innovation Council++European Innovation Council and SMEs Executive Agency (EISMEA)</t>
  </si>
  <si>
    <t>1447975</t>
  </si>
  <si>
    <t>Charlie Curtis (Chairperson)</t>
  </si>
  <si>
    <t>Tim Kruger (Director,Co-Founder);Brendan Cawley (CTO,Founder)</t>
  </si>
  <si>
    <t>European Innovation Council;EIT Food;Sustainable Ventures;MassChallenge</t>
  </si>
  <si>
    <t>government;accelerator;investment fund;accelerator</t>
  </si>
  <si>
    <t>5.32</t>
  </si>
  <si>
    <t>5.85</t>
  </si>
  <si>
    <t>SERIES A;SEED;GRANT;n/a</t>
  </si>
  <si>
    <t>4.7;1.1;0.05;n/a</t>
  </si>
  <si>
    <t>USD;USD;EUR;USD</t>
  </si>
  <si>
    <t>may/2020;nov/2019;mar/2018;nov/2016</t>
  </si>
  <si>
    <t>;;European Innovation Council;MassChallenge</t>
  </si>
  <si>
    <t>Tim Kruger;Brendan Cawley</t>
  </si>
  <si>
    <t>biology &amp; earth science;technical,it</t>
  </si>
  <si>
    <t>University of Cambridge;Queen's University</t>
  </si>
  <si>
    <t>DryGro,Origen Power,Corven Group,Carbon Gap;MotionMetrics,Queen's University,DryGro,Carv,Spartan Controls</t>
  </si>
  <si>
    <t>https://www.linkedin.com/in/tim-kruger-4357bab/;https://www.linkedin.com/in/brendancawley/</t>
  </si>
  <si>
    <t>25;9</t>
  </si>
  <si>
    <t>5322727;5322727</t>
  </si>
  <si>
    <t>1682072</t>
  </si>
  <si>
    <t>Ran ORen;Ran Oren</t>
  </si>
  <si>
    <t>Stefano Grassi (CEO,Co-Founder);Olivier Küng (Board Member,Co-Founder);Guillaume Waser (Board Member);Rafael Ruiz;Philippe Bieri (Co-Founder,Founder);Heather Pace Clark (Co-Founder)</t>
  </si>
  <si>
    <t>European Innovation Council;Venture Kick;High-Tech Gründerfonds;Swiss Startup Group;Eidgenössische Technische Hochschule Zürich (ETH Zurich);ESA BIC Switzerland;Serpentine Ventures</t>
  </si>
  <si>
    <t>government;venture_capital;venture_capital;investment fund;university;accelerator;venture_capital</t>
  </si>
  <si>
    <t>0.83</t>
  </si>
  <si>
    <t>SEED;GRANT;GRANT;GRANT;GRANT;SPINOUT</t>
  </si>
  <si>
    <t>1;0.05;0.2;0.2;0.01;n/a</t>
  </si>
  <si>
    <t>CHF;EUR;EUR;CHF;CHF;USD</t>
  </si>
  <si>
    <t>dec/2020;jun/2019;jan/2019;mar/2018;oct/2017;apr/2017</t>
  </si>
  <si>
    <t>High-Tech Gründerfonds++Swiss Startup Group;European Innovation Council;;Venture Kick;Venture Kick;Eidgenössische Technische Hochschule Zürich (ETH Zurich)</t>
  </si>
  <si>
    <t>Stefano Grassi;Olivier Küng;Philippe Bieri;Heather Pace Clark</t>
  </si>
  <si>
    <t>male;male;male;female</t>
  </si>
  <si>
    <t>Eidgenössische Technische Hochschule Zürich (ETH Zurich),Eidgenössische Technische Hochschule Zürich (ETH Zurich),Mines Paris;Indian Institute of Technology, Delhi,INSEAD;n/a;Harvard University</t>
  </si>
  <si>
    <t>Eidgenössische Technische Hochschule Zürich (ETH Zurich),Gilytics Ag;AGFA HealthCare,Pix4D,Swiss ICT Investor Club (SICTIC),Agfa Gevaert,Agfa Graphics s.r.l,NEC Corporation,Gilytics Ag,Picterra;Startup.ch,Net Balance,Gilytics Ag;Gilytics Ag,Orange Social Venture Prize</t>
  </si>
  <si>
    <t>Msc;Bachelor;n/a;Msc</t>
  </si>
  <si>
    <t>2008;2006;n/a;2009</t>
  </si>
  <si>
    <t>https://www.linkedin.com/in/stefanograssi08/;https://www.linkedin.com/in/olivier-k%C3%BCng-8228795/;https://www.linkedin.com/in/philippe-bieri/;https://www.linkedin.com/in/heather-pace-clark/</t>
  </si>
  <si>
    <t>6;19;15;8</t>
  </si>
  <si>
    <t>1050000;3398485;1050000;1050000</t>
  </si>
  <si>
    <t>9;3;n/a;5</t>
  </si>
  <si>
    <t>yes;no;yes;yes</t>
  </si>
  <si>
    <t>901205</t>
  </si>
  <si>
    <t>Lahouari Kaddouri (President,General Manager,Founder)</t>
  </si>
  <si>
    <t>Soridec;Sofilaro Capital;Irdi Soridec Gestion;Investisseurs &amp; Partenaires;ESA BIC SUD FRANCE</t>
  </si>
  <si>
    <t>venture_capital;corporate_venture_fund;venture_capital;private_equity,venture_capital;accelerator</t>
  </si>
  <si>
    <t>SEED;SEED;EARLY VC</t>
  </si>
  <si>
    <t>1;0.6;1.5</t>
  </si>
  <si>
    <t>may/2018;feb/2017;mar/2016</t>
  </si>
  <si>
    <t>Sofilaro Capital++Irdi Soridec Gestion;Soridec++Sofilaro Capital;Investisseurs &amp; Partenaires</t>
  </si>
  <si>
    <t>Lahouari Kaddouri</t>
  </si>
  <si>
    <t>arts,biology &amp; earth science,technical,it</t>
  </si>
  <si>
    <t>Paul Valéry University, Montpellier III,Paul Valéry University, Montpellier III</t>
  </si>
  <si>
    <t>https://www.linkedin.com/in/lahouari-kaddouri-lkspatialist-a7458192/</t>
  </si>
  <si>
    <t>1600000</t>
  </si>
  <si>
    <t>1834217</t>
  </si>
  <si>
    <t>Romain Stefanini (CEO,President,Founder);Pierre BLONDY (Founder,Scientific Advisor);Ling Yan ZHANG (Production Director,Founder);Jerome Goujon (Chairman of the Supervisory Board,Founder)</t>
  </si>
  <si>
    <t>Limousin Business Angels;Dynalim;Aquiti;Aqui-Invest;Limousin Participations;ESA BIC SUD FRANCE</t>
  </si>
  <si>
    <t>corporate;investment fund;venture_capital;venture_capital;venture_capital;accelerator</t>
  </si>
  <si>
    <t>GRANT;ANGEL</t>
  </si>
  <si>
    <t>mar/2021;nov/2017</t>
  </si>
  <si>
    <t>;Limousin Business Angels</t>
  </si>
  <si>
    <t>Romain Stefanini;Pierre BLONDY;Ling Yan ZHANG;Jerome Goujon</t>
  </si>
  <si>
    <t>technical,business;n/a;n/a;business</t>
  </si>
  <si>
    <t>University of Limoges,University of Limoges,HEC Paris;n/a;n/a;EDHEC Business School,INSEAD,INSEAD,INSEAD,INSEAD,EDHEC Business School</t>
  </si>
  <si>
    <t>AirMems;AirMems;AirMems;CIC,AirMems</t>
  </si>
  <si>
    <t>Masters;n/a;n/a;n/a</t>
  </si>
  <si>
    <t>2008;n/a;n/a;n/a</t>
  </si>
  <si>
    <t>https://www.linkedin.com/in/romain-stefanini-8b6a6898/;n/a;n/a;https://www.linkedin.com/in/jerome-goujon-consulting/</t>
  </si>
  <si>
    <t>10;10;10;10</t>
  </si>
  <si>
    <t>2000000;2000000;2000000;2000000</t>
  </si>
  <si>
    <t>9;n/a;n/a;n/a</t>
  </si>
  <si>
    <t>1882735</t>
  </si>
  <si>
    <t>Christian Salvatore (CEO,Co-Founder);Matteo Interlenghi (Co-Founder);Annalisa Polidori (Co-Founder)</t>
  </si>
  <si>
    <t>UniCredit Start Lab FinTech Accelerator;Progress Tech Transfer Fund;MITO Technology;IUSS Pavia</t>
  </si>
  <si>
    <t>accelerator;venture_capital;venture_capital;university</t>
  </si>
  <si>
    <t>jan/2021;jan/2018</t>
  </si>
  <si>
    <t>Progress Tech Transfer Fund++MITO Technology;IUSS Pavia</t>
  </si>
  <si>
    <t>Christian Salvatore;Matteo Interlenghi;Annalisa Polidori</t>
  </si>
  <si>
    <t>technical;technical;technical</t>
  </si>
  <si>
    <t>University of Milan-Bicocca,University of Milan-Bicocca,University of Milan-Bicocca,University of Milan-Bicocca,Liceo Majorana Desio;University of Milan-Bicocca,University of Milan-Bicocca;University of Bath</t>
  </si>
  <si>
    <t>University of Milan-Bicocca,Consiglio Nazionale delle Ricerche (CNR),IUSS Pavia,DeepTrace Technologies;DeepTrace Technologies;DeepTrace Technologies</t>
  </si>
  <si>
    <t>2009;2012;n/a</t>
  </si>
  <si>
    <t>https://www.linkedin.com/in/christiansalvatore/;https://www.linkedin.com/in/matteo-interlenghi-25a702a/;https://www.linkedin.com/in/annalisapolidori/</t>
  </si>
  <si>
    <t>10;5;5</t>
  </si>
  <si>
    <t>1700000;1700000;1700000</t>
  </si>
  <si>
    <t>2884400</t>
  </si>
  <si>
    <t>Dali Sanaa</t>
  </si>
  <si>
    <t>Rosalie van der Maas (CEO,Co-Founder);Minghai Jiang (Co-Founder,CIO);Daniel van der Maas (CTO,Co-Founder)</t>
  </si>
  <si>
    <t>Promus Ventures;Techstars;Techstars Boston;Techstars Stockholm;Techstars Paris;Techstars Berlin Accelerator</t>
  </si>
  <si>
    <t>venture_capital;accelerator;accelerator;accelerator;accelerator;accelerator</t>
  </si>
  <si>
    <t>2.09</t>
  </si>
  <si>
    <t>2.3;0.01;0.36</t>
  </si>
  <si>
    <t>feb/2021;jun/2020;jun/2019</t>
  </si>
  <si>
    <t>Techstars++Promus Ventures;;</t>
  </si>
  <si>
    <t>Rosalie van der Maas;Minghai Jiang;Daniel van der Maas</t>
  </si>
  <si>
    <t>Wageningen University and Research,University of Amsterdam;n/a;Radboud University Nijmegen,Radboud University Nijmegen,Radboud University Nijmegen</t>
  </si>
  <si>
    <t>DutchBasecamp,University of Amsterdam,Ellipsis Drive;DayDayUp,Ellipsis Drive;Capgemini,Radboud University Nijmegen,Sogeti High Tech GmbH,Rijkswaterstaat,Ellipsis Drive</t>
  </si>
  <si>
    <t>2017;n/a;2013</t>
  </si>
  <si>
    <t>https://www.linkedin.com/in/rosalie-at-ellipsis-drive/;https://www.linkedin.com/in/mh-jiang/;https://www.linkedin.com/in/daniel-van-der-maas-359a71131/</t>
  </si>
  <si>
    <t>6;6;23</t>
  </si>
  <si>
    <t>2090909;2090909;2090909</t>
  </si>
  <si>
    <t>1876682</t>
  </si>
  <si>
    <t>Guillermo Campoamor (CEO,Co-Founder)</t>
  </si>
  <si>
    <t>Borja Bascones (Co-Founder);Ángel Araujo (COO);Armando Heras Ruiz (Co-Founder,COO)</t>
  </si>
  <si>
    <t>Liil Ventures;Family Office;AENA Ventures;Globalvia;Leading Cities;Plug and Play</t>
  </si>
  <si>
    <t>venture_capital;angel;accelerator;corporate;non-profit;venture_capital</t>
  </si>
  <si>
    <t>8.5</t>
  </si>
  <si>
    <t>9.35</t>
  </si>
  <si>
    <t>EARLY VC;SERIES A;SEED;SEED;n/a</t>
  </si>
  <si>
    <t>3;4;1.5;1.5;n/a</t>
  </si>
  <si>
    <t>jul/2021;jan/2021;jun/2020;dec/2019;jun/2019</t>
  </si>
  <si>
    <t>Globalvia;Liil Ventures;;Family Office;Leading Cities</t>
  </si>
  <si>
    <t>Guillermo Campoamor;Borja Bascones;Armando Heras Ruiz</t>
  </si>
  <si>
    <t>n/a;technical;n/a</t>
  </si>
  <si>
    <t>Universidad Pontificia Comillas,Universidad Internacional Menéndez Pelayo,Pontifícia Universidade Católica do Rio de Janeiro;Instituto de Magnetismo Aplicado - Laboratorio Salvador Velayos UCM ADIF,Universidad Complutense de Madrid;ISEG - Lisbon School of Economics and Management,Colegio Universitario de Estudios Financieros,Pontifícia Universidade Católica do Rio de Janeiro</t>
  </si>
  <si>
    <t>Grupo Antolin-Ingenieria Sa,Meep App;Quantobit,Meep App;Sentisis,WePlan,Onyx Solar,Meep App,Price Waterhouse Coopers</t>
  </si>
  <si>
    <t>https://www.linkedin.com/in/guillermocampoamor/;https://www.linkedin.com/in/borjafernandezacero/;https://www.linkedin.com/in/armandoherasruiz/</t>
  </si>
  <si>
    <t>6;24;7</t>
  </si>
  <si>
    <t>8500000;8500000;8500000</t>
  </si>
  <si>
    <t>1725406</t>
  </si>
  <si>
    <t>Silvia Carrozzo</t>
  </si>
  <si>
    <t>Matteo Aventaggiato (Co-Founder);Federico Gaetani (Co-Founder,CIO);Giovanni Antonio Zappatore (CEO)</t>
  </si>
  <si>
    <t>European Innovation Council;The Qube Accelerator;CDP Venture Capital</t>
  </si>
  <si>
    <t>government;accelerator;venture_capital</t>
  </si>
  <si>
    <t>4.32</t>
  </si>
  <si>
    <t>EARLY VC;SEED;GRANT;n/a</t>
  </si>
  <si>
    <t>3.5;0.38;0.05;n/a</t>
  </si>
  <si>
    <t>nov/2021;feb/2021;sep/2019;feb/2019</t>
  </si>
  <si>
    <t>CDP Venture Capital;CDP Venture Capital++The Qube Accelerator;European Innovation Council;</t>
  </si>
  <si>
    <t>Matteo Aventaggiato;Federico Gaetani</t>
  </si>
  <si>
    <t>Polytechnic University of Turin,Polytechnic University of Turin;Universita Del Salento,Universita Del Salento</t>
  </si>
  <si>
    <t>Polytechnic University of Turin,BionIT Labs;BionIT Labs</t>
  </si>
  <si>
    <t>2008;2017</t>
  </si>
  <si>
    <t>https://www.linkedin.com/in/matteo-aventaggiato/;https://www.linkedin.com/in/federico-gaetani/</t>
  </si>
  <si>
    <t>7;5</t>
  </si>
  <si>
    <t>3930000;3930000</t>
  </si>
  <si>
    <t>958882</t>
  </si>
  <si>
    <t>Ireland;Cork</t>
  </si>
  <si>
    <t>Erik Zellmer;John Zellmer (CEO,Co-Founder);Martin Larsson (Co-Founder);Rory Murphy (Co-Founder);Juan Pardo (Co-Founder,Principal Engineer)</t>
  </si>
  <si>
    <t>SOSV;Hax;EIC Fund (European Innovation Council Fund);ESA BIC IRELAND;European Innovation Council;European Innovation Council and SMEs Executive Agency (EISMEA)</t>
  </si>
  <si>
    <t>venture_capital;private_equity,venture_capital;venture_capital;accelerator;government;government</t>
  </si>
  <si>
    <t>10.61</t>
  </si>
  <si>
    <t>11.67</t>
  </si>
  <si>
    <t>SEED;GRANT;EARLY VC;SERIES A;CONVERTIBLE;SEED;EARLY VC;EARLY VC;SEED;ANGEL</t>
  </si>
  <si>
    <t>8.7;2.5;n/a;n/a;n/a;n/a;0.2;n/a;n/a;n/a</t>
  </si>
  <si>
    <t>USD;EUR;EUR;USD;USD;USD;EUR;USD;USD;USD</t>
  </si>
  <si>
    <t>oct/2021;jun/2021;jun/2021;dec/2019;aug/2019;oct/2018;jun/2018;jan/2017;jul/2016;dec/2014</t>
  </si>
  <si>
    <t>SOSV++European Innovation Council and SMEs Executive Agency (EISMEA)++EIC Fund (European Innovation Council Fund);European Innovation Council;EIC Fund (European Innovation Council Fund);;SOSV++Hax;;;SOSV;SOSV;</t>
  </si>
  <si>
    <t>John Zellmer;Martin Larsson;Rory Murphy;Juan Pardo</t>
  </si>
  <si>
    <t>business;technical,business;n/a;technical</t>
  </si>
  <si>
    <t>Fudan University,Fudan University,Gothenburg School of Business, Economics and Law,Gothenburg School of Business, Economics and Law,Griffith University,Karlstad University;Chalmers University of Technology;n/a;Washington University in St. Louis,Washington University in St. Louis</t>
  </si>
  <si>
    <t>The Occasions Group,Combine,Intelligent Implants Ltd,Z Dynamics,Infotiv,Combine,Intelligent Implants;Millipore,MilliporeSigma,Intelligent Implants Ltd,Swedish Armed Forces,MilliporeSigma,Merck's Innovation Center,Intelligent Implants;Intelligent Implants Ltd;Guava Technologies,Luminex,Washington University in St. Louis,Intelligent Implants Ltd,Intelligent Implants</t>
  </si>
  <si>
    <t>Bachelor;Msc;n/a;Msc</t>
  </si>
  <si>
    <t>2005;2007;n/a;2013</t>
  </si>
  <si>
    <t>https://www.linkedin.com/in/john-zellmer-31151227/;https://www.linkedin.com/in/martin-larsson-0a031a10/;n/a;https://www.linkedin.com/in/juanspardo/</t>
  </si>
  <si>
    <t>20;25;9;25</t>
  </si>
  <si>
    <t>10609091;10609091;10609091;10609091</t>
  </si>
  <si>
    <t>5;5;n/a;9</t>
  </si>
  <si>
    <t>1483207</t>
  </si>
  <si>
    <t>Benjamin Baldacci (CTO);Gildas Dussauze (CEO,Founder);Nathalie Royer (COO);Vincent Veriere;Gildas Dussauze (CEO,Founder)</t>
  </si>
  <si>
    <t>La Javaness</t>
  </si>
  <si>
    <t>1.39</t>
  </si>
  <si>
    <t>1.53</t>
  </si>
  <si>
    <t>SEED;SEED;SEED;SEED</t>
  </si>
  <si>
    <t>1.2;0.11;0.06;0.08</t>
  </si>
  <si>
    <t>jul/2021;dec/2017;jul/2016;sep/2015</t>
  </si>
  <si>
    <t>;La Javaness;;La Javaness</t>
  </si>
  <si>
    <t>Gildas Dussauze;Gildas Dussauze</t>
  </si>
  <si>
    <t>IAE Business School,ESCP Europe,Ecole du Louvre,Ecole Du Louvre, Paris,Université Paris Cité,Université Paris René Descartes - Paris V;n/a</t>
  </si>
  <si>
    <t>Virgin Group,Creative Valley,Station F,VRTUOZ,MeetScribe,VadR,Wagram Stories;VRTUOZ</t>
  </si>
  <si>
    <t>1998;n/a</t>
  </si>
  <si>
    <t>https://www.linkedin.com/in/gildas-dussauze-6b1b23/;http://www.linkedin.com/in/gildas-dussauze-6b1b23</t>
  </si>
  <si>
    <t>15;8</t>
  </si>
  <si>
    <t>1392500;1392500</t>
  </si>
  <si>
    <t>965420</t>
  </si>
  <si>
    <t>Michela Puddu (CEO,Co-Founder);Gediminas Mikutis (CTO,Co-Founder);Wendelin Stark (Co-Founder,Founder);Robert Grass (Co-Founder)</t>
  </si>
  <si>
    <t>Clariant;Verve Ventures;ZKB - Zürcher Kantonalbank;Venture Kick;Eidgenössische Technische Hochschule Zürich (ETH Zurich)</t>
  </si>
  <si>
    <t>corporate;venture_capital;corporate;venture_capital;university</t>
  </si>
  <si>
    <t>SEED;GROWTH EQUITY VC;SEED;SEED;SPINOUT</t>
  </si>
  <si>
    <t>1.2;n/a;0.1;0.1;n/a</t>
  </si>
  <si>
    <t>CHF;USD;CHF;CHF;USD</t>
  </si>
  <si>
    <t>sep/2019;aug/2018;feb/2017;jan/2017;may/2016</t>
  </si>
  <si>
    <t>Verve Ventures++ZKB - Zürcher Kantonalbank;Clariant;Venture Kick;Venture Kick;Eidgenössische Technische Hochschule Zürich (ETH Zurich)</t>
  </si>
  <si>
    <t>Michela Puddu;Gediminas Mikutis;Wendelin Stark;Robert Grass</t>
  </si>
  <si>
    <t>n/a;male;male;male</t>
  </si>
  <si>
    <t>n/a;technical,chemistry;n/a;technical,chemistry</t>
  </si>
  <si>
    <t>Eidgenössische Technische Hochschule Zürich (ETH Zurich),University of Rome Tor Vergata;Eidgenössische Technische Hochschule Zürich (ETH Zurich),Eidgenössische Technische Hochschule Zürich (ETH Zurich),Jacobs University Bremen;n/a;Eidgenössische Technische Hochschule Zürich (ETH Zurich),Eidgenössische Technische Hochschule Zürich (ETH Zurich)</t>
  </si>
  <si>
    <t>Eidgenössische Technische Hochschule Zürich (ETH Zurich),Haelixa;Jacobs University Bremen,Haelixa,Roche Innovatis;Eidgenössische Technische Hochschule Zürich (ETH Zurich),Haelixa;Eidgenössische Technische Hochschule Zürich (ETH Zurich),Haelixa,TurboBeads,Solidroad</t>
  </si>
  <si>
    <t>n/a;Bachelor;n/a;PhD</t>
  </si>
  <si>
    <t>n/a;2011;n/a;2007</t>
  </si>
  <si>
    <t>https://www.linkedin.com/in/michela-puddu-179bbb34/;https://www.linkedin.com/in/gmikutis/;https://www.linkedin.com/in/wendelin-stark-3b601326/;https://www.linkedin.com/in/robert-grass-4948213/</t>
  </si>
  <si>
    <t>7;7;21;45</t>
  </si>
  <si>
    <t>1000000;1000000;1000000;1000000</t>
  </si>
  <si>
    <t>n/a;9;n/a;9</t>
  </si>
  <si>
    <t>870968</t>
  </si>
  <si>
    <t>Daniela Klotz</t>
  </si>
  <si>
    <t>Thorsten Groene (Managing Director,Co-Founder);Neven Majic (Co-Founder,Executive Vice President - Software Technology)</t>
  </si>
  <si>
    <t>Bayern Kapital;High-Tech Gründerfonds;TechFounders;Technical University Munich;GFM;ESA BIC Bavaria</t>
  </si>
  <si>
    <t>venture_capital;venture_capital;accelerator;university;corporate;accelerator,incubator</t>
  </si>
  <si>
    <t>n/a;1.8;n/a</t>
  </si>
  <si>
    <t>jul/2021;may/2016;feb/2015</t>
  </si>
  <si>
    <t>GFM;High-Tech Gründerfonds++Bayern Kapital;Technical University Munich</t>
  </si>
  <si>
    <t>Thorsten Groene;Neven Majic</t>
  </si>
  <si>
    <t>IESE Business School,IESE Business School,Tulane University - A.B. Freeman School of Business;n/a</t>
  </si>
  <si>
    <t>Madbid,Cevotec,Technical University Munich;Cevotec</t>
  </si>
  <si>
    <t>https://www.linkedin.com/in/thorstengroene/;n/a</t>
  </si>
  <si>
    <t>9;8</t>
  </si>
  <si>
    <t>1800000;1800000</t>
  </si>
  <si>
    <t>899566</t>
  </si>
  <si>
    <t>Pol Fornés Llobet (Product Manager);Johanna Granda (Commercial Director);Rubén Iglesias González (New Product Development Director)</t>
  </si>
  <si>
    <t>1.48</t>
  </si>
  <si>
    <t>1.63</t>
  </si>
  <si>
    <t>1.43;0.05</t>
  </si>
  <si>
    <t>jul/2018;dec/2016</t>
  </si>
  <si>
    <t>European Innovation Council;European Innovation Council</t>
  </si>
  <si>
    <t>921323</t>
  </si>
  <si>
    <t>Piers Corfield (CEO);Richard Watts (Chief Design Officer);Alastair Maclachlan (Head of Pipeline Engineering);Peter Stirling (Chief Operating Officer)</t>
  </si>
  <si>
    <t>Angels Den Funding</t>
  </si>
  <si>
    <t>1.72</t>
  </si>
  <si>
    <t>1.89</t>
  </si>
  <si>
    <t>0.82</t>
  </si>
  <si>
    <t>0.69;0.42;0.33</t>
  </si>
  <si>
    <t>GBP;GBP;GBP</t>
  </si>
  <si>
    <t>apr/2017;jan/2016;jul/2015</t>
  </si>
  <si>
    <t>Angels Den Funding;Angels Den Funding;Angels Den Funding</t>
  </si>
  <si>
    <t>904233</t>
  </si>
  <si>
    <t>Stephane Schuck (CEO);Stephane Schuck (CEO)</t>
  </si>
  <si>
    <t>1683410</t>
  </si>
  <si>
    <t>Stephane Dellier (CEO)</t>
  </si>
  <si>
    <t>EIT InnoEnergy;Irdi Soridec Gestion;Aquiti;Aqui-Invest</t>
  </si>
  <si>
    <t>accelerator;venture_capital;venture_capital;venture_capital</t>
  </si>
  <si>
    <t>Aquiti++EIT InnoEnergy++Irdi Soridec Gestion</t>
  </si>
  <si>
    <t>4637392</t>
  </si>
  <si>
    <t>Rui Pedro Gonçalves Lopes (Co-Founder);Pedro Cipriano (CTO,Founder)</t>
  </si>
  <si>
    <t>GED Ventures Portugal;Copernicus EU</t>
  </si>
  <si>
    <t>investment fund;accelerator</t>
  </si>
  <si>
    <t>GED Ventures Portugal</t>
  </si>
  <si>
    <t>Rui Pedro Gonçalves Lopes;Pedro Cipriano</t>
  </si>
  <si>
    <t>Universidade de Aveiro;Universidade de Aveiro,Universidade de Aveiro</t>
  </si>
  <si>
    <t>Universidade de Aveiro,Lusospace, Projectos Engenharia Lda,Npl Management,National Physical Laboratory,Forging Lab,CO2offset;Forging Lab,CO2offset</t>
  </si>
  <si>
    <t>n/a;2008</t>
  </si>
  <si>
    <t>https://www.linkedin.com/in/ruipglopes/;https://www.linkedin.com/in/pedro-cipriano/</t>
  </si>
  <si>
    <t>16;6</t>
  </si>
  <si>
    <t>3197250</t>
  </si>
  <si>
    <t>New Media Holding</t>
  </si>
  <si>
    <t>2637456</t>
  </si>
  <si>
    <t>Nicolas VERA (CEO)</t>
  </si>
  <si>
    <t>Supernova Invest;Serenite project;Bpifrance;ESA BIC NORD FRANCE</t>
  </si>
  <si>
    <t>venture_capital;corporate;venture_capital;accelerator</t>
  </si>
  <si>
    <t>3.5;3.5</t>
  </si>
  <si>
    <t>dec/2021;oct/2021</t>
  </si>
  <si>
    <t>Bpifrance++Supernova Invest;Supernova Invest++Serenite project</t>
  </si>
  <si>
    <t>3736710</t>
  </si>
  <si>
    <t>Linas Sargautis (Co-Founder,Chief Commercial Officer,CCO);F. Brent Abbott (CEO);Laurynas Mačiulis;Vytenis Buzas (CEO,Co-Founder);Eldar Šabanovič;Linas Sargautis (Chief Commercial Officer);Guzman Ordoyo Garcia;Steven Keen</t>
  </si>
  <si>
    <t>Intelektas LT+;Horizon 2020;Practica Capital;AST SpaceMobile;European Innovation Council;Kongsberg Gruppen;Vilnius University;European Innovation Council and SMEs Executive Agency (EISMEA)</t>
  </si>
  <si>
    <t>venture_capital;investment fund;venture_capital;corporate;government;corporate;university;government</t>
  </si>
  <si>
    <t>14.65</t>
  </si>
  <si>
    <t>16.12</t>
  </si>
  <si>
    <t>ACQUISITION</t>
  </si>
  <si>
    <t>Subsidiary;Venture Capital</t>
  </si>
  <si>
    <t>ACQUISITION;GRANT;ACQUISITION;GRANT;SEED;GRANT;SEED;SPINOUT</t>
  </si>
  <si>
    <t>n/a;10;n/a;1.2;3.2;0.05;0.2;n/a</t>
  </si>
  <si>
    <t>EUR;EUR;USD;EUR;EUR;EUR;EUR;USD</t>
  </si>
  <si>
    <t>jul/2022;aug/2019;mar/2018;jun/2017;jan/2017;jan/2016;may/2015;jan/2014</t>
  </si>
  <si>
    <t>Kongsberg Gruppen;European Innovation Council;AST SpaceMobile;European Innovation Council and SMEs Executive Agency (EISMEA);Intelektas LT+++Horizon 2020;European Innovation Council;Practica Capital;Vilnius University</t>
  </si>
  <si>
    <t>Linas Sargautis;Vytenis Buzas</t>
  </si>
  <si>
    <t>The Joint Center for Life Sciences;Kaunas University of Technology,University of Stuttgart,VILNIUS TECH - Vilnius Gediminas Technical University</t>
  </si>
  <si>
    <t>PwC,The Joint Center for Life Sciences,Human Interface Group,NanoAvionics;Innovative Software Engineering,The National Aeronautics and Space Administration (NASA),The Joint Center for Life Sciences,NanoAvionics</t>
  </si>
  <si>
    <t>https://www.linkedin.com/in/sargautis/;https://www.linkedin.com/in/vytenis-j-buzas-75642845/</t>
  </si>
  <si>
    <t>9;12</t>
  </si>
  <si>
    <t>14650000;14650000</t>
  </si>
  <si>
    <t>2023820</t>
  </si>
  <si>
    <t>Cato Vevatne (CEO)</t>
  </si>
  <si>
    <t>Brage W. Johansen (Member of Board of Directors);Shankarbhai Sapavadiya (Founder)</t>
  </si>
  <si>
    <t>DSD;MP Pensjon;TerraTec Sweden AB</t>
  </si>
  <si>
    <t>family_office;investment fund;corporate</t>
  </si>
  <si>
    <t>EARLY VC;MERGER;n/a;SEED</t>
  </si>
  <si>
    <t>130;n/a;n/a;n/a</t>
  </si>
  <si>
    <t>NOK;USD;USD;USD</t>
  </si>
  <si>
    <t>dec/2021;oct/2021;oct/2020;jan/2018</t>
  </si>
  <si>
    <t>DSD++MP Pensjon;TerraTec Sweden AB;;</t>
  </si>
  <si>
    <t>Shankarbhai Sapavadiya</t>
  </si>
  <si>
    <t>https://www.linkedin.com/in/shankarbhai-sapavadiya-b05277181/</t>
  </si>
  <si>
    <t>14301430</t>
  </si>
  <si>
    <t>1618926</t>
  </si>
  <si>
    <t>Vincent Mouret (CEO);Simon Alexandre (Board Member,Investor)</t>
  </si>
  <si>
    <t>Rabih Chrabieh (CEO,Co-Founder);Bogdan Franovici (Co-Founder);Nicolas Biet (Investor);Ambroise Popper (CEO,Founder)</t>
  </si>
  <si>
    <t>The Faktory;Sofimac Innovation;European Innovation Council;EIC Fund (European Innovation Council Fund);Nextnav;Sofimac Innovation_1</t>
  </si>
  <si>
    <t>accelerator;venture_capital;government;venture_capital;corporate;venture_capital</t>
  </si>
  <si>
    <t>4.11</t>
  </si>
  <si>
    <t>4.52</t>
  </si>
  <si>
    <t>17.55</t>
  </si>
  <si>
    <t>Subsidiary;Venture Capital;accelerator</t>
  </si>
  <si>
    <t>ACQUISITION;EARLY VC;GRANT;EARLY VC</t>
  </si>
  <si>
    <t>19.3;n/a;2.11;2</t>
  </si>
  <si>
    <t>nov/2022;apr/2021;jan/2020;apr/2019</t>
  </si>
  <si>
    <t>Nextnav;Sofimac Innovation++The Faktory++EIC Fund (European Innovation Council Fund);European Innovation Council;Sofimac Innovation++The Faktory++Sofimac Innovation_1</t>
  </si>
  <si>
    <t>Rabih Chrabieh;Bogdan Franovici;Ambroise Popper</t>
  </si>
  <si>
    <t>technical,it;n/a;n/a</t>
  </si>
  <si>
    <t>National School of Telecommunications,Lebanese American University,Telecom Paris;n/a;n/a</t>
  </si>
  <si>
    <t>Qualcomm,Sequans Communications,Digital Fountain,ArrayComm,Nextnav,Nestwave;Sequans Communications,Nestwave;Sequans Communications,Nextnav,Juniper Networks,NextGen Venture Partners,Quantenna Communications,Nestwave</t>
  </si>
  <si>
    <t>Masters;n/a;n/a</t>
  </si>
  <si>
    <t>1992;n/a;n/a</t>
  </si>
  <si>
    <t>https://www.linkedin.com/in/rabih-chrabieh-4307b/;https://www.linkedin.com/in/bogdan-franovici-768175/;https://www.linkedin.com/in/ambroise-popper-5a6573/</t>
  </si>
  <si>
    <t>25;9;19</t>
  </si>
  <si>
    <t>4110000;4110000;4110000</t>
  </si>
  <si>
    <t>1484542</t>
  </si>
  <si>
    <t>Nicolò Barbano</t>
  </si>
  <si>
    <t>Matteo Vanotti (CEO,Founder);Salvatore Ferullo (CTO,Co-Founder);Job xFarm (Head of recruitment);Lucas Marchesini (Co-Founder);Martino Poretti (Co-Founder)</t>
  </si>
  <si>
    <t>United Ventures;TiVenture;Farm Technologies;Swisscom Ventures;NEVA SGR;Emerald Technology Ventures;Nova Capital;Grey Silo Ventures;European Innovation Council;EIC Fund (European Innovation Council Fund)</t>
  </si>
  <si>
    <t>venture_capital;venture_capital;corporate;corporate_venture_fund;investment fund;venture_capital;venture_capital;venture_capital;government;venture_capital</t>
  </si>
  <si>
    <t>20.87</t>
  </si>
  <si>
    <t>22.96</t>
  </si>
  <si>
    <t>DEBT;SERIES B;GRANT;EARLY VC;MERGER;SERIES A;SEED</t>
  </si>
  <si>
    <t>1;17;0.87;n/a;n/a;3;0.35</t>
  </si>
  <si>
    <t>EUR;EUR;EUR;EUR;USD;EUR;EUR</t>
  </si>
  <si>
    <t>feb/2023;aug/2022;jun/2022;jun/2022;jan/2022;dec/2019;jan/2018</t>
  </si>
  <si>
    <t>European Innovation Council;Swisscom Ventures++United Ventures++Emerald Technology Ventures++NEVA SGR++Nova Capital++Grey Silo Ventures;European Innovation Council;EIC Fund (European Innovation Council Fund);Farm Technologies;United Ventures++TiVenture;</t>
  </si>
  <si>
    <t>Matteo Vanotti;Salvatore Ferullo;Lucas Marchesini;Martino Poretti</t>
  </si>
  <si>
    <t>n/a;technical,it;n/a;technical,it</t>
  </si>
  <si>
    <t>n/a;University of Milan-Bicocca,IIS Luigi Galvani;SDA Bocconi | School of Management,Polytechnic University of Milan;Eidgenössische Technische Hochschule Zürich (ETH Zurich)</t>
  </si>
  <si>
    <t>XFarm,SR Technics;MotorK,H14,Lutech,XFarm;Zurich University of Applied Science (ZHAW),XFarm,DGIM CO,Ticlnsect Sagl,Quadrans,Dallara Automobili Spa,Pilatus-aircraft,Manta Aircraft;XFarm</t>
  </si>
  <si>
    <t>n/a;Bachelor;MBA;Msc</t>
  </si>
  <si>
    <t>n/a;2007;2002;2005</t>
  </si>
  <si>
    <t>https://www.linkedin.com/in/matteovanotti/;https://www.linkedin.com/in/salvatore-ferullo-9b208761/;https://www.linkedin.com/in/lucas-marchesini/;https://www.linkedin.com/in/martino-poretti-ab44369/</t>
  </si>
  <si>
    <t>23;8;46;6</t>
  </si>
  <si>
    <t>20870625;20870625;20870625;20870625</t>
  </si>
  <si>
    <t>n/a;3;n/a;5</t>
  </si>
  <si>
    <t>1484139</t>
  </si>
  <si>
    <t>Jørgen Veiby (Co-Founder,Chairman of Board);Jostein Furseth (CTO,Co-Founder)</t>
  </si>
  <si>
    <t>BKK;Norwegian University of Science and Technology (NTNU);KVS Technologies</t>
  </si>
  <si>
    <t>corporate;university;corporate</t>
  </si>
  <si>
    <t>ACQUISITION;SEED;SPINOUT</t>
  </si>
  <si>
    <t>n/a;10;n/a</t>
  </si>
  <si>
    <t>USD;SEK;USD</t>
  </si>
  <si>
    <t>apr/2022;nov/2018;jan/2016</t>
  </si>
  <si>
    <t>KVS Technologies;BKK;Norwegian University of Science and Technology (NTNU)</t>
  </si>
  <si>
    <t>Jørgen Veiby;Jostein Furseth</t>
  </si>
  <si>
    <t>Boston University,Oslo and Akershus University College of Applied Sciences - HIAO,Norwegian University of Science and Technology (NTNU),University of Oslo;Norwegian University of Science and Technology (NTNU)</t>
  </si>
  <si>
    <t>StartupLab,Kjeller Innovasjon,Norwegian University of Science and Technology (NTNU),Sevendof,Equator Aircraft Norway SA,Oslo and Akershus University College of Applied Sciences - HIAO,Medarbeiderne AS,VARDE HARTMARK AS;Sevendof,Devico AS,Maritime Robotics</t>
  </si>
  <si>
    <t>2015;2015</t>
  </si>
  <si>
    <t>https://www.linkedin.com/in/jorgenveiby/;https://www.linkedin.com/in/jostein-furseth-9303461a5/</t>
  </si>
  <si>
    <t>16;10</t>
  </si>
  <si>
    <t>1100110;1100110</t>
  </si>
  <si>
    <t>1458276</t>
  </si>
  <si>
    <t>Alexander Henhammer;Stefan Leonhardt (CEO,Co-Founder)</t>
  </si>
  <si>
    <t>Alexander Henhammer (Co-Founder);Miriam Haerst (Co-Founder);Alexandre Ouimet-Storrs (Board Member,Investor);Gowri Mehanathan;Sebastian Pammer (Co-Founder);Stefan Fischer (Co-Founder)</t>
  </si>
  <si>
    <t>High-Tech Gründerfonds;RENOLIT;SOLVAY VENTURES;German Federal Ministry for Economic Affairs and Energy;Xpreneurs;3D Systems;ESA BIC Bavaria</t>
  </si>
  <si>
    <t>venture_capital;corporate;corporate_venture_fund;government;accelerator;corporate;accelerator,incubator</t>
  </si>
  <si>
    <t>6.4</t>
  </si>
  <si>
    <t>ACQUISITION;SERIES A;EARLY VC;GRANT</t>
  </si>
  <si>
    <t>n/a;5.4;1;0.6</t>
  </si>
  <si>
    <t>feb/2022;may/2020;oct/2018;sep/2017</t>
  </si>
  <si>
    <t>3D Systems;High-Tech Gründerfonds++SOLVAY VENTURES++RENOLIT;High-Tech Gründerfonds;German Federal Ministry for Economic Affairs and Energy</t>
  </si>
  <si>
    <t>Alexander Henhammer;Miriam Haerst;Stefan Leonhardt;Sebastian Pammer;Stefan Fischer</t>
  </si>
  <si>
    <t>male;female;male;n/a;n/a</t>
  </si>
  <si>
    <t>business,technical,it;n/a;technical,medical,business;n/a;technical,it</t>
  </si>
  <si>
    <t>University Politècnica de València,Technical University Munich,Technical University Munich;Technical University Munich,Technical University Munich;Technical University Munich,Hochschule Fresenius University of Applied Sciences;Technical University Munich,Johannes Kepler Universität Linz;Technical University Munich</t>
  </si>
  <si>
    <t>Technical University Munich,RUAG,Kumovis;Technical University Munich,Kumovis;SensAble Technologies,3D Systems,Kumovis;Technical University Munich,Kumovis;Technical University Munich,Kumovis</t>
  </si>
  <si>
    <t>Bachelor;n/a;Masters;Bachelor;Msc</t>
  </si>
  <si>
    <t>2014;n/a;2015;2015;2017</t>
  </si>
  <si>
    <t>https://www.linkedin.com/in/alexander-henhammer/;https://www.linkedin.com/in/miriam-haerst/;https://www.linkedin.com/in/stefan-leonhardt-94a47212b/;https://www.linkedin.com/in/sebastian-pammer-aaa490151/;https://www.linkedin.com/in/stefan-fischer-587401143/</t>
  </si>
  <si>
    <t>10;12;8;7;7</t>
  </si>
  <si>
    <t>6400000;6400000;6400000;6400000;6400000</t>
  </si>
  <si>
    <t>5;n/a;5;5;5</t>
  </si>
  <si>
    <t>1447937</t>
  </si>
  <si>
    <t>Teresa de Juan;Carlos Fisch (Board Member)</t>
  </si>
  <si>
    <t>Andrea Barber (CEO,Co-Founder);Juan Romero González (CTO,Co-Founder);Miguel Ángel Torrero Rionegro (Co-Founder,COO);Javier Alvarez</t>
  </si>
  <si>
    <t>European Innovation Council;Techstars;EIT Climate-KIC;Seaya;Horizon 2020;Techstars Boston;Techstars Stockholm;Techstars Paris;Google for Startups Accelerator;Enverus Intelligence Research (formerly RSEG);European Innovation Council and SMEs Executive Agency (EISMEA);Seaya Ventures</t>
  </si>
  <si>
    <t>government;accelerator;accelerator;venture_capital;investment fund;accelerator;accelerator;accelerator;accelerator;corporate;government;venture_capital</t>
  </si>
  <si>
    <t>6.3</t>
  </si>
  <si>
    <t>ACQUISITION;SERIES A;n/a;GRANT;GRANT;SEED;GRANT</t>
  </si>
  <si>
    <t>60;5.2;n/a;0.41;0.05;0.02;0.05</t>
  </si>
  <si>
    <t>EUR;EUR;USD;EUR;EUR;EUR;EUR</t>
  </si>
  <si>
    <t>sep/2022;oct/2021;sep/2020;jan/2020;jun/2019;oct/2018;mar/2018</t>
  </si>
  <si>
    <t>Enverus Intelligence Research (formerly RSEG);Seaya++Seaya Ventures;Google for Startups Accelerator;EIT Climate-KIC;European Innovation Council and SMEs Executive Agency (EISMEA)++Horizon 2020;Techstars;European Innovation Council</t>
  </si>
  <si>
    <t>Andrea Barber;Juan Romero González;Miguel Ángel Torrero Rionegro</t>
  </si>
  <si>
    <t>business;technical,business,it;technical</t>
  </si>
  <si>
    <t>Universidad Carlos III de Madrid,NEOMA Business School,Univ. Carlos III de Madrid,INSEAD;Universidad Carlos III de Madrid,ESDEN Business School,Universidad Rey Juan Carlos,Univ. Carlos III de Madrid;Universidad Carlos III de Madrid,Univ. Carlos III de Madrid</t>
  </si>
  <si>
    <t>Henkel,Rated Power,Tetuan Valley,Madrid Chamber of Commerce,Backfund,ChangeLabs;Metro USA,Rated Power;Rated Power</t>
  </si>
  <si>
    <t>Bachelor;Master;n/a</t>
  </si>
  <si>
    <t>2008;2014;n/a</t>
  </si>
  <si>
    <t>https://www.linkedin.com/in/andrea-barber/;https://www.linkedin.com/in/juan-romero-09/;https://www.linkedin.com/in/miguelangeltorrero/</t>
  </si>
  <si>
    <t>20;6;6</t>
  </si>
  <si>
    <t>5728894;5728894;5728894</t>
  </si>
  <si>
    <t>1439510</t>
  </si>
  <si>
    <t>George Pearson</t>
  </si>
  <si>
    <t>Jared Trotter (CoFounder &amp; VP of Design);Spencer Morris;Vincent Narbot (CoFounder &amp; VP of Product Development);Will Wells (CEO);Alastair Mitchell;Simon McDowell (CFO,Director);Simon Sacerdoti (CEO,CFO);James Murray Wells (Board Member)</t>
  </si>
  <si>
    <t>James Dyson;Newable Private Investing;Downing Ventures;Samos Investments;Telus Ventures;SALIC;BASF Venture Capital;Velcourt;Force Over Mass Capital;Downing LLP;Telus;Cambridge Agritech;Agreena;Western Growers Center for Innovation Technology</t>
  </si>
  <si>
    <t>angel;venture_capital;venture_capital;venture_capital;corporate_venture_fund;venture_capital;corporate_venture_fund;corporate;venture_capital;corporate;corporate;investment fund;corporate;investment fund</t>
  </si>
  <si>
    <t>15.5</t>
  </si>
  <si>
    <t>17.05</t>
  </si>
  <si>
    <t>Subsidiary;Angel;Venture Capital</t>
  </si>
  <si>
    <t>ACQUISITION;CONVERTIBLE;SERIES B;SERIES B;SERIES A;SEED</t>
  </si>
  <si>
    <t>n/a;3.5;2.55;7;3;1.3</t>
  </si>
  <si>
    <t>jul/2022;may/2020;oct/2019;may/2019;mar/2018;apr/2016</t>
  </si>
  <si>
    <t>Agreena;;Downing Ventures++BASF Venture Capital++Telus Ventures;SALIC;Newable Private Investing++James Dyson++Velcourt;Force Over Mass Capital++Samos Investments++James Dyson++Velcourt</t>
  </si>
  <si>
    <t>Jared Trotter;Vincent Narbot</t>
  </si>
  <si>
    <t>MindSing,Hummingbird Technologies;Chefter,Hummingbird Technologies</t>
  </si>
  <si>
    <t>8;16</t>
  </si>
  <si>
    <t>15500000;15545455</t>
  </si>
  <si>
    <t>945287</t>
  </si>
  <si>
    <t>Axeleo Capital (AXC);Caisse des Dépôts - CDC Group;Omnes Capital;European Innovation Council;Crédit Mutuel Equity (CM-CIC);CDC International Capital</t>
  </si>
  <si>
    <t>investment fund;sovereign_wealth_fund;private_equity;government;private_equity;investment fund</t>
  </si>
  <si>
    <t>GRANT;SERIES A</t>
  </si>
  <si>
    <t>0.05;8</t>
  </si>
  <si>
    <t>oct/2018;feb/2018</t>
  </si>
  <si>
    <t>European Innovation Council;Omnes Capital++Caisse des Dépôts - CDC Group++Axeleo Capital (AXC)++Crédit Mutuel Equity (CM-CIC)</t>
  </si>
  <si>
    <t>Francois Grosse;Thomas Lagier;François Grosse</t>
  </si>
  <si>
    <t>past;past;past</t>
  </si>
  <si>
    <t>Mines Paris;Université de Poitiers;École Polytechnique de Paris,MINES ParisTech</t>
  </si>
  <si>
    <t>ForCity,Veolia;ForCity,seureca veolia,Lowit;ForCity,Veolia</t>
  </si>
  <si>
    <t>n/a;2000;n/a</t>
  </si>
  <si>
    <t>https://www.linkedin.com/in/francoisgrosse/;https://www.linkedin.com/in/thomas-lagier-8127108/;https://linkedin.com/in/francoisgrosse/</t>
  </si>
  <si>
    <t>20;3;20</t>
  </si>
  <si>
    <t>8050000;8050000;8050000</t>
  </si>
  <si>
    <t>934318</t>
  </si>
  <si>
    <t>Jean Luc Affaticati (CEO)</t>
  </si>
  <si>
    <t>1.92</t>
  </si>
  <si>
    <t>2.11</t>
  </si>
  <si>
    <t>apr/2014</t>
  </si>
  <si>
    <t>n/a;0.8;0.7;0.45;0.35</t>
  </si>
  <si>
    <t>CHF;CHF;CHF;CHF;CHF</t>
  </si>
  <si>
    <t>nov/2018;sep/2018;dec/2017;dec/2016;apr/2014</t>
  </si>
  <si>
    <t>;;;;</t>
  </si>
  <si>
    <t>932302</t>
  </si>
  <si>
    <t>Richard de Jeu (CTO);Thijs van Leeuwen (CEO,Founder);Robbert Mica (Co-Founder,Head of Marketing)</t>
  </si>
  <si>
    <t>European Innovation Council;Rubio Impact Ventures;DutchBasecamp;Planet Labs</t>
  </si>
  <si>
    <t>government;venture_capital;non-profit;corporate</t>
  </si>
  <si>
    <t>1.47</t>
  </si>
  <si>
    <t>9.09</t>
  </si>
  <si>
    <t>ACQUISITION;SERIES A;GRANT</t>
  </si>
  <si>
    <t>10;n/a;1.34</t>
  </si>
  <si>
    <t>nov/2021;apr/2020;jul/2017</t>
  </si>
  <si>
    <t>Planet Labs;Rubio Impact Ventures;European Innovation Council</t>
  </si>
  <si>
    <t>Thijs van Leeuwen;Robbert Mica</t>
  </si>
  <si>
    <t>Vrije Universiteit Amsterdam,Vrije Universiteit Amsterdam;University of Amsterdam,Kennemer Lyceum</t>
  </si>
  <si>
    <t>The National Aeronautics and Space Administration (NASA),Planet Labs,Vandersat,BlackBridge,SRON Netherlands Institute for Space Research;Vandersat,ATG Europe,Sungevity International,Dell Technologies (Texas)</t>
  </si>
  <si>
    <t>2008;n/a</t>
  </si>
  <si>
    <t>https://www.linkedin.com/in/thijs-van-leeuwen-50831b32/;https://www.linkedin.com/in/robbert-mica-7637111b8/</t>
  </si>
  <si>
    <t>23;18</t>
  </si>
  <si>
    <t>1340000;1340000</t>
  </si>
  <si>
    <t>931863</t>
  </si>
  <si>
    <t>Edward Miller (CEO);Huub Heijnen (CTO);Alex Kendall (Advisor)</t>
  </si>
  <si>
    <t>Fly Ventures;LocalGlobe;Mosaic Ventures;Entrepreneur First;Meta;Saul Klein</t>
  </si>
  <si>
    <t>venture_capital;venture_capital;venture_capital;investment fund;corporate;angel</t>
  </si>
  <si>
    <t>ACQUISITION;SEED;SEED</t>
  </si>
  <si>
    <t>40;4.8;1.5</t>
  </si>
  <si>
    <t>USD;GBP;GBP</t>
  </si>
  <si>
    <t>feb/2020;may/2018;may/2017</t>
  </si>
  <si>
    <t>Meta;Mosaic Ventures++LocalGlobe++Fly Ventures++Entrepreneur First;LocalGlobe++Fly Ventures++Entrepreneur First</t>
  </si>
  <si>
    <t>917876</t>
  </si>
  <si>
    <t>Misha Gopaul (Founder);Andrew Mulvenna;Christian Siegele (Board Observer);Erol Kutay (CTO);Michael Roland Sven Halbherr (Investor);Timo Meyer (Investor)</t>
  </si>
  <si>
    <t>Capnamic Ventures;Episode 1 Ventures;InMotion Ventures;ACF Investors ( formerly Angel CoFund );Possible Ventures;P101 Ventures;Possible Ventures;83North;Strava;Big Ideas Group</t>
  </si>
  <si>
    <t>venture_capital;venture_capital;corporate_venture_fund;venture_capital;venture_capital;venture_capital;venture_capital;venture_capital;corporate;private_equity</t>
  </si>
  <si>
    <t>12.12</t>
  </si>
  <si>
    <t>13.33</t>
  </si>
  <si>
    <t>ACQUISITION;SERIES A;GRANT;EARLY VC;EARLY VC;SEED;SEED;SEED</t>
  </si>
  <si>
    <t>n/a;16.5;1.2;3.5;3.5;1.9;0.9;0.3</t>
  </si>
  <si>
    <t>USD;USD;EUR;GBP;GBP;GBP;GBP;GBP</t>
  </si>
  <si>
    <t>jan/2023;apr/2020;jul/2019;may/2018;feb/2018;sep/2016;nov/2015;dec/2014</t>
  </si>
  <si>
    <t>Strava;83North;;Capnamic Ventures++InMotion Ventures;Capnamic Ventures++Episode 1 Ventures++InMotion Ventures;Capnamic Ventures++Episode 1 Ventures++ACF Investors ( formerly Angel CoFund );;</t>
  </si>
  <si>
    <t>Misha Gopaul</t>
  </si>
  <si>
    <t>Abide Financial,FatMap,ConsultCRM,EBS BrokerTec,NEX Regulatory Reporting</t>
  </si>
  <si>
    <t>https://www.linkedin.com/in/misha-gopaul-1b3a161/</t>
  </si>
  <si>
    <t>12120000</t>
  </si>
  <si>
    <t>871647</t>
  </si>
  <si>
    <t>Jan-Willem van Boeckel (Investor);Tom Krikke (Director)</t>
  </si>
  <si>
    <t>Coen Janssen (Director of Business Development);Erik Wienk (Managing Director,Co-Founder);Ernst Peter Hovinga (Co-Founder,Member of the Advisory Board);Alexander Starovoitov;Erik Wienk (Co-Founder,COO);Martijn Rozendaal (Investor);Sven Cune;Remy Lannelongue;Remy Lannelongue</t>
  </si>
  <si>
    <t>Netherlands Enterprise Agency (RVO);Finch Capital;Hartenlust Group;Laurens Groenendijk;ESA BIC Noordwijk;Jan-Willem van Boeckel;DFF (Dutch Founders Fund);Beek Capital;EIC Fund (European Innovation Council Fund);Astrocast;European Innovation Council</t>
  </si>
  <si>
    <t>government;venture_capital;venture_capital;angel;accelerator;angel;venture_capital;investment fund;venture_capital;corporate;government</t>
  </si>
  <si>
    <t>39.17</t>
  </si>
  <si>
    <t>43.09</t>
  </si>
  <si>
    <t>Subsidiary;Angel;Venture Capital;accelerator</t>
  </si>
  <si>
    <t>ACQUISITION;EARLY VC;GRANT;SERIES A;LENDING CAPITAL;SEED;GRANT;SEED</t>
  </si>
  <si>
    <t>n/a;26;2.44;5;1.8;3;2;0.8</t>
  </si>
  <si>
    <t>USD;EUR;EUR;EUR;EUR;EUR;EUR;USD</t>
  </si>
  <si>
    <t>may/2022;mar/2021;oct/2019;oct/2018;jul/2018;sep/2017;jun/2017;mar/2017</t>
  </si>
  <si>
    <t>Astrocast;Finch Capital++Netherlands Enterprise Agency (RVO)++EIC Fund (European Innovation Council Fund);European Innovation Council;Finch Capital;Netherlands Enterprise Agency (RVO);Laurens Groenendijk++Hartenlust Group;;</t>
  </si>
  <si>
    <t>Laurens Groenendijk;Erik Wienk;Ernst Peter Hovinga;Maarten Engelen;Erik Wienk;Gabriël F. de Scheemaker</t>
  </si>
  <si>
    <t>past;current;current;past;current;past</t>
  </si>
  <si>
    <t>yes;yes;no;yes;no;no</t>
  </si>
  <si>
    <t>n/a;business;business;technical,it;n/a;n/a</t>
  </si>
  <si>
    <t>n/a;IESE Business School,Henley Business School,Henley Business School;n/a;University of Amsterdam;n/a;Delft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</si>
  <si>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Workspace,Vonwood;Booking.com,Treatwell,Microsoft,L'Oreal,Hiber,Procter &amp; Gamble;KPN,General Electric,Flicq,Hiber,NSSLGlobal,Green Wheel Technology;Treatwell,Unicornify,Hiber,Springa,YourCampus;Hiber;LeydenJar Technologies,Hiber,Trigen Energy Projects Development BV</t>
  </si>
  <si>
    <t>n/a;Bachelor;n/a;n/a;n/a;Msc</t>
  </si>
  <si>
    <t>n/a;1992;n/a;n/a;n/a;1988</t>
  </si>
  <si>
    <t>https://www.linkedin.com/in/happyinvestments/;https://www.linkedin.com/in/erikwienk/?originalSubdomain=nl;https://www.linkedin.com/in/ernst-peter-hovinga-5a839a/;https://www.linkedin.com/in/maartenengelen/;http://www.linkedin.com/in/erikwienk;https://www.linkedin.com/in/gabrieldescheemaker/</t>
  </si>
  <si>
    <t>no;no;no;no;no;yes</t>
  </si>
  <si>
    <t>108;24;14;8;7;15</t>
  </si>
  <si>
    <t>244021819;178021819;39167273;39167273;39167273;39167273</t>
  </si>
  <si>
    <t>n/a;3;n/a;n/a;n/a;5</t>
  </si>
  <si>
    <t>no;no;yes;yes;yes;yes</t>
  </si>
  <si>
    <t>246806</t>
  </si>
  <si>
    <t>Mike Gleaves (CEO);Eamonn Bolannd (COO);Barry Lunn (Investor);Denver Humphrey</t>
  </si>
  <si>
    <t>European Innovation Council;Act Venture Capital;Enterprise Ireland;Kernel Capital;Barry Lunn;Mike Gleaves;ReliaSat</t>
  </si>
  <si>
    <t>government;venture_capital;government &amp; non-profit;venture_capital;angel;angel;corporate</t>
  </si>
  <si>
    <t>52.32</t>
  </si>
  <si>
    <t>57.55</t>
  </si>
  <si>
    <t>oct/2014</t>
  </si>
  <si>
    <t>ACQUISITION;LATE VC;GRANT;SEED</t>
  </si>
  <si>
    <t>n/a;50;1.12;1.2</t>
  </si>
  <si>
    <t>mar/2023;mar/2017;aug/2015;oct/2014</t>
  </si>
  <si>
    <t>ReliaSat;;European Innovation Council;Enterprise Ireland++Act Venture Capital++Kernel Capital++Barry Lunn++Mike Gleaves</t>
  </si>
  <si>
    <t>178134</t>
  </si>
  <si>
    <t>David Lissmyr (Founder);Romain Lacombe (CEO,Founder)</t>
  </si>
  <si>
    <t>Agoranov;European Innovation Council;Open Data Incubator for Europe (ODINE);EIT Climate-KIC;AccuWeather;StartX</t>
  </si>
  <si>
    <t>accelerator;government;accelerator;accelerator;corporate;corporate</t>
  </si>
  <si>
    <t>5.49</t>
  </si>
  <si>
    <t>6.04</t>
  </si>
  <si>
    <t>ACQUISITION;GRANT;EARLY VC;GRANT;SEED</t>
  </si>
  <si>
    <t>n/a;1.4;4.5;n/a;n/a</t>
  </si>
  <si>
    <t>USD;EUR;USD;USD;USD</t>
  </si>
  <si>
    <t>jan/2022;nov/2017;dec/2016;nov/2015;jun/2014</t>
  </si>
  <si>
    <t>AccuWeather;European Innovation Council;;Open Data Incubator for Europe (ODINE);Agoranov</t>
  </si>
  <si>
    <t>David Lissmyr;Romain Lacombe</t>
  </si>
  <si>
    <t>Stanford University,École Polytechnique de Paris,Lycée Hoche;MIT Sloan School of Management.,École Polytechnique de Paris,Massachusetts Institute of Technology (MIT)</t>
  </si>
  <si>
    <t>Yahoo!,Hitachi,Plume Labs,Boston Consulting Group,Sightengine,Hitachi Corporate Venture Capital Fund,Institut Pasteur;McKinsey,Palantir Technologies,LockSchuppen - FutureLab2056,Etalab,The World Bank,Massachusetts Institute of Technology (MIT),Plume Labs,Clixtr,MIT-IBM Watson AI Lab</t>
  </si>
  <si>
    <t>Masters;Master</t>
  </si>
  <si>
    <t>2007;2008</t>
  </si>
  <si>
    <t>https://www.linkedin.com/in/david-lissmyr-00a03a2/;https://www.linkedin.com/in/romainlacombe/</t>
  </si>
  <si>
    <t>25;23</t>
  </si>
  <si>
    <t>5490909;5490909</t>
  </si>
  <si>
    <t>29099</t>
  </si>
  <si>
    <t>Baris Guzel (Board Observer)</t>
  </si>
  <si>
    <t>Johan Gyllenspetz (Co-Founder);Peter Neubauer (Co-Founder);Yubin Kuang (Co-Founder,Computer Vision Engineer);Oscar Lorentzon (Computer Vision Developer);Sandra Uddback (Marketing,Growth,Growth and Marketing);Kamil Nikel (Front End Developer);Jozsef Schaffer (Lead design);Anders Martensson (Software Engineer)</t>
  </si>
  <si>
    <t>Sequoia Capital;Playfair Capital;Wellington Partners;Atomico;LDV Capital;BMW i Ventures;NavInfo;Samsung Catalyst Fund;Carl Silbersky;Meta;NFX;Walking Ventures;Taavet Hinrikus;Sequoia Capital China;Air Street Capital</t>
  </si>
  <si>
    <t>venture_capital;venture_capital;venture_capital;venture_capital;venture_capital;corporate_venture_fund;corporate;corporate_venture_fund;angel;corporate;venture_capital;venture_capital;angel;venture_capital;venture_capital</t>
  </si>
  <si>
    <t>22.27</t>
  </si>
  <si>
    <t>24.5</t>
  </si>
  <si>
    <t>ACQUISITION;SERIES B;SERIES A;SEED</t>
  </si>
  <si>
    <t>n/a;15;8;1.5</t>
  </si>
  <si>
    <t>jun/2020;apr/2018;feb/2016;jan/2015</t>
  </si>
  <si>
    <t>Meta;Atomico++Sequoia Capital++BMW i Ventures++NavInfo++Samsung Catalyst Fund;Atomico++Wellington Partners++Playfair Capital++Sequoia Capital++LDV Capital;Wellington Partners++Playfair Capital++Sequoia Capital++LDV Capital++Carl Silbersky</t>
  </si>
  <si>
    <t>Johan Gyllenspetz;Peter Neubauer;Yubin Kuang;Jan Erik Solem</t>
  </si>
  <si>
    <t>yes;yes;no;no</t>
  </si>
  <si>
    <t>technical,it;n/a;technical,it,biology &amp; earth science;technical</t>
  </si>
  <si>
    <t>The Faculty of Engineering at Lund University,UC Santa Barbara;n/a;Lund University,Lund University,Nanjing University;The University of Queensland</t>
  </si>
  <si>
    <t>Meta,Mapillary,Axis Communications,Popdevelop;Neo4j,Mapillary,ScanBEC,BioSilta;Meta,Mapillary,Apple,Steve - The Jumping Dinosaur;Meta,Mapillary,Apple,Polar Rose,Steve - The Jumping Dinosaur,Tensorflight,Lund University,Malmö University</t>
  </si>
  <si>
    <t>Masters;n/a;Bachelor;n/a</t>
  </si>
  <si>
    <t>2006;n/a;2006;n/a</t>
  </si>
  <si>
    <t>https://www.linkedin.com/in/johangyllenspetz/;n/a;https://www.linkedin.com/in/ykuang/;https://www.linkedin.com/in/solem/</t>
  </si>
  <si>
    <t>no;no;yes;yes</t>
  </si>
  <si>
    <t>21;19;13;25</t>
  </si>
  <si>
    <t>22272727;24772727;22272727;22272727</t>
  </si>
  <si>
    <t>5;n/a;9;n/a</t>
  </si>
  <si>
    <t>25084</t>
  </si>
  <si>
    <t>Ilan Goudsmit (Non Executive Director);Georgie King;Matt Kelley;Marnix Berghs;Zeba Sheikh;Vincent Le Siou</t>
  </si>
  <si>
    <t>Abram Gerhard Julius de Zwart;Rob Draaijer (Entrepreneur);Kendra Egle;Simona Ferrari;Brian Garret (Co-Founder);Davey Gibian;Pedro Magalhães;Simone Mascagni (Designer);Bram Rongen;Filemon Schoffer (Co-Founder,COO);Brian Garret Schuur;Jason Yergeau;Bram de Zwart (CEO,Co-Founder);Adrian Muresan (R,R &amp; D Lead,D Lead);Robert Schouwenburg</t>
  </si>
  <si>
    <t>Balderton Capital;Rockstart;Marcel Beemsterboer;DOEN Participaties;EQT Ventures;Endeit Capital;Hearst Ventures;Protolabs;MotionLab.Berlin</t>
  </si>
  <si>
    <t>venture_capital;accelerator;angel;venture_capital;venture_capital;venture_capital;corporate_venture_fund;corporate;workspace</t>
  </si>
  <si>
    <t>26.82</t>
  </si>
  <si>
    <t>29.5</t>
  </si>
  <si>
    <t>254.55</t>
  </si>
  <si>
    <t>aug/2013</t>
  </si>
  <si>
    <t>ACQUISITION;SERIES C;SERIES B;SERIES A;SEED</t>
  </si>
  <si>
    <t>280;18;7;4.5;n/a</t>
  </si>
  <si>
    <t>USD;USD;USD;USD;n/a</t>
  </si>
  <si>
    <t>jan/2021;mar/2019;aug/2016;sep/2014;aug/2013</t>
  </si>
  <si>
    <t>Protolabs;Balderton Capital++Endeit Capital++Hearst Ventures++EQT Ventures;Balderton Capital++DOEN Participaties++Marcel Beemsterboer++EQT Ventures;Balderton Capital++DOEN Participaties++Marcel Beemsterboer;Balderton Capital++Rockstart++DOEN Participaties++Marcel Beemsterboer</t>
  </si>
  <si>
    <t>Brian Garret;Filemon Schoffer;Bram de Zwart</t>
  </si>
  <si>
    <t>technical;technical,business;technical</t>
  </si>
  <si>
    <t>Eindhoven University of Technology (TU/e),Eindhoven University of Technology (TU/e);Vrije Universiteit Amsterdam,Delft University of Technology (TU Delft),Delft University of Technology (TU Delft);Delft University of Technology (TU Delft),Polytechnic University of Milan</t>
  </si>
  <si>
    <t>Hubs,SensAble Technologies,3D Systems;Hubs,Dutch Research Council (NWO);Hubs,SensAble Technologies,3D Systems</t>
  </si>
  <si>
    <t>Bachelor;Bachelor;Master</t>
  </si>
  <si>
    <t>2007;2007;2009</t>
  </si>
  <si>
    <t>https://www.linkedin.com/in/briangarret/;https://www.linkedin.com/in/filemon-sch%C3%B6ffer-32043a27/;https://www.linkedin.com/in/bramdezwart/</t>
  </si>
  <si>
    <t>12;11;18</t>
  </si>
  <si>
    <t>26818181;26818181;26818181</t>
  </si>
  <si>
    <t>company_info</t>
  </si>
  <si>
    <t>foglio</t>
  </si>
  <si>
    <t>attività</t>
  </si>
  <si>
    <t xml:space="preserve">eliminazione di colonne: </t>
  </si>
  <si>
    <t>LAUNCH DATE(Y and M)</t>
  </si>
  <si>
    <t xml:space="preserve">https://app.dealroom.co/companies/spacetek </t>
  </si>
  <si>
    <t xml:space="preserve">https://app.dealroom.co/companies/oxford_space_systems </t>
  </si>
  <si>
    <t>Tim Wright</t>
  </si>
  <si>
    <t>Andrew Wallace</t>
  </si>
  <si>
    <t>Massimiliano Masciarelli</t>
  </si>
  <si>
    <t>Mattia Barbarossa</t>
  </si>
  <si>
    <t>Luca Principi</t>
  </si>
  <si>
    <t>Daniel Warner</t>
  </si>
  <si>
    <t>Caterina Siclari</t>
  </si>
  <si>
    <t>Jonata Puglia</t>
  </si>
  <si>
    <t>Giovanni Pandolfi</t>
  </si>
  <si>
    <t>Matteo Boiocchi</t>
  </si>
  <si>
    <t>Michele Messina</t>
  </si>
  <si>
    <t>Christian Daxer</t>
  </si>
  <si>
    <t>Dr. Stephan Otto</t>
  </si>
  <si>
    <t>Jonathan Delgado Nowak</t>
  </si>
  <si>
    <t>Florian Carls</t>
  </si>
  <si>
    <t>Jonathan Nowak Delgado</t>
  </si>
  <si>
    <t>Barbara Lippe</t>
  </si>
  <si>
    <t>David Almroth</t>
  </si>
  <si>
    <t>Sakina Turabali</t>
  </si>
  <si>
    <t>Umar Chughtai</t>
  </si>
  <si>
    <t>David Almroth Wickström</t>
  </si>
  <si>
    <t>Tobias Derndinger</t>
  </si>
  <si>
    <t>Yuri Andersson</t>
  </si>
  <si>
    <t>Maxime Bossens</t>
  </si>
  <si>
    <t>Stanislas Van Der Vaeren</t>
  </si>
  <si>
    <t>Quentin de Clercq</t>
  </si>
  <si>
    <t>Jolyon Tidmarsh</t>
  </si>
  <si>
    <t>Matthew Dreaper</t>
  </si>
  <si>
    <t>James Douglas</t>
  </si>
  <si>
    <t>Barbara Buades</t>
  </si>
  <si>
    <t>Paola Allamano</t>
  </si>
  <si>
    <t>Paolo Cavagnero</t>
  </si>
  <si>
    <t>William Clements</t>
  </si>
  <si>
    <t>Etienne Variot</t>
  </si>
  <si>
    <t>Samuel Collin</t>
  </si>
  <si>
    <t>Vadim Vermeiren</t>
  </si>
  <si>
    <t>Johan Criel</t>
  </si>
  <si>
    <t>Koen Vlaenderen</t>
  </si>
  <si>
    <t>Florian Handschuh</t>
  </si>
  <si>
    <t>Matthias Handschuh</t>
  </si>
  <si>
    <t>Vincent van Koch</t>
  </si>
  <si>
    <t>ZAKARIA ANTAR</t>
  </si>
  <si>
    <t>Michael Geiselmann</t>
  </si>
  <si>
    <t>Tobias Jan Kippenberg</t>
  </si>
  <si>
    <t>Dragos Constantin</t>
  </si>
  <si>
    <t>Igor Ivanov</t>
  </si>
  <si>
    <t>Slava Mazai</t>
  </si>
  <si>
    <t>Sasha Yakovlev</t>
  </si>
  <si>
    <t>Kevin Quillien</t>
  </si>
  <si>
    <t>Allan Cannon</t>
  </si>
  <si>
    <t>Maarten Weehuizen</t>
  </si>
  <si>
    <t>Birgit Fullerton</t>
  </si>
  <si>
    <t>Yvonne Rusche</t>
  </si>
  <si>
    <t>Matthew Fullerton</t>
  </si>
  <si>
    <t>Jannai Flaschberger</t>
  </si>
  <si>
    <t>Karim Hesham Tarraf</t>
  </si>
  <si>
    <t>Natalie Yvonne R.</t>
  </si>
  <si>
    <t>Yvonne R</t>
  </si>
  <si>
    <t>Alessandro Cuttin</t>
  </si>
  <si>
    <t>Anna Gregorio</t>
  </si>
  <si>
    <t>Mario Fragiacomo</t>
  </si>
  <si>
    <t>Mauro Messerotti</t>
  </si>
  <si>
    <t>Robin Streiter</t>
  </si>
  <si>
    <t>Sven Bauer</t>
  </si>
  <si>
    <t>Michael Jüttner</t>
  </si>
  <si>
    <t>Peter Kalinowski</t>
  </si>
  <si>
    <t>Katlin Kaare</t>
  </si>
  <si>
    <t>Gary Urb</t>
  </si>
  <si>
    <t>Mark Jenner</t>
  </si>
  <si>
    <t>Tom Putnam</t>
  </si>
  <si>
    <t>Frederic Mosca</t>
  </si>
  <si>
    <t>Vincent Alcaniz</t>
  </si>
  <si>
    <t>Edmond Boulle</t>
  </si>
  <si>
    <t>Will Pearce</t>
  </si>
  <si>
    <t>Francesco Liucci</t>
  </si>
  <si>
    <t>Jyotsna Budideti</t>
  </si>
  <si>
    <t>Ricardo Margalho</t>
  </si>
  <si>
    <t>Rui Sales</t>
  </si>
  <si>
    <t>Mike Lawton</t>
  </si>
  <si>
    <t>Dr. Juan Reveles</t>
  </si>
  <si>
    <t>Vincent Fraux</t>
  </si>
  <si>
    <t>Xavier Montibert</t>
  </si>
  <si>
    <t>Alan Barry</t>
  </si>
  <si>
    <t>Silvan Gantenbein</t>
  </si>
  <si>
    <t>Andres Anijalg</t>
  </si>
  <si>
    <t>Raimond Russak</t>
  </si>
  <si>
    <t>Martino Correia</t>
  </si>
  <si>
    <t>Ricardo Cabral</t>
  </si>
  <si>
    <t>Sergio M. Savarese</t>
  </si>
  <si>
    <t>Matteo Corno</t>
  </si>
  <si>
    <t>Paolo Lisanti</t>
  </si>
  <si>
    <t>Ivo Boniolo</t>
  </si>
  <si>
    <t>Joakim Espeland</t>
  </si>
  <si>
    <t>Joshua Western</t>
  </si>
  <si>
    <t>Andrew Bacon</t>
  </si>
  <si>
    <t>Tom Plümmer</t>
  </si>
  <si>
    <t>Jonathan Hesselbarth</t>
  </si>
  <si>
    <t>Ansgar Kadura</t>
  </si>
  <si>
    <t>Bobby Healy</t>
  </si>
  <si>
    <t>Bobby healy</t>
  </si>
  <si>
    <t>Fabian Blöchliger</t>
  </si>
  <si>
    <t>Gregory Hitz</t>
  </si>
  <si>
    <t>Raycho Raychev</t>
  </si>
  <si>
    <t>Stanimir Gantchev</t>
  </si>
  <si>
    <t>Fabio Kuhn</t>
  </si>
  <si>
    <t>Etienne Amic</t>
  </si>
  <si>
    <t>Anthony Baker</t>
  </si>
  <si>
    <t>Tobias Reinicke</t>
  </si>
  <si>
    <t>Simon Tucker</t>
  </si>
  <si>
    <t>Jonathan GALIC</t>
  </si>
  <si>
    <t>Clément Galic</t>
  </si>
  <si>
    <t>Daniel Seidel</t>
  </si>
  <si>
    <t>Sven Przywarra</t>
  </si>
  <si>
    <t>Andrew Bowyer</t>
  </si>
  <si>
    <t>Andy Bowyer</t>
  </si>
  <si>
    <t>Andrew Davison</t>
  </si>
  <si>
    <t>Hanme Kim</t>
  </si>
  <si>
    <t>Jacek Zienkiewicz</t>
  </si>
  <si>
    <t>Stefan Leutenegger</t>
  </si>
  <si>
    <t>Artem Kuchukov</t>
  </si>
  <si>
    <t>Eirini Psallida</t>
  </si>
  <si>
    <t>Ekaterina Grib</t>
  </si>
  <si>
    <t>Alimzhan Rakhmatulin</t>
  </si>
  <si>
    <t>Leonidas Pozikidis</t>
  </si>
  <si>
    <t>Sebastian Weitzel</t>
  </si>
  <si>
    <t>Florian Mauracher</t>
  </si>
  <si>
    <t>Björn Stoffers</t>
  </si>
  <si>
    <t>Rupert Amann</t>
  </si>
  <si>
    <t>Thomas Grübler</t>
  </si>
  <si>
    <t>Matthias Heller</t>
  </si>
  <si>
    <t>Igor Susmelj</t>
  </si>
  <si>
    <t>Jonas Radtke</t>
  </si>
  <si>
    <t>Kristina Nikolaus</t>
  </si>
  <si>
    <t>Sven Müller</t>
  </si>
  <si>
    <t>Alexander Koenig</t>
  </si>
  <si>
    <t>Guillaume Tanier</t>
  </si>
  <si>
    <t>Alvaro Alonso Ruiz</t>
  </si>
  <si>
    <t>Vincent Rocher</t>
  </si>
  <si>
    <t>Alexis Azoulai</t>
  </si>
  <si>
    <t>Alexandre Mangeot</t>
  </si>
  <si>
    <t>Daniel Metzler</t>
  </si>
  <si>
    <t>Josef Fleischmann</t>
  </si>
  <si>
    <t>Pasi Vainikka.</t>
  </si>
  <si>
    <t>Juha-Pekka Pitkänen</t>
  </si>
  <si>
    <t>Rolf Schmitz</t>
  </si>
  <si>
    <t>Christof Danzl</t>
  </si>
  <si>
    <t>Jarkko Lipponen</t>
  </si>
  <si>
    <t>Shehzad Lokhandwalla</t>
  </si>
  <si>
    <t>Raphael Haziza</t>
  </si>
  <si>
    <t>David Rajan</t>
  </si>
  <si>
    <t>James Marshall</t>
  </si>
  <si>
    <t>Adrià Argemí Samsó</t>
  </si>
  <si>
    <t>Federico Rossi</t>
  </si>
  <si>
    <t>Rasmus Bergström</t>
  </si>
  <si>
    <t>Nicola Palumbo</t>
  </si>
  <si>
    <t>Adria Samso</t>
  </si>
  <si>
    <t>Xavier Llairo</t>
  </si>
  <si>
    <t>Rasmus Bergstrom</t>
  </si>
  <si>
    <t>Samuel Gill</t>
  </si>
  <si>
    <t>Allister Furey.</t>
  </si>
  <si>
    <t>Oliver Gough</t>
  </si>
  <si>
    <t>Grzegorz Zwolinski</t>
  </si>
  <si>
    <t>Damian Fijałkowski</t>
  </si>
  <si>
    <t>Grzegorz Zwoliński</t>
  </si>
  <si>
    <t>Michael Baumann</t>
  </si>
  <si>
    <t>Dr. Stephan Rohr</t>
  </si>
  <si>
    <t>Damien Giolito</t>
  </si>
  <si>
    <t>Romain Lucken</t>
  </si>
  <si>
    <t>Victor Montero Burgos</t>
  </si>
  <si>
    <t>Valentin Canales</t>
  </si>
  <si>
    <t>Laura Álvarez Sánchez-Cabezudo</t>
  </si>
  <si>
    <t>Alexander Pohl</t>
  </si>
  <si>
    <t>André Alcalde</t>
  </si>
  <si>
    <t>Tobias Pohl</t>
  </si>
  <si>
    <t>Serge Alleyne</t>
  </si>
  <si>
    <t>Antoine Grisay</t>
  </si>
  <si>
    <t>Felix Reinshagen</t>
  </si>
  <si>
    <t>Georg Schroth</t>
  </si>
  <si>
    <t>Robert Huitl</t>
  </si>
  <si>
    <t>Sebastian Hilsenbeck</t>
  </si>
  <si>
    <t>Lauri Almann</t>
  </si>
  <si>
    <t>Andrus Kivisaar</t>
  </si>
  <si>
    <t>Tristan Fletcher</t>
  </si>
  <si>
    <t>Rina sharma</t>
  </si>
  <si>
    <t>Marcus Dixon</t>
  </si>
  <si>
    <t>John Finney</t>
  </si>
  <si>
    <t>Jeremiah Turpin</t>
  </si>
  <si>
    <t>David Williams</t>
  </si>
  <si>
    <t>David Bestwick</t>
  </si>
  <si>
    <t>Stanislas Maximin</t>
  </si>
  <si>
    <t>Kevin Monvoisin</t>
  </si>
  <si>
    <t>Marco Guadalupi</t>
  </si>
  <si>
    <t>Jaume Sanpera</t>
  </si>
  <si>
    <t>Jose Munoz</t>
  </si>
  <si>
    <t>Albert Gurgui</t>
  </si>
  <si>
    <t>Walter Ballheimer</t>
  </si>
  <si>
    <t>Christian Lindener</t>
  </si>
  <si>
    <t>Paul Lascombes 1</t>
  </si>
  <si>
    <t>David Henri</t>
  </si>
  <si>
    <t>Nicolas Heitz</t>
  </si>
  <si>
    <t>Jean-Luc Maria</t>
  </si>
  <si>
    <t>Paul Lascombes</t>
  </si>
  <si>
    <t>Hélène Huby</t>
  </si>
  <si>
    <t>Jon Reijneveld</t>
  </si>
  <si>
    <t>Sebastien Reichstadt</t>
  </si>
  <si>
    <t>Nils Bernhardt</t>
  </si>
  <si>
    <t>Pierre Vinet</t>
  </si>
  <si>
    <t>Priyanka D. Rajkakati</t>
  </si>
  <si>
    <t>Romain Mabboux</t>
  </si>
  <si>
    <t>Rafael Guzman</t>
  </si>
  <si>
    <t>Antonio Lopez</t>
  </si>
  <si>
    <t>Jan Mattsson</t>
  </si>
  <si>
    <t>Rafal Modrzewski</t>
  </si>
  <si>
    <t>Pekka Laurila</t>
  </si>
  <si>
    <t>Sara Plaza</t>
  </si>
  <si>
    <t>Daniel Grande</t>
  </si>
  <si>
    <t>Mick Wijnen</t>
  </si>
  <si>
    <t>Florian Petit</t>
  </si>
  <si>
    <t>Rolf Wojtech</t>
  </si>
  <si>
    <t>Marius Bierdel</t>
  </si>
  <si>
    <t>Christian Mittermaier</t>
  </si>
  <si>
    <t>Max Gulde</t>
  </si>
  <si>
    <t>Roberto Carnicelli</t>
  </si>
  <si>
    <t>Giovanni Luddeni</t>
  </si>
  <si>
    <t>Chiara Mugnai</t>
  </si>
  <si>
    <t>Emidio Granito</t>
  </si>
  <si>
    <t>Roman Hölzl</t>
  </si>
  <si>
    <t>Constantin Dresel</t>
  </si>
  <si>
    <t>Paul Maroldt</t>
  </si>
  <si>
    <t>Raoul Friedrich</t>
  </si>
  <si>
    <t>Aubrey Dunne</t>
  </si>
  <si>
    <t>John Bourke</t>
  </si>
  <si>
    <t>Tom Buchmann</t>
  </si>
  <si>
    <t>Jian Jiang</t>
  </si>
  <si>
    <t>Andrew Nutter</t>
  </si>
  <si>
    <t>Thibaud Elziere</t>
  </si>
  <si>
    <t>Daniel Wiegand</t>
  </si>
  <si>
    <t>Matthias Meiner</t>
  </si>
  <si>
    <t>Patrick Nathen</t>
  </si>
  <si>
    <t>Sebastian Born</t>
  </si>
  <si>
    <t>Tugce Bulut</t>
  </si>
  <si>
    <t>Oliver May</t>
  </si>
  <si>
    <t>Simon Costello</t>
  </si>
  <si>
    <t>Bruno Grieder</t>
  </si>
  <si>
    <t>Raphael Auphan</t>
  </si>
  <si>
    <t>Sandrine Murcia</t>
  </si>
  <si>
    <t>Alexander Domahidi</t>
  </si>
  <si>
    <t>Juan Jerez</t>
  </si>
  <si>
    <t>Arnaud Guérin</t>
  </si>
  <si>
    <t>Renaud Allioux</t>
  </si>
  <si>
    <t>Chris Sheldrick</t>
  </si>
  <si>
    <t>Jack Waley-Cohen</t>
  </si>
  <si>
    <t>Mohan Ganesalingam</t>
  </si>
  <si>
    <t>Michael Dent</t>
  </si>
  <si>
    <t>Harry Atkinson</t>
  </si>
  <si>
    <t>Jack Lomas</t>
  </si>
  <si>
    <t>Joost den Haan</t>
  </si>
  <si>
    <t>Guy Rigot</t>
  </si>
  <si>
    <t>Raja Kandukuri</t>
  </si>
  <si>
    <t>Hannah Brocke</t>
  </si>
  <si>
    <t>Florian Gerlich</t>
  </si>
  <si>
    <t>Laurent Coulot</t>
  </si>
  <si>
    <t>Konstantin Rangelov</t>
  </si>
  <si>
    <t>Svilen Rangelov</t>
  </si>
  <si>
    <t>Koen Meuleman</t>
  </si>
  <si>
    <t>Hans Schrauwen</t>
  </si>
  <si>
    <t>Jurgen Verstaen</t>
  </si>
  <si>
    <t>Rishabh Khanna</t>
  </si>
  <si>
    <t>Tom D.</t>
  </si>
  <si>
    <t>Nils Helset</t>
  </si>
  <si>
    <t>David Dusanek</t>
  </si>
  <si>
    <t>Konstantin Varik</t>
  </si>
  <si>
    <t>Christian Schmierer</t>
  </si>
  <si>
    <t>Mario K</t>
  </si>
  <si>
    <t>Konstantin Tomilin</t>
  </si>
  <si>
    <t>Mario Kobald</t>
  </si>
  <si>
    <t>Alexandre d’Aspremont</t>
  </si>
  <si>
    <t>Antoine Halff</t>
  </si>
  <si>
    <t>Antoine Rostand</t>
  </si>
  <si>
    <t>Jean-Michel Lasry</t>
  </si>
  <si>
    <t>Laurent El Ghaoui</t>
  </si>
  <si>
    <t>Alex D'Aspremont</t>
  </si>
  <si>
    <t>Ludovic Eveillard</t>
  </si>
  <si>
    <t>Pascal Boulanger</t>
  </si>
  <si>
    <t>Ulrik Grape</t>
  </si>
  <si>
    <t>Tanguy Touffut</t>
  </si>
  <si>
    <t>Sebastien Piguet</t>
  </si>
  <si>
    <t>Maxime Cousin</t>
  </si>
  <si>
    <t>Idriss Sisaid</t>
  </si>
  <si>
    <t>Enrique Garcia Bourne</t>
  </si>
  <si>
    <t>Maximilian Boosfeld</t>
  </si>
  <si>
    <t>Elias Kleimann</t>
  </si>
  <si>
    <t>Basil Weibel</t>
  </si>
  <si>
    <t>Ane Aanesland</t>
  </si>
  <si>
    <t>Dmytro Rafalskyi</t>
  </si>
  <si>
    <t>Carlos Oliveira</t>
  </si>
  <si>
    <t>Maximilian Groth</t>
  </si>
  <si>
    <t>Stefan Deml</t>
  </si>
  <si>
    <t>Roman Prytkov</t>
  </si>
  <si>
    <t>Bruno Figueiredo</t>
  </si>
  <si>
    <t>Rui Pedro Silva</t>
  </si>
  <si>
    <t>Vitor Abrantes</t>
  </si>
  <si>
    <t>Rui Silva</t>
  </si>
  <si>
    <t>Marco Hutter</t>
  </si>
  <si>
    <t>Péter Fankhauser</t>
  </si>
  <si>
    <t>Andreas Lauber</t>
  </si>
  <si>
    <t>Hanspeter Fässler</t>
  </si>
  <si>
    <t>Christian Gehring</t>
  </si>
  <si>
    <t>Samuel Bachmann</t>
  </si>
  <si>
    <t>Luc Piguet</t>
  </si>
  <si>
    <t>Muriel Richard-Noca</t>
  </si>
  <si>
    <t>Anna Chernova</t>
  </si>
  <si>
    <t>Luuk van Dijk</t>
  </si>
  <si>
    <t>Nicolas Humeau</t>
  </si>
  <si>
    <t>Antoine Ressouche</t>
  </si>
  <si>
    <t>Fabien Apper</t>
  </si>
  <si>
    <t>Maksym Plakhotnyuk</t>
  </si>
  <si>
    <t>Ivan Kundrata</t>
  </si>
  <si>
    <t>Chris Erven</t>
  </si>
  <si>
    <t>Jake Kennard</t>
  </si>
  <si>
    <t>Philip Sibson</t>
  </si>
  <si>
    <t>Maxime Rey</t>
  </si>
  <si>
    <t>Alice memang</t>
  </si>
  <si>
    <t>Ricardo Morgado</t>
  </si>
  <si>
    <t>Joao Parreira</t>
  </si>
  <si>
    <t>Manuel Tovar</t>
  </si>
  <si>
    <t>Pedro Moura</t>
  </si>
  <si>
    <t>João Bernardo Parreira</t>
  </si>
  <si>
    <t>Manuel Barata de Tovar</t>
  </si>
  <si>
    <t>Juha Heinonen</t>
  </si>
  <si>
    <t>Toni Pasanen</t>
  </si>
  <si>
    <t>Mikko A. Juntunen</t>
  </si>
  <si>
    <t>Maksym Sich</t>
  </si>
  <si>
    <t>Andrii Iamshanov</t>
  </si>
  <si>
    <t>Scott Dufferwiel</t>
  </si>
  <si>
    <t>Tuomas Tikka</t>
  </si>
  <si>
    <t>Janne Kuhno</t>
  </si>
  <si>
    <t>Heikki Salokanto</t>
  </si>
  <si>
    <t>Shourjya Sanyal</t>
  </si>
  <si>
    <t>Mark Kugel</t>
  </si>
  <si>
    <t>Christian Bruderrek</t>
  </si>
  <si>
    <t>Philipp Schulien</t>
  </si>
  <si>
    <t>Anniek Schouten</t>
  </si>
  <si>
    <t>Roelof Pieters</t>
  </si>
  <si>
    <t>Alexander Geißler</t>
  </si>
  <si>
    <t>Lorenz Sykora</t>
  </si>
  <si>
    <t>Anja Müller</t>
  </si>
  <si>
    <t>John M.</t>
  </si>
  <si>
    <t>Micheál Mclaughlin</t>
  </si>
  <si>
    <t>Laurent Lafaye</t>
  </si>
  <si>
    <t>Fabrice Tocco</t>
  </si>
  <si>
    <t>Martin Holecko</t>
  </si>
  <si>
    <t>Václav Bittner</t>
  </si>
  <si>
    <t>Romain Fau</t>
  </si>
  <si>
    <t>Louis de Vitry</t>
  </si>
  <si>
    <t>Felix Horvat</t>
  </si>
  <si>
    <t>Christian Decher</t>
  </si>
  <si>
    <t>Lukas Meier</t>
  </si>
  <si>
    <t>Zhenzhong Su</t>
  </si>
  <si>
    <t>Tonio G</t>
  </si>
  <si>
    <t>Josh Gilbert</t>
  </si>
  <si>
    <t>Gopal Erinjippurath</t>
  </si>
  <si>
    <t>Sameera Rahman</t>
  </si>
  <si>
    <t>Fraser Robinson</t>
  </si>
  <si>
    <t>Dmitri Izmailov</t>
  </si>
  <si>
    <t>Rev Blake</t>
  </si>
  <si>
    <t>Alexander Baird</t>
  </si>
  <si>
    <t>Phil Newswanger</t>
  </si>
  <si>
    <t>Louise Lindblad</t>
  </si>
  <si>
    <t>Marco Witzmann</t>
  </si>
  <si>
    <t>Simon Vanden Bussche</t>
  </si>
  <si>
    <t>François Mercier</t>
  </si>
  <si>
    <t>Ruben HALLALI</t>
  </si>
  <si>
    <t>Annette Houtekamer</t>
  </si>
  <si>
    <t>Jean-Baptiste PLEYNET</t>
  </si>
  <si>
    <t>Maria Iborra</t>
  </si>
  <si>
    <t>Alexander Rudoy</t>
  </si>
  <si>
    <t>Rinaldo Persichini</t>
  </si>
  <si>
    <t>Tobias Bahnemann</t>
  </si>
  <si>
    <t>Darrin Disley</t>
  </si>
  <si>
    <t>Dr Darrin M Disley OBE</t>
  </si>
  <si>
    <t>Dr. Steve Marsh</t>
  </si>
  <si>
    <t>Jean-Christophe Poisson</t>
  </si>
  <si>
    <t>Michael Putz</t>
  </si>
  <si>
    <t>Brad Young</t>
  </si>
  <si>
    <t>Thomas Richter-Trummer</t>
  </si>
  <si>
    <t>Fabien Jordan</t>
  </si>
  <si>
    <t>Jean-Michel JORDAN</t>
  </si>
  <si>
    <t>Federico Belloni</t>
  </si>
  <si>
    <t>Julian Harris</t>
  </si>
  <si>
    <t>Siim Heering</t>
  </si>
  <si>
    <t>Henri Klemmer</t>
  </si>
  <si>
    <t>Siim Maripuu</t>
  </si>
  <si>
    <t>Albane Dersy</t>
  </si>
  <si>
    <t>Rudy Cohen</t>
  </si>
  <si>
    <t>Louis Dumas</t>
  </si>
  <si>
    <t>Chester Houwink</t>
  </si>
  <si>
    <t>Giovanni Cavolina</t>
  </si>
  <si>
    <t>Martin Eichenhofer</t>
  </si>
  <si>
    <t>Stefan Michael Pedersen</t>
  </si>
  <si>
    <t>Andreas Troelsen</t>
  </si>
  <si>
    <t>Morten Birk</t>
  </si>
  <si>
    <t>Martin Pedersen</t>
  </si>
  <si>
    <t>Mike Asker</t>
  </si>
  <si>
    <t>R. Bogdan Staszewski</t>
  </si>
  <si>
    <t>Guillaume Orvain</t>
  </si>
  <si>
    <t>Clyde Laheyne</t>
  </si>
  <si>
    <t>Mardit Matian</t>
  </si>
  <si>
    <t>Christopher Brandon</t>
  </si>
  <si>
    <t>Jan Spallek</t>
  </si>
  <si>
    <t>Alexander Regnat</t>
  </si>
  <si>
    <t>Florian Biller</t>
  </si>
  <si>
    <t>Sebastian Schlecht</t>
  </si>
  <si>
    <t>Florian Ettlinger</t>
  </si>
  <si>
    <t>Dr.-Ing. Patrick Christ</t>
  </si>
  <si>
    <t>Julien COTE</t>
  </si>
  <si>
    <t>Loic Marzin</t>
  </si>
  <si>
    <t>Loïc Marzin</t>
  </si>
  <si>
    <t>Edouard ALEXANDRE-DOUNET</t>
  </si>
  <si>
    <t>Antoine Loron</t>
  </si>
  <si>
    <t>Chris Rydahl</t>
  </si>
  <si>
    <t>Ashwin Seshia</t>
  </si>
  <si>
    <t>Paul Vickery</t>
  </si>
  <si>
    <t>Katia Hilal</t>
  </si>
  <si>
    <t>Mazen Alamir</t>
  </si>
  <si>
    <t>Mikael Karlsson</t>
  </si>
  <si>
    <t>Tobias Stenberg</t>
  </si>
  <si>
    <t>Hicham Badri</t>
  </si>
  <si>
    <t>Fulya Lisa Neubert</t>
  </si>
  <si>
    <t>Dominic Rüfenacht</t>
  </si>
  <si>
    <t>Aleksandr Movchan</t>
  </si>
  <si>
    <t>Sachin Shende</t>
  </si>
  <si>
    <t>Riazuddin Kawsar</t>
  </si>
  <si>
    <t>Lionel Born</t>
  </si>
  <si>
    <t>Francesco De Stefano</t>
  </si>
  <si>
    <t>Paolo Cassis</t>
  </si>
  <si>
    <t>Giovanni Avallone</t>
  </si>
  <si>
    <t>Jacopo Gervasini</t>
  </si>
  <si>
    <t>Ophir Mubarik</t>
  </si>
  <si>
    <t>Robert Schmitt</t>
  </si>
  <si>
    <t>Chaitanya Venkata Sai Krishna Ivvala</t>
  </si>
  <si>
    <t>Kun Luo</t>
  </si>
  <si>
    <t>Morten Hundt</t>
  </si>
  <si>
    <t>Oleg Aseev</t>
  </si>
  <si>
    <t>Jiri Matela</t>
  </si>
  <si>
    <t>Martin Jirman</t>
  </si>
  <si>
    <t>Alexander Reissner</t>
  </si>
  <si>
    <t>Thomas Wulz</t>
  </si>
  <si>
    <t>Kalle Vähä-Jaakkola</t>
  </si>
  <si>
    <t>Mazdak Nassir</t>
  </si>
  <si>
    <t>Kalle Vaha-Jaakkola</t>
  </si>
  <si>
    <t>Antonio Vázquez García</t>
  </si>
  <si>
    <t>Guillermo Lamelas Nogueira</t>
  </si>
  <si>
    <t>Antonio Garcia</t>
  </si>
  <si>
    <t>Alberto Muino</t>
  </si>
  <si>
    <t>Konstantinos K.</t>
  </si>
  <si>
    <t>Robert Coustas</t>
  </si>
  <si>
    <t>Yacine Felk</t>
  </si>
  <si>
    <t>Khaled Ouafi</t>
  </si>
  <si>
    <t>Matej Boda</t>
  </si>
  <si>
    <t>Matej Michalko 马杰</t>
  </si>
  <si>
    <t>Onur Hamza Karabey</t>
  </si>
  <si>
    <t>A Burak Olcen</t>
  </si>
  <si>
    <t>Till Rickert</t>
  </si>
  <si>
    <t>Tim Doerks</t>
  </si>
  <si>
    <t>Alexander Bley</t>
  </si>
  <si>
    <t>Mina Samir Kamel</t>
  </si>
  <si>
    <t>Anurag Sai Vempati</t>
  </si>
  <si>
    <t>Timo Müller</t>
  </si>
  <si>
    <t>Marius Fehr</t>
  </si>
  <si>
    <t>Thomas Schneider</t>
  </si>
  <si>
    <t>Paul Indinger</t>
  </si>
  <si>
    <t>Sebastien Gravier</t>
  </si>
  <si>
    <t>alexis lenain</t>
  </si>
  <si>
    <t>Emeric Lemaire</t>
  </si>
  <si>
    <t>Corneliu Malciu</t>
  </si>
  <si>
    <t>Théo Ryffel</t>
  </si>
  <si>
    <t>Theo Ryffel</t>
  </si>
  <si>
    <t>Gautier DREYFUS</t>
  </si>
  <si>
    <t>Maxime Cerramon</t>
  </si>
  <si>
    <t>Charlotte Dupont</t>
  </si>
  <si>
    <t>Samuel Dupont</t>
  </si>
  <si>
    <t>Tim Kruger</t>
  </si>
  <si>
    <t>Brendan Cawley</t>
  </si>
  <si>
    <t>Stefano Grassi</t>
  </si>
  <si>
    <t>Olivier Küng</t>
  </si>
  <si>
    <t>Philippe Bieri</t>
  </si>
  <si>
    <t>Heather Pace Clark</t>
  </si>
  <si>
    <t>Romain Stefanini</t>
  </si>
  <si>
    <t>Pierre BLONDY</t>
  </si>
  <si>
    <t>Ling Yan ZHANG</t>
  </si>
  <si>
    <t>Jerome Goujon</t>
  </si>
  <si>
    <t>Christian Salvatore</t>
  </si>
  <si>
    <t>Matteo Interlenghi</t>
  </si>
  <si>
    <t>Annalisa Polidori</t>
  </si>
  <si>
    <t>Rosalie van der Maas</t>
  </si>
  <si>
    <t>Minghai Jiang</t>
  </si>
  <si>
    <t>Daniel van der Maas</t>
  </si>
  <si>
    <t>Guillermo Campoamor</t>
  </si>
  <si>
    <t>Borja Bascones</t>
  </si>
  <si>
    <t>Armando Heras Ruiz</t>
  </si>
  <si>
    <t>Matteo Aventaggiato</t>
  </si>
  <si>
    <t>Federico Gaetani</t>
  </si>
  <si>
    <t>John Zellmer</t>
  </si>
  <si>
    <t>Martin Larsson</t>
  </si>
  <si>
    <t>Rory Murphy</t>
  </si>
  <si>
    <t>Juan Pardo</t>
  </si>
  <si>
    <t>Gildas Dussauze</t>
  </si>
  <si>
    <t>Michela Puddu</t>
  </si>
  <si>
    <t>Gediminas Mikutis</t>
  </si>
  <si>
    <t>Wendelin Stark</t>
  </si>
  <si>
    <t>Robert Grass</t>
  </si>
  <si>
    <t>Thorsten Groene</t>
  </si>
  <si>
    <t>Neven Majic</t>
  </si>
  <si>
    <t>Rui Pedro Gonçalves Lopes</t>
  </si>
  <si>
    <t>Pedro Cipriano</t>
  </si>
  <si>
    <t>Linas Sargautis</t>
  </si>
  <si>
    <t>Vytenis Buzas</t>
  </si>
  <si>
    <t>Rabih Chrabieh</t>
  </si>
  <si>
    <t>Bogdan Franovici</t>
  </si>
  <si>
    <t>Ambroise Popper</t>
  </si>
  <si>
    <t>Matteo Vanotti</t>
  </si>
  <si>
    <t>Salvatore Ferullo</t>
  </si>
  <si>
    <t>Lucas Marchesini</t>
  </si>
  <si>
    <t>Martino Poretti</t>
  </si>
  <si>
    <t>Jørgen Veiby</t>
  </si>
  <si>
    <t>Jostein Furseth</t>
  </si>
  <si>
    <t>Alexander Henhammer</t>
  </si>
  <si>
    <t>Miriam Haerst</t>
  </si>
  <si>
    <t>Stefan Leonhardt</t>
  </si>
  <si>
    <t>Sebastian Pammer</t>
  </si>
  <si>
    <t>Stefan Fischer</t>
  </si>
  <si>
    <t>Andrea Barber</t>
  </si>
  <si>
    <t>Juan Romero González</t>
  </si>
  <si>
    <t>Miguel Ángel Torrero Rionegro</t>
  </si>
  <si>
    <t>Jared Trotter</t>
  </si>
  <si>
    <t>Vincent Narbot</t>
  </si>
  <si>
    <t>Francois Grosse</t>
  </si>
  <si>
    <t>Thomas Lagier</t>
  </si>
  <si>
    <t>François Grosse</t>
  </si>
  <si>
    <t>Thijs van Leeuwen</t>
  </si>
  <si>
    <t>Robbert Mica</t>
  </si>
  <si>
    <t>Laurens Groenendijk</t>
  </si>
  <si>
    <t>Erik Wienk</t>
  </si>
  <si>
    <t>Ernst Peter Hovinga</t>
  </si>
  <si>
    <t>Maarten Engelen</t>
  </si>
  <si>
    <t>Gabriël F. de Scheemaker</t>
  </si>
  <si>
    <t>David Lissmyr</t>
  </si>
  <si>
    <t>Romain Lacombe</t>
  </si>
  <si>
    <t>Johan Gyllenspetz</t>
  </si>
  <si>
    <t>Peter Neubauer</t>
  </si>
  <si>
    <t>Yubin Kuang</t>
  </si>
  <si>
    <t>Jan Erik Solem</t>
  </si>
  <si>
    <t>Brian Garret</t>
  </si>
  <si>
    <t>Filemon Schoffer</t>
  </si>
  <si>
    <t>Bram de Zwart</t>
  </si>
  <si>
    <t>FOUNDERS_1</t>
  </si>
  <si>
    <t>FOUNDERS_2</t>
  </si>
  <si>
    <t>FOUNDERS_3</t>
  </si>
  <si>
    <t>FOUNDERS_4</t>
  </si>
  <si>
    <t>FOUNDERS_5</t>
  </si>
  <si>
    <t>FOUNDERS_6</t>
  </si>
  <si>
    <t>FOUNDERS_7</t>
  </si>
  <si>
    <t>FOUNDERS STATUS_1</t>
  </si>
  <si>
    <t>FOUNDERS STATUS_2</t>
  </si>
  <si>
    <t>FOUNDERS STATUS_3</t>
  </si>
  <si>
    <t>FOUNDERS STATUS_4</t>
  </si>
  <si>
    <t>FOUNDERS STATUS_5</t>
  </si>
  <si>
    <t>FOUNDERS STATUS_6</t>
  </si>
  <si>
    <t>FOUNDERS STATUS_7</t>
  </si>
  <si>
    <t>FOUNDERS GENDER_1</t>
  </si>
  <si>
    <t>FOUNDERS GENDER_2</t>
  </si>
  <si>
    <t>FOUNDERS GENDER_3</t>
  </si>
  <si>
    <t>FOUNDERS GENDER_4</t>
  </si>
  <si>
    <t>FOUNDERS GENDER_5</t>
  </si>
  <si>
    <t>FOUNDERS GENDER_6</t>
  </si>
  <si>
    <t>FOUNDERS GENDER_7</t>
  </si>
  <si>
    <t>FOUNDERS IS SERIAL_1</t>
  </si>
  <si>
    <t>FOUNDERS IS SERIAL_2</t>
  </si>
  <si>
    <t>FOUNDERS IS SERIAL_3</t>
  </si>
  <si>
    <t>FOUNDERS IS SERIAL_4</t>
  </si>
  <si>
    <t>FOUNDERS IS SERIAL_5</t>
  </si>
  <si>
    <t>FOUNDERS IS SERIAL_6</t>
  </si>
  <si>
    <t>FOUNDERS IS SERIAL_7</t>
  </si>
  <si>
    <t>Tecnical background</t>
  </si>
  <si>
    <t>FOUNDERS BACKGROUNDS_1</t>
  </si>
  <si>
    <t>FOUNDERS BACKGROUNDS_2</t>
  </si>
  <si>
    <t>FOUNDERS BACKGROUNDS_3</t>
  </si>
  <si>
    <t>FOUNDERS BACKGROUNDS_4</t>
  </si>
  <si>
    <t>FOUNDERS BACKGROUNDS_5</t>
  </si>
  <si>
    <t>FOUNDERS BACKGROUNDS_6</t>
  </si>
  <si>
    <t>FOUNDERS BACKGROUNDS_7</t>
  </si>
  <si>
    <t>FOUNDERS UNIVERSITIES_1</t>
  </si>
  <si>
    <t>FOUNDERS UNIVERSITIES_2</t>
  </si>
  <si>
    <t>FOUNDERS UNIVERSITIES_3</t>
  </si>
  <si>
    <t>FOUNDERS UNIVERSITIES_4</t>
  </si>
  <si>
    <t>FOUNDERS UNIVERSITIES_5</t>
  </si>
  <si>
    <t>FOUNDERS UNIVERSITIES_6</t>
  </si>
  <si>
    <t>FOUNDERS UNIVERSITIES_7</t>
  </si>
  <si>
    <t>FOUNDERS COMPANY EXPERIENCE_1</t>
  </si>
  <si>
    <t>FOUNDERS COMPANY EXPERIENCE_2</t>
  </si>
  <si>
    <t>FOUNDERS COMPANY EXPERIENCE_3</t>
  </si>
  <si>
    <t>FOUNDERS COMPANY EXPERIENCE_4</t>
  </si>
  <si>
    <t>FOUNDERS COMPANY EXPERIENCE_5</t>
  </si>
  <si>
    <t>FOUNDERS COMPANY EXPERIENCE_6</t>
  </si>
  <si>
    <t>FOUNDERS COMPANY EXPERIENCE_7</t>
  </si>
  <si>
    <t>tot</t>
  </si>
  <si>
    <t>Team_perc_space</t>
  </si>
  <si>
    <t>FOUNDERS FIRST DEGREE_1</t>
  </si>
  <si>
    <t>FOUNDERS FIRST DEGREE_2</t>
  </si>
  <si>
    <t>FOUNDERS FIRST DEGREE_3</t>
  </si>
  <si>
    <t>FOUNDERS FIRST DEGREE_4</t>
  </si>
  <si>
    <t>FOUNDERS FIRST DEGREE_5</t>
  </si>
  <si>
    <t>FOUNDERS FIRST DEGREE_6</t>
  </si>
  <si>
    <t>FOUNDERS FIRST DEGREE_7</t>
  </si>
  <si>
    <t>FOUNDERS FIRST DEGREE YEAR_1</t>
  </si>
  <si>
    <t>FOUNDERS FIRST DEGREE YEAR_2</t>
  </si>
  <si>
    <t>FOUNDERS FIRST DEGREE YEAR_3</t>
  </si>
  <si>
    <t>FOUNDERS FIRST DEGREE YEAR_4</t>
  </si>
  <si>
    <t>FOUNDERS FIRST DEGREE YEAR_5</t>
  </si>
  <si>
    <t>FOUNDERS FIRST DEGREE YEAR_6</t>
  </si>
  <si>
    <t>FOUNDERS FIRST DEGREE YEAR_7</t>
  </si>
  <si>
    <t>FOUNDERS FIRST DEGREE YEAR_8</t>
  </si>
  <si>
    <t>FOUNDERS LINKEDIN_1</t>
  </si>
  <si>
    <t>FOUNDERS LINKEDIN_2</t>
  </si>
  <si>
    <t>FOUNDERS LINKEDIN_3</t>
  </si>
  <si>
    <t>FOUNDERS LINKEDIN_4</t>
  </si>
  <si>
    <t>FOUNDERS LINKEDIN_5</t>
  </si>
  <si>
    <t>FOUNDERS LINKEDIN_6</t>
  </si>
  <si>
    <t>FOUNDERS LINKEDIN_7</t>
  </si>
  <si>
    <t>FOUNDERS - TOP 25 PAST FOUNDERS_1</t>
  </si>
  <si>
    <t>FOUNDERS - TOP 25 PAST FOUNDERS_2</t>
  </si>
  <si>
    <t>FOUNDERS - TOP 25 PAST FOUNDERS_3</t>
  </si>
  <si>
    <t>FOUNDERS - TOP 25 PAST FOUNDERS_4</t>
  </si>
  <si>
    <t>FOUNDERS - TOP 25 PAST FOUNDERS_5</t>
  </si>
  <si>
    <t>FOUNDERS - TOP 25 PAST FOUNDERS_6</t>
  </si>
  <si>
    <t>FOUNDERS - TOP 25 PAST FOUNDERS_7</t>
  </si>
  <si>
    <t>FOUNDERS - TOP 25 UNIVERSITIES_1</t>
  </si>
  <si>
    <t>FOUNDERS - TOP 25 UNIVERSITIES_2</t>
  </si>
  <si>
    <t>FOUNDERS - TOP 25 UNIVERSITIES_3</t>
  </si>
  <si>
    <t>FOUNDERS - TOP 25 UNIVERSITIES_4</t>
  </si>
  <si>
    <t>FOUNDERS - TOP 25 UNIVERSITIES_5</t>
  </si>
  <si>
    <t>FOUNDERS - TOP 25 UNIVERSITIES_6</t>
  </si>
  <si>
    <t>FOUNDERS - TOP 25 UNIVERSITIES_7</t>
  </si>
  <si>
    <t>FOUNDERS EXPERIENCE_1</t>
  </si>
  <si>
    <t>FOUNDERS EXPERIENCE_2</t>
  </si>
  <si>
    <t>FOUNDERS EXPERIENCE_3</t>
  </si>
  <si>
    <t>FOUNDERS EXPERIENCE_4</t>
  </si>
  <si>
    <t>FOUNDERS EXPERIENCE_5</t>
  </si>
  <si>
    <t>FOUNDERS EXPERIENCE_6</t>
  </si>
  <si>
    <t>FOUNDERS EXPERIENCE_7</t>
  </si>
  <si>
    <t>FOUNDERS YEARS OF EDUCATION_1</t>
  </si>
  <si>
    <t>FOUNDERS YEARS OF EDUCATION_2</t>
  </si>
  <si>
    <t>FOUNDERS YEARS OF EDUCATION_3</t>
  </si>
  <si>
    <t>FOUNDERS YEARS OF EDUCATION_4</t>
  </si>
  <si>
    <t>FOUNDERS YEARS OF EDUCATION_5</t>
  </si>
  <si>
    <t>FOUNDERS YEARS OF EDUCATION_6</t>
  </si>
  <si>
    <t>FOUNDERS YEARS OF EDUCATION_7</t>
  </si>
  <si>
    <t>Entrepreneurial experience</t>
  </si>
  <si>
    <t>IS FOUNDERS FIRST COMPANY_1</t>
  </si>
  <si>
    <t>IS FOUNDERS FIRST COMPANY_2</t>
  </si>
  <si>
    <t>IS FOUNDERS FIRST COMPANY_3</t>
  </si>
  <si>
    <t>IS FOUNDERS FIRST COMPANY_4</t>
  </si>
  <si>
    <t>IS FOUNDERS FIRST COMPANY_5</t>
  </si>
  <si>
    <t>IS FOUNDERS FIRST COMPANY_6</t>
  </si>
  <si>
    <t>IS FOUNDERS FIRST COMPANY_7</t>
  </si>
  <si>
    <t>IS FOUNDERS FIRST COMPANY_8</t>
  </si>
  <si>
    <t>TEAM (DEALROOM)_1</t>
  </si>
  <si>
    <t>TEAM (DEALROOM)_2</t>
  </si>
  <si>
    <t>TEAM (DEALROOM)_3</t>
  </si>
  <si>
    <t>TEAM (DEALROOM)_4</t>
  </si>
  <si>
    <t>TEAM (DEALROOM)_5</t>
  </si>
  <si>
    <t>TEAM (DEALROOM)_6</t>
  </si>
  <si>
    <t>TEAM (DEALROOM)_7</t>
  </si>
  <si>
    <t>TEAM (EDITORIAL)_1</t>
  </si>
  <si>
    <t>TEAM (EDITORIAL)_2</t>
  </si>
  <si>
    <t>TEAM (EDITORIAL)_3</t>
  </si>
  <si>
    <t>TEAM (EDITORIAL)_4</t>
  </si>
  <si>
    <t>TEAM (EDITORIAL)_5</t>
  </si>
  <si>
    <t>TEAM (EDITORIAL)_6</t>
  </si>
  <si>
    <t>TEAM (EDITORIAL)_7</t>
  </si>
  <si>
    <t>TEAM (EDITORIAL)_8</t>
  </si>
  <si>
    <t>TEAM (EDITORIAL)_9</t>
  </si>
  <si>
    <t>TEAM (EDITORIAL)_10</t>
  </si>
  <si>
    <t>TEAM (EDITORIAL)_11</t>
  </si>
  <si>
    <t>TEAM (EDITORIAL)_12</t>
  </si>
  <si>
    <t>TEAM (EDITORIAL)_13</t>
  </si>
  <si>
    <t>TEAM (EDITORIAL)_14</t>
  </si>
  <si>
    <t>TEAM (EDITORIAL)_15</t>
  </si>
  <si>
    <t>TEAM (EDITORIAL)_16</t>
  </si>
  <si>
    <t>TEAM (EDITORIAL)_17</t>
  </si>
  <si>
    <t>TEAM (EDITORIAL)_18</t>
  </si>
  <si>
    <t>TEAM (EDITORIAL)_19</t>
  </si>
  <si>
    <t>biology &amp; earth science</t>
  </si>
  <si>
    <t>GrandBanks Capital,Virtusa,Fast Foundry, LLC,SeaStat,Edibid,ClearFit,EachScape,Celtra,AQDOT,Nexage,Willis Towers Watson,SatSense,Xkoto</t>
  </si>
  <si>
    <t>Pyreos,SatSense,South Portland Schools,Bounti,</t>
  </si>
  <si>
    <t>https://www.linkedin.com/in/tim-wright-524b8b11/</t>
  </si>
  <si>
    <t>https://www.linkedin.com/in/000011/</t>
  </si>
  <si>
    <t>Tim Wright (Director,Co-Founder)</t>
  </si>
  <si>
    <t>Andrew Wallace (Co-Founder)</t>
  </si>
  <si>
    <t>Higher Institute of Aeronautics and Space,Higher Institute of Aeronautics and Space,Sapienza University of Rome</t>
  </si>
  <si>
    <t>University of Bologna,Sapienza University of Rome</t>
  </si>
  <si>
    <t>KTH Royal Institute of Technology,KTH Royal Institute of Technology,Sapienza University of Rome,Delft University of Technology (TU Delft),Technical University Munich</t>
  </si>
  <si>
    <t>Sapienza University of Rome,Sapienza University of Rome,Sapienza University of Rome</t>
  </si>
  <si>
    <t>Sapienza University of Rome,Higher Institute of Aeronautics and Space,Higher Institute of Aeronautics and Space</t>
  </si>
  <si>
    <t>ESADE Business and Law School,ESCP Europe</t>
  </si>
  <si>
    <t>Assystem,Avio,Pangea Aerospace,The Biotech Quality Group,Higher Institute of Aeronautics and Space,Assystem</t>
  </si>
  <si>
    <t>Avio,Pangea Aerospace</t>
  </si>
  <si>
    <t>KTH Royal Institute of Technology,Pangea Aerospace</t>
  </si>
  <si>
    <t>Pangea Aerospace,Higher Institute of Aeronautics and Space,Assystem</t>
  </si>
  <si>
    <t>bluenove,Hume Brophy,Pangea Aerospace,Winche</t>
  </si>
  <si>
    <t>https://www.linkedin.com/in/adri%C3%A0-argem%C3%AD-sams%C3%B3-2b329751/</t>
  </si>
  <si>
    <t>https://www.linkedin.com/in/federico-rossi-3abb41147/</t>
  </si>
  <si>
    <t>https://www.linkedin.com/in/rasmus-bergstr%C3%B6m-0a739a8b/</t>
  </si>
  <si>
    <t>https://www.linkedin.com/in/nicola-palumbo-819606148/</t>
  </si>
  <si>
    <t>http://www.linkedin.com/in/adri%c3%a0-argem%c3%ad-sams%c3%b3-2b329751</t>
  </si>
  <si>
    <t>https://www.linkedin.com/in/xavier-llairo-28a64030/</t>
  </si>
  <si>
    <t>http://www.linkedin.com/in/rasmus-bergstr%c3%b6m-0a739a8b</t>
  </si>
  <si>
    <t>Adrià Argemí Samsó (CEO,Co-Founder)</t>
  </si>
  <si>
    <t>Federico Rossi (Co-Founder)</t>
  </si>
  <si>
    <t>Rasmus Bergström (Co-Founder)</t>
  </si>
  <si>
    <t>Nicola Palumbo (Co-Founder,Head of Mechanical Engineering)</t>
  </si>
  <si>
    <t>Adria Samso (CEO,Co-Founder)</t>
  </si>
  <si>
    <t>Xavier Llairo (Founder)</t>
  </si>
  <si>
    <t>Rasmus Bergstrom (Co-Founder)</t>
  </si>
  <si>
    <t>ENS,Ecole nationale d'administration</t>
  </si>
  <si>
    <t>Delft University of Technology (TU Delft),Delft University of Technology (TU Delft)</t>
  </si>
  <si>
    <t>Ecole supérieure des Techniques aéronautiques et de Construction automobile,Pierre and Marie Curie University (Paris VI)</t>
  </si>
  <si>
    <t>The Mother's International School,The Mother's International School</t>
  </si>
  <si>
    <t>KTH Royal Institute of Technology</t>
  </si>
  <si>
    <t>faberNovel,Zengularity,Surf Air,Airbus,ClearSpace,Urania Ventures,Orbite Inc,The Exploration Company</t>
  </si>
  <si>
    <t>The National Aeronautics and Space Administration (NASA),Eidgenössische Technische Hochschule Zürich (ETH Zurich),Airbus,AIRBUS DEFENSE &amp; SPACE,Delft University of Technology (TU Delft),The Exploration Company,Airbus Defence and Space Netherlands</t>
  </si>
  <si>
    <t>Safran,Reaction Engines,Colibrys,The Exploration Company</t>
  </si>
  <si>
    <t>Airbus,The Exploration Company</t>
  </si>
  <si>
    <t>Airbus,ENGIE Ineo,The Exploration Company</t>
  </si>
  <si>
    <t>Colibrys,The Exploration Company</t>
  </si>
  <si>
    <t>European Space Agency’s Telerobotics &amp; Haptics Lab,Atollic,Thales Communications,Geoflex,CNES,The Exploration Company</t>
  </si>
  <si>
    <t>https://www.linkedin.com/in/helenehuby/</t>
  </si>
  <si>
    <t>https://www.linkedin.com/in/jonreijneveld/</t>
  </si>
  <si>
    <t>https://www.linkedin.com/in/sebastienreichstadt/</t>
  </si>
  <si>
    <t>https://www.linkedin.com/in/nils-bernhardt-505a7b144/</t>
  </si>
  <si>
    <t>https://www.linkedin.com/in/pierre-vinet-036616b3/</t>
  </si>
  <si>
    <t>https://www.linkedin.com/in/priyankaspace/</t>
  </si>
  <si>
    <t>https://www.linkedin.com/in/romainmabboux/</t>
  </si>
  <si>
    <t>Victor Ertl (Head of Business Development)</t>
  </si>
  <si>
    <t>Matthias Hilpert (Investor)</t>
  </si>
  <si>
    <t>Hugo Hubert (Investor)</t>
  </si>
  <si>
    <t>Thomas Oehl (Board Observer)</t>
  </si>
  <si>
    <t>Maru Winnacker. (Angel investor)</t>
  </si>
  <si>
    <t>Yoav Landsman</t>
  </si>
  <si>
    <t>Hélène Huby (CEO,Co-Founder)</t>
  </si>
  <si>
    <t>Jon Reijneveld (Co-Founder)</t>
  </si>
  <si>
    <t>Sebastien Reichstadt (Co-Founder)</t>
  </si>
  <si>
    <t>Rémi Rousseau</t>
  </si>
  <si>
    <t>Nils Bernhardt (Co-Founder,Software)</t>
  </si>
  <si>
    <t>Pierre Vinet (Co-Founder)</t>
  </si>
  <si>
    <t>Priyanka D. Rajkakati (Co-Founder,Business Development)</t>
  </si>
  <si>
    <t>Romain Mabboux (Co-Founder,Engineer)</t>
  </si>
  <si>
    <t>Apple,Crowd Science,Ogury,Steve - The Jumping Dinosaur,YuMe,GroundTruth,LGN,Routeco,Ogury</t>
  </si>
  <si>
    <t>Apple,Ogury,YuMe,Matillion,GroundTruth,LGN,Routeco</t>
  </si>
  <si>
    <t>https://www.linkedin.com/in/danielwarner500/</t>
  </si>
  <si>
    <t>https://www.linkedin.com/in/danielwarner500</t>
  </si>
  <si>
    <t>Daniel Warner (CEO,Co-Founder)</t>
  </si>
  <si>
    <t>Vladimir C. (CTO)</t>
  </si>
  <si>
    <t>Lomax Ward (Board Observer)</t>
  </si>
  <si>
    <t>IMD Business School,Eidgenössische Technische Hochschule Zürich (ETH Zurich),Eidgenössische Technische Hochschule Zürich (ETH Zurich),Eidgenössische Technische Hochschule Zürich (ETH Zurich),Massachusetts Institute of Technology (MIT)</t>
  </si>
  <si>
    <t>Eidgenössische Technische Hochschule Zürich (ETH Zurich)</t>
  </si>
  <si>
    <t>Eidgenössische Technische Hochschule Zürich (ETH Zurich),Eidgenössische Technische Hochschule Zürich (ETH Zurich)</t>
  </si>
  <si>
    <t>ANYbotics,Thyssenkrupp garage,Incon,Bota Systems,NCCR Digital Fabrication</t>
  </si>
  <si>
    <t>Skybotix,Eidgenössische Technische Hochschule Zürich (ETH Zurich),IHMC,ANYbotics</t>
  </si>
  <si>
    <t>Datwyler Group,ABB Group,Eidgenössische Technische Hochschule Zürich (ETH Zurich),DynaMotive,ANYbotics,Drone Harmony,Hatebur,Implenia Hochbau,Axpo Group,Gravis Robotics</t>
  </si>
  <si>
    <t>Stanford University,Eidgenössische Technische Hochschule Zürich (ETH Zurich),ANYbotics,Bota Systems,NCCR Digital Fabrication,Gravis Robotics</t>
  </si>
  <si>
    <t>Eidgenössische Technische Hochschule Zürich (ETH Zurich),ANYbotics,Trini in Private Fort Myers</t>
  </si>
  <si>
    <t>Eidgenössische Technische Hochschule Zürich (ETH Zurich),ANYbotics</t>
  </si>
  <si>
    <t>https://www.linkedin.com/in/marco-hutter-bb607713/</t>
  </si>
  <si>
    <t>https://www.linkedin.com/in/peterfankhauser/</t>
  </si>
  <si>
    <t>https://www.linkedin.com/in/lauberandreas/</t>
  </si>
  <si>
    <t>https://www.linkedin.com/in/hanspeter-f%C3%A4ssler-59023246/</t>
  </si>
  <si>
    <t>https://www.linkedin.com/in/chgehring/</t>
  </si>
  <si>
    <t>https://www.linkedin.com/in/samuel-bachmann-4198a199/</t>
  </si>
  <si>
    <t>Marco Hutter (Co-Founder)</t>
  </si>
  <si>
    <t>Péter Fankhauser (CEO,Co-Founder)</t>
  </si>
  <si>
    <t>Andreas Lauber (Co-Founder,COO)</t>
  </si>
  <si>
    <t>Hanspeter Fässler (Co-Founder)</t>
  </si>
  <si>
    <t>Marco Hutter (Board Member,Founder)</t>
  </si>
  <si>
    <t>Tobias Häckermann (Board Member)</t>
  </si>
  <si>
    <t>Christian Gehring (Co-Founder)</t>
  </si>
  <si>
    <t>Samuel Bachmann (Co-Founder,Founder)</t>
  </si>
  <si>
    <t>Remo Diethelm (Co-Founder,Founder)</t>
  </si>
  <si>
    <t>Technical University Munich,University of St.Gallen,Tsinghua University School of Economics and Management (SEM)</t>
  </si>
  <si>
    <t>University of California, Berkeley,Karlsruhe Institute of Technology,KTH Royal Institute of Technology</t>
  </si>
  <si>
    <t>University of Applied Arts Vienna</t>
  </si>
  <si>
    <t>Amundi,SPREE Interactive GmbH</t>
  </si>
  <si>
    <t>Universidad Politécnica de Madrid,TRANScurity,SPREE Interactive GmbH,DHL</t>
  </si>
  <si>
    <t>Snafflz,Area Now,SPREE Interactive GmbH,VRDays</t>
  </si>
  <si>
    <t>https://www.linkedin.com/in/dr-stephan-otto/</t>
  </si>
  <si>
    <t>https://www.linkedin.com/in/floriancarls/</t>
  </si>
  <si>
    <t>https://www.linkedin.com/in/jonnynowak/</t>
  </si>
  <si>
    <t>https://www.linkedin.com/in/barbaralippe/</t>
  </si>
  <si>
    <t>Christian Daxer (Co-Founder,Chief Technology Officer)</t>
  </si>
  <si>
    <t>Dr. Stephan Otto (Co-Founder,Co-Managing Director)</t>
  </si>
  <si>
    <t>Jonathan Delgado Nowak (Co-Founder,Co-Managing Director)</t>
  </si>
  <si>
    <t>Jeff Burton (Founding Team Member</t>
  </si>
  <si>
    <t xml:space="preserve"> Chairman)</t>
  </si>
  <si>
    <t>Florian Carls (International Business Development)</t>
  </si>
  <si>
    <t>Florian Carls (Co-Founder,Head of Business Development)</t>
  </si>
  <si>
    <t>Jonathan Nowak Delgado (Managing Director,Co-Founder)</t>
  </si>
  <si>
    <t>Barbara Lippe (Co-Founder,Head of Content)</t>
  </si>
  <si>
    <t>CIM | The Chartered Institute of Marketing</t>
  </si>
  <si>
    <t>KTH Royal Institute of Technology,KTH Royal Institute of Technology</t>
  </si>
  <si>
    <t>Campanja,[24]7.ai,Antler,Skyqraft</t>
  </si>
  <si>
    <t>Truecaller,Antler,ZMessenger Pvt,Skyqraft</t>
  </si>
  <si>
    <t>KTH Royal Institute of Technology,Antler,Skyqraft,DENSO International America</t>
  </si>
  <si>
    <t>Campanja,SEB,AMF,Antler,Skyqraft</t>
  </si>
  <si>
    <t>https://www.linkedin.com/in/david-almroth</t>
  </si>
  <si>
    <t>https://www.linkedin.com/in/sakinaturabali/</t>
  </si>
  <si>
    <t>https://www.linkedin.com/in/umarchughtai538/</t>
  </si>
  <si>
    <t>https://www.linkedin.com/in/david-almroth/</t>
  </si>
  <si>
    <t>David Almroth (CEO,Co-Founder)</t>
  </si>
  <si>
    <t>Sakina Turabali (Co-Founder,sales director)</t>
  </si>
  <si>
    <t>Umar Chughtai (CTO,Co-Founder)</t>
  </si>
  <si>
    <t>David Almroth Wickström (CEO,Co-Founder)</t>
  </si>
  <si>
    <t>past</t>
  </si>
  <si>
    <t>SDA Bocconi | School of Management,Bocconi University</t>
  </si>
  <si>
    <t>Polytechnic University of Milan</t>
  </si>
  <si>
    <t>Polytechnic University of Milan,Polytechnic University of Milan</t>
  </si>
  <si>
    <t>CDP Venture Capital,Italia Startup,Leaf Space</t>
  </si>
  <si>
    <t>D-Orbit,Leaf Space</t>
  </si>
  <si>
    <t>Scuter,Leaf Space</t>
  </si>
  <si>
    <t>https://www.linkedin.com/in/caterina-siclari-39a8aa8/</t>
  </si>
  <si>
    <t>https://www.linkedin.com/in/jonata-puglia-50879050/</t>
  </si>
  <si>
    <t>https://www.linkedin.com/in/giovanni-pandolfi-bortoletto-69033752/</t>
  </si>
  <si>
    <t>https://www.linkedin.com/in/michele-messina-57077640/</t>
  </si>
  <si>
    <t>Caterina Siclari (Founder)</t>
  </si>
  <si>
    <t>Roberto Zanco (Board Member)</t>
  </si>
  <si>
    <t>Luca Aldini</t>
  </si>
  <si>
    <t>Jonata Puglia (CEO,Co-Founder)</t>
  </si>
  <si>
    <t>Giovanni Pandolfi (CTO,Co-Founder,Chief Strategy Officer)</t>
  </si>
  <si>
    <t>Elisa Schembari</t>
  </si>
  <si>
    <t>Luca Fer (Shareholder)</t>
  </si>
  <si>
    <t>KU Leuven,KU Leuven</t>
  </si>
  <si>
    <t>Thomas More University of Applied Sciences</t>
  </si>
  <si>
    <t>Materialise,Siemens,Sitemark,Quivr</t>
  </si>
  <si>
    <t>Sitemark,Flanders Make</t>
  </si>
  <si>
    <t>Materialise,Anheuser Busch InBev,Sitemark,IVEX</t>
  </si>
  <si>
    <t>https://www.linkedin.com/in/mbossens/</t>
  </si>
  <si>
    <t>https://www.linkedin.com/in/stanislas-van-der-vaeren-46256992/</t>
  </si>
  <si>
    <t>https://www.linkedin.com/in/quentin-de-clercq/</t>
  </si>
  <si>
    <t>Maxime Bossens (Managing Director,CTO,Co-Founder)</t>
  </si>
  <si>
    <t>Stanislas Van Der Vaeren (Managing Director,Co-Founder)</t>
  </si>
  <si>
    <t>Vishal Punamiya (CEO)</t>
  </si>
  <si>
    <t>Jan Meester (Chairman of the Board)</t>
  </si>
  <si>
    <t>Manoel Ancion (Board Member)</t>
  </si>
  <si>
    <t>arts,biology &amp; earth science</t>
  </si>
  <si>
    <t>Chartered Institute of Management Accountants (CIMA),University of Bristol</t>
  </si>
  <si>
    <t>Nordson,Keit,Hertz,Cable&amp;Wireless Worldwide,IQVIA,Oxford Space Systems,Helix Geospace,Q5 Partners</t>
  </si>
  <si>
    <t>https://www.linkedin.com/in/mdreaper/</t>
  </si>
  <si>
    <t>Dan Wood (CEO)</t>
  </si>
  <si>
    <t>Mike S. (COO)</t>
  </si>
  <si>
    <t>Jolyon Tidmarsh (Co-Founder and Technology Director)</t>
  </si>
  <si>
    <t>Mike Sellers (Chief Operating Officer)</t>
  </si>
  <si>
    <t>Sean Sutcliffe (Director)</t>
  </si>
  <si>
    <t>Matthew Dreaper (Director,Founder)</t>
  </si>
  <si>
    <t>IESE Business School,Henley Business School,Henley Business School</t>
  </si>
  <si>
    <t>University of Amsterdam</t>
  </si>
  <si>
    <t>Delft University of Technology (TU Delft),Harvard Business School,IMD Business School,INSEAD</t>
  </si>
  <si>
    <t>Minicabster,Just Eat,The Next Web,Treatwell,CROWDYHOUSE,Zoef.com,Blockchain.com,Trendsales,ProctorExam,Polarsteps,Didi Chuxing,RapidApe,Alodokter,Hiber,Syndy,Fleet,Hungr GmbH,Vintage Cash Cow,Medvine,DFF (Dutch Founders Fund),Miinto Holding,Springa,Industrious Workspace,Vonwood</t>
  </si>
  <si>
    <t>Booking.com,Treatwell,Microsoft,L'Oreal,Hiber,Procter &amp; Gamble</t>
  </si>
  <si>
    <t>KPN,General Electric,Flicq,Hiber,NSSLGlobal,Green Wheel Technology</t>
  </si>
  <si>
    <t>Treatwell,Unicornify,Hiber,Springa,YourCampus</t>
  </si>
  <si>
    <t>LeydenJar Technologies,Hiber,Trigen Energy Projects Development BV</t>
  </si>
  <si>
    <t>https://www.linkedin.com/in/happyinvestments/</t>
  </si>
  <si>
    <t>https://www.linkedin.com/in/erikwienk/?originalSubdomain=nl</t>
  </si>
  <si>
    <t>https://www.linkedin.com/in/ernst-peter-hovinga-5a839a/</t>
  </si>
  <si>
    <t>https://www.linkedin.com/in/maartenengelen/</t>
  </si>
  <si>
    <t>http://www.linkedin.com/in/erikwienk</t>
  </si>
  <si>
    <t>https://www.linkedin.com/in/gabrieldescheemaker/</t>
  </si>
  <si>
    <t>Jan-Willem van Boeckel (Investor)</t>
  </si>
  <si>
    <t>Tom Krikke (Director)</t>
  </si>
  <si>
    <t>Coen Janssen (Director of Business Development)</t>
  </si>
  <si>
    <t>Erik Wienk (Managing Director,Co-Founder)</t>
  </si>
  <si>
    <t>Ernst Peter Hovinga (Co-Founder,Member of the Advisory Board)</t>
  </si>
  <si>
    <t>Alexander Starovoitov</t>
  </si>
  <si>
    <t>Erik Wienk (Co-Founder,COO)</t>
  </si>
  <si>
    <t>Martijn Rozendaal (Investor)</t>
  </si>
  <si>
    <t>Sven Cune</t>
  </si>
  <si>
    <t>Remy Lannelongue</t>
  </si>
  <si>
    <t>Technical University Munich,Rosenheim University of Applied Sciences</t>
  </si>
  <si>
    <t>University of Bonn,Otto-von-Guericke Universität Magdeburg</t>
  </si>
  <si>
    <t>Technical University Munich,University College London,Technical University Munich</t>
  </si>
  <si>
    <t>Genua,OroraTech</t>
  </si>
  <si>
    <t>Convergys,AtomLeap,Edify Corp.,Concentrix Corporation,OroraTech</t>
  </si>
  <si>
    <t>Magazino,Fos4X,Infineon Technologies,Technical University Munich,OroraTech,Polytech</t>
  </si>
  <si>
    <t>https://www.linkedin.com/in/florian-mauracher-195499150/</t>
  </si>
  <si>
    <t>https://www.linkedin.com/in/bjoern-stoffers/</t>
  </si>
  <si>
    <t>https://www.linkedin.com/in/rupert-amann/</t>
  </si>
  <si>
    <t>https://www.linkedin.com/in/tgrue/</t>
  </si>
  <si>
    <t>https://www.linkedin.com/in/florian-mauracher/</t>
  </si>
  <si>
    <t>Florian Mauracher (Co-Founder,Software Engineer,Tech lead)</t>
  </si>
  <si>
    <t>Björn Stoffers (Managing Director,Co-Founder)</t>
  </si>
  <si>
    <t>Rupert Amann (Co-Founder)</t>
  </si>
  <si>
    <t>Karl M. (Business Development)</t>
  </si>
  <si>
    <t>Andreas Riegler</t>
  </si>
  <si>
    <t>Rainer Horn (Investor)</t>
  </si>
  <si>
    <t>Martin Langer (CTO)</t>
  </si>
  <si>
    <t>Florian Mauracher (Founder)</t>
  </si>
  <si>
    <t>Fabia Höhne Tarragona</t>
  </si>
  <si>
    <t>École Polytechnique de Paris,Isae-Supaero,Higher Institute of Aeronautics and Space</t>
  </si>
  <si>
    <t>École Polytechnique de Paris,University of Cambridge</t>
  </si>
  <si>
    <t>HEC Paris,ESSEC Business School,CentraleSupélec,Ecole nationale supérieure de mécanique et d'aérotechnique,Ecole Centrale Paris</t>
  </si>
  <si>
    <t>Isae-Supaero,Higher Institute of Aeronautics and Space</t>
  </si>
  <si>
    <t>Airbus,Exotrail</t>
  </si>
  <si>
    <t>Engie,ENGIE,Exotrail</t>
  </si>
  <si>
    <t>Huawei Technologies Co., Ltd.,Exotrail,Adionics,Altran Technologies India,Altran Portugal,Huawei Technologies</t>
  </si>
  <si>
    <t>Exotrail,French National Centre for Scientific Research</t>
  </si>
  <si>
    <t>https://linkedin.com/in/paul-lascombes-309812a8/</t>
  </si>
  <si>
    <t>https://www.linkedin.com/in/david-henri-407334a8/</t>
  </si>
  <si>
    <t>https://www.linkedin.com/in/nicolas-heitz-1221775/</t>
  </si>
  <si>
    <t>https://www.linkedin.com/in/jean-luc-maria-032ba584/</t>
  </si>
  <si>
    <t>http://www.linkedin.com/in/paul-lascombes-309812a8</t>
  </si>
  <si>
    <t>Olivier Rameil (Board Member,Investor)</t>
  </si>
  <si>
    <t>Maxime Jambon</t>
  </si>
  <si>
    <t>Estelle C</t>
  </si>
  <si>
    <t>Paul Lascombes 1 (Co-Founder,Chief Scientific Officer)</t>
  </si>
  <si>
    <t>David Henri (CEO,Co-Founder)</t>
  </si>
  <si>
    <t>Nicolas Heitz (Co-Founder,COO (Directeur général délégué))</t>
  </si>
  <si>
    <t>Jean-Luc Maria (CEO,CTO,Co-Founder)</t>
  </si>
  <si>
    <t>Paul Lascombes (Co-Founder,Chief Scientist)</t>
  </si>
  <si>
    <t>Tyler Browder</t>
  </si>
  <si>
    <t>HEIG-VD</t>
  </si>
  <si>
    <t>University of Kent,De Montfort University</t>
  </si>
  <si>
    <t>Astrocast,HEIG-VD,Space Exploration Institute,ClearSpace,PICC</t>
  </si>
  <si>
    <t>Astrocast,Bobst</t>
  </si>
  <si>
    <t>Astrocast,Coactum</t>
  </si>
  <si>
    <t>Astrocast,HEIG-VD,Space Exploration Institute,ClearSpace</t>
  </si>
  <si>
    <t>https://www.linkedin.com/in/fabien-jordan-9985927/</t>
  </si>
  <si>
    <t>https://www.linkedin.com/in/jean-michel-jordan-6687311/</t>
  </si>
  <si>
    <t>https://www.linkedin.com/in/federicobelloni/</t>
  </si>
  <si>
    <t>https://www.linkedin.com/in/julian-harris-8aa9a9b/</t>
  </si>
  <si>
    <t>https://www.linkedin.com/in/fabien-jordan/</t>
  </si>
  <si>
    <t>Fabien Jordan (CEO,Co-Founder)</t>
  </si>
  <si>
    <t>Jean-Michel JORDAN (Co-Founder)</t>
  </si>
  <si>
    <t>Jon Cholak</t>
  </si>
  <si>
    <t>Yves Latour (Investor)</t>
  </si>
  <si>
    <t>Rajat K. (Investor)</t>
  </si>
  <si>
    <t>Alain D. (Board Observer)</t>
  </si>
  <si>
    <t>Federico Belloni (CTO,Founder)</t>
  </si>
  <si>
    <t>Julian Harris (Founder)</t>
  </si>
  <si>
    <t>Fabien Jordan (CEO,Founder)</t>
  </si>
  <si>
    <t>Sam Harrison</t>
  </si>
  <si>
    <t>Hakim Alhusan</t>
  </si>
  <si>
    <t>Polytechnic University of Turin</t>
  </si>
  <si>
    <t>WaterView,Polytechnic University of Turin</t>
  </si>
  <si>
    <t>https://www.linkedin.com/in/paola-allamano-606b0a4/</t>
  </si>
  <si>
    <t>https://www.linkedin.com/in/paolo-cavagnero-347a9617/</t>
  </si>
  <si>
    <t>Paola Allamano (CEO,Co-Founder)</t>
  </si>
  <si>
    <t>Paolo Cavagnero (Co-Founder)</t>
  </si>
  <si>
    <t>Alberto Croci (CTO)</t>
  </si>
  <si>
    <t>Ecole Jeannine Manuel</t>
  </si>
  <si>
    <t>Saint-Gobain,Peking University,ORCA Computing,Rize,pku</t>
  </si>
  <si>
    <t>Luxinnovation,Groupe Casino,Groupe Renault,Argos Wityu,Entrepreneur First,Bharathi Cement Corp,Rize</t>
  </si>
  <si>
    <t>Wifirst,Rize</t>
  </si>
  <si>
    <t>https://www.linkedin.com/in/william-clements-a3406225/</t>
  </si>
  <si>
    <t>https://www.linkedin.com/in/etiennevariot/</t>
  </si>
  <si>
    <t>https://www.linkedin.com/in/samuel-collin/</t>
  </si>
  <si>
    <t>William Clements (CTO,Co-Founder)</t>
  </si>
  <si>
    <t>Etienne Variot (CEO,Co-Founder)</t>
  </si>
  <si>
    <t>Samuel Collin (Co-Founder)</t>
  </si>
  <si>
    <t>Ghent University,Vrije Universiteit Brussel</t>
  </si>
  <si>
    <t>Ghent University</t>
  </si>
  <si>
    <t>Ghent University,Pozyx,Netwerk Ondernemen,VRT Sandbox,VRT</t>
  </si>
  <si>
    <t>Itineris,ArcelorMittal,Esko,Nokia Corporation,Pozyx</t>
  </si>
  <si>
    <t>https://www.linkedin.com/in/samuelvandevelde/</t>
  </si>
  <si>
    <t>https://www.linkedin.com/in/vadim-vermeiren-a0221a41/</t>
  </si>
  <si>
    <t>Samuel Van de Velde (CEO,Founder)</t>
  </si>
  <si>
    <t>Vadim Vermeiren (Co-Founder)</t>
  </si>
  <si>
    <t>Nuno Carvalho (Member of the Board of Directors)</t>
  </si>
  <si>
    <t>Ghent University,Katholieke Hogeschool 'Sint-Lieven', Gent</t>
  </si>
  <si>
    <t>Nokia Corporation,Sensolus</t>
  </si>
  <si>
    <t>Punch Powertrain,Nokia Corporation,Philips,Sensolus,Technicolor,Cmnd,Apojee,Technicolor Creative Studios</t>
  </si>
  <si>
    <t>https://www.linkedin.com/in/johancriel/</t>
  </si>
  <si>
    <t>https://www.linkedin.com/in/koenvv/</t>
  </si>
  <si>
    <t>Silviu Apostu (Board Observer)</t>
  </si>
  <si>
    <t>Antoine Delwaide</t>
  </si>
  <si>
    <t>Kristoff Van Rattinghe (CEO)</t>
  </si>
  <si>
    <t>Johan Criel (CTO,Co-Founder)</t>
  </si>
  <si>
    <t>Koen Vlaenderen (Co-Founder)</t>
  </si>
  <si>
    <t>technical,medical,business</t>
  </si>
  <si>
    <t>University Politècnica de València,Technical University Munich,Technical University Munich</t>
  </si>
  <si>
    <t>Technical University Munich,Hochschule Fresenius University of Applied Sciences</t>
  </si>
  <si>
    <t>Technical University Munich,Johannes Kepler Universität Linz</t>
  </si>
  <si>
    <t>Technical University Munich,RUAG,Kumovis</t>
  </si>
  <si>
    <t>Technical University Munich,Kumovis</t>
  </si>
  <si>
    <t>SensAble Technologies,3D Systems,Kumovis</t>
  </si>
  <si>
    <t>https://www.linkedin.com/in/alexander-henhammer/</t>
  </si>
  <si>
    <t>https://www.linkedin.com/in/miriam-haerst/</t>
  </si>
  <si>
    <t>https://www.linkedin.com/in/stefan-leonhardt-94a47212b/</t>
  </si>
  <si>
    <t>https://www.linkedin.com/in/sebastian-pammer-aaa490151/</t>
  </si>
  <si>
    <t>https://www.linkedin.com/in/stefan-fischer-587401143/</t>
  </si>
  <si>
    <t>Stefan Leonhardt (CEO,Co-Founder)</t>
  </si>
  <si>
    <t>Alexander Henhammer (Co-Founder)</t>
  </si>
  <si>
    <t>Miriam Haerst (Co-Founder)</t>
  </si>
  <si>
    <t>Alexandre Ouimet-Storrs (Board Member,Investor)</t>
  </si>
  <si>
    <t>Gowri Mehanathan</t>
  </si>
  <si>
    <t>Sebastian Pammer (Co-Founder)</t>
  </si>
  <si>
    <t>Stefan Fischer (Co-Founder)</t>
  </si>
  <si>
    <t>Alejandro Marti (CEO,Co-Founder)</t>
  </si>
  <si>
    <t>Natalia Adler</t>
  </si>
  <si>
    <t>HEC Paris</t>
  </si>
  <si>
    <t>Hello Tomorrow,Seaver</t>
  </si>
  <si>
    <t>Hello Tomorrow,Seaver,The Financialist,Unibail-Rodamco-Westfield</t>
  </si>
  <si>
    <t>https://www.linkedin.com/in/zakariaantar/</t>
  </si>
  <si>
    <t>ZAKARIA ANTAR (Co-Founder)</t>
  </si>
  <si>
    <t>ZAKARIA ANTAR (CEO,Founder)</t>
  </si>
  <si>
    <t>Pierre-Yves Lalo (CTO)</t>
  </si>
  <si>
    <t>Guillaume Gautier (Lead Programmer)</t>
  </si>
  <si>
    <t>University of Padua</t>
  </si>
  <si>
    <t>Lund University</t>
  </si>
  <si>
    <t>NEXT Future Transportation,Sidereus Space Dynamics</t>
  </si>
  <si>
    <t>https://www.linkedin.com/in/mattia-barbarossa-594765104/</t>
  </si>
  <si>
    <t>https://www.linkedin.com/in/massimiliano-masciarelli-8b4a56159/</t>
  </si>
  <si>
    <t>https://www.linkedin.com/in/luca-principi-2801981a9/</t>
  </si>
  <si>
    <t>Mattia Barbarossa (CEO,CTO,Founder)</t>
  </si>
  <si>
    <t>Raffaele Mauro (Member of the Board of Directors)</t>
  </si>
  <si>
    <t>Massimiliano Masciarelli (CFO,Founder)</t>
  </si>
  <si>
    <t>Luca Principi (COO,Founder)</t>
  </si>
  <si>
    <t>Karlsruhe Institute of Technology,Insa Angels</t>
  </si>
  <si>
    <t>Moscow State Institute of International Relations,University of St.Gallen,Moscow State Institute of International Relations</t>
  </si>
  <si>
    <t>Philips,Gamaya,Nexthink,Boomerang Digital,Sophia Genetics,Schlumberger,Cmnd,Ryerson University</t>
  </si>
  <si>
    <t>Gamaya,Buhler,Arambla Group,Renaissance Capital,Party Play,Gemalto M2M,CIM Enviro,Cim</t>
  </si>
  <si>
    <t>https://www.linkedin.com/in/dragos-constantin-836355104/</t>
  </si>
  <si>
    <t>https://www.linkedin.com/in/ivanovigor/</t>
  </si>
  <si>
    <t>Nityen Lal (Board Member)</t>
  </si>
  <si>
    <t>Tetsuya Sakashita</t>
  </si>
  <si>
    <t>Narayanan Vaidyanathan</t>
  </si>
  <si>
    <t>Ezhil K.V. Vendan</t>
  </si>
  <si>
    <t>Yosef Akhtman (CEO)</t>
  </si>
  <si>
    <t>Igor Ivanov (Co-Founder,Chief Commercial Officer &amp; Co-Founder)</t>
  </si>
  <si>
    <t>Vaia Sarlikioti (Head of Operations)</t>
  </si>
  <si>
    <t>Ellen Czaika (Head of Global Engagement)</t>
  </si>
  <si>
    <t>Mathieu Hagen (CEO)</t>
  </si>
  <si>
    <t>Belarusian State University of Informatics and Radioelectronics,BNTU Lyceum</t>
  </si>
  <si>
    <t>Belarusian State University of Informatics and Radioelectronics</t>
  </si>
  <si>
    <t>R-NOX,OneSoil</t>
  </si>
  <si>
    <t>ARTOX,Apalon,OneSoil,Icons8</t>
  </si>
  <si>
    <t>https://www.linkedin.com/in/mazai/</t>
  </si>
  <si>
    <t>https://www.linkedin.com/in/alexyakovlev/</t>
  </si>
  <si>
    <t>Andrei Avsievich (Investor)</t>
  </si>
  <si>
    <t>Alexander Chekan (Board Observer)</t>
  </si>
  <si>
    <t>Peter Naszrai (Board Observer)</t>
  </si>
  <si>
    <t>Vladyslav Paskar</t>
  </si>
  <si>
    <t>Slava Mazai (CEO,Co-Founder)</t>
  </si>
  <si>
    <t>Sasha Yakovlev (CPO,Co-Founder)</t>
  </si>
  <si>
    <t>Yury Melnichek (Chairman of the Board)</t>
  </si>
  <si>
    <t>Andrei Kulik (CTO)</t>
  </si>
  <si>
    <t>Vivek Doraiswamy (Entrepreneur)</t>
  </si>
  <si>
    <t>Riham Satti (CEO,Co-Founder)</t>
  </si>
  <si>
    <t>University of Strathclyde,Delft University of Technology (TU Delft),Delft University of Technology (TU Delft)</t>
  </si>
  <si>
    <t>University of Bristol</t>
  </si>
  <si>
    <t>Airbus,AAC Clyde Space,Krucial (formerly R3 IoT),Delft University of Technology (TU Delft)</t>
  </si>
  <si>
    <t>MBDA,AAC Clyde Space,Codeclan,Krucial (formerly R3 IoT),Hunter Centre for Entrepreneurship</t>
  </si>
  <si>
    <t>https://www.linkedin.com/in/kevinquillien/</t>
  </si>
  <si>
    <t>https://www.linkedin.com/in/allanjgcannon/?miniProfileUrn=urn%3Ali%3Afs_miniProfile%3AACoAAAKJntoBEyR5jhy12AZPOb8SYGgbjBK1DyM</t>
  </si>
  <si>
    <t>Allan Cannon (CEO,Co-Founder)</t>
  </si>
  <si>
    <t>Cameron Hill</t>
  </si>
  <si>
    <t>University of Innsbruck</t>
  </si>
  <si>
    <t>University of Innsbruck,Ludwig Maximilian University of Munich</t>
  </si>
  <si>
    <t>Zeppelin University,Ghent University</t>
  </si>
  <si>
    <t>2wunder,Munich Business School,Klarx</t>
  </si>
  <si>
    <t>https://www.linkedin.com/in/fhandschuh/</t>
  </si>
  <si>
    <t>https://www.linkedin.com/in/matthiashandschuh/</t>
  </si>
  <si>
    <t>https://www.linkedin.com/in/vincentvankoch/</t>
  </si>
  <si>
    <t>Florian Handschuh (Co-Founder)</t>
  </si>
  <si>
    <t>Florian Janisch (Marketing)</t>
  </si>
  <si>
    <t>Heinrich Groeller (Investor)</t>
  </si>
  <si>
    <t>Florian Handschuh (Managing Director,Co-Founder)</t>
  </si>
  <si>
    <t>Matthias Handschuh (Managing Director,Co-Founder)</t>
  </si>
  <si>
    <t>Vincent van Koch (Co-Founder)</t>
  </si>
  <si>
    <t>Stefan Gersmann (CTO)</t>
  </si>
  <si>
    <t>Heinrich Gröller (Investor)</t>
  </si>
  <si>
    <t>Ben Kaminski (Board Member,Investor)</t>
  </si>
  <si>
    <t>biology &amp; earth science,social sciences,medical</t>
  </si>
  <si>
    <t>Boston University,Universität Regensburg,Vanderbilt University</t>
  </si>
  <si>
    <t>University of York,University of York,Methodist College Belfast</t>
  </si>
  <si>
    <t>Free University of Berlin</t>
  </si>
  <si>
    <t>Boston University,Hawa Dawa,Goethe University</t>
  </si>
  <si>
    <t>Hawa Dawa,GNB Industrial Power (UK) Limited</t>
  </si>
  <si>
    <t>Technical University Munich,Smartlane,Hawa Dawa,Harvard University</t>
  </si>
  <si>
    <t>Frankfurt School of Finance &amp; Management,Hawa Dawa</t>
  </si>
  <si>
    <t>https://www.linkedin.com/in/birgit-fullerton-424712a/</t>
  </si>
  <si>
    <t>https://www.linkedin.com/in/yvonne-rusche-8aa02956/</t>
  </si>
  <si>
    <t>https://www.linkedin.com/in/matthew-fullerton-60840931/</t>
  </si>
  <si>
    <t>https://www.linkedin.com/in/jannai-flaschberger-b5b726124/</t>
  </si>
  <si>
    <t>https://www.linkedin.com/in/karim-hesham-tarraf-a0773250/</t>
  </si>
  <si>
    <t>https://www.linkedin.com/in/natalie-yvonne-r-8aa02956/</t>
  </si>
  <si>
    <t>https://www.linkedin.com/in/yvonne-r-8aa02956/</t>
  </si>
  <si>
    <t>Christophe Aumaître (Board Member)</t>
  </si>
  <si>
    <t>Birgit Fullerton (Co-Founder,Data Scientist)</t>
  </si>
  <si>
    <t>Yvonne Rusche (Co-Founder,Manager of Operations)</t>
  </si>
  <si>
    <t>Matthew Fullerton (Co-Founder,Software Engineer)</t>
  </si>
  <si>
    <t>Jannai Flaschberger (Co-Founder,Chief Technology Officer)</t>
  </si>
  <si>
    <t>Karim Hesham Tarraf (Co-Founder,Chief Executive Officer)</t>
  </si>
  <si>
    <t>Natalie Yvonne R. (Co-Founder)</t>
  </si>
  <si>
    <t>Paolo Sebben (Advisor)</t>
  </si>
  <si>
    <t>Yvonne R (Co-Founder)</t>
  </si>
  <si>
    <t>Otto Linna (Partner,CEO)</t>
  </si>
  <si>
    <t>Juha Kiesi (Chairman of the Board)</t>
  </si>
  <si>
    <t>Heidi Rantala (Partner,COO)</t>
  </si>
  <si>
    <t>Ashish D. (CEO)</t>
  </si>
  <si>
    <t>Juha Ritala (CTO)</t>
  </si>
  <si>
    <t>Jonne Haakana (Partner,Chief Sales Officer)</t>
  </si>
  <si>
    <t>Juha John Kiesi (CEO,Yepzon USA Inc.)</t>
  </si>
  <si>
    <t>Olli Mustonen (Partner,Business Expansion Manager)</t>
  </si>
  <si>
    <t>Nicole Lindén (Service Manager)</t>
  </si>
  <si>
    <t>Olli Gestranius (Co-Founder)</t>
  </si>
  <si>
    <t>Antti Pellinen (CFO)</t>
  </si>
  <si>
    <t>Mike Karjagin (Director)</t>
  </si>
  <si>
    <t>Lars-Michaël (Micke) Paqvalén (Investor)</t>
  </si>
  <si>
    <t>Micke Paqvalén (Investor)</t>
  </si>
  <si>
    <t>Picosats,Italian National Institute for Astrophysics - Istituto Nazionale di Astrofisica</t>
  </si>
  <si>
    <t>https://www.linkedin.com/in/afcuttin/</t>
  </si>
  <si>
    <t>https://www.linkedin.com/in/mario-fragiacomo-674b62/</t>
  </si>
  <si>
    <t>https://www.linkedin.com/in/mauro-messerotti-ab803a35/</t>
  </si>
  <si>
    <t>Alessandro Cuttin (Co-founder/ Deputy CEO)</t>
  </si>
  <si>
    <t>Anna Gregorio (Founder/ CEO)</t>
  </si>
  <si>
    <t>Mario Fragiacomo (Co-Founder)</t>
  </si>
  <si>
    <t>Mauro Messerotti (Co-Founder)</t>
  </si>
  <si>
    <t>University of Plymouth</t>
  </si>
  <si>
    <t>University of Manchester,National Autonomous University of Mexico</t>
  </si>
  <si>
    <t>Kingston University</t>
  </si>
  <si>
    <t>Oxford Space Systems,Oxford Dynamics,ABSL Power Solutions</t>
  </si>
  <si>
    <t>Mersen (formerly Carbone-Lorraine),Oxford Space Systems,ABSL Power Solutions</t>
  </si>
  <si>
    <t>https://www.linkedin.com/in/mikelawton1/</t>
  </si>
  <si>
    <t>https://www.linkedin.com/in/dr-juan-reveles-ceng-3414a933/</t>
  </si>
  <si>
    <t>https://www.linkedin.com/in/vincent-fraux-77711049/</t>
  </si>
  <si>
    <t>Mike Lawton (CEO,Founder)</t>
  </si>
  <si>
    <t>Shefali Sharma (Business Development)</t>
  </si>
  <si>
    <t>Dr. Juan Reveles (CTO,Co-Founder)</t>
  </si>
  <si>
    <t>Matthew Dreaper (CFO,Co-Founder)</t>
  </si>
  <si>
    <t>Vincent Fraux (Co-Founder)</t>
  </si>
  <si>
    <t>Sean Sutcliffe (CEO)</t>
  </si>
  <si>
    <t>Shefali Sharma</t>
  </si>
  <si>
    <t>Rob Spurrett</t>
  </si>
  <si>
    <t>other</t>
  </si>
  <si>
    <t>Université de Bretagne Sud,ENSIBS</t>
  </si>
  <si>
    <t>Université Bordeaux Montaigne (ex - Bordeaux 3)</t>
  </si>
  <si>
    <t>ENSIBS,Université de Bretagne Sud</t>
  </si>
  <si>
    <t>Ecole Nationale Superieure D'Arts Et Metiers,University of Sherbrooke</t>
  </si>
  <si>
    <t>Thales Group (Formerly Thomson CSF),HyPrSpace</t>
  </si>
  <si>
    <t>Immersion,HyPrSpace</t>
  </si>
  <si>
    <t>Thales Group (Formerly Thomson CSF),Thales Communications,HyPrSpace</t>
  </si>
  <si>
    <t>Safran,Airbus,HyPrSpace,Colibrys,CNES,EPSILON - ALCEN Group</t>
  </si>
  <si>
    <t>https://www.linkedin.com/in/vincpad/</t>
  </si>
  <si>
    <t>https://www.linkedin.com/in/alexis-azoulai/</t>
  </si>
  <si>
    <t>https://www.linkedin.com/in/vrhps/</t>
  </si>
  <si>
    <t>https://www.linkedin.com/in/alexandre-mangeot/</t>
  </si>
  <si>
    <t>Sylvain Bataillard (COO,Chief Operating Officer)</t>
  </si>
  <si>
    <t>Vincent Rocher (Co-Founder)</t>
  </si>
  <si>
    <t>Alexis Azoulai (Co-Founder)</t>
  </si>
  <si>
    <t>Vincent Rocher (Founder)</t>
  </si>
  <si>
    <t>Alexandre Mangeot (CEO,Founder)</t>
  </si>
  <si>
    <t>University Politècnica de València,Open University of Catalonia,University of Bologna</t>
  </si>
  <si>
    <t>Polytechnic University Of Catalonia,IESE Business School,ESADE Business and Law School</t>
  </si>
  <si>
    <t>Instituto de Magnetismo Aplicado - Laboratorio Salvador Velayos UCM ADIF,Universidad Complutense de Madrid</t>
  </si>
  <si>
    <t>Eurona,Sateliot</t>
  </si>
  <si>
    <t>Space Angels,Sateliot</t>
  </si>
  <si>
    <t>Inserver E-learning Factory,Net Balance,Sateliot,EY-Parthenon</t>
  </si>
  <si>
    <t>https://www.linkedin.com/in/marco-guadalupi-bcn/</t>
  </si>
  <si>
    <t>https://www.linkedin.com/in/jose-ramon-carrero-mu%c3%b1oz-34910914/</t>
  </si>
  <si>
    <t>https://www.linkedin.com/in/albert-pujol-gurgu%c3%ad-5b612116/</t>
  </si>
  <si>
    <t>Marco Guadalupi (CTO,Co-Founder)</t>
  </si>
  <si>
    <t>Jaume Sanpera (CEO,Co-Founder)</t>
  </si>
  <si>
    <t>Jose Munoz (CFO,Co-Founder)</t>
  </si>
  <si>
    <t>Albert Gurgui (Co-Founder)</t>
  </si>
  <si>
    <t>Hilde Windels (CEO)</t>
  </si>
  <si>
    <t>Mathieu Rabaey (Director)</t>
  </si>
  <si>
    <t>David Laurier (Private Investor)</t>
  </si>
  <si>
    <t>University of Stuttgart</t>
  </si>
  <si>
    <t>University of Stuttgart,University of Stuttgart</t>
  </si>
  <si>
    <t>German Aerospace Center (DLR) - Deutsches Zentrum für Luft- und Raumfahrt,HyImpulse Technologies GmbH,Astos Solutions,Astos Solutions SRL</t>
  </si>
  <si>
    <t>German Aerospace Center (DLR) - Deutsches Zentrum für Luft- und Raumfahrt,HyImpulse Technologies GmbH</t>
  </si>
  <si>
    <t>https://www.linkedin.com/in/christian-schmierer-222b84136/</t>
  </si>
  <si>
    <t>https://www.linkedin.com/in/mario-k-aa3985ba/</t>
  </si>
  <si>
    <t>https://www.linkedin.com/in/konstantin-tomilin-166830151/</t>
  </si>
  <si>
    <t>Christian Schmierer (Co-Founder,Co-CEO)</t>
  </si>
  <si>
    <t>Mario K (CEO,Co-Founder)</t>
  </si>
  <si>
    <t>Konstantin Tomilin (CEO,Co-Founder)</t>
  </si>
  <si>
    <t>Marc Schwarzbach</t>
  </si>
  <si>
    <t>John Showell</t>
  </si>
  <si>
    <t>Zihao Xu (Non Executive Director)</t>
  </si>
  <si>
    <t>Ronald Olie | CCO - Founding Partner (CCO)</t>
  </si>
  <si>
    <t>Walter J.P. van Kuijen (CEO,Head of International)</t>
  </si>
  <si>
    <t>Frank Boon | Head of Development</t>
  </si>
  <si>
    <t>Ronald</t>
  </si>
  <si>
    <t>Reinier Vrolijk (Co-Founder,COO)</t>
  </si>
  <si>
    <t>Sjoerd Rietberg (Board Member,Investor)</t>
  </si>
  <si>
    <t>University of Sunderland,Anglia Ruskin University</t>
  </si>
  <si>
    <t>Blekinge Institute of Technology</t>
  </si>
  <si>
    <t>Entain,Pret A Manger,Vultus,Ladbrokes Coral Group plc,GameON,Pret,Norrsken Foundation,Penningtons Manches Cooper</t>
  </si>
  <si>
    <t>Vultus,Toucan,Return.green,Neutral</t>
  </si>
  <si>
    <t>Blekinge Institute of Technology,Vultus</t>
  </si>
  <si>
    <t>https://www.linkedin.com/in/ophir-mubarik-57825a57/</t>
  </si>
  <si>
    <t>https://www.linkedin.com/in/robert-schmitt-425822126/</t>
  </si>
  <si>
    <t>https://www.linkedin.com/in/chaitanya-ivvala/</t>
  </si>
  <si>
    <t>https://www.linkedin.com/in/kun-luo-1994a013b/</t>
  </si>
  <si>
    <t>Ophir Mubarik (Co-Founder,CSO)</t>
  </si>
  <si>
    <t>Chaitanya Venkata Sai Krishna Ivvala (Co-Founder,Head of Engineering)</t>
  </si>
  <si>
    <t>Kun Luo (Co-Founder,Software Developer)</t>
  </si>
  <si>
    <t>Universidad de Málaga,Universidad de Cádiz</t>
  </si>
  <si>
    <t>Instituto de Magnetismo Aplicado - Laboratorio Salvador Velayos UCM ADIF,Oulu University of Applied Sciences,INSEAD,Universidad Complutense de Madrid</t>
  </si>
  <si>
    <t>Telefonica,Alén Space</t>
  </si>
  <si>
    <t>https://www.linkedin.com/in/antonio-v%C3%A1zquez-space/</t>
  </si>
  <si>
    <t>https://www.linkedin.com/in/guillermoln/</t>
  </si>
  <si>
    <t>http://www.linkedin.com/in/antonio-v%c3%a1zquez-space</t>
  </si>
  <si>
    <t>https://www.linkedin.com/in/agmuino/</t>
  </si>
  <si>
    <t>Antonio Vázquez García (Co-Founder)</t>
  </si>
  <si>
    <t>Guillermo Lamelas Nogueira (CEO,Co-Founder,Founder)</t>
  </si>
  <si>
    <t>Bibiano Garcia</t>
  </si>
  <si>
    <t>Antonio Garcia (Co-Founder)</t>
  </si>
  <si>
    <t>Alberto Muino (CTO,Co-Founder)</t>
  </si>
  <si>
    <t>Diego Nodar</t>
  </si>
  <si>
    <t>David Pernia</t>
  </si>
  <si>
    <t>Chemnitz University of Technology,Chemnitz University of Technology</t>
  </si>
  <si>
    <t>Hochschule für Technik und Wirtschaft Dresden</t>
  </si>
  <si>
    <t>Chemnitz University of Technology</t>
  </si>
  <si>
    <t>u-blox,Naventik</t>
  </si>
  <si>
    <t>Fraunhofer IPK,u-blox,Chemnitz University of Technology,Naventik,Atollic,STMicroelectronics</t>
  </si>
  <si>
    <t>EY Ernst &amp; Young,u-blox,Naventik,Net Balance,EY-Parthenon</t>
  </si>
  <si>
    <t>https://www.linkedin.com/in/robin-streiter-86900b143/</t>
  </si>
  <si>
    <t>https://www.linkedin.com/in/sven-bauer-82b654142/</t>
  </si>
  <si>
    <t>https://www.linkedin.com/in/michael-j%C3%BCttner/</t>
  </si>
  <si>
    <t>https://www.linkedin.com/in/peter-kalinowski-0a3582112/</t>
  </si>
  <si>
    <t>Robin Streiter (Managing Director &amp; Co-Founder)</t>
  </si>
  <si>
    <t>Sven Bauer (CTO,Co-Founder)</t>
  </si>
  <si>
    <t>Michael Jüttner (Co-Founder,COO)</t>
  </si>
  <si>
    <t>Peter Kalinowski (Co-Founder,Business Development)</t>
  </si>
  <si>
    <t>VIA University College</t>
  </si>
  <si>
    <t>VIA University College,Aarhus University</t>
  </si>
  <si>
    <t>Aarhus University,VIA University College</t>
  </si>
  <si>
    <t>QuadSAT,VIA University College,Innovation Fund Denmark,Emerging Markets Communications,Global Eagle</t>
  </si>
  <si>
    <t>QuadSAT,DAVINCI development,AIESEC</t>
  </si>
  <si>
    <t>https://www.linkedin.com/in/joakim-espeland-229a3649/</t>
  </si>
  <si>
    <t>https://www.linkedin.com/in/andrianbuchi/</t>
  </si>
  <si>
    <t>https://www.linkedin.com/in/andrian-buchi-64a14187/</t>
  </si>
  <si>
    <t>Joakim Espeland (CEO,Co-Founder)</t>
  </si>
  <si>
    <t>Helge Munk (Partner)</t>
  </si>
  <si>
    <t>Andrian Buchi (CTO,Co-Founder)</t>
  </si>
  <si>
    <t>Rob Desborough (Director)</t>
  </si>
  <si>
    <t>Torben Frigaard Rasmussen (Chairman of the Board)</t>
  </si>
  <si>
    <t>Boyan Slat (CEO)</t>
  </si>
  <si>
    <t>Karen Blyth (Chief Executive,Founder)</t>
  </si>
  <si>
    <t>Frederik Gerner</t>
  </si>
  <si>
    <t>Tames Rietdijk (Business Development Director)</t>
  </si>
  <si>
    <t>technical,chemistry</t>
  </si>
  <si>
    <t>University of Bath</t>
  </si>
  <si>
    <t>McKinsey,Shopster eCommerce,BeeLine,BBC News,BBC (British Broadcasting Corporation),Teach First Foundations</t>
  </si>
  <si>
    <t>McKinsey,BeeLine,Rocket Internet,British Army</t>
  </si>
  <si>
    <t>https://www.linkedin.com/in/mark-jenner-044b0bb/</t>
  </si>
  <si>
    <t>https://www.linkedin.com/in/tomputnam/</t>
  </si>
  <si>
    <t>Mark Jenner (Co-Founder)</t>
  </si>
  <si>
    <t>Tom Putnam (Co-Founder)</t>
  </si>
  <si>
    <t>Chetan Padia (CTO)</t>
  </si>
  <si>
    <t>Victor Bellec (Head of growth)</t>
  </si>
  <si>
    <t>University of Surrey</t>
  </si>
  <si>
    <t>Oxford Brookes University,Oxford Brookes University</t>
  </si>
  <si>
    <t>International Space University,University of Bristol</t>
  </si>
  <si>
    <t>Ofcom,SES Satellites,Satellite Vu,AsiaSat</t>
  </si>
  <si>
    <t>Satellite Vu,Eagle Technology Group,AIRBUS DEFENSE &amp; SPACE,Magellium,Metropolitan Police,MAGELLIUM</t>
  </si>
  <si>
    <t>European Space Agency’s Telerobotics &amp; Haptics Lab,Satellite Vu,Macquarie Capital</t>
  </si>
  <si>
    <t>https://www.linkedin.com/in/anthonybaker2/</t>
  </si>
  <si>
    <t>https://www.linkedin.com/in/tobias-reinicke/</t>
  </si>
  <si>
    <t>https://www.linkedin.com/in/simontucker-1/</t>
  </si>
  <si>
    <t>Anthony Baker (CEO,Founder)</t>
  </si>
  <si>
    <t>Tobias Reinicke (CTO,Founder)</t>
  </si>
  <si>
    <t>Simon Tucker (Vice President,Founder)</t>
  </si>
  <si>
    <t>George Chalmers, CFA (Board Observer)</t>
  </si>
  <si>
    <t>Camilla Taylor (CFO)</t>
  </si>
  <si>
    <t>Pierrick Poulenas (CEO,Co-Founder)</t>
  </si>
  <si>
    <t>University of Oxford,McGill University,Pompeu Fabra University,Kaplan Law School</t>
  </si>
  <si>
    <t>University of Warwick</t>
  </si>
  <si>
    <t>University of Bologna,Oxford Brookes University</t>
  </si>
  <si>
    <t>Satellite Application Catapult Services,European Space Agency’s Telerobotics &amp; Haptics Lab,Orbital Witness,OceanMind</t>
  </si>
  <si>
    <t>Financial Times,Satellite Application Catapult Services,Orbital Witness,Parliament,sucdenfinancial.com,Financial Times,LONDON ECONOMICS LTD.</t>
  </si>
  <si>
    <t>European Innovation Council,Satellite Application Catapult Services,University of Bologna,University of Portsmouth,PRIME Research USA,Orbital Witness,WeatherSafe,European Innovation Council and SMEs Executive Agency (EISMEA),Copernicus-incubation</t>
  </si>
  <si>
    <t>https://www.linkedin.com/in/edboulle/</t>
  </si>
  <si>
    <t>https://www.linkedin.com/in/will-pearce/</t>
  </si>
  <si>
    <t>https://www.linkedin.com/in/francesco-liucci/</t>
  </si>
  <si>
    <t>Naomi Simpson</t>
  </si>
  <si>
    <t>Andrew Thompson</t>
  </si>
  <si>
    <t>Sanchit Dhote (Board Observer)</t>
  </si>
  <si>
    <t>Edmond Boulle (Co-Founder)</t>
  </si>
  <si>
    <t>Will Pearce (Co-Founder)</t>
  </si>
  <si>
    <t>Mark Hirschfield (Investor)</t>
  </si>
  <si>
    <t>Manipal Institute of Technology,University of California, Berkeley,Manipal University</t>
  </si>
  <si>
    <t>HEC Paris,Graz University of Technology</t>
  </si>
  <si>
    <t>QuEST Global Services,Indian Institute of Science, Bangalore,Airbus,Schoolab,SpaceSense,Institutlouisbachelier,Schoolab</t>
  </si>
  <si>
    <t>VINCI Construction,SpaceSense,SNCF Réseau</t>
  </si>
  <si>
    <t>https://www.linkedin.com/in/b-jyotsna/</t>
  </si>
  <si>
    <t>https://www.linkedin.com/in/sami-yacoubi-05902992/</t>
  </si>
  <si>
    <t>Jyotsna Budideti (CEO,Co-Founder)</t>
  </si>
  <si>
    <t>Sami Yacoubi (Co-Founder,COO)</t>
  </si>
  <si>
    <t>Thomas Lazaridis (Board Observer)</t>
  </si>
  <si>
    <t>Elid Or (CTO)</t>
  </si>
  <si>
    <t>Kleos Space,Magna Parva</t>
  </si>
  <si>
    <t>https://www.linkedin.com/in/andrew-bowyer-06ba3511/</t>
  </si>
  <si>
    <t>https://www.linkedin.com/in/andy-bowyer-06ba3511/</t>
  </si>
  <si>
    <t>Andrew Bowyer (Co-founder + Director)</t>
  </si>
  <si>
    <t>Andrew Bowyer (Director,Co-Founder)</t>
  </si>
  <si>
    <t>Andy Bowyer (Founder)</t>
  </si>
  <si>
    <t>Alan Khalili (CEO)</t>
  </si>
  <si>
    <t>Miles A (CTO,Director)</t>
  </si>
  <si>
    <t>Vincent Furia (CTO)</t>
  </si>
  <si>
    <t>Claudiu Leverenz</t>
  </si>
  <si>
    <t>Deepesh Pandey (Co-Founder)</t>
  </si>
  <si>
    <t>Konstantin Madaus (CEO,Sales,Development)</t>
  </si>
  <si>
    <t>IADE – Creative University,Universidade de Coimbra</t>
  </si>
  <si>
    <t>Universidade de Coimbra,Universidade de Coimbra</t>
  </si>
  <si>
    <t>Stratio,Mythical Technologies</t>
  </si>
  <si>
    <t>Stratio,ROC Midden Nederland,Mythical Technologies</t>
  </si>
  <si>
    <t>https://www.linkedin.com/in/ricardomargalho/</t>
  </si>
  <si>
    <t>https://www.linkedin.com/in/ruisales/</t>
  </si>
  <si>
    <t>Francisco Ribeiro (Marketing)</t>
  </si>
  <si>
    <t>Rui Sales (Co-Founder,President)</t>
  </si>
  <si>
    <t>Krishna Visvanathan. (Board Member)</t>
  </si>
  <si>
    <t>Technical University of Braunschweig,The University of Queensland</t>
  </si>
  <si>
    <t>Technical University of Braunschweig,Duale Hochschule Baden Württemberg</t>
  </si>
  <si>
    <t>Technical University of Braunschweig,Carl von Ossietzky Universität Oldenburg,Carl von Ossietzky Universität Oldenburg,University of Oldenburg,University of Oldenburg</t>
  </si>
  <si>
    <t>Airbus,German Aerospace Center (DLR) - Deutsches Zentrum für Luft- und Raumfahrt,Okapiorbits.space</t>
  </si>
  <si>
    <t>Mercedes-Benz,Siemens,Ruggedcom Ltd.,Okapiorbits.space,Startup adVANce Challenge,Startup-Verband</t>
  </si>
  <si>
    <t>German Aerospace Center (DLR) - Deutsches Zentrum für Luft- und Raumfahrt,Okapiorbits.space</t>
  </si>
  <si>
    <t>https://www.linkedin.com/in/jonas-radtke-991672172/</t>
  </si>
  <si>
    <t>https://www.linkedin.com/in/kristina-nikolaus-8b586211a/</t>
  </si>
  <si>
    <t>https://www.linkedin.com/in/sven-m%C3%BCller-3231351a0/</t>
  </si>
  <si>
    <t>Jonas Radtke (CEO,Co-Founder)</t>
  </si>
  <si>
    <t>Christian Dahlen (Investor)</t>
  </si>
  <si>
    <t>Kristina Nikolaus (CEO,Founder)</t>
  </si>
  <si>
    <t>Christopher Kebschull (CTO)</t>
  </si>
  <si>
    <t>Sven Müller (Founder)</t>
  </si>
  <si>
    <t>Kornel Szabo (Board Member)</t>
  </si>
  <si>
    <t>University of Wroclaw</t>
  </si>
  <si>
    <t>Wroclaw University of Science and Technology,Wroclaw University of Science and Technology</t>
  </si>
  <si>
    <t>University of Wroclaw,University of Wroclaw</t>
  </si>
  <si>
    <t>T-Bull,SatRevolution S.A.</t>
  </si>
  <si>
    <t>https://www.linkedin.com/in/damian-fija%C5%82kowski-3b205364/</t>
  </si>
  <si>
    <t>https://www.linkedin.com/in/grzegorz-zwolinski-27435a65/</t>
  </si>
  <si>
    <t>Damian Jamroz</t>
  </si>
  <si>
    <t>Filip Grzybowski</t>
  </si>
  <si>
    <t>Krzysztof Krzmeień</t>
  </si>
  <si>
    <t>Grzegorz Zwolinski (Co-Founder,COO)</t>
  </si>
  <si>
    <t>Damian Fijałkowski (CFO,Co-Founder)</t>
  </si>
  <si>
    <t>Grzegorz Zwoliński (Co-Founder)</t>
  </si>
  <si>
    <t>Universidad de Sevilla,Univ. Carlos III de Madrid,Universidad Carlos III de Madrid</t>
  </si>
  <si>
    <t>Universidad Politécnica de Madrid,CEPADE - Universidad Politécnica de Madrid,CEPADE - Universidad Politécnica de Madrid,CEPADE - Universidad Politécnica de Madrid</t>
  </si>
  <si>
    <t>Universidad Politécnica de Madrid,Massachusetts Institute of Technology (MIT),Technical University Munich,Delft University of Technology (TU Delft)</t>
  </si>
  <si>
    <t>European Innovation Council,Airbus,European Innovation Council and SMEs Executive Agency (EISMEA),B2Space</t>
  </si>
  <si>
    <t>Aertec Solutions,Engineering Partner Automotive Nordic,Expleo Group,B2Space</t>
  </si>
  <si>
    <t>Airbus,B2Space,INGENIERIA Y ECONOMIA DEL TRANSPORTE SME MP SA.</t>
  </si>
  <si>
    <t>https://www.linkedin.com/in/victormonteroburgos/</t>
  </si>
  <si>
    <t>https://www.linkedin.com/in/valentincanales/</t>
  </si>
  <si>
    <t>https://www.linkedin.com/in/lauraalvarezsanchezcabezudo/</t>
  </si>
  <si>
    <t>Victor Montero Burgos (Director,Founder)</t>
  </si>
  <si>
    <t>Valentin Canales (CEO,CTO,Founder)</t>
  </si>
  <si>
    <t>Laura Álvarez Sánchez-Cabezudo (Director,Founder)</t>
  </si>
  <si>
    <t>Francois Thierart (CEO,Co-Founder)</t>
  </si>
  <si>
    <t>Adeline de Vriendt</t>
  </si>
  <si>
    <t>University of St.Gallen,Eidgenössische Technische Hochschule Zürich (ETH Zurich),Eidgenössische Technische Hochschule Zürich (ETH Zurich)</t>
  </si>
  <si>
    <t>Eidgenössische Technische Hochschule Zürich (ETH Zurich),NEMATX AG</t>
  </si>
  <si>
    <t>https://www.linkedin.com/in/raphaelheeb/</t>
  </si>
  <si>
    <t>https://www.linkedin.com/in/silvan-gantenbein-12737886/</t>
  </si>
  <si>
    <t>Raphael Heeb (CEO,Co-Founder)</t>
  </si>
  <si>
    <t>Silvan Gantenbein (CTO,Co-Founder)</t>
  </si>
  <si>
    <t>University of Tartu,University of Tartu</t>
  </si>
  <si>
    <t>Danske Bank,Swedbank,Roofit.solar,Eesti Energia</t>
  </si>
  <si>
    <t>Roofit.solar,Internews,FFF.vc</t>
  </si>
  <si>
    <t>https://www.linkedin.com/in/andres-anijalg-931a1721/</t>
  </si>
  <si>
    <t>https://www.linkedin.com/in/raimond-russak-3302ab31/</t>
  </si>
  <si>
    <t>Andres Anijalg (Co-Founder,COO)</t>
  </si>
  <si>
    <t>Raimond Russak (Co-Founder)</t>
  </si>
  <si>
    <t>Universidade de Coimbra,Universidade de Coimbra,Universita Del Salento,Universidade de Coimbra</t>
  </si>
  <si>
    <t>Universidade de Coimbra</t>
  </si>
  <si>
    <t>Theia,Spotlite,Universidade de Coimbra,Instituto Superior de Engenharia de Coimbra,Instituto Politécnico de Coimbra - Escola Superior de Educação</t>
  </si>
  <si>
    <t>The British Museum,Theia,Spotlite,Universidade de Coimbra</t>
  </si>
  <si>
    <t>https://www.linkedin.com/in/martino-correia/</t>
  </si>
  <si>
    <t>https://www.linkedin.com/in/rdfcabral/</t>
  </si>
  <si>
    <t>Martino Correia (Co-Founder)</t>
  </si>
  <si>
    <t>Ricardo Cabral (Founder)</t>
  </si>
  <si>
    <t>Technical University Munich,Technical University Munich,Technical University Munich</t>
  </si>
  <si>
    <t>Universidade Federal de Santa Maria,Technical University Munich,Hochschule Mannheim</t>
  </si>
  <si>
    <t>Celus,Bundeswehr University Munich,CONTUNITY GmbH</t>
  </si>
  <si>
    <t>Intel Corporation,Celus,EPCOS,CONTUNITY GmbH,Intel NAND Memory Unit,Delta</t>
  </si>
  <si>
    <t>Technical University Munich,Celus,CONTUNITY GmbH</t>
  </si>
  <si>
    <t>Graduate</t>
  </si>
  <si>
    <t>https://www.linkedin.com/in/alexander-pohl/</t>
  </si>
  <si>
    <t>https://www.linkedin.com/in/andre-alcalde/</t>
  </si>
  <si>
    <t>https://www.linkedin.com/in/tobias-pohl/</t>
  </si>
  <si>
    <t>Marie-Helene AMETSREITER (Board Member)</t>
  </si>
  <si>
    <t>Andre Retterath (Board Member,Investor)</t>
  </si>
  <si>
    <t>Alexander Pohl (Managing Director,CTO,Co-Founder)</t>
  </si>
  <si>
    <t>André Alcalde (CPO,Co-Founder)</t>
  </si>
  <si>
    <t>Tobias Pohl (CEO,Founder)</t>
  </si>
  <si>
    <t>Carolin Wais</t>
  </si>
  <si>
    <t>Dieter Lederer (Board Member,Investor)</t>
  </si>
  <si>
    <t>Polytechnic University of Milan,Polytechnic University of Milan,Università Cattolica del Sacro Cuore</t>
  </si>
  <si>
    <t>Polytechnic University of Milan,The University of Illinois at Chicago’s College of Liberal Arts and Sciences</t>
  </si>
  <si>
    <t>Polytechnic University of Milan,Alta Scuola Politecnica,National University of Ireland, Maynooth</t>
  </si>
  <si>
    <t>McKinsey,Zehus,Blubrake,E-Novia S.p.A.,Poli360,Polytechnic University of Milan,YAPE,E-Shock,AS.CAR.I</t>
  </si>
  <si>
    <t>Blubrake,E-Novia S.p.A.,Poli360,Polytechnic University of Milan,YAPE,Delft University of Technology (TU Delft),University of Illinois System</t>
  </si>
  <si>
    <t>Zehus,E-Novia S.p.A.</t>
  </si>
  <si>
    <t>E-Novia S.p.A.,Polytechnic University of Milan,E-Shock</t>
  </si>
  <si>
    <t>Zehus,Blubrake,E-Novia S.p.A.,Polytechnic University of Milan,YAPE,Delft University of Technology (TU Delft),University of Illinois System</t>
  </si>
  <si>
    <t>https://www.linkedin.com/in/sergio-m-savaresi-74b55ba/</t>
  </si>
  <si>
    <t>https://www.linkedin.com/in/matteo-corno-2935842/</t>
  </si>
  <si>
    <t>https://www.linkedin.com/in/paolo-lisanti-833639b7/</t>
  </si>
  <si>
    <t>https://www.linkedin.com/in/ivo-boniolo-4884979/</t>
  </si>
  <si>
    <t>Enrico Silani (Strategic Advisor)</t>
  </si>
  <si>
    <t>Emanuele Strano</t>
  </si>
  <si>
    <t>Giuseppe Bernardo Consiglio</t>
  </si>
  <si>
    <t>Pedro Salvi</t>
  </si>
  <si>
    <t>Niccolo Valerio (Global Business Development)</t>
  </si>
  <si>
    <t>Domenico Privitera</t>
  </si>
  <si>
    <t>Massimiliano Benci (CFO)</t>
  </si>
  <si>
    <t>Sergio M. Savarese (Co-Founder)</t>
  </si>
  <si>
    <t>Matteo Corno (Co-Founder)</t>
  </si>
  <si>
    <t>Paolo Lisanti (Co-Founder)</t>
  </si>
  <si>
    <t>Ivo Boniolo (COO,Founder)</t>
  </si>
  <si>
    <t>Fabio Cannavale (Board Member)</t>
  </si>
  <si>
    <t>Vincenzo Russi (CEO,President)</t>
  </si>
  <si>
    <t>Michele Scannavini</t>
  </si>
  <si>
    <t>technical,medical</t>
  </si>
  <si>
    <t>Universidad Politécnica de Madrid,Univ. Carlos III de Madrid</t>
  </si>
  <si>
    <t>Delft University of Technology (TU Delft),Eindhoven University of Technology (TU/e),Maastricht University,Univ. Carlos III de Madrid,Universidad Carlos III de Madrid</t>
  </si>
  <si>
    <t>Universidad Politécnica de Madrid,Ienai SPACE,MINSC</t>
  </si>
  <si>
    <t>Universidad Carlos III de Madrid,Ienai SPACE,Unipartners Maastricht,Univ. Carlos III de Madrid</t>
  </si>
  <si>
    <t>https://www.linkedin.com/in/sara-correyero-plaza-70b4758b/</t>
  </si>
  <si>
    <t>https://www.linkedin.com/in/daniel-perez-grande-6236733a/</t>
  </si>
  <si>
    <t>https://www.linkedin.com/in/mick-wijnen-106a3b67/</t>
  </si>
  <si>
    <t>Sara Plaza (Co-Founder,COO)</t>
  </si>
  <si>
    <t>Daniel Grande (CEO,Co-Founder)</t>
  </si>
  <si>
    <t>Mick Wijnen (CTO,Co-Founder)</t>
  </si>
  <si>
    <t>Francisco Berlanga (CFO)</t>
  </si>
  <si>
    <t>Florian Seibel (CEO,Co-Founder)</t>
  </si>
  <si>
    <t>Dave Sharpin (CEO)</t>
  </si>
  <si>
    <t>Ion Padilla</t>
  </si>
  <si>
    <t>Becky Rowland</t>
  </si>
  <si>
    <t>Ion Padilla (CEO)</t>
  </si>
  <si>
    <t>Daniel Garcia (CTO)</t>
  </si>
  <si>
    <t>Daniel Meppiel (CTO,Co-Founder)</t>
  </si>
  <si>
    <t>Marta Campillo (Board Observer)</t>
  </si>
  <si>
    <t>HEC Paris,École Polytechnique de Paris,Babson F.W. Olin Graduate School of Business,Tsinghua University,Babson Summer Venture Program</t>
  </si>
  <si>
    <t>HEC Paris,Paris-Sud University (Paris XI),CentraleSupélec,Ecole Nationale Supérieure de l'Electronique et de ses Applications,Ecole Centrale Paris</t>
  </si>
  <si>
    <t>NAWA Technologies,Honeywell,Enac</t>
  </si>
  <si>
    <t>Bpifrance,NAWA Technologies,CEA</t>
  </si>
  <si>
    <t>NAWA Technologies,Seeo,EnerDel</t>
  </si>
  <si>
    <t>https://www.linkedin.com/in/ludovic-eveillard-5767907/</t>
  </si>
  <si>
    <t>https://www.linkedin.com/in/pascal-boulanger-82b9436/</t>
  </si>
  <si>
    <t>https://www.linkedin.com/in/ulrik-grape-2a92352/</t>
  </si>
  <si>
    <t>Ludovic Eveillard (Co-Founder)</t>
  </si>
  <si>
    <t>Pascal Boulanger (CTO,COO,Chairman of the Board,Founder)</t>
  </si>
  <si>
    <t>Ulrik Grape (CEO,Founder)</t>
  </si>
  <si>
    <t>Pavel Konecny (CEO,Co-Founder)</t>
  </si>
  <si>
    <t>Pavel Klinger (CTO)</t>
  </si>
  <si>
    <t>Tomáš Netrval</t>
  </si>
  <si>
    <t>CHRISTOPHER CHAIR</t>
  </si>
  <si>
    <t>Ecole des Mines de Nantes</t>
  </si>
  <si>
    <t>Higher Institute of Aeronautics and Space,CNES,U-space</t>
  </si>
  <si>
    <t>CNES,U-space</t>
  </si>
  <si>
    <t>CNES,J P L,U-space</t>
  </si>
  <si>
    <t>https://www.linkedin.com/in/nicolas-humeau-59215365/</t>
  </si>
  <si>
    <t>https://www.linkedin.com/in/antoine-ressouche-211b4176/</t>
  </si>
  <si>
    <t>https://www.linkedin.com/in/fabien-apper-31b7a766/</t>
  </si>
  <si>
    <t>Nicolas Humeau (COO,Founder)</t>
  </si>
  <si>
    <t>Antoine Ressouche (CTO,Founder)</t>
  </si>
  <si>
    <t>Fabien Apper (CEO,Founder)</t>
  </si>
  <si>
    <t>Technical University of Darmstadt</t>
  </si>
  <si>
    <t>https://www.linkedin.com/in/tompluemmer/</t>
  </si>
  <si>
    <t>https://www.linkedin.com/in/jonathan-hesselbarth/</t>
  </si>
  <si>
    <t>https://www.linkedin.com/in/ansgar-kadura/</t>
  </si>
  <si>
    <t>Tom Plümmer (CEO,Founder)</t>
  </si>
  <si>
    <t>Jonathan Hesselbarth (CTO,Co-Founder)</t>
  </si>
  <si>
    <t>Ansgar Kadura (Co-Founder,Chief Services Officer)</t>
  </si>
  <si>
    <t>Edouard Lamy (CFO)</t>
  </si>
  <si>
    <t>Jan Kolmas</t>
  </si>
  <si>
    <t>Aalto University,Aalto University</t>
  </si>
  <si>
    <t>Aalto University,Aalto University,Aalto University</t>
  </si>
  <si>
    <t>Nokia Corporation,Aalto University,ElFys</t>
  </si>
  <si>
    <t>Aalto University,ElFys</t>
  </si>
  <si>
    <t>https://www.linkedin.com/in/juhaheinonen/</t>
  </si>
  <si>
    <t>https://www.linkedin.com/in/tonipasanen/</t>
  </si>
  <si>
    <t>Mikko A. Juntunen (CEO,Co-Founder)</t>
  </si>
  <si>
    <t>Inka Mero</t>
  </si>
  <si>
    <t>Juha Heinonen (Project Manager,Founder)</t>
  </si>
  <si>
    <t>Toni Pasanen (Co-Founder)</t>
  </si>
  <si>
    <t>Minna Väkevä (Member of the Board of Directors)</t>
  </si>
  <si>
    <t>Pertti Aimonen (Angel investor)</t>
  </si>
  <si>
    <t>CarTrawler,DEBRA Ireland,Manna Drone Delivery</t>
  </si>
  <si>
    <t>Amadeus,CarTrawler,Coindrum,SITA,Chill Insurance,Manna Drone Delivery,Sitaonair,Meili Travel Technologies</t>
  </si>
  <si>
    <t>https://www.linkedin.com/in/bhealy</t>
  </si>
  <si>
    <t>https://www.linkedin.com/in/bhealy/</t>
  </si>
  <si>
    <t>Bobby healy (CEO,Founder)</t>
  </si>
  <si>
    <t>Nicola McClafferty (Board Member,Investor)</t>
  </si>
  <si>
    <t>Tuan-Anh Tran, PhD (Investor)</t>
  </si>
  <si>
    <t>Bobby Healy (CEO)</t>
  </si>
  <si>
    <t>Bobby Healy (CEO,Founder)</t>
  </si>
  <si>
    <t>Sebastiaan Debrouwere (Investor)</t>
  </si>
  <si>
    <t>Andrew Patton</t>
  </si>
  <si>
    <t>Peter Shannon (Investor)</t>
  </si>
  <si>
    <t>Sean Mullaney (Board Member)</t>
  </si>
  <si>
    <t>business,technical,entrepreneurship,mathematics</t>
  </si>
  <si>
    <t>University of Sheffield,London School of Economics and Political Science,Beijing Language and Culture University,Taras Shevchenko National University of Kyiv,London School of Economics and Political Science,Taras Shevchenko National University of Kyiv</t>
  </si>
  <si>
    <t>London School of Economics and Political Science,Kiev Polytechnic Institute,National Technical University of Ukraine 'Kyiv Polytechnic Institute'</t>
  </si>
  <si>
    <t>University of Sheffield,University of Sheffield,University of Sheffield</t>
  </si>
  <si>
    <t>University of Sheffield,Taras Shevchenko National University of Kyiv,AegiQ</t>
  </si>
  <si>
    <t>Copper,AegiQ,Programmai,Opteran,JEGI CLARITY</t>
  </si>
  <si>
    <t>University of Sheffield,Advanced Manufacturing Research Centre,AegiQ</t>
  </si>
  <si>
    <t>https://www.linkedin.com/in/maksymsich/</t>
  </si>
  <si>
    <t>https://www.linkedin.com/in/aiamshanov/</t>
  </si>
  <si>
    <t>https://www.linkedin.com/in/scottdufferwiel/</t>
  </si>
  <si>
    <t>Maksym Sich (CEO,Co-Founder)</t>
  </si>
  <si>
    <t>Scott Dufferwiel (CTO,Co-Founder)</t>
  </si>
  <si>
    <t>Francesco Perticarari (Investor)</t>
  </si>
  <si>
    <t>Nanyang Business School,Nanyang Technological University</t>
  </si>
  <si>
    <t>Finnair Denmark,Aalto University,Kuva Space</t>
  </si>
  <si>
    <t>Rovio,Supercell,Telia Company AB,Kuva Space,Floating Point</t>
  </si>
  <si>
    <t>https://www.linkedin.com/in/tuomas-tikka-43a2165/</t>
  </si>
  <si>
    <t>https://www.linkedin.com/in/jannekuhno/?originalSubdomain=fi</t>
  </si>
  <si>
    <t>https://www.linkedin.com/in/heikki-salokanto/</t>
  </si>
  <si>
    <t>Tuomas Tikka (Board Member,CTO,Co-Founder,Founder)</t>
  </si>
  <si>
    <t>Janne Kuhno (Co-Founder)</t>
  </si>
  <si>
    <t>Jari Tuovinen (Board Member)</t>
  </si>
  <si>
    <t>Juha-Matti Liukkonen (Chairman of the Board)</t>
  </si>
  <si>
    <t>Jari T. (Board Member)</t>
  </si>
  <si>
    <t>Daniel Landau (Director)</t>
  </si>
  <si>
    <t>David Hunter (CEO,Founder)</t>
  </si>
  <si>
    <t>Rob Jones (Non Executive Director)</t>
  </si>
  <si>
    <t>Lewis Allison (CTO)</t>
  </si>
  <si>
    <t>Technical University Munich,Indian Institute of Management Bangalore,Duale Hochschule Baden Württemberg,Durban University of Technology</t>
  </si>
  <si>
    <t>Siemens,Airbus,Ruggedcom Ltd.,MTU Onsite Energy,Useley,Yuri GmbH,Ravensburger Next Ventures</t>
  </si>
  <si>
    <t>Airbus,RUAG,Yuri GmbH</t>
  </si>
  <si>
    <t>Airbus,Yuri GmbH</t>
  </si>
  <si>
    <t>https://www.linkedin.com/in/mark-kugel-a8266759/</t>
  </si>
  <si>
    <t>https://www.linkedin.com/in/christian-bruderrek-9a3494b7/</t>
  </si>
  <si>
    <t>https://www.linkedin.com/in/philipp-schulien-105029167/</t>
  </si>
  <si>
    <t>Mark Kugel (Co-Founder,CCO)</t>
  </si>
  <si>
    <t>Christian Bruderrek (Co-Founder,COO)</t>
  </si>
  <si>
    <t>Philipp Schulien (CTO,Co-Founder)</t>
  </si>
  <si>
    <t>Andreas Riegler (Investor)</t>
  </si>
  <si>
    <t>technical,it,business</t>
  </si>
  <si>
    <t>Stanford University,Harvard University</t>
  </si>
  <si>
    <t>MINES ParisTech,ENS,Mines Paris,Université Paris Dauphine</t>
  </si>
  <si>
    <t>Vortexa,JP Morgan,CommodiTech Ventures,Vakt Holdings,Mercuria Energy Group,JPMorgan Chase &amp; Co</t>
  </si>
  <si>
    <t>https://www.linkedin.com/in/fabiokuhn/</t>
  </si>
  <si>
    <t>https://www.linkedin.com/in/etienneamic/</t>
  </si>
  <si>
    <t>Toby Coppel (Investor)</t>
  </si>
  <si>
    <t>Chaïm Wijnberg</t>
  </si>
  <si>
    <t>Fabio Kuhn (CEO,Co-Founder)</t>
  </si>
  <si>
    <t>Etienne Amic (Co-Founder,Chairman)</t>
  </si>
  <si>
    <t>Patrick Norris (Director,Investor)</t>
  </si>
  <si>
    <t>Kit Burgess</t>
  </si>
  <si>
    <t>Emilio Umeoka (Board Member)</t>
  </si>
  <si>
    <t>Instituto Superior Técnico,Technical University Munich</t>
  </si>
  <si>
    <t>Technical University Berlin,Technical University Berlin</t>
  </si>
  <si>
    <t>IRUBIS Gmbh,LEA Medizintechnik</t>
  </si>
  <si>
    <t>IRUBIS Gmbh,Esrf</t>
  </si>
  <si>
    <t>https://www.linkedin.com/in/alexgeissler/</t>
  </si>
  <si>
    <t>https://www.linkedin.com/in/lorenz-sykora-4b6358110/</t>
  </si>
  <si>
    <t>https://www.linkedin.com/in/anja-mueller-irubis/</t>
  </si>
  <si>
    <t>Alexander Geißler (Co-Founder,Managing Partner)</t>
  </si>
  <si>
    <t>Lorenz Sykora (Co-Founder)</t>
  </si>
  <si>
    <t>Hochschule München University of Applied Sciences (HM)</t>
  </si>
  <si>
    <t>Technical University Munich,Technical University Munich,Technical University of Darmstadt</t>
  </si>
  <si>
    <t>BMW,Siemens,Bragi,OCELL</t>
  </si>
  <si>
    <t>Bragi,Technical University Munich,Kinexon,OCELL</t>
  </si>
  <si>
    <t>The National Aeronautics and Space Administration (NASA),Siemens,Ruggedcom Ltd.,MTU Aero Engines GmbH,OCELL,Eurofighter Aircraft Management</t>
  </si>
  <si>
    <t>https://www.linkedin.com/in/felix-horvat-0b5941103/</t>
  </si>
  <si>
    <t>https://www.linkedin.com/in/david-dohmen-5328508b/</t>
  </si>
  <si>
    <t>https://www.linkedin.com/in/christian-decher-b42077100/</t>
  </si>
  <si>
    <t>Felix Horvat (Co-Founder)</t>
  </si>
  <si>
    <t>David Dohmen (Co-Founder)</t>
  </si>
  <si>
    <t>Christian Decher (Co-Founder)</t>
  </si>
  <si>
    <t>Christoph Behn (Angel investor)</t>
  </si>
  <si>
    <t>KTH Royal Institute of Technology,International Space University</t>
  </si>
  <si>
    <t>Technical University Munich,Indian Institute of Technology, Bombay</t>
  </si>
  <si>
    <t>European Space Agency,TEKEVER,Valispace,European Space Agency’s Telerobotics &amp; Haptics Lab,Ohb-sweden</t>
  </si>
  <si>
    <t>Valispace,Bosch Rexroth,OHB System,German Aerospace Center (DLR) - Deutsches Zentrum für Luft- und Raumfahrt,OHB System AG</t>
  </si>
  <si>
    <t>imec.istart,Valispace,European Space Agency’s Telerobotics &amp; Haptics Lab</t>
  </si>
  <si>
    <t>High School Diploma</t>
  </si>
  <si>
    <t>https://www.linkedin.com/in/louiselindblad/</t>
  </si>
  <si>
    <t>https://www.linkedin.com/in/marcowitzmann/</t>
  </si>
  <si>
    <t>https://www.linkedin.com/in/simonvandenbussche/</t>
  </si>
  <si>
    <t>Louise Lindblad (Co-Founder,COO)</t>
  </si>
  <si>
    <t>Marco Witzmann (CEO,Co-Founder)</t>
  </si>
  <si>
    <t>Simon Vanden Bussche (Co-Founder)</t>
  </si>
  <si>
    <t>Jerry Yang (Board Member)</t>
  </si>
  <si>
    <t>Christian Ziach (Board Observer)</t>
  </si>
  <si>
    <t>RWTH Aachen University</t>
  </si>
  <si>
    <t>Technical University Berlin</t>
  </si>
  <si>
    <t>BMW,LiveEO,Newspace,Astrofein</t>
  </si>
  <si>
    <t>Cringle,PTScientists,Pravah,LiveEO,Item Industrietechnik,PTScientists</t>
  </si>
  <si>
    <t>https://www.linkedin.com/in/daniel-seidel-979524137/</t>
  </si>
  <si>
    <t>https://www.linkedin.com/in/svenprzy/</t>
  </si>
  <si>
    <t>Daniel Seidel (Co-Founder,Co-CEO)</t>
  </si>
  <si>
    <t>Sven Przywarra (Co-Founder)</t>
  </si>
  <si>
    <t>Andreas Kupke (Chairman of the Board)</t>
  </si>
  <si>
    <t>Terhi Vapola (Board Member,Investor)</t>
  </si>
  <si>
    <t>Mikko Huumo (Board Observer)</t>
  </si>
  <si>
    <t>David Samu (CTO)</t>
  </si>
  <si>
    <t>Geoffrey Vancassel (Product Manager)</t>
  </si>
  <si>
    <t>Eidgenössische Technische Hochschule Zürich (ETH Zurich),Delft University of Technology (TU Delft)</t>
  </si>
  <si>
    <t>Collège des Ingénieurs,Eidgenössische Technische Hochschule Zürich (ETH Zurich),Collège des Ingénieurs,Ravensburg-Weingarten University of Applied Sciences</t>
  </si>
  <si>
    <t>Tesla Motors,9T Labs,Rocket Internet,Tata Advanced Systems</t>
  </si>
  <si>
    <t>Levitronix,9T Labs</t>
  </si>
  <si>
    <t>Henkel,QINOUS,University of Zürich,Eidgenössische Technische Hochschule Zürich (ETH Zurich),9T Labs,ZF Group,TOX Pressotechnik,MTU Onsite Energy</t>
  </si>
  <si>
    <t>https://www.linkedin.com/in/chester-houwink-9921b421/</t>
  </si>
  <si>
    <t>https://www.linkedin.com/in/giovanni-cavolina-a7a433127/</t>
  </si>
  <si>
    <t>https://www.linkedin.com/in/martineichenhofer/</t>
  </si>
  <si>
    <t>Chester Houwink (CTO,Co-Founder,COO)</t>
  </si>
  <si>
    <t>Giovanni Cavolina (Co-Founder,CCO,CBDO)</t>
  </si>
  <si>
    <t>Martin Eichenhofer (CEO,Co-Founder)</t>
  </si>
  <si>
    <t>Quentin Rosso (Investor)</t>
  </si>
  <si>
    <t>Pascal Mathis (Board Member)</t>
  </si>
  <si>
    <t>Tanja Koch</t>
  </si>
  <si>
    <t>American University of Armenia,Imperial College London</t>
  </si>
  <si>
    <t>Diverse Energy,DynaMotive,EH Group,SOLIDpower (Htceramix),SolydEra</t>
  </si>
  <si>
    <t>https://www.linkedin.com/in/mardit-matian-9410427/</t>
  </si>
  <si>
    <t>https://www.linkedin.com/in/christopher-brandon-12236a/</t>
  </si>
  <si>
    <t>Mardit Matian (Director,Founder)</t>
  </si>
  <si>
    <t>Christopher Brandon (Director,Co-Founder)</t>
  </si>
  <si>
    <t>arts,technical,it</t>
  </si>
  <si>
    <t>Myongji University,Myongji University</t>
  </si>
  <si>
    <t>Imperial College London,University of Wroclaw,Johannes Kepler Universität Linz,Dresden University of Technology,Wroclaw University of Science and Technology</t>
  </si>
  <si>
    <t>Scottish Equity Partners,Orbis Education,SLAMcore,Teacher Finder,Entrepreneur First</t>
  </si>
  <si>
    <t>Apple,NDI Recognition Systems,Steve - The Jumping Dinosaur,Toyota Research Institute,SLAMcore</t>
  </si>
  <si>
    <t>Apple,Steve - The Jumping Dinosaur,HELLA,SLAMcore,SICK,Hella KGaA Hueck &amp; Co</t>
  </si>
  <si>
    <t>The National Aeronautics and Space Administration (NASA),SLAMcore,Technical University Munich,Willow Garage</t>
  </si>
  <si>
    <t>https://www.linkedin.com/in/hanmekim/</t>
  </si>
  <si>
    <t>https://www.linkedin.com/in/jzienkiewicz/</t>
  </si>
  <si>
    <t>https://www.linkedin.com/in/stefan-leutenegger-7bba04118/</t>
  </si>
  <si>
    <t>Andrew Davison (Co-Founder and Director)</t>
  </si>
  <si>
    <t>Jacek Zienkiewicz (VP,Co-Founder / Director)</t>
  </si>
  <si>
    <t>Owen Nicholson (CEO)</t>
  </si>
  <si>
    <t>Stefan Leutenegger (Co-Founder)</t>
  </si>
  <si>
    <t>Amelia Armour (Director)</t>
  </si>
  <si>
    <t>Robert Swann</t>
  </si>
  <si>
    <t>Technical University Munich,Belgorod State Technological University</t>
  </si>
  <si>
    <t>Technical University Munich,Ethnikon kai Kapodistriakon Panepistimion Athinon,University of Athens</t>
  </si>
  <si>
    <t>Panteion University of Social and Political Sciences,Technical University Munich</t>
  </si>
  <si>
    <t>Moscow Aviation Institute,Technical University Munich</t>
  </si>
  <si>
    <t>International Hellenic University - Sindos Campus,Technical University Munich</t>
  </si>
  <si>
    <t>KEWAZO,Technical University Munich,CERN Pension Fund,Omilia</t>
  </si>
  <si>
    <t>Infineon Technologies,KEWAZO,Allianz Global Corporate &amp; Specialty</t>
  </si>
  <si>
    <t>KEWAZO,German Aerospace Center (DLR) - Deutsches Zentrum für Luft- und Raumfahrt</t>
  </si>
  <si>
    <t>Infineon Technologies,KEWAZO,Technical University Munich,Hubert Burda Media,Hubert Burda Media</t>
  </si>
  <si>
    <t>KEWAZO,Technical University Munich,VISCOPIC,CQSE GmbH</t>
  </si>
  <si>
    <t>https://www.linkedin.com/in/artem-kuchukov/</t>
  </si>
  <si>
    <t>https://www.linkedin.com/in/eirini-psallida/</t>
  </si>
  <si>
    <t>https://www.linkedin.com/in/ekaterina-grib-1b398758/</t>
  </si>
  <si>
    <t>https://www.linkedin.com/in/alimzhan-rakhmatulin-29940711b/</t>
  </si>
  <si>
    <t>https://www.linkedin.com/in/leonidas-pozikidis-b58b9357/</t>
  </si>
  <si>
    <t>https://www.linkedin.com/in/sebastian-weitzel-732bb1121/</t>
  </si>
  <si>
    <t>https://www.linkedin.com/in/alimzhan-rakhmatulin/</t>
  </si>
  <si>
    <t>Demir Er</t>
  </si>
  <si>
    <t>Artem Kuchukov (Co-founder and Chief Executive Officer)</t>
  </si>
  <si>
    <t>Eirini Psallida (Co-Founder,Software Engineering R&amp;D)</t>
  </si>
  <si>
    <t>Ekaterina Grib (Co-Founder,Head of Business Development)</t>
  </si>
  <si>
    <t>Alimzhan Rakhmatulin (Co-Founder)</t>
  </si>
  <si>
    <t>Leonidas Pozikidis (Co-Founder,Development)</t>
  </si>
  <si>
    <t>Sebastian Weitzel (Co-Founder,Sales)</t>
  </si>
  <si>
    <t>Alimzhan Rakhmatulin (Founder)</t>
  </si>
  <si>
    <t>Technical University Munich,Johannes Gutenberg University Mainz</t>
  </si>
  <si>
    <t>Technical University Munich,Kiutra</t>
  </si>
  <si>
    <t>Kiutra,Games Academy,Motius</t>
  </si>
  <si>
    <t>Siemens,Technical University Munich,Ruggedcom Ltd.,Kiutra</t>
  </si>
  <si>
    <t>https://www.linkedin.com/in/jan-spallek/</t>
  </si>
  <si>
    <t>https://www.linkedin.com/in/tomekschulz/</t>
  </si>
  <si>
    <t>https://www.linkedin.com/in/alexander-regnat/</t>
  </si>
  <si>
    <t>Jan Spallek (CTO,Co-Founder)</t>
  </si>
  <si>
    <t>Tomek Schulz (Co-Founder,COO)</t>
  </si>
  <si>
    <t>Alexander Regnat (Managing Director,Co-Founder)</t>
  </si>
  <si>
    <t>Christian Ziach (Investor)</t>
  </si>
  <si>
    <t>University of St.Gallen,École Polytechnique de Paris,HEC Paris,Harvard University</t>
  </si>
  <si>
    <t>Mountain Partners,Raiffeisen Schweiz,Sochat,Boston Consulting Group,Convergence Partners AG,Lightly,Look App</t>
  </si>
  <si>
    <t>Eidgenössische Technische Hochschule Zürich (ETH Zurich),SIX FinTech Ventures,Lightly,Unicorn Labs</t>
  </si>
  <si>
    <t>https://www.linkedin.com/in/matthiasheller/</t>
  </si>
  <si>
    <t>https://www.linkedin.com/in/igorsusmelj/</t>
  </si>
  <si>
    <t>Matthias Heller (Co-Founder)</t>
  </si>
  <si>
    <t>Christian Hartung (Investor)</t>
  </si>
  <si>
    <t>Aalto University</t>
  </si>
  <si>
    <t>Spacecom (AMOS),Cohu Experience | Space Nation,Space Nation,Eduhouse</t>
  </si>
  <si>
    <t>Cohu Experience | Space Nation,Space Nation</t>
  </si>
  <si>
    <t>https://www.linkedin.com/in/kalle-v%C3%A4h%C3%A4-jaakkola-109aa122/</t>
  </si>
  <si>
    <t>https://www.linkedin.com/in/mazdaknassir/</t>
  </si>
  <si>
    <t>http://www.linkedin.com/in/kalle-v%c3%a4h%c3%a4-jaakkola-109aa122</t>
  </si>
  <si>
    <t>Kalle Vähä-Jaakkola (CEO,Co-Founder)</t>
  </si>
  <si>
    <t>Mazdak Nassir (Co-Founder,CCO)</t>
  </si>
  <si>
    <t>Kalle Vaha-Jaakkola (Co-Founder)</t>
  </si>
  <si>
    <t>Stephan Reckie (Director)</t>
  </si>
  <si>
    <t>Shann Biglione (Board Member)</t>
  </si>
  <si>
    <t>Eindhoven University of Technology (TU/e),Eindhoven University of Technology (TU/e)</t>
  </si>
  <si>
    <t>Vrije Universiteit Amsterdam,Delft University of Technology (TU Delft),Delft University of Technology (TU Delft)</t>
  </si>
  <si>
    <t>Delft University of Technology (TU Delft),Polytechnic University of Milan</t>
  </si>
  <si>
    <t>Hubs,SensAble Technologies,3D Systems</t>
  </si>
  <si>
    <t>Hubs,Dutch Research Council (NWO)</t>
  </si>
  <si>
    <t>https://www.linkedin.com/in/briangarret/</t>
  </si>
  <si>
    <t>https://www.linkedin.com/in/filemon-sch%C3%B6ffer-32043a27/</t>
  </si>
  <si>
    <t>https://www.linkedin.com/in/bramdezwart/</t>
  </si>
  <si>
    <t>Ilan Goudsmit (Non Executive Director)</t>
  </si>
  <si>
    <t>Georgie King</t>
  </si>
  <si>
    <t>Matt Kelley</t>
  </si>
  <si>
    <t>Marnix Berghs</t>
  </si>
  <si>
    <t>Zeba Sheikh</t>
  </si>
  <si>
    <t>Vincent Le Siou</t>
  </si>
  <si>
    <t>Abram Gerhard Julius de Zwart</t>
  </si>
  <si>
    <t>Rob Draaijer (Entrepreneur)</t>
  </si>
  <si>
    <t>Kendra Egle</t>
  </si>
  <si>
    <t>Simona Ferrari</t>
  </si>
  <si>
    <t>Brian Garret (Co-Founder)</t>
  </si>
  <si>
    <t>Davey Gibian</t>
  </si>
  <si>
    <t>Pedro Magalhães</t>
  </si>
  <si>
    <t>Simone Mascagni (Designer)</t>
  </si>
  <si>
    <t>Bram Rongen</t>
  </si>
  <si>
    <t>Filemon Schoffer (Co-Founder,COO)</t>
  </si>
  <si>
    <t>Brian Garret Schuur</t>
  </si>
  <si>
    <t>Jason Yergeau</t>
  </si>
  <si>
    <t>Bram de Zwart (CEO,Co-Founder)</t>
  </si>
  <si>
    <t>Adrian Muresan (R,R &amp; D Lead,D Lead)</t>
  </si>
  <si>
    <t>Robert Schouwenburg</t>
  </si>
  <si>
    <t>Eidgenössische Technische Hochschule Zürich (ETH Zurich),Georgia Institute of Technology,Technical University Berlin,Harvard Medical School</t>
  </si>
  <si>
    <t>InnoCentive,ReActive Robotics</t>
  </si>
  <si>
    <t>Wazoku,Alchemist Accelerator,Siemens,ReActive Robotics,Eidgenössische Technische Hochschule Zürich (ETH Zurich),Georgia Institute of Technology,Ruggedcom Ltd.,Harvard Medical School,Jungle Robotics</t>
  </si>
  <si>
    <t>https://www.linkedin.com/in/thisisalexander/</t>
  </si>
  <si>
    <t>Christoph Kausch (Board Member)</t>
  </si>
  <si>
    <t>Alexander Koenig (CEO,Founder)</t>
  </si>
  <si>
    <t>Simon Spiegel (reusstdcyxaqzyusrttraudzdcaaevbwusxr)</t>
  </si>
  <si>
    <t>Helfried Peyrl (CTO)</t>
  </si>
  <si>
    <t>Brigitte Schraetzenstaller-Rauch (Chief Business Development Officer)</t>
  </si>
  <si>
    <t>Akarsh Gopal (Software Engineer)</t>
  </si>
  <si>
    <t>London Business School,University of Cape Town,Stanford University</t>
  </si>
  <si>
    <t>SETsquared,University of Bristol,Innovation Forum,CERN Pension Fund,Nu Quantum,QLM Technology,BNP Paribas,Angoka,Glaia</t>
  </si>
  <si>
    <t>https://www.linkedin.com/in/yuriandersson/</t>
  </si>
  <si>
    <t>Carmen Palacios-Berraquero (CEO)</t>
  </si>
  <si>
    <t>Tobias Derndinger (Founder)</t>
  </si>
  <si>
    <t>Rob Desborough (Investor)</t>
  </si>
  <si>
    <t>Hemant Mardia</t>
  </si>
  <si>
    <t>Yuri Andersson (Board Member,Founder)</t>
  </si>
  <si>
    <t>Victor Serdio</t>
  </si>
  <si>
    <t>Manjari Chandran-Ramesh (Board Member)</t>
  </si>
  <si>
    <t>University of Otago,University of Otago</t>
  </si>
  <si>
    <t>University of Barcelona</t>
  </si>
  <si>
    <t>University of Sheffield,Meetoptics</t>
  </si>
  <si>
    <t>Polytechnic University Of Catalonia,University of Barcelona,Meetoptics,PROCARELIGHT,Prenomics</t>
  </si>
  <si>
    <t>https://www.linkedin.com/in/jsdoug/</t>
  </si>
  <si>
    <t>https://www.linkedin.com/in/barbarabuades/</t>
  </si>
  <si>
    <t>James Douglas (Co-Founder)</t>
  </si>
  <si>
    <t>Barbara Buades (CEO,Co-Founder)</t>
  </si>
  <si>
    <t>Marina Planas</t>
  </si>
  <si>
    <t>Sundip Doshi (Board Member)</t>
  </si>
  <si>
    <t>Polytechnic University Of Catalonia,Ecole Centrale Paris,University of St.Gallen,University of Stuttgart</t>
  </si>
  <si>
    <t>LMU Munich</t>
  </si>
  <si>
    <t>ZF Group,Ligentec</t>
  </si>
  <si>
    <t>https://www.linkedin.com/in/michael-geiselmann-68474042/</t>
  </si>
  <si>
    <t>https://www.linkedin.com/in/tobias-jan-kippenberg-33a4b02/</t>
  </si>
  <si>
    <t>Michael Geiselmann (Managing Director,Co-Founder)</t>
  </si>
  <si>
    <t>Michael Zervas (Ph.D) (Managing Director)</t>
  </si>
  <si>
    <t>Tobias Jan Kippenberg (Board Member,Founder)</t>
  </si>
  <si>
    <t>business,it</t>
  </si>
  <si>
    <t>social sciences</t>
  </si>
  <si>
    <t>Brunel University London,Brunel University London,City and Islington College</t>
  </si>
  <si>
    <t>London School of Economics and Political Science,Erasmus University Rotterdam</t>
  </si>
  <si>
    <t>Crypta Labs,IProsper Media Digital Marketing Agency,CIS CATERING INTERNATIONAL</t>
  </si>
  <si>
    <t>Crypta Labs,Zazu,The Local Electricity Project,Asilia Africa,Zazu,Quest Fund Placement,Thirdway Partners,Ryerson University</t>
  </si>
  <si>
    <t>https://www.linkedin.com/in/joehqluong/</t>
  </si>
  <si>
    <t>https://www.linkedin.com/in/maartenweehuizen/</t>
  </si>
  <si>
    <t>Maarten Weehuizen (Co-Founder,COO)</t>
  </si>
  <si>
    <t>Mark Mitchell (acting CFO)</t>
  </si>
  <si>
    <t>Jon Maliepaard (Board Member,CEO)</t>
  </si>
  <si>
    <t>Paul Staples (Investor)</t>
  </si>
  <si>
    <t>Oliver Maynard (CTO)</t>
  </si>
  <si>
    <t>University of North Carolina at Chapel Hill,University of Tartu,Norwegian University of Science and Technology (NTNU),University of Tartu,TalTech – Tallinn University of Technology,TalTech – Tallinn University of Technology</t>
  </si>
  <si>
    <t>AkzoNobel,UP Catalyst,TalTech – Tallinn University of Technology</t>
  </si>
  <si>
    <t>https://www.linkedin.com/in/k%c3%a4tlin-kaare-a343a555/</t>
  </si>
  <si>
    <t>https://www.linkedin.com/in/gary-urb-phd-24a69261/</t>
  </si>
  <si>
    <t>Katlin Kaare (Co-Founder,Head of Production)</t>
  </si>
  <si>
    <t>Gary Urb (CEO,Co-Founder)</t>
  </si>
  <si>
    <t>Ecole Centrale Paris,HEC Paris,Telecom Paris,Centrale Lille</t>
  </si>
  <si>
    <t>SuperSonic Imagine,Pytheas Technology,iXblue,Stanford University,Ecole Centrale Paris</t>
  </si>
  <si>
    <t>Pytheas Technology,nenuphar wind</t>
  </si>
  <si>
    <t>https://www.linkedin.com/in/frederic-mosca-7640a888/</t>
  </si>
  <si>
    <t>https://www.linkedin.com/in/vincent-alcaniz-8a964830/</t>
  </si>
  <si>
    <t>Frederic Mosca (CEO,Co-Founder)</t>
  </si>
  <si>
    <t>Vincent Alcaniz (Co-Founder,Founding Member of the King London Studio)</t>
  </si>
  <si>
    <t>EM Strasbourg Business School,Dublin City University</t>
  </si>
  <si>
    <t>Cornell University,Munster Technological University,University of Sheffield</t>
  </si>
  <si>
    <t>Shuttleworth,Search Optics,Magna International,Taoglas,Entercoms,Tyco,PlasmaBound</t>
  </si>
  <si>
    <t>Bristol-Myers Squibb,SysComm,PlasmaBound,Revlimid,Estring</t>
  </si>
  <si>
    <t>https://www.linkedin.com/in/xaviermontibert/</t>
  </si>
  <si>
    <t>https://www.linkedin.com/in/syscomm/</t>
  </si>
  <si>
    <t>Xavier Montibert (Co-Founder,Commercial Director)</t>
  </si>
  <si>
    <t>James Nicholas Barry (Technical Director)</t>
  </si>
  <si>
    <t>Alan Barry (CEO,Founder)</t>
  </si>
  <si>
    <t>The University of Hull</t>
  </si>
  <si>
    <t>Type One Ventures,Space Forge</t>
  </si>
  <si>
    <t>AAC Clyde Space,Space Generation Advisory Council,Systems Engineering &amp; Assessment,Space Forge,Thales Alenia Space</t>
  </si>
  <si>
    <t>https://www.linkedin.com/in/joshua-western-b75761a2/</t>
  </si>
  <si>
    <t>https://www.linkedin.com/in/andrew-bacon-30b3a613/</t>
  </si>
  <si>
    <t>Joshua Western (CEO,Co-Founder)</t>
  </si>
  <si>
    <t>Andrew Bacon (Co-Founder)</t>
  </si>
  <si>
    <t>Alliance Manchester Business School</t>
  </si>
  <si>
    <t>Bowling Green State University,Paris Lodron University of Salzburg</t>
  </si>
  <si>
    <t>JAMK University of Applied Sciences,Turku University of Applied Sciences</t>
  </si>
  <si>
    <t>IBM,Dolby,CollectiveCrunch Oy,Roland Berger GmbH,Ibm Global Services Redes de Ordenadores y Servicios sa</t>
  </si>
  <si>
    <t>CollectiveCrunch Oy,Real Networks,Sudoku</t>
  </si>
  <si>
    <t>Sony,Dolby,CollectiveCrunch Oy,Aalto Start-Up Center</t>
  </si>
  <si>
    <t>https://www.linkedin.com/in/rolfschmitz/</t>
  </si>
  <si>
    <t>https://www.linkedin.com/in/christof-danzl-0247102/</t>
  </si>
  <si>
    <t>https://www.linkedin.com/in/jlipponen/</t>
  </si>
  <si>
    <t>Rolf Schmitz (Co-Founder)</t>
  </si>
  <si>
    <t>Christof Danzl (CTO,Co-Founder)</t>
  </si>
  <si>
    <t>Jarkko Lipponen (CPO,Co-Founder)</t>
  </si>
  <si>
    <t>Tero Sarkkinen</t>
  </si>
  <si>
    <t>Antti Tupamäki</t>
  </si>
  <si>
    <t>Maria Pennanen (Investor)</t>
  </si>
  <si>
    <t>HEC Paris,National University of Singapore</t>
  </si>
  <si>
    <t>University of California, Davis</t>
  </si>
  <si>
    <t>University of Paris I: Panthéon-Sorbonne,University of Paris I: Panthéon-Sorbonne,Université libre de Bruxelles</t>
  </si>
  <si>
    <t>Bima,OKO,Greenwich Consulting,Net Balance,TF1 Group,EY-Parthenon,BIMA MILVIK</t>
  </si>
  <si>
    <t>OKO,One Acre Fund,United Nations OCHA</t>
  </si>
  <si>
    <t>OKO,Foyer</t>
  </si>
  <si>
    <t>https://www.linkedin.com/in/simonschwall/</t>
  </si>
  <si>
    <t>https://www.linkedin.com/in/shehzad-lokhandwalla-4b3b3770/</t>
  </si>
  <si>
    <t>https://www.linkedin.com/in/raphael-haziza/</t>
  </si>
  <si>
    <t>Simon Schwall (CEO,Founder)</t>
  </si>
  <si>
    <t>Shehzad Lokhandwalla (CTO,Co-Founder)</t>
  </si>
  <si>
    <t>Raphael Haziza (Co-Founder)</t>
  </si>
  <si>
    <t>Greg Lefort (Strategic Advisor)</t>
  </si>
  <si>
    <t>Grégory LEFORT (Strategic Advisor)</t>
  </si>
  <si>
    <t>gilbert gagnaire (Co-Founder)</t>
  </si>
  <si>
    <t>Pejvan Beigui (CTO)</t>
  </si>
  <si>
    <t>Benjamin Tan (Software Engineer)</t>
  </si>
  <si>
    <t>Jean-Marc Desvaux (Head of Business Initiatives APAC)</t>
  </si>
  <si>
    <t>Edouard Combette (Board Observer)</t>
  </si>
  <si>
    <t>Pascal Asselin (Co-Founder)</t>
  </si>
  <si>
    <t>Olivier Heckmann (Board Member)</t>
  </si>
  <si>
    <t>Eidgenössische Technische Hochschule Zürich (ETH Zurich),Sevensense Robotics</t>
  </si>
  <si>
    <t>Eidgenössische Technische Hochschule Zürich (ETH Zurich),Sevensense Robotics,Wyss Zurich</t>
  </si>
  <si>
    <t>https://www.linkedin.com/in/fabian-bl%C3%B6chliger-196970125/</t>
  </si>
  <si>
    <t>https://www.linkedin.com/in/gregory-hitz/</t>
  </si>
  <si>
    <t>Andreas Pfrunder</t>
  </si>
  <si>
    <t>Renaud Dubé</t>
  </si>
  <si>
    <t>Gianluca Cesari</t>
  </si>
  <si>
    <t>Marcin Dymczyk</t>
  </si>
  <si>
    <t>Kevin E</t>
  </si>
  <si>
    <t>Fabian Blöchliger (Founder)</t>
  </si>
  <si>
    <t>Gregory Hitz (CEO,Founder)</t>
  </si>
  <si>
    <t>business,technical,social sciences</t>
  </si>
  <si>
    <t>Stanford University,Sofia University "St. Kliment Ohridski",International Space University,Universidad de Sevilla,Harvard Business School,Sofia University "St. Kliment Ohridski"</t>
  </si>
  <si>
    <t>University of National and World Economy,University of National and World Economy,Technical University of Sofia,International Space University</t>
  </si>
  <si>
    <t>EnduroSat,Space Generation Advisory Council,Overgas Inc.</t>
  </si>
  <si>
    <t>EnduroSat,Space Generation Advisory Council</t>
  </si>
  <si>
    <t>https://www.linkedin.com/in/raychoraychev/</t>
  </si>
  <si>
    <t>https://www.linkedin.com/in/stanimir-gantchev-bb44845b/</t>
  </si>
  <si>
    <t>Raycho Raychev (Founder)</t>
  </si>
  <si>
    <t>Stanimir Gantchev (Co-Founder)</t>
  </si>
  <si>
    <t>Frank Thelen (Board Member)</t>
  </si>
  <si>
    <t>Pavel Ezekiev (Investor)</t>
  </si>
  <si>
    <t>Marc Sieberger (Investor)</t>
  </si>
  <si>
    <t>Victor Danchev (CTO)</t>
  </si>
  <si>
    <t>biology &amp; earth science,technical,it</t>
  </si>
  <si>
    <t>Cardiff University,BPP Law School,BPP Law School, London</t>
  </si>
  <si>
    <t>University College London,Birkbeck, U. of London,Sussex University,London Business School,Sussex University</t>
  </si>
  <si>
    <t>Baker McKenzie,Akin Gump Strauss Hauer &amp; Feld,Sylvera</t>
  </si>
  <si>
    <t>Balderton Capital,Bain and Company,Origami Energy,Reaction Engines,Entrepreneur First,Kite Power Systems (KPS),Sylvera,Netpromotersystem</t>
  </si>
  <si>
    <t>https://www.linkedin.com/in/samuel-gill/</t>
  </si>
  <si>
    <t>https://www.linkedin.com/in/afurey/</t>
  </si>
  <si>
    <t>https://www.linkedin.com/in/ollie-gough-75950990/?trk=public_profile_browsemap</t>
  </si>
  <si>
    <t>Otto Birnbaum (Investor)</t>
  </si>
  <si>
    <t>Lauren Lentz (Investor)</t>
  </si>
  <si>
    <t>Samuel Gill (Co-Founder,COO)</t>
  </si>
  <si>
    <t>Allister Furey. (CEO,Co-Founder)</t>
  </si>
  <si>
    <t>Oliver Gough (Founder)</t>
  </si>
  <si>
    <t>Bethany Staff</t>
  </si>
  <si>
    <t>Aleksi Tukiainen (Advisor)</t>
  </si>
  <si>
    <t>Michael Naylor (Investor)</t>
  </si>
  <si>
    <t>Julia Andre (Board Observer)</t>
  </si>
  <si>
    <t>Caroline Williams</t>
  </si>
  <si>
    <t>CentraleSupélec,Ecole Centrale Paris</t>
  </si>
  <si>
    <t>Ecole nationale de l'aviation civile,Advanced Study Institute of the NATO Science for Peace and Security Programme</t>
  </si>
  <si>
    <t>Niji,Airbus,Unseenlabs,Apside</t>
  </si>
  <si>
    <t>Capgemini,Atos,Pursuit Healthcare Advisors,Unseenlabs,Sogeti High Tech GmbH</t>
  </si>
  <si>
    <t>https://www.linkedin.com/in/jonathan-galic-33a885a5/</t>
  </si>
  <si>
    <t>https://www.linkedin.com/in/cl%C3%A9ment-galic-633825a5/</t>
  </si>
  <si>
    <t>Jonathan GALIC (CTO,Co-Founder)</t>
  </si>
  <si>
    <t>Clément Galic (CEO,Co-Founder)</t>
  </si>
  <si>
    <t>Technical University Munich,Technical University Munich,Harvard University</t>
  </si>
  <si>
    <t>Technical University Munich,Sow Asia Foundation,TWAICE,University of California, Berkeley</t>
  </si>
  <si>
    <t>Technical University Munich,TWAICE</t>
  </si>
  <si>
    <t>https://www.linkedin.com/in/michael-baumann-31868b113/</t>
  </si>
  <si>
    <t>https://www.linkedin.com/in/dr-stephan-rohr-01a353a7/</t>
  </si>
  <si>
    <t>https://www.linkedin.com/in/dr-michael-baumann-31868b113/</t>
  </si>
  <si>
    <t>Fahad Cheema</t>
  </si>
  <si>
    <t>Andreas Schwarzenbrunner (Board Observer)</t>
  </si>
  <si>
    <t>Michael Baumann (Managing Director,Co-Founder)</t>
  </si>
  <si>
    <t>Dr. Stephan Rohr (Co-CEO,Founder)</t>
  </si>
  <si>
    <t>Stephan Rohr</t>
  </si>
  <si>
    <t>Johan Brenner (Board Observer)</t>
  </si>
  <si>
    <t>Peter Specht (Board Member)</t>
  </si>
  <si>
    <t>Benjamin Erhart</t>
  </si>
  <si>
    <t>Michael Baumann (Managing Director,Co-Founder,Co-CEO)</t>
  </si>
  <si>
    <t>Mark Tomasovic (Board Observer)</t>
  </si>
  <si>
    <t>International Space University,Liverpool John Moores University,University of Haute Alsace</t>
  </si>
  <si>
    <t>Australian National University,Sapienza University of Rome,Univ. Carlos III de Madrid,Univ. Carlos III de Madrid,Universidad Carlos III de Madrid,Universidad Carlos III de Madrid</t>
  </si>
  <si>
    <t>Akka Technologies,Altran Technologies India,J P L,Telespazio Germany GmbH,Leanspace</t>
  </si>
  <si>
    <t>ARIES INGENIERÍA Y SISTEMAS, S.A.,Lifeboat Foundation,Barry Callebaut,Telespazio Germany GmbH,Leanspace,Sapienza University of Rome</t>
  </si>
  <si>
    <t>https://www.linkedin.com/in/guillaume-tanier/</t>
  </si>
  <si>
    <t>https://www.linkedin.com/in/alvaro-alonso-ruiz/</t>
  </si>
  <si>
    <t>grace HUI ZI LI</t>
  </si>
  <si>
    <t>Grace LI</t>
  </si>
  <si>
    <t>Guillaume Tanier (CEO,Co-Founder)</t>
  </si>
  <si>
    <t>Carlos Belmonte</t>
  </si>
  <si>
    <t>Alvaro Alonso Ruiz (CCO,Founder)</t>
  </si>
  <si>
    <t>Technical University Munich,Technical University of Vienna</t>
  </si>
  <si>
    <t>Technical University Munich,European Space Agency’s Telerobotics &amp; Haptics Lab,Isar Aerospace</t>
  </si>
  <si>
    <t>https://www.linkedin.com/in/daniel-metzler/</t>
  </si>
  <si>
    <t>https://www.linkedin.com/in/josef-fleischmann-1b5735b5/</t>
  </si>
  <si>
    <t>Fabian Gruner (Investor)</t>
  </si>
  <si>
    <t>Stephen Nundy (Board Member,Investor)</t>
  </si>
  <si>
    <t>Antonia Camperos</t>
  </si>
  <si>
    <t>Nathalie Freudenberg</t>
  </si>
  <si>
    <t>LIN KAYSER (CEO,Member of the Board)</t>
  </si>
  <si>
    <t>Daniel Metzler (CEO,Co-Founder)</t>
  </si>
  <si>
    <t>Josef Fleischmann (Co-Founder,COO)</t>
  </si>
  <si>
    <t>Andreas Kupke (Investor)</t>
  </si>
  <si>
    <t>Herbert Mangesius (Investor)</t>
  </si>
  <si>
    <t>Paul Klemm (Investor)</t>
  </si>
  <si>
    <t>Thomas Oehl (Member of the Advisory Board)</t>
  </si>
  <si>
    <t>Hendrik Brandis (Board Member)</t>
  </si>
  <si>
    <t>Benjamin Felbrich (Software Engineer)</t>
  </si>
  <si>
    <t>Alexander Oelling</t>
  </si>
  <si>
    <t>Alexander Rittweger (Investor)</t>
  </si>
  <si>
    <t>Cranfield University,Lappeenranta University of Technology,Cranfield University,Lappeenranta University of Technology,Åbo Akademi</t>
  </si>
  <si>
    <t>Åbo Akademi,VTT MEMSFAB,Solar Foods,Soletair Power,Lappeenranta University of Technology,Mission-innovation,Solar Foods Oy</t>
  </si>
  <si>
    <t>VTT MEMSFAB,Solar Foods,BioSampler</t>
  </si>
  <si>
    <t>https://www.linkedin.com/in/pasivainikka/</t>
  </si>
  <si>
    <t>https://www.linkedin.com/in/jppitkanen/</t>
  </si>
  <si>
    <t>Pasi Vainikka. (Board Member,CEO,Co-Founder)</t>
  </si>
  <si>
    <t>Juha-Pekka Pitkänen (Partner,CTO,Co-Founder)</t>
  </si>
  <si>
    <t>Pontus Stråhlman (Board Member)</t>
  </si>
  <si>
    <t>Pasi Vainikka (CEO)</t>
  </si>
  <si>
    <t>Arttu Luukanen Luukanen (President)</t>
  </si>
  <si>
    <t>University of Bradford,Staffordshire University</t>
  </si>
  <si>
    <t>De Montfort University,University of Exeter</t>
  </si>
  <si>
    <t>GlobalLogic,Infosys,Hyper Island,Method,Expert Sistemas Computacionales,Tangosol,Sunopsis,100%Open,Centaur Robotics,Opteran,Marakon</t>
  </si>
  <si>
    <t>University of Bristol,University of Sheffield,Opteran</t>
  </si>
  <si>
    <t>https://www.linkedin.com/in/darajan/</t>
  </si>
  <si>
    <t>https://www.linkedin.com/in/james-marshall-5652539/</t>
  </si>
  <si>
    <t>David Rajan (CEO,Co-Founder)</t>
  </si>
  <si>
    <t>James Marshall (Co-Founder)</t>
  </si>
  <si>
    <t>Alex Formstone (CFO)</t>
  </si>
  <si>
    <t>Alex Cope (CTO)</t>
  </si>
  <si>
    <t>University Institute of Technology of Velizy</t>
  </si>
  <si>
    <t>Boston University,Vrije Universiteit Brussel</t>
  </si>
  <si>
    <t>Teads,Tok Tok Tok,Tradee,Nomao.com,PayFit,The Family,Zong,HireSweet,Inato,RealPro (formely Homie Rent),Zenaton,Emma app,SpaceFill,Mobile.club,Sidekick,Loueragile,CausaLens,Bluecargo,Shipfix,KI FOUNDATION,Harold,CitizenPlane,Kard,Ulysse,Feels,Bellman,Mansa,Fairmint,Cook-e,Watch Certificate™,totem.co,Semana,EVA,Caravel Pension,Lemon,1001 Menus,Diveanalytics,Ecosystem Restoration Standard</t>
  </si>
  <si>
    <t>Early Stage Enterprises,SME Capital,Shipfix,Bellman,Mansa,Watch Certificate™</t>
  </si>
  <si>
    <t>Teads,Tok Tok Tok,Tradee,Nomao.com,PayFit,The Family,Zong,HireSweet,Inato,RealPro (formely Homie Rent),Zenaton,Emma app,SpaceFill,Mobile.club,Sidekick,CausaLens,Bluecargo,Shipfix,KI FOUNDATION,Harold,Kard,Feels,Bellman,Mansa,Fairmint,Watch Certificate™,totem.co,Semana,EVA,Caravel Pension,Lemon,Diveanalytics</t>
  </si>
  <si>
    <t>SME Capital,Shipfix,Bellman,Mansa,Watch Certificate™</t>
  </si>
  <si>
    <t>https://www.linkedin.com/in/sergealleyne/</t>
  </si>
  <si>
    <t>https://www.linkedin.com/in/antoine-grisay-971a6616/</t>
  </si>
  <si>
    <t>https://uk.linkedin.com/in/sergealleyne</t>
  </si>
  <si>
    <t>https://www.linkedin.com/in/antoine-grisay/</t>
  </si>
  <si>
    <t>Serge Alleyne (CEO,Co-Founder)</t>
  </si>
  <si>
    <t>Louis Bô (Board Member)</t>
  </si>
  <si>
    <t>Gregory Tilmant (Board Member)</t>
  </si>
  <si>
    <t>Antoine Grisay (Co-Founder,COO)</t>
  </si>
  <si>
    <t>Thomas Padovani (Investor)</t>
  </si>
  <si>
    <t>Xavier Hausherr</t>
  </si>
  <si>
    <t>Antoine Grisay (CEO,Founder)</t>
  </si>
  <si>
    <t>Karlsruhe Institute of Technology,Universität Passau,Universität Passau,University of St.Gallen,Karlsruhe Institute of Technology</t>
  </si>
  <si>
    <t>Technical University Munich,Technical University Munich,UC Santa Barbara</t>
  </si>
  <si>
    <t>Technical University Munich,Technical University Munich,Georgia Institute of Technology</t>
  </si>
  <si>
    <t>McKinsey,NavVis,University of St.Gallen,Werum Software &amp; Systems AG,air up</t>
  </si>
  <si>
    <t>NavVis,Stanford University,Technical University Munich,German Aerospace Center (DLR) - Deutsches Zentrum für Luft- und Raumfahrt</t>
  </si>
  <si>
    <t>Definiens,NavVis</t>
  </si>
  <si>
    <t>NavVis,Technical University Munich</t>
  </si>
  <si>
    <t>https://www.linkedin.com/in/felix-reinshagen-527ab97a/</t>
  </si>
  <si>
    <t>https://www.linkedin.com/in/georgschroth/</t>
  </si>
  <si>
    <t>https://www.linkedin.com/in/robert-huitl-68288ab8/</t>
  </si>
  <si>
    <t>https://www.linkedin.com/in/sebastian-hilsenbeck-26207671/</t>
  </si>
  <si>
    <t>Felix Reinshagen (CEO,Co-Founder)</t>
  </si>
  <si>
    <t>Georg Schroth (Managing Director,Co-Founder)</t>
  </si>
  <si>
    <t>Robert Huitl (Co-Founder)</t>
  </si>
  <si>
    <t>Sebastian Hilsenbeck (Co-Founder)</t>
  </si>
  <si>
    <t>Eva Jagalla</t>
  </si>
  <si>
    <t>Alexander Knoll (Product Manager)</t>
  </si>
  <si>
    <t>Axel Krieger (Board Member)</t>
  </si>
  <si>
    <t>Sophia Höfling</t>
  </si>
  <si>
    <t>Andreas Franz (Investor)</t>
  </si>
  <si>
    <t>Ramsey Faragher (CEO,Founder)</t>
  </si>
  <si>
    <t>Mark Crockett (Principal Scientist)</t>
  </si>
  <si>
    <t>Nicolas Couronneau (Principal Scientist)</t>
  </si>
  <si>
    <t>Darren Buckle (General Manager)</t>
  </si>
  <si>
    <t>Alexander Trewby (Board Member)</t>
  </si>
  <si>
    <t>David Cummings (Director,Investor)</t>
  </si>
  <si>
    <t>Scott Pomerantz (CEO)</t>
  </si>
  <si>
    <t>Louis Rajczi (Board Member)</t>
  </si>
  <si>
    <t>ENSICAEN - National School of Engineers of Caen</t>
  </si>
  <si>
    <t>ShareMySpace,Imao,Share My Space</t>
  </si>
  <si>
    <t>Airbus,Share My Space</t>
  </si>
  <si>
    <t>https://www.linkedin.com/in/damien-giolito-a1a25412/</t>
  </si>
  <si>
    <t>https://www.linkedin.com/in/romain-lucken-0b242185/</t>
  </si>
  <si>
    <t>Damien Giolito (Co-Founder)</t>
  </si>
  <si>
    <t>Romain Lucken (Co-Founder)</t>
  </si>
  <si>
    <t>Alexis Petit (CTO)</t>
  </si>
  <si>
    <t>business,arts</t>
  </si>
  <si>
    <t>University College London,University of Cambridge</t>
  </si>
  <si>
    <t>University of the West of England,Stowe School</t>
  </si>
  <si>
    <t>Thought Machine,University College London,Aspect Capital,Informed Actions,Invinio,Lloyds Bank,ChAI Predict</t>
  </si>
  <si>
    <t>Informed Actions,Grove,ChAI Predict</t>
  </si>
  <si>
    <t>https://www.linkedin.com/in/tristanfletcher/</t>
  </si>
  <si>
    <t>https://www.linkedin.com/in/rina-sharma-974148190/</t>
  </si>
  <si>
    <t>https://www.linkedin.com/in/marcus-dixon-94754837/</t>
  </si>
  <si>
    <t>Tristan Fletcher (Founder)</t>
  </si>
  <si>
    <t>Rina sharma (Founder)</t>
  </si>
  <si>
    <t>Adam Knight (Investor)</t>
  </si>
  <si>
    <t>Mike Hockey (Investor)</t>
  </si>
  <si>
    <t>Georgetown University Law Center,University of Tartu</t>
  </si>
  <si>
    <t>TalTech – Tallinn University of Technology,TalTech – Tallinn University of Technology</t>
  </si>
  <si>
    <t>BHC Laboratory,CybExer Technologies</t>
  </si>
  <si>
    <t>Swedbank,CybExer Technologies</t>
  </si>
  <si>
    <t>https://www.linkedin.com/in/lauri-almann-352648/</t>
  </si>
  <si>
    <t>https://www.linkedin.com/in/andrus-kivisaar-04aaa42/</t>
  </si>
  <si>
    <t>Lauri Almann (Co-Founder)</t>
  </si>
  <si>
    <t>Andrus Kivisaar (CEO,Co-Founder)</t>
  </si>
  <si>
    <t>Penn State University,Penn State University,Grove City College</t>
  </si>
  <si>
    <t>Alcatel-Lucent,Nokia Corporation,Ciena,O3b Networks,SES Satellites,ALL.SPACE,Huawei Technologies</t>
  </si>
  <si>
    <t>ALL.SPACE,Penn State University</t>
  </si>
  <si>
    <t>https://www.linkedin.com/in/johnfinney/</t>
  </si>
  <si>
    <t>https://www.linkedin.com/in/jeremy-turpin-40ba3868/</t>
  </si>
  <si>
    <t>John Finney (CEO,Founder)</t>
  </si>
  <si>
    <t>Jeremiah Turpin (CTO,Co-Founder,Chief Scientist)</t>
  </si>
  <si>
    <t>DAN DIFONZO (CTO)</t>
  </si>
  <si>
    <t>University of Leeds</t>
  </si>
  <si>
    <t>CIBC World Markets,Avanti,JP Morgan,Arqit,JPMorgan Chase &amp; Co,CIBC Capital Markets</t>
  </si>
  <si>
    <t>https://www.linkedin.com/in/davidwilliamsarqit/</t>
  </si>
  <si>
    <t>https://www.linkedin.com/in/david-bestwick-60484b169/</t>
  </si>
  <si>
    <t>David Williams (CEO,Founder)</t>
  </si>
  <si>
    <t>David Bestwick (CTO,Founder)</t>
  </si>
  <si>
    <t>Ecole supérieure des Techniques aéronautiques et de Construction automobile,Companieros</t>
  </si>
  <si>
    <t>Latitude,Astreoslaunch</t>
  </si>
  <si>
    <t>Safran,Colibrys,Latitude</t>
  </si>
  <si>
    <t>https://www.linkedin.com/in/stanislas-maximin/</t>
  </si>
  <si>
    <t>https://www.linkedin.com/in/kevin-monvoisin-95a07089/</t>
  </si>
  <si>
    <t>Florian Randria</t>
  </si>
  <si>
    <t>Stan Maximin</t>
  </si>
  <si>
    <t>Adeline Pitrois</t>
  </si>
  <si>
    <t>Arthur Pourcel</t>
  </si>
  <si>
    <t>Stanislas Maximin (CEO,Founder)</t>
  </si>
  <si>
    <t>Kevin Monvoisin (Co-Founder)</t>
  </si>
  <si>
    <t>Olivier Lebrethon (CTO)</t>
  </si>
  <si>
    <t>Instituto de Magnetismo Aplicado - Laboratorio Salvador Velayos UCM ADIF,Durham University,Universidad Complutense de Madrid</t>
  </si>
  <si>
    <t>Columbia Business School,IE Business School,IESE Business School,Universidad Pontificia Comillas</t>
  </si>
  <si>
    <t>Satlantis,Red.es,Alastria,The Spanish Association of Biotech companies (ASEBIO),TUV-SUD,Lex Lab Innovación legal</t>
  </si>
  <si>
    <t>https://www.linkedin.com/in/rafael-guzman-326a6ab6/</t>
  </si>
  <si>
    <t>https://www.linkedin.com/in/antoniolopezlopez/</t>
  </si>
  <si>
    <t>JUAN TOMAS HERNANI (CEO)</t>
  </si>
  <si>
    <t>Rafael Guzman (CTO,Founder)</t>
  </si>
  <si>
    <t>Luis Boada (Corporate Development Director)</t>
  </si>
  <si>
    <t>Elena Pinedo Gago (Financial Director)</t>
  </si>
  <si>
    <t>Antonio Lopez (Co-Founder,Member of the Board)</t>
  </si>
  <si>
    <t>Luis Carlos Fernández (Chief Operating Officer)</t>
  </si>
  <si>
    <t>Roberto Fabrizi (Business Development,sales director)</t>
  </si>
  <si>
    <t>Torcuato Luis Battaglia (VP Business Development)</t>
  </si>
  <si>
    <t>Eider Ocerin Martínez (Strategy Director)</t>
  </si>
  <si>
    <t>Ramon Betolaza (Board Member)</t>
  </si>
  <si>
    <t>University of Barcelona,University of Innsbruck</t>
  </si>
  <si>
    <t>Wayra,TechFounders,Pioneers.io,Founder Institute,e-bot7,Bearing Point,Conntac,Airbus,Startup Guide,Mach49,Startup Week,University of Innsbruck,Startup Creasphere,Pirate Summit,Sustainable Aero Lab,Skyroads,wayraGermany.,Reflex Aerospace,Startup-Verband</t>
  </si>
  <si>
    <t>https://www.linkedin.com/in/christian-lindener/</t>
  </si>
  <si>
    <t>Walter Ballheimer (CEO,CTO,Co-Founder)</t>
  </si>
  <si>
    <t>Ivan Kosenkov</t>
  </si>
  <si>
    <t>Christian Lindener (Co-Founder)</t>
  </si>
  <si>
    <t>Aalto University,Warsaw University of Technology</t>
  </si>
  <si>
    <t>ICEYE,VTT Ventures,VTT MEMSFAB</t>
  </si>
  <si>
    <t>https://www.linkedin.com/in/rafal-modrzewski-90446358/</t>
  </si>
  <si>
    <t>https://www.linkedin.com/in/pekka-laurila-bb2a922a/</t>
  </si>
  <si>
    <t>Rafal Modrzewski (CEO,Co-Founder)</t>
  </si>
  <si>
    <t>Pekka Laurila (Co-Founder)</t>
  </si>
  <si>
    <t>Michael Baum (CEO)</t>
  </si>
  <si>
    <t>Michael Baum (Board Member,Investor)</t>
  </si>
  <si>
    <t>Adam Niewinski (Member of the Board of Directors)</t>
  </si>
  <si>
    <t>Vinoth Jayakumar (Board Observer)</t>
  </si>
  <si>
    <t>Jim Cantrell. (Strategic Advisor)</t>
  </si>
  <si>
    <t>Tero Rehula</t>
  </si>
  <si>
    <t>Nick Macey (Director)</t>
  </si>
  <si>
    <t>Juha Lehtola (Board Observer)</t>
  </si>
  <si>
    <t>Aino Virtanen (Assistant)</t>
  </si>
  <si>
    <t>Petra Hajko (Assistant)</t>
  </si>
  <si>
    <t>J Cheng. (Investor)</t>
  </si>
  <si>
    <t>Dublin City University,Dublin City University,Dublin City University</t>
  </si>
  <si>
    <t>Dublin City University,Stanford Graduate School of Business</t>
  </si>
  <si>
    <t>Mitsubishi Electric Research Laboratories,Ubotica Technologies</t>
  </si>
  <si>
    <t>CEVA,Movidius,Net Balance,Ubotica Technologies,EY-Parthenon</t>
  </si>
  <si>
    <t>https://www.linkedin.com/in/aubreydunne/</t>
  </si>
  <si>
    <t>https://www.linkedin.com/in/john-bourke-a05b622/</t>
  </si>
  <si>
    <t>Aubrey Dunne (CTO,Co-Founder)</t>
  </si>
  <si>
    <t>David Moloney</t>
  </si>
  <si>
    <t>John Bourke (CFO,Founder)</t>
  </si>
  <si>
    <t>Stanford University,University of Cambridge,St Paul's School,Goldsmiths, University of London</t>
  </si>
  <si>
    <t>Technical University Berlin,Ecole centrale de Lyon,Université Lumière (Lyon II)</t>
  </si>
  <si>
    <t>McKinsey,InterResolve,Stanford University,MKT4INTEL,Gama Space</t>
  </si>
  <si>
    <t>Fotolia,Hexa (eFounders),Zilok,Mailjet,Mention,PressKing,TextMaster,Front,Muxi,Aircall,Zijob,Forest Admin,Spendesk,Slite,Station Paris,Upflow,Folk.app,Gama Space</t>
  </si>
  <si>
    <t>https://www.linkedin.com/in/anutter/</t>
  </si>
  <si>
    <t>https://www.linkedin.com/in/thibaud-elziere-a787913/</t>
  </si>
  <si>
    <t>Alex Macdonald (Investor)</t>
  </si>
  <si>
    <t>Louis de Gouyon Matignon, Ph.D. (CEO)</t>
  </si>
  <si>
    <t>Alexandre Berriche (Investor)</t>
  </si>
  <si>
    <t>Andrew Nutter (Co-Founder)</t>
  </si>
  <si>
    <t>Marie Outtier (Angel investor)</t>
  </si>
  <si>
    <t>Thibaud Elziere (Founder)</t>
  </si>
  <si>
    <t>Sylvain Theveniaud (Investor)</t>
  </si>
  <si>
    <t>Ghizlaine Amrani (COO)</t>
  </si>
  <si>
    <t>Alexandre Damour (CTO)</t>
  </si>
  <si>
    <t>Thanh Long (CEO)</t>
  </si>
  <si>
    <t>Serge Barbosa</t>
  </si>
  <si>
    <t>Pierre and Marie Curie University (Paris VI)</t>
  </si>
  <si>
    <t>UNDP,EverImpact,Engineering in Medicine &amp; Biology,Pdf-express,Worldbenchmarkingalliance</t>
  </si>
  <si>
    <t>UNDP,EverImpact,PROMETHEE</t>
  </si>
  <si>
    <t>https://www.linkedin.com/in/alain-retiere-46319239/?locale=en_US</t>
  </si>
  <si>
    <t>https://www.linkedin.com/in/janmattssonmtrust/</t>
  </si>
  <si>
    <t>http://www.linkedin.com/in/alain-retiere-46319239</t>
  </si>
  <si>
    <t>Georgi Ivanov Dimitrov</t>
  </si>
  <si>
    <t>Mathieu Carlier</t>
  </si>
  <si>
    <t>Mathieu Carlier (CEO)</t>
  </si>
  <si>
    <t>Alain Retiere (CTO,Co-Founder)</t>
  </si>
  <si>
    <t>Jan Mattsson (Co-Founder)</t>
  </si>
  <si>
    <t>UC Santa Barbara</t>
  </si>
  <si>
    <t>Nesta Impact Investments,Fliplet,SenSat,Sensat</t>
  </si>
  <si>
    <t>IBM,SenSat</t>
  </si>
  <si>
    <t>https://www.linkedin.com/in/harry-atkinson-5b170889/</t>
  </si>
  <si>
    <t>Alvin Chua (CTO)</t>
  </si>
  <si>
    <t>Harry Atkinson (Head of Product)</t>
  </si>
  <si>
    <t>James Dean (CEO)</t>
  </si>
  <si>
    <t>Henry Jones (Non Executive Director)</t>
  </si>
  <si>
    <t>Roger Skedd (Head of R)</t>
  </si>
  <si>
    <t>UiT The Arctic University of Norway,HEC Paris,Paris-Sorbonne University (Université Paris-Sorbonne),University of Tromsø,Pierre and Marie Curie University (Paris VI)</t>
  </si>
  <si>
    <t>Kharkiv National University,Kharkiv National University</t>
  </si>
  <si>
    <t>Australian National University,ThrustMe,French National Centre for Scientific Research,University of Tromsø</t>
  </si>
  <si>
    <t>ThrustMe,SATT Paris-Saclay,French National Centre for Scientific Research,Kharkiv National University</t>
  </si>
  <si>
    <t>https://www.linkedin.com/in/aanesland/</t>
  </si>
  <si>
    <t>https://www.linkedin.com/in/rafalskyi/</t>
  </si>
  <si>
    <t>Antoine Boré (Embedded Systems Engineer)</t>
  </si>
  <si>
    <t>Ane Aanesland (CEO,Co-Founder)</t>
  </si>
  <si>
    <t>Dmytro Rafalskyi (CTO,Co-Founder)</t>
  </si>
  <si>
    <t>Gautier Brunet (COO)</t>
  </si>
  <si>
    <t>Stanford University,Technical University Munich,Eidgenössische Technische Hochschule Zürich (ETH Zurich)</t>
  </si>
  <si>
    <t>Blickfeld,German Aerospace Center (DLR) - Deutsches Zentrum für Luft- und Raumfahrt</t>
  </si>
  <si>
    <t>Fos4X,Blickfeld,Technical University Munich</t>
  </si>
  <si>
    <t>https://www.linkedin.com/in/florian-petit/</t>
  </si>
  <si>
    <t>https://www.linkedin.com/in/rolf-wojtech-3763109/</t>
  </si>
  <si>
    <t>Florian Petit (Founder)</t>
  </si>
  <si>
    <t>Mathias Muller (CEO)</t>
  </si>
  <si>
    <t>Rolf Wojtech (Chief Software Architect,Founder)</t>
  </si>
  <si>
    <t>Florian Lenz (CFO,Head of HR)</t>
  </si>
  <si>
    <t>Mathias Müller (CEO)</t>
  </si>
  <si>
    <t>Andreas Unseld</t>
  </si>
  <si>
    <t>Jonas Fauser</t>
  </si>
  <si>
    <t>Sebastian Neusser</t>
  </si>
  <si>
    <t>Riccardo Balzaretti (Biologist,Beekeeper,Biologist and Beekeeper)</t>
  </si>
  <si>
    <t>Elia Nipoti (Food Technician,Sensory Analyst,Food Technician and Sensory Analyst)</t>
  </si>
  <si>
    <t>Niccolò Calandri (CEO)</t>
  </si>
  <si>
    <t>riccardo balzaretti (Co-Founder)</t>
  </si>
  <si>
    <t>Dresden University of Technology</t>
  </si>
  <si>
    <t>Ludwig Maximilian University of Munich,UnternehmerTUM,Ludwig Maximilian University of Munich</t>
  </si>
  <si>
    <t>UC Santa Barbara,University of Göttingen,University of Göttingen</t>
  </si>
  <si>
    <t>Airbus,KBA-MetalPrint GmbH,Koenig &amp; Bauer AG,Jena-Optronik,Leibniz-Institut für Festkörper- und Werkstoffforschung Dresden e. V. (IFW Dresden e. V.),constellr</t>
  </si>
  <si>
    <t>Golding Capital Partners,Suncorp Group,constellr,BNP Paribas</t>
  </si>
  <si>
    <t>Polytechnic University of Milan,UC Santa Barbara,constellr</t>
  </si>
  <si>
    <t>https://www.linkedin.com/in/marius-bierdel-6b860934/</t>
  </si>
  <si>
    <t>https://www.linkedin.com/in/christian-mittermaier-9896a0132/</t>
  </si>
  <si>
    <t>https://www.linkedin.com/in/max-gulde-6563573/</t>
  </si>
  <si>
    <t>Max Gulde (CEO,Co-Founder)</t>
  </si>
  <si>
    <t>Daniel Ejebugha</t>
  </si>
  <si>
    <t>cassi welling (Chief Operating Officer)</t>
  </si>
  <si>
    <t>Marius Bierdel (CTO,Co-Founder)</t>
  </si>
  <si>
    <t>Christian Mittermaier (CFO,Co-Founder)</t>
  </si>
  <si>
    <t>Borris Foerster (Board Member)</t>
  </si>
  <si>
    <t>Tobias Menne (CCO)</t>
  </si>
  <si>
    <t>Stanford Graduate School of Business,HEIG-VD</t>
  </si>
  <si>
    <t>Boomerang Digital,ClearSpace</t>
  </si>
  <si>
    <t>J P L,ClearSpace</t>
  </si>
  <si>
    <t>https://www.linkedin.com/in/lucpiguet</t>
  </si>
  <si>
    <t>https://www.linkedin.com/in/muriel-richard-noca-840a124/</t>
  </si>
  <si>
    <t>Hélène Huby (Board Member)</t>
  </si>
  <si>
    <t>Fabien Jordan (Advisor)</t>
  </si>
  <si>
    <t>Muriel Richard-Noca (Co-Founder,Chief Engineer)</t>
  </si>
  <si>
    <t>Seetharaman Subramanian</t>
  </si>
  <si>
    <t>Yoann Berno (Board Member)</t>
  </si>
  <si>
    <t>Olivier Pailhes (Angel investor)</t>
  </si>
  <si>
    <t>Keiran Olivares Whitaker (Founder)</t>
  </si>
  <si>
    <t>James Millar (Chief Commercial Officer)</t>
  </si>
  <si>
    <t>Gabriel Walsh (Head of Agritech)</t>
  </si>
  <si>
    <t>Matthew Simmonds (Chief Technology Officer)</t>
  </si>
  <si>
    <t>Alexandre Lefebvre (Corporate Ecosystem Officer)</t>
  </si>
  <si>
    <t>Francesca Filice (Head of Operations)</t>
  </si>
  <si>
    <t>Bocconi University,Bocconi University,Vento</t>
  </si>
  <si>
    <t>University of Bologna,University of Bologna,University of Bologna</t>
  </si>
  <si>
    <t>University of Pisa,University of Pisa</t>
  </si>
  <si>
    <t>Eoliann,Vento</t>
  </si>
  <si>
    <t>Compact Carbon Capture,Eoliann,Vento</t>
  </si>
  <si>
    <t>Bersin &amp; Associates,ClearCarbon,Jemp,Eoliann,Vento</t>
  </si>
  <si>
    <t>https://www.linkedin.com/in/roberto-carnicelli/</t>
  </si>
  <si>
    <t>https://www.linkedin.com/in/giovanni-luddeni-b915a017a/</t>
  </si>
  <si>
    <t>https://www.linkedin.com/in/chiara-cs-mugnai/</t>
  </si>
  <si>
    <t>https://www.linkedin.com/in/e-granito/</t>
  </si>
  <si>
    <t>Roberto Carnicelli (CEO,Founder)</t>
  </si>
  <si>
    <t>Giovanni Luddeni (Co-Founder)</t>
  </si>
  <si>
    <t>Chiara Mugnai (CTO,Founder)</t>
  </si>
  <si>
    <t>Emidio Granito (Founder)</t>
  </si>
  <si>
    <t>Raffaele Mauro (Board Member)</t>
  </si>
  <si>
    <t>Technical University Munich,University of Sydney,Universidad Carlos III de Madrid,Harvard University</t>
  </si>
  <si>
    <t>Technical University Munich,Heilbronn University</t>
  </si>
  <si>
    <t>Tesla Motors,Siemens,P3 Group,Technical University Munich,Ruggedcom Ltd.,Bayerischer Rundfunk,Kuka Denmark,RobCo – The Robot Company</t>
  </si>
  <si>
    <t>Technical University Munich,Schunk,ForTISS,Heilbronn University,RobCo – The Robot Company</t>
  </si>
  <si>
    <t>Technical University Munich,RobCo – The Robot Company</t>
  </si>
  <si>
    <t>Building Radar,RobCo – The Robot Company,Canoco GmbH</t>
  </si>
  <si>
    <t>https://www.linkedin.com/in/romanhoelzl/</t>
  </si>
  <si>
    <t>https://www.linkedin.com/in/constantin-dresel-83ab32178/</t>
  </si>
  <si>
    <t>https://www.linkedin.com/in/paul-maroldt-209bba165/</t>
  </si>
  <si>
    <t>https://www.linkedin.com/in/raoulfriedrich/</t>
  </si>
  <si>
    <t>Roman Hölzl (CEO,Co-Founder)</t>
  </si>
  <si>
    <t>Constantin Dresel (CTO,Co-Founder)</t>
  </si>
  <si>
    <t>Paul Maroldt (Founder)</t>
  </si>
  <si>
    <t>Benedikt Hartmann</t>
  </si>
  <si>
    <t>Raoul Friedrich (Founder)</t>
  </si>
  <si>
    <t>Technical University of Denmark (DTU),University of Illinois at Chicago</t>
  </si>
  <si>
    <t>Slovak University of Technology in Bratislava</t>
  </si>
  <si>
    <t>Argonne National Laboratory,ATLANT 3D</t>
  </si>
  <si>
    <t>https://www.linkedin.com/in/maksym-plakhotnyuk-40466724/</t>
  </si>
  <si>
    <t>https://www.linkedin.com/in/ivan-kundrata-069536150/</t>
  </si>
  <si>
    <t>Ivan Kundrata (CTO,Co-Founder)</t>
  </si>
  <si>
    <t>Diego Guglielmi</t>
  </si>
  <si>
    <t>University of Essex,Nanjing University,City University of Hong Kong</t>
  </si>
  <si>
    <t>ParkBee,Macquarie Group,Macquarie Capital</t>
  </si>
  <si>
    <t>https://www.linkedin.com/in/tom-buchmann-22181647/</t>
  </si>
  <si>
    <t>https://www.linkedin.com/in/jian-jiang/</t>
  </si>
  <si>
    <t>Anouk Oosterbaan (People,Culture)</t>
  </si>
  <si>
    <t>Shah Nawaz Kassam Ali</t>
  </si>
  <si>
    <t>Tom Buchmann (Co-Founder)</t>
  </si>
  <si>
    <t>Jian Jiang (Co-Founder)</t>
  </si>
  <si>
    <t>University Paris-Est Marne-la-Vallée,Polytechnic University,EPITA,Ecole Pour l'Informatique et les Techniques Avancees</t>
  </si>
  <si>
    <t>François Rabelais University</t>
  </si>
  <si>
    <t>BNP Paribas,4Ground Family,Atos,University Paris-Est Marne-la-Vallée,EPITECH - European Institute of Technology,Pursuit Healthcare Advisors,Delfox,BNP Paribas</t>
  </si>
  <si>
    <t>Aerospace Valley,Delfox,CGL,Groupe BPCE</t>
  </si>
  <si>
    <t>https://www.linkedin.com/in/maxime-rey-18800222/</t>
  </si>
  <si>
    <t>https://www.linkedin.com/in/alice-memang/</t>
  </si>
  <si>
    <t>Maxime Rey (CEO,Co-Founder)</t>
  </si>
  <si>
    <t>Alice memang (Co-Founder,COO)</t>
  </si>
  <si>
    <t>Leo Dupouy</t>
  </si>
  <si>
    <t>chemistry,physics</t>
  </si>
  <si>
    <t>FernUniversität in Hagen,Technical University Munich,University of Glasgow</t>
  </si>
  <si>
    <t>Technical University Munich,Universidad de las Américas Puebla</t>
  </si>
  <si>
    <t>Technical University Munich,Technical University Munich,University of Applied Sciences Düsseldorf</t>
  </si>
  <si>
    <t>Technical University Munich,Technical University Berlin</t>
  </si>
  <si>
    <t>Lilium,AutoGravity</t>
  </si>
  <si>
    <t>Lilium,Technical University Munich</t>
  </si>
  <si>
    <t>https://www.linkedin.com/in/daniel-wiegand-25747022/</t>
  </si>
  <si>
    <t>https://www.linkedin.com/in/matthiasmeiner/</t>
  </si>
  <si>
    <t>https://www.linkedin.com/in/dr-patrick-nathen-1a0840b3/</t>
  </si>
  <si>
    <t>https://www.linkedin.com/in/sebastianborn/</t>
  </si>
  <si>
    <t>Ludwig</t>
  </si>
  <si>
    <t>James Gibbs</t>
  </si>
  <si>
    <t>Kyrylo K</t>
  </si>
  <si>
    <t>Daniel Wiegand (CEO,Co-Founder)</t>
  </si>
  <si>
    <t>Matthias Meiner (Co-Founder)</t>
  </si>
  <si>
    <t>Patrick Nathen (Co-Founder,VP Product)</t>
  </si>
  <si>
    <t>Alex Asseily (Investor)</t>
  </si>
  <si>
    <t>Thomas Enders (Board Member)</t>
  </si>
  <si>
    <t>Thomas Enders (Board of Directors)</t>
  </si>
  <si>
    <t>Jessika Regina Jensen (COO)</t>
  </si>
  <si>
    <t>Sebastian Born (Co-Founder)</t>
  </si>
  <si>
    <t>Alexander Asseily (Investor)</t>
  </si>
  <si>
    <t>Florian Herold CSCP</t>
  </si>
  <si>
    <t>Steffen Sauer</t>
  </si>
  <si>
    <t>Paul-Franck BIJOU (President)</t>
  </si>
  <si>
    <t>Daniel Quinger</t>
  </si>
  <si>
    <t>Holger Schlageter</t>
  </si>
  <si>
    <t>Remo Gerber (COO)</t>
  </si>
  <si>
    <t>technical,law</t>
  </si>
  <si>
    <t>Boğaziçi University,University of Cambridge</t>
  </si>
  <si>
    <t>University of Cambridge,University of Cambridge,University of Melbourne,Meet3D</t>
  </si>
  <si>
    <t>Deakin University</t>
  </si>
  <si>
    <t>University of Cambridge,Boğaziçi University</t>
  </si>
  <si>
    <t>Streetbees,Urban Station,Workinton,EY-Parthenon</t>
  </si>
  <si>
    <t>Morgan Stanley,Streetbees,University of Melbourne,Meet3D</t>
  </si>
  <si>
    <t>MoneyHero (Formally Hyphen Group),Streetbees,Liberty Financial,ABN AMRO Bank N.V.,FrankieOne</t>
  </si>
  <si>
    <t>Streetbees,EY-Parthenon</t>
  </si>
  <si>
    <t>https://www.linkedin.com/in/tugce-bulut-5568bb1/</t>
  </si>
  <si>
    <t>https://www.linkedin.com/in/oliver-may-0001a160/</t>
  </si>
  <si>
    <t>https://www.linkedin.com/in/simon-costello-28412042/</t>
  </si>
  <si>
    <t>https://www.linkedin.com/in/tugce-bulut/</t>
  </si>
  <si>
    <t>Sofia Hmich (Investor)</t>
  </si>
  <si>
    <t>Christoph Schuh (Board Member,Investor)</t>
  </si>
  <si>
    <t>Remus brett (Advisor)</t>
  </si>
  <si>
    <t>Tugce Bulut (CEO,Founder)</t>
  </si>
  <si>
    <t>Simon Costello (Angel)</t>
  </si>
  <si>
    <t>Georgia Costello</t>
  </si>
  <si>
    <t>Ed Singleton</t>
  </si>
  <si>
    <t>Oliver May (Co-Founder,CCO)</t>
  </si>
  <si>
    <t>Peter Nixey (Technical Partner)</t>
  </si>
  <si>
    <t>Lucia Kritzinger (CEO)</t>
  </si>
  <si>
    <t>Dominic Dawes</t>
  </si>
  <si>
    <t>business,technical,chemistry</t>
  </si>
  <si>
    <t>ESSEC Business School,Pierre and Marie Curie University (Paris VI),Université Paris Dauphine</t>
  </si>
  <si>
    <t>Supélec,Ecole Centrale Paris</t>
  </si>
  <si>
    <t>National Institute of Applied Sciences of Toulouse,Kellogg School of Management,Northwestern University,HEC Paris,Insa Angels</t>
  </si>
  <si>
    <t>Quadrem,Amalto Technologies,Total Energies,Cosmian,total-flex</t>
  </si>
  <si>
    <t>Withings,Gemalto,Qwant,Citrix Online,Thales Group (Formerly Thomson CSF),Zyken - NightCove,Sparus Software,Thales Communications,Extended Systems,Esi Group,Cosmian,Gemalto M2M,Scilab</t>
  </si>
  <si>
    <t>Google,CONNECTHINGS,Microsoft,Procter &amp; Gamble,Cosmian,Herow,SPRING LAB,Google, YouTube</t>
  </si>
  <si>
    <t>https://www.linkedin.com/in/brunogrieder/</t>
  </si>
  <si>
    <t>https://www.linkedin.com/in/auphan/</t>
  </si>
  <si>
    <t>https://www.linkedin.com/in/sandrinemurcia/</t>
  </si>
  <si>
    <t>Bruno Grieder (CTO,Co-Founder)</t>
  </si>
  <si>
    <t>Sandrine Murcia (CEO,Co-Founder)</t>
  </si>
  <si>
    <t>Damien Launoy (Board Member)</t>
  </si>
  <si>
    <t>David Gurle (Board Member)</t>
  </si>
  <si>
    <t>Nigel Smart (Advisor)</t>
  </si>
  <si>
    <t>Even Kvelland (CEO,Co-Founder)</t>
  </si>
  <si>
    <t>Hilde Støle Pettersen (Board Member)</t>
  </si>
  <si>
    <t>Lars Lydersen (Chairman of the Board)</t>
  </si>
  <si>
    <t>arts</t>
  </si>
  <si>
    <t>Eidgenössische Technische Hochschule Zürich (ETH Zurich),Eidgenössische Technische Hochschule Zürich (ETH Zurich),RWTH Aachen University</t>
  </si>
  <si>
    <t>Imperial College London,Imperial College London</t>
  </si>
  <si>
    <t>Embotech,Eidgenössische Technische Hochschule Zürich (ETH Zurich),DynaMotive</t>
  </si>
  <si>
    <t>Amadeus,Verity,Daedalean,Embotech,Eidgenössische Technische Hochschule Zürich (ETH Zurich)</t>
  </si>
  <si>
    <t>https://www.linkedin.com/in/domahidi/</t>
  </si>
  <si>
    <t>https://www.linkedin.com/in/juan-jerez/</t>
  </si>
  <si>
    <t>Alexander Domahidi (CTO,Co-Founder)</t>
  </si>
  <si>
    <t>Andreas Kyrtatos (CEO)</t>
  </si>
  <si>
    <t>RWTH Aachen University,Ecole Centrale Paris,Collège des Ingénieurs</t>
  </si>
  <si>
    <t>Université Paul Sabatier Toulouse III,CentraleSupélec,University College London,Ecole Centrale Paris</t>
  </si>
  <si>
    <t>Mercedes-Benz,MAN,SNCF,Orano,Boston Consulting Group,Preligens,Mercedes-Benz USA,Orano</t>
  </si>
  <si>
    <t>Airbus,Preligens</t>
  </si>
  <si>
    <t>https://www.linkedin.com/in/arnaud-gu%C3%A9rin-20a64a1/</t>
  </si>
  <si>
    <t>https://www.linkedin.com/in/renaud-allioux-2101704a/</t>
  </si>
  <si>
    <t>Sophie Hue</t>
  </si>
  <si>
    <t>Margherita Issoire</t>
  </si>
  <si>
    <t>Laura Chouzy</t>
  </si>
  <si>
    <t>Arnaud Guerin (CEO)</t>
  </si>
  <si>
    <t>Arnaud Guérin (Founder)</t>
  </si>
  <si>
    <t>Renaud Allioux (Founder)</t>
  </si>
  <si>
    <t>Francois Lavaste (Board Observer)</t>
  </si>
  <si>
    <t>Amaury Larreur de Farcy</t>
  </si>
  <si>
    <t>Jerome Razniewski</t>
  </si>
  <si>
    <t>Kiel Guédec (CTO)</t>
  </si>
  <si>
    <t>Wilfried De Kerchove De Denterghem</t>
  </si>
  <si>
    <t>Eton College,Eton College,Eton College</t>
  </si>
  <si>
    <t>Eton College</t>
  </si>
  <si>
    <t>What3words,Live Music International,IMG Artists,CS Music</t>
  </si>
  <si>
    <t>Deutsche Bank,What3words,Lingo24,PropertyDetective</t>
  </si>
  <si>
    <t>What3words,Betdata,Property Data,Liberty Tech</t>
  </si>
  <si>
    <t>https://www.linkedin.com/in/chrissheldrick1/</t>
  </si>
  <si>
    <t>https://www.linkedin.com/in/jackwaleycohen/</t>
  </si>
  <si>
    <t>https://www.linkedin.com/in/michaeldent/</t>
  </si>
  <si>
    <t>Constance Fourquet-Mittal</t>
  </si>
  <si>
    <t>Daniel Fogg</t>
  </si>
  <si>
    <t>Antonio Avitabile (Investor)</t>
  </si>
  <si>
    <t>Erwan Demont (Director)</t>
  </si>
  <si>
    <t>Jack Jenkins (Investor)</t>
  </si>
  <si>
    <t>Chris Sheldrick (CEO,Co-Founder)</t>
  </si>
  <si>
    <t>Clare Jones (CCO)</t>
  </si>
  <si>
    <t>Giles Rhys Jones (CMO)</t>
  </si>
  <si>
    <t>Jack Waley-Cohen (Co-Founder,COO)</t>
  </si>
  <si>
    <t>Lyndsey Duff (Country Manager - South Africa)</t>
  </si>
  <si>
    <t>Mohan Ganesalingam (Co-Founder,Chief Research Officer)</t>
  </si>
  <si>
    <t>Dominic Perks (Investor)</t>
  </si>
  <si>
    <t>Ivan Pols (Creative Director)</t>
  </si>
  <si>
    <t>Alexandra FitzGerald (Investor)</t>
  </si>
  <si>
    <t>Paul Chiappe (Investor)</t>
  </si>
  <si>
    <t>Abdul Guefor (Board Member)</t>
  </si>
  <si>
    <t>Tracy Dorée (Non Executive Director)</t>
  </si>
  <si>
    <t>Richard Fearn (Investor)</t>
  </si>
  <si>
    <t>John Lazar (Board Member,Director)</t>
  </si>
  <si>
    <t>Neil R. (Investor)</t>
  </si>
  <si>
    <t>Michiel Das (Investor)</t>
  </si>
  <si>
    <t>Henry Wigan (Investor)</t>
  </si>
  <si>
    <t>Et Netera,VRgineers,Etnetera Group</t>
  </si>
  <si>
    <t>http://linkedin.com/in/martinholecko</t>
  </si>
  <si>
    <t>https://www.linkedin.com/in/vaclavbittner/</t>
  </si>
  <si>
    <t>Martin Holecko (Co-Founder)</t>
  </si>
  <si>
    <t>Václav Bittner (Co-Founder)</t>
  </si>
  <si>
    <t>Marek Polcak</t>
  </si>
  <si>
    <t>Marek Moravec (Investor)</t>
  </si>
  <si>
    <t>Petra Hudeček Končelíková (Investor)</t>
  </si>
  <si>
    <t>Wageningen University and Research,HAS University of Applied Sciences,University of Amsterdam</t>
  </si>
  <si>
    <t>Delft University of Technology (TU Delft)</t>
  </si>
  <si>
    <t>Hochschule Bremen</t>
  </si>
  <si>
    <t>The University of Queensland</t>
  </si>
  <si>
    <t>University of Amsterdam,PlanBlue,Top Tier Impact,Diving South,Rutgers university</t>
  </si>
  <si>
    <t>OHB System,PlanBlue,OHB System AG,Delft University of Technology (TU Delft)</t>
  </si>
  <si>
    <t>https://www.linkedin.com/in/joost-den-haan-99b49894/</t>
  </si>
  <si>
    <t>https://www.linkedin.com/in/guy-rigot-9438659/</t>
  </si>
  <si>
    <t>https://www.linkedin.com/in/raja-kandukuri-07b406147/</t>
  </si>
  <si>
    <t>https://www.linkedin.com/in/hannah-brocke-phd-a5b0a4155/</t>
  </si>
  <si>
    <t>https://www.linkedin.com/in/guy-rigot/</t>
  </si>
  <si>
    <t>Joost den Haan (CEO,Co-Founder)</t>
  </si>
  <si>
    <t>Guy Rigot (CTO,Co-Founder)</t>
  </si>
  <si>
    <t>Raja Kandukuri (Co-Founder)</t>
  </si>
  <si>
    <t>Hannah Brocke (COO,Founder)</t>
  </si>
  <si>
    <t>Guy Rigot (CTO,Founder)</t>
  </si>
  <si>
    <t>Swiss Federal Institute of Technology Lausanne,Swiss Federal Institute of Technology Lausanne,KTH Royal Institute of Technology</t>
  </si>
  <si>
    <t>Swiss Federal Institute of Technology Lausanne,KTH Royal Institute of Technology,Swiss Federal Institute of Technology Lausanne</t>
  </si>
  <si>
    <t>Insolight,Contrinex</t>
  </si>
  <si>
    <t>Biocartis,Rolex R Us,Logitech,Insolight,Melexis</t>
  </si>
  <si>
    <t>https://www.linkedin.com/in/florian-gerlich-9395a02a/</t>
  </si>
  <si>
    <t>https://www.linkedin.com/in/laurentcoulot/</t>
  </si>
  <si>
    <t>Florian Gerlich (Co-Founder,COO)</t>
  </si>
  <si>
    <t>Laurent Coulot (CEO,Co-Founder)</t>
  </si>
  <si>
    <t>Mathieu Ackermann (CTO)</t>
  </si>
  <si>
    <t>David Ziegler (COO)</t>
  </si>
  <si>
    <t>David Lambelet (Key Account Manager)</t>
  </si>
  <si>
    <t>Clark Chahine</t>
  </si>
  <si>
    <t>Julian Marcu (Investor)</t>
  </si>
  <si>
    <t>Laurine Pohl</t>
  </si>
  <si>
    <t>Jean Maynier</t>
  </si>
  <si>
    <t>Francois Cazor</t>
  </si>
  <si>
    <t>Shubhadeep Roychowdhury</t>
  </si>
  <si>
    <t>Jivan Roquet</t>
  </si>
  <si>
    <t>François Cazor (CEO,Founder)</t>
  </si>
  <si>
    <t>The Hague University of Applied Sciences,Delft University of Technology (TU Delft)</t>
  </si>
  <si>
    <t>Davidson College</t>
  </si>
  <si>
    <t>EY Ernst &amp; Young,Dronamics,Lagardere Sports,Net Balance,EY-Parthenon</t>
  </si>
  <si>
    <t>https://www.linkedin.com/in/konstantinrangelov/</t>
  </si>
  <si>
    <t>https://www.linkedin.com/in/svilen/</t>
  </si>
  <si>
    <t>Hristo Hristov</t>
  </si>
  <si>
    <t>Hristo Hristov (Business Development Manager)</t>
  </si>
  <si>
    <t>Konstantin Rangelov (CTO,Co-Founder)</t>
  </si>
  <si>
    <t>Svilen Rangelov (CEO,Co-Founder)</t>
  </si>
  <si>
    <t>Filip Filipov (Investor)</t>
  </si>
  <si>
    <t>Bassil Eid (Investor)</t>
  </si>
  <si>
    <t>mathematics</t>
  </si>
  <si>
    <t>Unifly,A-membranes,EUROSENSE ROMANIA SRL</t>
  </si>
  <si>
    <t>Unifly,Flyinggroup</t>
  </si>
  <si>
    <t>https://www.linkedin.com/in/koen-meuleman-5b81701/</t>
  </si>
  <si>
    <t>https://www.linkedin.com/in/hans-schrauwen-9908a96/</t>
  </si>
  <si>
    <t>http://www.linkedin.com/in/j%c3%bcrgen-verstaen-14625721</t>
  </si>
  <si>
    <t>Jürgen Verstaen (Chief Business Development Officer)</t>
  </si>
  <si>
    <t>Koen Meuleman (CFO,Co-Founder)</t>
  </si>
  <si>
    <t>Andres Van Swalm (COO)</t>
  </si>
  <si>
    <t>Marc Kegelaers (CEO,Co-owner)</t>
  </si>
  <si>
    <t>Hans Schrauwen (Co-Founder,Business Intelligence Director)</t>
  </si>
  <si>
    <t>Jurgen Verstaen (Chief Business Development Officer,Founder)</t>
  </si>
  <si>
    <t>Toru Tokushige (Member of the Board of Directors)</t>
  </si>
  <si>
    <t>Bath Spa University</t>
  </si>
  <si>
    <t>The University of Texas at Dallas,The University of Texas at Dallas,The University of Texas at Dallas</t>
  </si>
  <si>
    <t>Amalfi Semiconductor,onsemi,Cddirector,Equal1 Laboratories</t>
  </si>
  <si>
    <t>Fastree3D,University College Dublin,Texas Instruments,Equal1 Laboratories,Delft University of Technology (TU Delft)</t>
  </si>
  <si>
    <t>https://www.linkedin.com/in/mike-asker-836a682/</t>
  </si>
  <si>
    <t>https://www.linkedin.com/in/r-bogdan-staszewski-757607b/</t>
  </si>
  <si>
    <t>Dirk Leipold (CEO)</t>
  </si>
  <si>
    <t>Mike Asker (Co-Founder,CIO)</t>
  </si>
  <si>
    <t>R. Bogdan Staszewski (Co-Founder,CSO)</t>
  </si>
  <si>
    <t>Gerry Maguire (Board Member)</t>
  </si>
  <si>
    <t>social sciences,arts</t>
  </si>
  <si>
    <t>RMIT University,Deakin University,RMIT University,Swinburne University of Technology,Permaculture Research Institute</t>
  </si>
  <si>
    <t>University of Glasgow</t>
  </si>
  <si>
    <t>Monash University,Earthbanc,Australian Department of Foreign Affairs and Trade</t>
  </si>
  <si>
    <t>http://www.linkedin.com/in/rishabh-khanna-61327410</t>
  </si>
  <si>
    <t>https://www.linkedin.com/in/tomduncaninvestment/</t>
  </si>
  <si>
    <t>https://www.linkedin.com/in/rishabh-khanna-61327410/</t>
  </si>
  <si>
    <t>Rishabh Khanna (Co-Founder)</t>
  </si>
  <si>
    <t>Tom D. (CEO,Co-Founder)</t>
  </si>
  <si>
    <t>Rishabh Khanna (Co-Founder,Chief Impact Officer)</t>
  </si>
  <si>
    <t>Edward West (Director)</t>
  </si>
  <si>
    <t>Migle Makuskaite (Director)</t>
  </si>
  <si>
    <t>University of Northern Iowa</t>
  </si>
  <si>
    <t>Rollins College,Rollins College</t>
  </si>
  <si>
    <t>Brightwater Sensing,DigiFarm</t>
  </si>
  <si>
    <t>DigiFarm,LangO Learning</t>
  </si>
  <si>
    <t>https://www.linkedin.com/in/david-dusanek-4b326814/</t>
  </si>
  <si>
    <t>https://www.linkedin.com/in/varik/</t>
  </si>
  <si>
    <t>https://www.linkedin.com/in/nilshelset/</t>
  </si>
  <si>
    <t>Nils Helset (CEO,Co-Founder)</t>
  </si>
  <si>
    <t>Caspar Olenhusen (Strategic Advisor)</t>
  </si>
  <si>
    <t>David Dusanek (Founder)</t>
  </si>
  <si>
    <t>Konstantin Varik (CTO,Co-Founder)</t>
  </si>
  <si>
    <t>Georgia Institute of Technology,Ecole Centrale Paris</t>
  </si>
  <si>
    <t>Higher Institute of Aeronautics and Space,ISAT</t>
  </si>
  <si>
    <t>MBDA,Dark,Dark</t>
  </si>
  <si>
    <t>MBDA,Dassault Aviation,Dark</t>
  </si>
  <si>
    <t>https://www.linkedin.com/in/guillaume-orvain-5868b2204/</t>
  </si>
  <si>
    <t>https://www.linkedin.com/in/clydelaheyne/</t>
  </si>
  <si>
    <t>Bruno Raillard (Investor)</t>
  </si>
  <si>
    <t>Mortaza Karimi (Investor)</t>
  </si>
  <si>
    <t>Guillaume Orvain (CTO,Founder)</t>
  </si>
  <si>
    <t>Clyde Laheyne (CEO,Founder)</t>
  </si>
  <si>
    <t>University of California, Berkeley,University of California, Berkeley,University of Cambridge,Indian Institute of Technology, Bombay</t>
  </si>
  <si>
    <t>Silicon MicroGravity,University of Cambridge,8power</t>
  </si>
  <si>
    <t>QuantaSol,Silicon MicroGravity,Proxisense</t>
  </si>
  <si>
    <t>https://www.linkedin.com/in/ashwin-seshia-0636284b/</t>
  </si>
  <si>
    <t>Ashwin Seshia (Co-Founder,Non-Executive Director)</t>
  </si>
  <si>
    <t>Kevin Dodds (CTO)</t>
  </si>
  <si>
    <t>Paul Vickery (Co-Founder)</t>
  </si>
  <si>
    <t>Francis Neill (CEO)</t>
  </si>
  <si>
    <t>Colin Baker (Board Member)</t>
  </si>
  <si>
    <t>The Open University Business School,Telecom Paris,Telecom Paris</t>
  </si>
  <si>
    <t>Isae-Supaero,Grenoble INP - Phelma,Higher Institute of Aeronautics and Space</t>
  </si>
  <si>
    <t>Seamless,Realeyes 3D,CSG Systems International,Intec Telecom Systems,RedCloud,Amiral Technologies,Amiral Technologies,Orange Social Venture Prize,Telecom Paris</t>
  </si>
  <si>
    <t>Amiral Technologies,Amiral Technologies</t>
  </si>
  <si>
    <t>https://www.linkedin.com/in/katiahilal/</t>
  </si>
  <si>
    <t>https://www.linkedin.com/in/mazen-alamir-48b69a73/</t>
  </si>
  <si>
    <t>Simon Gazikian (CEO)</t>
  </si>
  <si>
    <t>Katia Hilal (CEO,Founder)</t>
  </si>
  <si>
    <t>Mazen Alamir (Founder)</t>
  </si>
  <si>
    <t>Ehess</t>
  </si>
  <si>
    <t>École Polytechnique de Paris,INSEAD</t>
  </si>
  <si>
    <t>Stanford University,École Polytechnique de Paris</t>
  </si>
  <si>
    <t>Tikehau Capital,A.T. Kearney,Schlumberger,Kayrros,Kearney</t>
  </si>
  <si>
    <t>Iconix Biosciences,Kayrros,Walmart,SumUp Analytics,University of California, Berkeley,Ryerson University</t>
  </si>
  <si>
    <t>Princeton University,Kayrros,ENS</t>
  </si>
  <si>
    <t>https://www.linkedin.com/in/antoine-halff-5067824/</t>
  </si>
  <si>
    <t>https://www.linkedin.com/in/antoine-rostand-43a35997/</t>
  </si>
  <si>
    <t>https://www.linkedin.com/in/jean-michel-lasry-82746823/</t>
  </si>
  <si>
    <t>https://www.linkedin.com/in/laurent-el-ghaoui-3088a02/</t>
  </si>
  <si>
    <t>https://www.linkedin.com/in/alex-d-aspremont-5943a4118/</t>
  </si>
  <si>
    <t>Marian Gobeaux</t>
  </si>
  <si>
    <t>Quentin</t>
  </si>
  <si>
    <t>Simone Pugliese (COO)</t>
  </si>
  <si>
    <t>Nicolas Lapomarda (VP Technology)</t>
  </si>
  <si>
    <t>Alexandre d’Aspremont (Founder)</t>
  </si>
  <si>
    <t>Antoine Halff (Analyst,Chief Architect,Founder)</t>
  </si>
  <si>
    <t>Antoine Rostand (President,Founder)</t>
  </si>
  <si>
    <t>Jean-Michel Lasry (Founder)</t>
  </si>
  <si>
    <t>Laurent El Ghaoui (Co-Founder,Chief Scientist,Founder,Scientific Advisor)</t>
  </si>
  <si>
    <t>Marty Ostermiller (CFO)</t>
  </si>
  <si>
    <t>Paul Degueuse (Investor)</t>
  </si>
  <si>
    <t>Harold Primat (Investor)</t>
  </si>
  <si>
    <t>Niklas Huppmann</t>
  </si>
  <si>
    <t>Alex D'Aspremont (Co-Founder)</t>
  </si>
  <si>
    <t>KAIST</t>
  </si>
  <si>
    <t>University of Applied Sciences BFI Vienna</t>
  </si>
  <si>
    <t>RUAG,Enpulsion,Austrian Institute of Technology</t>
  </si>
  <si>
    <t>Technical University of Vienna,Enpulsion</t>
  </si>
  <si>
    <t>https://www.linkedin.com/in/alexander-reissner/</t>
  </si>
  <si>
    <t>https://www.linkedin.com/in/thomas-wulz-b7093b138/</t>
  </si>
  <si>
    <t>Alexander Reissner (CEO,Founder)</t>
  </si>
  <si>
    <t>Thomas Wulz (Co-Founder,COO)</t>
  </si>
  <si>
    <t>HEC Paris,Tsinghua University,University of St.Gallen</t>
  </si>
  <si>
    <t>ENS,Cornell University,University of Paris I: Panthéon-Sorbonne</t>
  </si>
  <si>
    <t>AXA,BNP Paribas,Oliver Wyman,Arthur D. Little,Saint-Gobain,Descartes Underwriting,Arthur D Little,AXA Life Japan,BNP Paribas</t>
  </si>
  <si>
    <t>AXA,ENS,Descartes Underwriting,AXA Life Japan,Orano</t>
  </si>
  <si>
    <t>https://www.linkedin.com/in/tanguy-touffut-584b202/</t>
  </si>
  <si>
    <t>https://www.linkedin.com/in/s%C3%A9bastien-piguet-31293627/</t>
  </si>
  <si>
    <t>Raphaël Beroux</t>
  </si>
  <si>
    <t>Lukas Schönach</t>
  </si>
  <si>
    <t>Matthieu Rivière</t>
  </si>
  <si>
    <t>Jacob Bernstein (Board Observer)</t>
  </si>
  <si>
    <t>Tanguy Touffut (CEO,Co-Founder)</t>
  </si>
  <si>
    <t>Sebastien Piguet (Co-Founder)</t>
  </si>
  <si>
    <t>Stan Laurent (Board Member)</t>
  </si>
  <si>
    <t>Gaelle Olivier (Board Member)</t>
  </si>
  <si>
    <t>technical,business,it</t>
  </si>
  <si>
    <t>Eindhoven University of Technology (TU/e),ESCP Business School,Polytech'Nice-Sophia,HEC Paris</t>
  </si>
  <si>
    <t>HEC Paris,University of Bath</t>
  </si>
  <si>
    <t>Eindhoven University of Technology (TU/e),University of Sydney,IMPULSE PARTNERS,CNES,Impulse London accelerator,Osol,Frameable</t>
  </si>
  <si>
    <t>AgNeo,Kpmgcareers,Osol</t>
  </si>
  <si>
    <t>https://www.linkedin.com/in/maximecousin/</t>
  </si>
  <si>
    <t>https://www.linkedin.com/in/asteroidriss/</t>
  </si>
  <si>
    <t>https://www.linkedin.com/in/egarciabourne/</t>
  </si>
  <si>
    <t>Maxime Paradis (Investor)</t>
  </si>
  <si>
    <t>Idriss Sisaid (CTO,Co-Founder)</t>
  </si>
  <si>
    <t>Fréderic Metge (Investor)</t>
  </si>
  <si>
    <t>Maxime Cousin (CEO,Co-Founder)</t>
  </si>
  <si>
    <t>Michael Mansard (Investor)</t>
  </si>
  <si>
    <t>Patrick Chekib (Investor)</t>
  </si>
  <si>
    <t>Chafa Chaourar (CTO)</t>
  </si>
  <si>
    <t>Enrique Garcia Bourne (CFO,Founder)</t>
  </si>
  <si>
    <t>Moritz von Grotthuss (CEO,Managing Director)</t>
  </si>
  <si>
    <t>Sascha Klement (Managing Director,CTO)</t>
  </si>
  <si>
    <t>Holger G. Weiss</t>
  </si>
  <si>
    <t>National Taiwan University</t>
  </si>
  <si>
    <t>Eidgenössische Technische Hochschule Zürich (ETH Zurich),University of St.Gallen,Eidgenössische Technische Hochschule Zürich (ETH Zurich)</t>
  </si>
  <si>
    <t>Wingtra,Ramboll management</t>
  </si>
  <si>
    <t>IBM,Wingtra,Ibm Global Services Redes de Ordenadores y Servicios sa</t>
  </si>
  <si>
    <t>Cartilage Engineering and Regeneration Group,Wingtra,Eidgenössische Technische Hochschule Zürich (ETH Zurich)</t>
  </si>
  <si>
    <t>https://www.linkedin.com/in/maximilian-boosfeld-363b88b9/</t>
  </si>
  <si>
    <t>https://www.linkedin.com/in/elias-kleimann-2726b2100/</t>
  </si>
  <si>
    <t>https://www.linkedin.com/in/basil-weibel-a3146a1b/</t>
  </si>
  <si>
    <t>http://www.linkedin.com/in/elias-kleimann-2726b2100</t>
  </si>
  <si>
    <t>Elias Kleimann (CFO,Co-Founder)</t>
  </si>
  <si>
    <t>Cyril Halter (COO)</t>
  </si>
  <si>
    <t>Jørgen Christian Juul (Lead Software Integration)</t>
  </si>
  <si>
    <t>Lukas Weder (Board Member)</t>
  </si>
  <si>
    <t>Decent,Filmzie</t>
  </si>
  <si>
    <t>Decent,ALAX,Equidato Technologies,Orange Social Venture Prize</t>
  </si>
  <si>
    <t>https://www.linkedin.com/in/matej-boda-53515096/</t>
  </si>
  <si>
    <t>https://www.linkedin.com/in/matmichalko/</t>
  </si>
  <si>
    <t>Matej Michalko (CEO,President)</t>
  </si>
  <si>
    <t>Matej Nemcek</t>
  </si>
  <si>
    <t>Gabriel Brockman (As. Brand Manager)</t>
  </si>
  <si>
    <t>Matej Michalko 马杰 (CEO,President,Founder)</t>
  </si>
  <si>
    <t>Technical University of Darmstadt,Technical University of Darmstadt</t>
  </si>
  <si>
    <t>Istanbul Technical University,Syracuse University,Syracuse University</t>
  </si>
  <si>
    <t>Technical University of Darmstadt,Alcan Systems,TUDa</t>
  </si>
  <si>
    <t>Alcan Systems,PPC Broadband</t>
  </si>
  <si>
    <t>https://www.linkedin.com/in/onur-hamza-karabey-6a4a0aa4/</t>
  </si>
  <si>
    <t>https://www.linkedin.com/in/a-burak-olcen-60a59a15/</t>
  </si>
  <si>
    <t>Onur Hamza Karabey (CEO,Co-Founder)</t>
  </si>
  <si>
    <t>Ahmed Akgiray (CTO)</t>
  </si>
  <si>
    <t>A Burak Olcen (Founder)</t>
  </si>
  <si>
    <t>ESADE Business and Law School,IE Business School,Porto Business School,University of Porto,University of Porto,University of Texas at Austin</t>
  </si>
  <si>
    <t>Fibersail,Above and Beyond</t>
  </si>
  <si>
    <t>Fibersail,Inesc Tec,ENERCON</t>
  </si>
  <si>
    <t>http://www.linkedin.com/in/caol</t>
  </si>
  <si>
    <t>https://www.linkedin.com/in/caol/</t>
  </si>
  <si>
    <t>Pedro Pinto (CEO)</t>
  </si>
  <si>
    <t>Carlos Oliveira (Co-Founder,CCO)</t>
  </si>
  <si>
    <t>Carlos Oliveira (Co-Founder,Executive Director)</t>
  </si>
  <si>
    <t>Alberto Hernando de Castro (CTO,Co-Founder)</t>
  </si>
  <si>
    <t>Ignacio Barrios Baños (CEO)</t>
  </si>
  <si>
    <t>University of St.Gallen,Universidad Católica Argentina Santa Maria de los Buenos Aires,University of St.Gallen</t>
  </si>
  <si>
    <t>Teralytics,StartX,Glencore,The Financialist,Decentriq,Decentriq</t>
  </si>
  <si>
    <t>Teralytics,StartX,Eidgenössische Technische Hochschule Zürich (ETH Zurich),KraussMaffei,Decentriq,Ethereum Foundation,Decentriq,Axpo Group</t>
  </si>
  <si>
    <t>https://www.linkedin.com/in/maximilian-groth-77177b112/</t>
  </si>
  <si>
    <t>https://www.linkedin.com/in/stefandeml/</t>
  </si>
  <si>
    <t>Maximilian Groth (CEO,Co-Founder)</t>
  </si>
  <si>
    <t>Stefan Deml (Co-Founder)</t>
  </si>
  <si>
    <t>Sergio Giannone</t>
  </si>
  <si>
    <t>Marcus Ruebsam (Investor)</t>
  </si>
  <si>
    <t>Ecole des Mines de Nantes,Technical University Berlin,Karlsruhe Institute of Technology</t>
  </si>
  <si>
    <t>KTH Royal Institute of Technology,Technical University Berlin,Izmir Economy University,Riga Technical University</t>
  </si>
  <si>
    <t>Bersin &amp; Associates,ClearCarbon,DriveTrust</t>
  </si>
  <si>
    <t>Lofelt,DriveTrust,National University of Ireland, Maynooth,MaynoothWorks,TietoEVRY</t>
  </si>
  <si>
    <t>https://www.linkedin.com/in/roman-prytkov/</t>
  </si>
  <si>
    <t>https://www.linkedin.com/in/tolgavarol/</t>
  </si>
  <si>
    <t>Roman Prytkov (Founder)</t>
  </si>
  <si>
    <t>Tolga Varol (CTO,Founder)</t>
  </si>
  <si>
    <t>Béatrice KORSAKISSOK (Co-Founder,Executive Vice President)</t>
  </si>
  <si>
    <t>Joel Korsakissok (CEO,President)</t>
  </si>
  <si>
    <t>Institut national polytechnique de Grenoble,ENS,Grenoble Institute of Technology</t>
  </si>
  <si>
    <t>Grenoble INP - Phelma,University of Grenoble,Lycée Champollion</t>
  </si>
  <si>
    <t>Atollic,Vulkam,Lynred,STMicroelectronics</t>
  </si>
  <si>
    <t>https://www.linkedin.com/in/sebastien-gravier-3737386b/</t>
  </si>
  <si>
    <t>https://www.linkedin.com/in/alexis-lenain-922bb973/</t>
  </si>
  <si>
    <t>Sebastien Gravier (President,Founder)</t>
  </si>
  <si>
    <t>alexis lenain (Co-Founder,Manager,R&amp;D)</t>
  </si>
  <si>
    <t>IESE Business School,IESE Business School,Tulane University - A.B. Freeman School of Business</t>
  </si>
  <si>
    <t>Madbid,Cevotec,Technical University Munich</t>
  </si>
  <si>
    <t>https://www.linkedin.com/in/thorstengroene/</t>
  </si>
  <si>
    <t>Thorsten Groene (Managing Director,Co-Founder)</t>
  </si>
  <si>
    <t>Neven Majic (Co-Founder,Executive Vice President - Software Technology)</t>
  </si>
  <si>
    <t>Instituto Superior Técnico</t>
  </si>
  <si>
    <t>Universidade de Aveiro,Universidade de Aveiro</t>
  </si>
  <si>
    <t>Universidade de Aveiro,Universidade de Aveiro,Universidade de Aveiro</t>
  </si>
  <si>
    <t>attentive.us,C2C-NewCap,Graphenest</t>
  </si>
  <si>
    <t>Hardware club,Extreme Tech Challenge,Universidade de Aveiro,Graphenest,Startup Week,HCVC,AdMaLab</t>
  </si>
  <si>
    <t>https://www.linkedin.com/in/rui-pedro-silva-86640b67/</t>
  </si>
  <si>
    <t>https://www.linkedin.com/in/rpffds/</t>
  </si>
  <si>
    <t>https://www.linkedin.com/in/vabrantes/</t>
  </si>
  <si>
    <t>Vitor Abrantes (CEO,Founder)</t>
  </si>
  <si>
    <t>Bruno Reis Figueiredo</t>
  </si>
  <si>
    <t>Bruno Figueiredo (Co-Founder,Co-Founder &amp; CSO)</t>
  </si>
  <si>
    <t>Rui Pedro Silva (CTO,Co-Founder)</t>
  </si>
  <si>
    <t>Rui Silva (CTO,Co-Founder)</t>
  </si>
  <si>
    <t>Nuno Gomes (Board Member)</t>
  </si>
  <si>
    <t>Simon Morrish (Non Exec Director)</t>
  </si>
  <si>
    <t>Duncan Walker (Managing Director)</t>
  </si>
  <si>
    <t>Matthieu Ponson (Board Member)</t>
  </si>
  <si>
    <t>Simon Morrish (Founder)</t>
  </si>
  <si>
    <t>The Joint Center for Life Sciences</t>
  </si>
  <si>
    <t>Kaunas University of Technology,University of Stuttgart,VILNIUS TECH - Vilnius Gediminas Technical University</t>
  </si>
  <si>
    <t>PwC,The Joint Center for Life Sciences,Human Interface Group,NanoAvionics</t>
  </si>
  <si>
    <t>Innovative Software Engineering,The National Aeronautics and Space Administration (NASA),The Joint Center for Life Sciences,NanoAvionics</t>
  </si>
  <si>
    <t>https://www.linkedin.com/in/sargautis/</t>
  </si>
  <si>
    <t>https://www.linkedin.com/in/vytenis-j-buzas-75642845/</t>
  </si>
  <si>
    <t>Linas Sargautis (Co-Founder,Chief Commercial Officer,CCO)</t>
  </si>
  <si>
    <t>F. Brent Abbott (CEO)</t>
  </si>
  <si>
    <t>Laurynas Mačiulis</t>
  </si>
  <si>
    <t>Vytenis Buzas (CEO,Co-Founder)</t>
  </si>
  <si>
    <t>Eldar Šabanovič</t>
  </si>
  <si>
    <t>Linas Sargautis (Chief Commercial Officer)</t>
  </si>
  <si>
    <t>Guzman Ordoyo Garcia</t>
  </si>
  <si>
    <t>Steven Keen</t>
  </si>
  <si>
    <t>Greg Nicoloso (Co-Founder)</t>
  </si>
  <si>
    <t>Tony Craythorne (CEO)</t>
  </si>
  <si>
    <t>Julien Tallineau (CEO,Founder)</t>
  </si>
  <si>
    <t>Pierre-François Hellebuyck (Board Observer)</t>
  </si>
  <si>
    <t>University of Oxford</t>
  </si>
  <si>
    <t>Google,Daedalean,University College London,Google, YouTube</t>
  </si>
  <si>
    <t>SpaceX,RedSift,Daedalean,1plusx,Teleport</t>
  </si>
  <si>
    <t>https://www.linkedin.com/in/achernova/</t>
  </si>
  <si>
    <t>https://www.linkedin.com/in/lvdlvd/</t>
  </si>
  <si>
    <t>Olga Sternik</t>
  </si>
  <si>
    <t>Maria Pirson</t>
  </si>
  <si>
    <t>Mira Stoyanova</t>
  </si>
  <si>
    <t>Jasmine Kent</t>
  </si>
  <si>
    <t>Luuk van Dijk (CEO)</t>
  </si>
  <si>
    <t>Anna Chernova (CPO,Co-Founder)</t>
  </si>
  <si>
    <t>Luuk van Dijk (CEO,Founder)</t>
  </si>
  <si>
    <t>Dean Dorrell (Investor)</t>
  </si>
  <si>
    <t>Daniel Gutenberg (Investor)</t>
  </si>
  <si>
    <t>James Synge (Board Member,Investor)</t>
  </si>
  <si>
    <t>Yair Reem (CFO)</t>
  </si>
  <si>
    <t>Matthias Kraft</t>
  </si>
  <si>
    <t>David Haber</t>
  </si>
  <si>
    <t>Andrea Schlapbach</t>
  </si>
  <si>
    <t>Thomas Hofman (Investor)</t>
  </si>
  <si>
    <t>Fredrik Bruhn, PhD (CEO)</t>
  </si>
  <si>
    <t>Kjell Brunberg (Founder)</t>
  </si>
  <si>
    <t>Gunnar Bergstedt (Board Member,Investor)</t>
  </si>
  <si>
    <t>Richard Parker (CEO)</t>
  </si>
  <si>
    <t>Chris Förster (Chief Operating Officer)</t>
  </si>
  <si>
    <t>Rob Garfoot (Chief Engineer)</t>
  </si>
  <si>
    <t>Neil Kidd (CTO)</t>
  </si>
  <si>
    <t>Lawrence Gripper (Head of Development)</t>
  </si>
  <si>
    <t>Olivier Quero (Regional Sales Manager)</t>
  </si>
  <si>
    <t>Kevin Beales (Director)</t>
  </si>
  <si>
    <t>Rob Desborough (Board Observer)</t>
  </si>
  <si>
    <t>Pieter Knook</t>
  </si>
  <si>
    <t>Iman Madadi (CEO,Co-Founder)</t>
  </si>
  <si>
    <t>Mike Beunder (Board Member)</t>
  </si>
  <si>
    <t>technical,it,arts</t>
  </si>
  <si>
    <t>University of Waterloo,University of Waterloo,University of Waterloo</t>
  </si>
  <si>
    <t>University of Bristol,University of Bristol</t>
  </si>
  <si>
    <t>University of Bristol,University of Waterloo,KETS Quantum Security</t>
  </si>
  <si>
    <t>AstraZeneca,University of Bristol,Rolls-Royce,KETS Quantum Security,FluMist</t>
  </si>
  <si>
    <t>https://www.linkedin.com/in/chris-erven/</t>
  </si>
  <si>
    <t>https://www.linkedin.com/in/jake-kennard-135a24148/</t>
  </si>
  <si>
    <t>https://www.linkedin.com/in/philipsibson/</t>
  </si>
  <si>
    <t>Chris Erven (CEO,Co-Founder)</t>
  </si>
  <si>
    <t>Jake Kennard (Co-Founder,sales director)</t>
  </si>
  <si>
    <t>Philip Sibson (CTO,Co-Founder)</t>
  </si>
  <si>
    <t>Rick (Jingchun) Hao (Board Member)</t>
  </si>
  <si>
    <t>Olivier Tonneau (Board Member)</t>
  </si>
  <si>
    <t>Henry Wigan (Board Observer)</t>
  </si>
  <si>
    <t>Alasdair Price</t>
  </si>
  <si>
    <t>Baumgartner Niklas (CEO)</t>
  </si>
  <si>
    <t>Ivana Zemanovicova (CTO,Co-Founder)</t>
  </si>
  <si>
    <t>Lucas Unterweger (CCO)</t>
  </si>
  <si>
    <t>Fabio Toste</t>
  </si>
  <si>
    <t>Silver Lodi (CEO)</t>
  </si>
  <si>
    <t>Lauri Kimmel (CTO)</t>
  </si>
  <si>
    <t>Mihkel Jalakas</t>
  </si>
  <si>
    <t>Silver Lodi (Co-Founder)</t>
  </si>
  <si>
    <t>Universidade de Aveiro,Universidade de Coimbra</t>
  </si>
  <si>
    <t>Book in Loop,The Loop co</t>
  </si>
  <si>
    <t>Tuu,Brands &amp; Ninjas,The Loop co</t>
  </si>
  <si>
    <t>https://www.linkedin.com/in/ricardo-morgado-40a44b49/</t>
  </si>
  <si>
    <t>http://www.linkedin.com/in/jbparreira</t>
  </si>
  <si>
    <t>http://www.linkedin.com/in/manuelbtovar</t>
  </si>
  <si>
    <t>https://www.linkedin.com/in/zepedromoura/</t>
  </si>
  <si>
    <t>https://www.linkedin.com/in/jbparreira/</t>
  </si>
  <si>
    <t>https://www.linkedin.com/in/manuelbtovar/</t>
  </si>
  <si>
    <t>Ricardo Morgado (Co-Founder)</t>
  </si>
  <si>
    <t>Joao Parreira (CEO,Co-Founder)</t>
  </si>
  <si>
    <t>Manuel Tovar (Co-Founder)</t>
  </si>
  <si>
    <t>João Bernardo Parreira (CEO,Founder)</t>
  </si>
  <si>
    <t>Manuel Barata de Tovar (Co-Founder)</t>
  </si>
  <si>
    <t>Edward Stephens (Investor)</t>
  </si>
  <si>
    <t>Charles Black (CEO,Founder)</t>
  </si>
  <si>
    <t>Piers Linney (Investor)</t>
  </si>
  <si>
    <t>Allan Gray. (Investor)</t>
  </si>
  <si>
    <t>Lev Kakasenko</t>
  </si>
  <si>
    <t>Anfisa Anikushina</t>
  </si>
  <si>
    <t>Victor Ivanenko</t>
  </si>
  <si>
    <t>Volodymyr Levykin (CEO)</t>
  </si>
  <si>
    <t>Volodymyr Levykin (CEO,Founder)</t>
  </si>
  <si>
    <t>Lee Rosen (Chief Operations Officer)</t>
  </si>
  <si>
    <t>Daniel Smith (Non Executive Director)</t>
  </si>
  <si>
    <t>Connor Moore</t>
  </si>
  <si>
    <t>University College Dublin,University College Dublin</t>
  </si>
  <si>
    <t>Digital Perception,Think Biosolution,WHO</t>
  </si>
  <si>
    <t>Digital Perception,Digital Skills Academy,Think Biosolution,WHO</t>
  </si>
  <si>
    <t>https://www.linkedin.com/in/shourjya/</t>
  </si>
  <si>
    <t>https://linkedin.com/in/shourjya/</t>
  </si>
  <si>
    <t>Shourjya Sanyal (CEO,Founder)</t>
  </si>
  <si>
    <t>Koushik Kumar Nundy</t>
  </si>
  <si>
    <t>Shourjya Sanyal (Founder)</t>
  </si>
  <si>
    <t>Benoît Deper (CEO,Founder)</t>
  </si>
  <si>
    <t>Guilhem De Vregille (Board Member,Investor)</t>
  </si>
  <si>
    <t>Arnaud Germain</t>
  </si>
  <si>
    <t>University of Amsterdam,University of Amsterdam</t>
  </si>
  <si>
    <t>Vrije Universiteit Amsterdam,Vrije Universiteit Amsterdam</t>
  </si>
  <si>
    <t>KTH Royal Institute of Technology,University of Amsterdam,Stockholm University</t>
  </si>
  <si>
    <t>UniPartners Wageningen,Overstory (previously 20tree.ai),powertothepatients.org,Unipartners Maastricht</t>
  </si>
  <si>
    <t>Screen6,Mediabrands,Udacity,Search Technologies,Overstory (previously 20tree.ai),Packt Publishing,23insights,IPG Mediabrands,Screen6</t>
  </si>
  <si>
    <t>Udacity,Overstory (previously 20tree.ai),Packt Publishing,23insights,Screen6</t>
  </si>
  <si>
    <t>Vionlabs,KTH Royal Institute of Technology,Overstory (previously 20tree.ai),Norna</t>
  </si>
  <si>
    <t>Vionlabs,Creative.ai,KTH Royal Institute of Technology,Overstory (previously 20tree.ai),Norna</t>
  </si>
  <si>
    <t>https://www.linkedin.com/in/anniekschouten/</t>
  </si>
  <si>
    <t>https://www.linkedin.com/in/indradenbakker/</t>
  </si>
  <si>
    <t>https://www.linkedin.com/in/indradenbakker</t>
  </si>
  <si>
    <t>http://www.linkedin.com/in/roelofpieters</t>
  </si>
  <si>
    <t>https://www.linkedin.com/in/roelofpieters/</t>
  </si>
  <si>
    <t>Anniek Schouten (Co-Founder,COO)</t>
  </si>
  <si>
    <t>Indra den Bakker (CEO,Co-Founder)</t>
  </si>
  <si>
    <t>Indra den Bakker (Co-Founder,Deep Learning Engineer)</t>
  </si>
  <si>
    <t>Roelof Pieters (CTO,Co-Founder)</t>
  </si>
  <si>
    <t>Kate Burson (Head of Business Development)</t>
  </si>
  <si>
    <t>Benjamin David</t>
  </si>
  <si>
    <t>Mohammed Belal (Director,Co-Founder)</t>
  </si>
  <si>
    <t>Damien Weidmann (Chief Scientific Officer)</t>
  </si>
  <si>
    <t>John Fuller (CEO,Executive Chairman,Executive Chairman &amp; CEO)</t>
  </si>
  <si>
    <t>Johnny Chu (Development Scientist)</t>
  </si>
  <si>
    <t>Graham Leggett (VP Product Management)</t>
  </si>
  <si>
    <t>CropSafe,ID Tech</t>
  </si>
  <si>
    <t>Kainos,Sunopsis,CropSafe</t>
  </si>
  <si>
    <t>https://www.linkedin.com/in/johnmcelhone/</t>
  </si>
  <si>
    <t>https://www.linkedin.com/in/micheal-mclaughlin/</t>
  </si>
  <si>
    <t>John M. (CEO,Co-Founder)</t>
  </si>
  <si>
    <t>Luigi De Curtis (Commercial Director)</t>
  </si>
  <si>
    <t>Micheál Mclaughlin (Co-Founder)</t>
  </si>
  <si>
    <t>Université Claude Bernard Lyon 1,University of Grenoble</t>
  </si>
  <si>
    <t>NEOMA Business School</t>
  </si>
  <si>
    <t>Dawex,Degetel</t>
  </si>
  <si>
    <t>Michelin,Dawex,cap digital,World Economic Forum</t>
  </si>
  <si>
    <t>https://www.linkedin.com/in/laurentlafaye/</t>
  </si>
  <si>
    <t>https://www.linkedin.com/in/fabricetocco/</t>
  </si>
  <si>
    <t>Leonardo Souza (Customer Success Assistant)</t>
  </si>
  <si>
    <t>Charles Parant</t>
  </si>
  <si>
    <t>Laurent Lafaye (Co-Founder,Co-CEO)</t>
  </si>
  <si>
    <t>Fabrice Tocco (Co-Founder,Co-CEO)</t>
  </si>
  <si>
    <t>Didier Navez (Vice President - Strategy,Alliances,Vice President - Strategy &amp; Alliances)</t>
  </si>
  <si>
    <t>Anthoine Dusselier (US Operations Manager)</t>
  </si>
  <si>
    <t>Hugo Martinez</t>
  </si>
  <si>
    <t>EM Lyon Business School,Korea University,London South Bank University,Université Paul Sabatier Toulouse III</t>
  </si>
  <si>
    <t>Swiss Federal Institute of Technology Lausanne,KTH Royal Institute of Technology,Ecole Centrale Paris</t>
  </si>
  <si>
    <t>BlaBlaCar,Comdata,Cleo,PassFort,Webhelp,Founders of the Future,GreenPoint,Kanop</t>
  </si>
  <si>
    <t>Lucky Cart,Shippeo,The Family,THERAPANACEA,Kanop</t>
  </si>
  <si>
    <t>https://www.linkedin.com/in/romainfau/</t>
  </si>
  <si>
    <t>https://www.linkedin.com/in/louis-de-vitry/</t>
  </si>
  <si>
    <t>Romain Fau (CEO,Co-Founder)</t>
  </si>
  <si>
    <t>Louis de Vitry (CTO,Co-Founder)</t>
  </si>
  <si>
    <t>Robin Lebeau (Investor)</t>
  </si>
  <si>
    <t>Rafael Jorda Siquier (CEO,Founder)</t>
  </si>
  <si>
    <t>Aleix Megias Homar (Director,System Engineer)</t>
  </si>
  <si>
    <t>Tristan Laurent (Head of Market Development)</t>
  </si>
  <si>
    <t>technical,biology &amp; earth science</t>
  </si>
  <si>
    <t>Eidgenössische Technische Hochschule Zürich (ETH Zurich),Wuhan University,University of Stuttgart</t>
  </si>
  <si>
    <t>Eidgenössische Technische Hochschule Zürich (ETH Zurich),University of Stuttgart</t>
  </si>
  <si>
    <t>Eidgenössische Technische Hochschule Zürich (ETH Zurich),Fixposition,ddrobotec® by Dynamic Devices</t>
  </si>
  <si>
    <t>Eidgenössische Technische Hochschule Zürich (ETH Zurich),Fixposition</t>
  </si>
  <si>
    <t>Eidgenössische Technische Hochschule Zürich (ETH Zurich),EMPA,Fixposition,Burckhardt Compression</t>
  </si>
  <si>
    <t>https://www.linkedin.com/in/lukasdanmeier/</t>
  </si>
  <si>
    <t>https://www.linkedin.com/in/zhenzhong-su/</t>
  </si>
  <si>
    <t>https://www.linkedin.com/in/tonio-gsell/</t>
  </si>
  <si>
    <t>Lorenz Meier</t>
  </si>
  <si>
    <t>Lukas Meier (Co-Founder)</t>
  </si>
  <si>
    <t>Tonio Gsell</t>
  </si>
  <si>
    <t>Zhenzhong Su (CEO,Co-Founder)</t>
  </si>
  <si>
    <t>Philipp Bolliger (Board Observer)</t>
  </si>
  <si>
    <t>Zhenzhong Su (CEO,Founder)</t>
  </si>
  <si>
    <t>Tonio G (Founder)</t>
  </si>
  <si>
    <t>Stanford Graduate School of Business</t>
  </si>
  <si>
    <t>Woodford County High School For Girls</t>
  </si>
  <si>
    <t>Dolby,Planet Labs,Harvesting Farmer Network,BlackBridge,Vidado,Sust Global,HFN Mandi</t>
  </si>
  <si>
    <t>Kobalt Music Group,Orbital Insight,Cleantech Venture Network,GreenOrder,Sust Global</t>
  </si>
  <si>
    <t>The Financialist,Yhangry,Sust Global</t>
  </si>
  <si>
    <t>https://www.linkedin.com/in/joshjgilbert</t>
  </si>
  <si>
    <t>https://www.linkedin.com/in/gopalerinjippurath/</t>
  </si>
  <si>
    <t>https://www.linkedin.com/in/joshjgilbert/</t>
  </si>
  <si>
    <t>https://www.linkedin.com/in/sameera-r/</t>
  </si>
  <si>
    <t>Josh Gilbert (CEO,Founder)</t>
  </si>
  <si>
    <t>Gopal Erinjippurath (CTO,Co-Founder,Head of Product)</t>
  </si>
  <si>
    <t>Sameera Rahman (Founder)</t>
  </si>
  <si>
    <t>Princeton University,Eton College</t>
  </si>
  <si>
    <t>University Of Toronto,University of Toronto,INSEAD</t>
  </si>
  <si>
    <t>Princeton Theological Seminary,Eastern University</t>
  </si>
  <si>
    <t>Norwich University,The University of Oklahoma,The University of Oklahoma</t>
  </si>
  <si>
    <t>Maryland Institute College of Art</t>
  </si>
  <si>
    <t>Morgan Stanley,Lastminute.com,Uber,Taggstar,Oxbotica,Beacon,Lastminute,Sport Media Ventures</t>
  </si>
  <si>
    <t>Uber,Oliver Wyman,Beacon</t>
  </si>
  <si>
    <t>Beacon,The U.S. Air Force</t>
  </si>
  <si>
    <t>Beacon,Modo Design Group</t>
  </si>
  <si>
    <t>https://www.linkedin.com/in/fraser-robinson-936769/</t>
  </si>
  <si>
    <t>https://www.linkedin.com/in/dizmailov/</t>
  </si>
  <si>
    <t>https://www.linkedin.com/in/rev-rebecca-blake-99b5b215/</t>
  </si>
  <si>
    <t>https://www.linkedin.com/in/tft/</t>
  </si>
  <si>
    <t>https://www.linkedin.com/in/philnewswanger/</t>
  </si>
  <si>
    <t>Fraser Robinson (CEO,Co-Founder)</t>
  </si>
  <si>
    <t>Dmitri Izmailov (Co-Founder,COO)</t>
  </si>
  <si>
    <t>Rev Blake (Director,Co-Founder)</t>
  </si>
  <si>
    <t>Alexander Baird (CEO,Founder)</t>
  </si>
  <si>
    <t>Phil Newswanger (Co-Founder)</t>
  </si>
  <si>
    <t>Amir Karimpour</t>
  </si>
  <si>
    <t>Francois Devillez</t>
  </si>
  <si>
    <t>Xavier Akram Akforce</t>
  </si>
  <si>
    <t>Alejandro Echavarria (Investor)</t>
  </si>
  <si>
    <t>Steve Homan (Advisor)</t>
  </si>
  <si>
    <t>Jake Medwell. (Board Member)</t>
  </si>
  <si>
    <t>Pierre Martin (Senior Advisor)</t>
  </si>
  <si>
    <t>Sónia Ferreira (CEO,Founder)</t>
  </si>
  <si>
    <t>Joao Audi (Board Member)</t>
  </si>
  <si>
    <t>Jérome Joaug (Investor)</t>
  </si>
  <si>
    <t>Ariane Grandjean</t>
  </si>
  <si>
    <t>Pierre Baqué (CEO,Co-Founder)</t>
  </si>
  <si>
    <t>Philipp Taxis</t>
  </si>
  <si>
    <t>technical,physics</t>
  </si>
  <si>
    <t>University Paris-Saclay,Paris-Sud University (Paris XI),McGill University,Ecole Nationale de la Météorologie</t>
  </si>
  <si>
    <t>National Oceanography Centre,HD Rain</t>
  </si>
  <si>
    <t>McGill University,HD Rain,METEO FRANCE</t>
  </si>
  <si>
    <t>https://www.linkedin.com/in/fran%C3%A7ois-mercier-9b149a141/</t>
  </si>
  <si>
    <t>https://www.linkedin.com/in/ruben-hallali-9600b010a/</t>
  </si>
  <si>
    <t>François Mercier (Co-Founder)</t>
  </si>
  <si>
    <t>Ruben HALLALI (CEO,Co-Founder)</t>
  </si>
  <si>
    <t>Augustin Sayer (Investor)</t>
  </si>
  <si>
    <t>Université Claude Bernard Lyon 1</t>
  </si>
  <si>
    <t>Miguel Hernández University of Elche</t>
  </si>
  <si>
    <t>Bersin &amp; Associates,ClearCarbon,IBISA</t>
  </si>
  <si>
    <t>SES Satellites,Founder Institute,Ingenieria De Sistemas Para La Defensa De Espana Sa-Sme Mp,IBISA,True Global Ventures</t>
  </si>
  <si>
    <t>Achmea,IBISA</t>
  </si>
  <si>
    <t>https://www.linkedin.com/in/jean-baptiste-pleynet-a683ab28/</t>
  </si>
  <si>
    <t>https://www.linkedin.com/in/mariamateoiborra/</t>
  </si>
  <si>
    <t>https://www.linkedin.com/in/annettehoutekamer/</t>
  </si>
  <si>
    <t>Annette Houtekamer (Founder)</t>
  </si>
  <si>
    <t>Jean-Baptiste PLEYNET (Co-Founder,Team member)</t>
  </si>
  <si>
    <t>Maria Iborra (Co-Founder)</t>
  </si>
  <si>
    <t>Annette Houtekamer (Co-Founder)</t>
  </si>
  <si>
    <t>Lewis Neal</t>
  </si>
  <si>
    <t>Colin Humphreys</t>
  </si>
  <si>
    <t>Andrew Lynn (Director)</t>
  </si>
  <si>
    <t>Simon Thomas (CEO,Founder)</t>
  </si>
  <si>
    <t>Steve Churchhouse</t>
  </si>
  <si>
    <t>University of Münster,University of Münster</t>
  </si>
  <si>
    <t>greatcontent,Toposens,EvoBus,Manager Magazin,Rocket Internet,EOS Holding GmbH,EvoBus</t>
  </si>
  <si>
    <t>https://www.linkedin.com/in/alexander-rudoy-575a58146/</t>
  </si>
  <si>
    <t>https://www.linkedin.com/in/rinaldo-persichini-773a95107/</t>
  </si>
  <si>
    <t>https://www.linkedin.com/in/tobiasbahnemann/</t>
  </si>
  <si>
    <t>Alexander Rudoy (Managing Director,Co-Founder)</t>
  </si>
  <si>
    <t>Rinaldo Persichini (Co-Founder,Head of Development)</t>
  </si>
  <si>
    <t>Tobias Bahnemann (CEO,Co-Founder)</t>
  </si>
  <si>
    <t>Andrew Irvine (Board Observer)</t>
  </si>
  <si>
    <t>technical,chemistry,business,medical</t>
  </si>
  <si>
    <t>Horizon Discovery Group,GeoSpock</t>
  </si>
  <si>
    <t>Horizon Discovery Group,Desktop Genetics,Bitbio,GeoSpock,Axol Bioscience,Healx,Celixir,University of Cambridge,Cambridge Judge Business School,Accelerate Cambridge,Dharmacon,Simprints,Mogrify,Avvinity,Cambridge Science Centre,LSX,Roquefort Therapeutics</t>
  </si>
  <si>
    <t>https://www.linkedin.com/in/darrin-m-disley-7b1b8887/</t>
  </si>
  <si>
    <t>https://www.linkedin.com/in/darrinmdisley/</t>
  </si>
  <si>
    <t>Darrin Disley (Director,Co-Founder,Investor)</t>
  </si>
  <si>
    <t>Steve Marsh (CEO)</t>
  </si>
  <si>
    <t>Mike Murphy (Operations)</t>
  </si>
  <si>
    <t>John Allan (Marketing,VP sales,VP Sales &amp; Marketing)</t>
  </si>
  <si>
    <t>Lucy Yu (Business Development,Strategy,Strategy &amp; Business Development)</t>
  </si>
  <si>
    <t>David Mulhall-Brown (Head of Customer Success)</t>
  </si>
  <si>
    <t>Richard Baker (CEO)</t>
  </si>
  <si>
    <t>Dr. Steve Marsh (Founder)</t>
  </si>
  <si>
    <t>Jonathan Milner (Investor)</t>
  </si>
  <si>
    <t>Pontus N</t>
  </si>
  <si>
    <t>Iggy Bassi (CEO,Founder)</t>
  </si>
  <si>
    <t>Jay Freeborn</t>
  </si>
  <si>
    <t>Sofia Hmich (Board Member,Investor)</t>
  </si>
  <si>
    <t>Roger Spitz (Investor)</t>
  </si>
  <si>
    <t>David Langer (Investor)</t>
  </si>
  <si>
    <t>Tim Thackrah (Investor)</t>
  </si>
  <si>
    <t>Sachin Kapila</t>
  </si>
  <si>
    <t>Alexandre Tisserant (CEO)</t>
  </si>
  <si>
    <t>Christophe Vassal (President,Founder)</t>
  </si>
  <si>
    <t>Baudouin D'Herouville</t>
  </si>
  <si>
    <t>technical,it,biology &amp; earth science</t>
  </si>
  <si>
    <t>Ecole centrale de Marseille,Université Paul Sabatier Toulouse III</t>
  </si>
  <si>
    <t>Université Paul Sabatier Toulouse III,Université Paul Sabatier Toulouse III,Université Paul Sabatier Toulouse III</t>
  </si>
  <si>
    <t>CLS Group,vorteX.io</t>
  </si>
  <si>
    <t>Alten,CLS Group,Scalian,vorteX.io</t>
  </si>
  <si>
    <t>https://www.linkedin.com/in/guillaumevalladeau/</t>
  </si>
  <si>
    <t>https://www.linkedin.com/in/jean-christophe-poisson-21b37038/</t>
  </si>
  <si>
    <t>Guillaume Valladeau (CEO,Co-Founder)</t>
  </si>
  <si>
    <t>Jean-Christophe Poisson (CTO,Co-Founder)</t>
  </si>
  <si>
    <t>Akshay Gulati (CTO,Founder)</t>
  </si>
  <si>
    <t>Adel Haddoud (CEO)</t>
  </si>
  <si>
    <t>Graz University of Technology</t>
  </si>
  <si>
    <t>University of California, Berkeley,Carleton University,Western University</t>
  </si>
  <si>
    <t>Graz University of Technology,Graz University of Technology</t>
  </si>
  <si>
    <t>Bongfish,Blackshark.ai</t>
  </si>
  <si>
    <t>Corel,Bongfish,EVAmore,Blackshark.ai,Rocketinfo,Gamaga,Flashman Games,EVAmore,Fox in a Box</t>
  </si>
  <si>
    <t>Infineon Technologies,Jamba! (Jamster),Bongfish,Blackshark.ai</t>
  </si>
  <si>
    <t>https://www.linkedin.com/in/michaelputz/</t>
  </si>
  <si>
    <t>https://www.linkedin.com/in/brad-young-11b725/</t>
  </si>
  <si>
    <t>https://www.linkedin.com/in/thomas-richter-trummer-72939014/</t>
  </si>
  <si>
    <t>Michael Putz (CEO,Co-Founder)</t>
  </si>
  <si>
    <t>Brad Young (Co-Founder,Strategy,VP Business Development)</t>
  </si>
  <si>
    <t>Thomas Richter-Trummer (CTO,Co-Founder)</t>
  </si>
  <si>
    <t>Markus Wagner (Investor)</t>
  </si>
  <si>
    <t>Samir Kumar (Member of the Board of Directors)</t>
  </si>
  <si>
    <t>Arno Hollosi (CTO)</t>
  </si>
  <si>
    <t>Greg Wyler (CEO,Founder)</t>
  </si>
  <si>
    <t>Paul Moakes</t>
  </si>
  <si>
    <t>Dakin Sloss (Director)</t>
  </si>
  <si>
    <t>TalTech – Tallinn University of Technology,Estonian Aviation Academy,TalTech – Tallinn University of Technology</t>
  </si>
  <si>
    <t>Estonian Aviation Academy</t>
  </si>
  <si>
    <t>Hepta Airborne,Ramboll management,Eesti Energia</t>
  </si>
  <si>
    <t>University of Tartu,Hepta Airborne</t>
  </si>
  <si>
    <t>Hepta Airborne,Ramboll management</t>
  </si>
  <si>
    <t>https://www.linkedin.com/in/siim-heering-75562889/</t>
  </si>
  <si>
    <t>https://www.linkedin.com/in/henriklemmer/</t>
  </si>
  <si>
    <t>https://www.linkedin.com/in/siim-maripuu-2b537789/</t>
  </si>
  <si>
    <t>Siim Heering (Co-Founder)</t>
  </si>
  <si>
    <t>Henri Klemmer (CEO,Co-Founder)</t>
  </si>
  <si>
    <t>Siim Maripuu (CTO,Co-Founder)</t>
  </si>
  <si>
    <t>Sandor Liive (Member of the Advisory Board)</t>
  </si>
  <si>
    <t>Jaanus Tamm (Member of the Advisory Board)</t>
  </si>
  <si>
    <t>Elviss Straupenieks</t>
  </si>
  <si>
    <t>Thibault Sorret (CEO,Founder)</t>
  </si>
  <si>
    <t>Emilien Eychenne (Angel investor)</t>
  </si>
  <si>
    <t>David Lambert (Investor)</t>
  </si>
  <si>
    <t>University of California, Berkeley,HEC Paris,The Wharton School,Intégrale</t>
  </si>
  <si>
    <t>University of California, Berkeley,Ecole normale supérieure Paris-Saclay</t>
  </si>
  <si>
    <t>Higher Institute of Aeronautics and Space,University of California, Berkeley,HEC Paris</t>
  </si>
  <si>
    <t>Lazard,Roland Berger GmbH,Clarity Insights,Inbolt</t>
  </si>
  <si>
    <t>Ecole normale supérieure Paris-Saclay,Inbolt,Esquel Group</t>
  </si>
  <si>
    <t>Higher Institute of Aeronautics and Space,Inbolt,FairMoney</t>
  </si>
  <si>
    <t>https://www.linkedin.com/in/albanedersy/</t>
  </si>
  <si>
    <t>https://www.linkedin.com/in/rudy-cohen-ens/</t>
  </si>
  <si>
    <t>https://www.linkedin.com/in/louis-dumas/</t>
  </si>
  <si>
    <t>Albane Dersy (Co-Founder,COO)</t>
  </si>
  <si>
    <t>Rudy Cohen (CEO,Founder)</t>
  </si>
  <si>
    <t>Louis Dumas (CTO,Founder)</t>
  </si>
  <si>
    <t>Tom Cronk (CEO)</t>
  </si>
  <si>
    <t>Prof Rob Maunder (CTO,Co-Founder)</t>
  </si>
  <si>
    <t>Dr Lee Thornton (Non Executive Director)</t>
  </si>
  <si>
    <t>Jr-Tai Chen (CEO,Founder)</t>
  </si>
  <si>
    <t>Olof Kordina (CEO)</t>
  </si>
  <si>
    <t>Fröjd Erik (Board Member,Investor)</t>
  </si>
  <si>
    <t>Amer Ali (Sales)</t>
  </si>
  <si>
    <t>David Lam (Board Member)</t>
  </si>
  <si>
    <t>Aarhus University,Aarhus University</t>
  </si>
  <si>
    <t>FIELDSENSE,Lionbridge,Aarhus University,Alexandra Institute,Geoworkz</t>
  </si>
  <si>
    <t>Stibo Systems,Netcompany A/S,FIELDSENSE,Aarhus University</t>
  </si>
  <si>
    <t>FIELDSENSE,Aarhus University,Alexandra Institute</t>
  </si>
  <si>
    <t>https://www.linkedin.com/in/stefan-michael-pedersen/</t>
  </si>
  <si>
    <t>https://www.linkedin.com/in/troelsen/</t>
  </si>
  <si>
    <t>https://www.linkedin.com/in/mortenbirk/</t>
  </si>
  <si>
    <t>https://www.linkedin.com/in/martinkpedersen/</t>
  </si>
  <si>
    <t>John Smedegaard</t>
  </si>
  <si>
    <t>Stefan Michael Pedersen (Co-Founder)</t>
  </si>
  <si>
    <t>Andreas Troelsen (Co-Founder,System Architect)</t>
  </si>
  <si>
    <t>Morten Birk (Co-Founder)</t>
  </si>
  <si>
    <t>Martin Pedersen (Co-Founder,Head of Communications)</t>
  </si>
  <si>
    <t>Sergiu Iliev</t>
  </si>
  <si>
    <t>Marc penkala (Investor)</t>
  </si>
  <si>
    <t>Marc Penkala (Investor)</t>
  </si>
  <si>
    <t>Mikhail Kokorich (CEO,Founder)</t>
  </si>
  <si>
    <t>Olivia Karlsson</t>
  </si>
  <si>
    <t>Olivia Karlsson (Consultant)</t>
  </si>
  <si>
    <t>Matija Milenovic</t>
  </si>
  <si>
    <t>Thomas Hiriart (CEO)</t>
  </si>
  <si>
    <t>Yves Matton (CEO,Founder)</t>
  </si>
  <si>
    <t>Raphael Pantais (CEO)</t>
  </si>
  <si>
    <t>Frederic Belhache (Co-Founder)</t>
  </si>
  <si>
    <t>Ludovic Richard (CTO)</t>
  </si>
  <si>
    <t>Ben Haldeman (Investor)</t>
  </si>
  <si>
    <t>Barbara Belvisi (CEO,Founder)</t>
  </si>
  <si>
    <t>Jim Rhoné (CPO)</t>
  </si>
  <si>
    <t>Anthony Jodin</t>
  </si>
  <si>
    <t>Xavier Malina</t>
  </si>
  <si>
    <t>Maru Winnacker. (Investor)</t>
  </si>
  <si>
    <t>Kotaro Tamura (Investor)</t>
  </si>
  <si>
    <t>Conny Hörl (Angel investor)</t>
  </si>
  <si>
    <t>Martin Wantoch Von Rekowski (CTO)</t>
  </si>
  <si>
    <t>Bastian Behrens (CEO,Founder)</t>
  </si>
  <si>
    <t>University of St.Gallen,Tel Aviv University,Ludwig Maximilian University of Munich,American University,University of California, Berkeley,LMU Munich</t>
  </si>
  <si>
    <t>Technical University Munich,Technical University Munich,The University of Queensland</t>
  </si>
  <si>
    <t>Deutsche Börse Group,Microsoft,Nova Founders Capital,Freeletics,Roland Berger GmbH,Capmo</t>
  </si>
  <si>
    <t>Freeletics,Infineon Technologies,heycater!,Capmo</t>
  </si>
  <si>
    <t>Building Radar,UNESCO,Capmo</t>
  </si>
  <si>
    <t>Technical University Munich,Capmo,Demoskopia,Crafthunt</t>
  </si>
  <si>
    <t>https://www.linkedin.com/in/florian-biller/</t>
  </si>
  <si>
    <t>https://www.linkedin.com/in/sebastian-schlecht-88445999/</t>
  </si>
  <si>
    <t>https://www.linkedin.com/in/florian-ettlinger/</t>
  </si>
  <si>
    <t>https://www.linkedin.com/in/patrickchrist/</t>
  </si>
  <si>
    <t>johanna böllmann (PR manager,Content Marketing Manager)</t>
  </si>
  <si>
    <t>Dr.-Ing. Patrick Christ (Co-Founder,CRO)</t>
  </si>
  <si>
    <t>Jonas Rieke (Board Member)</t>
  </si>
  <si>
    <t>Florian Biller (CEO,Co-Founder)</t>
  </si>
  <si>
    <t>Sebastian Schlecht (Co-Founder,Product,Engineering)</t>
  </si>
  <si>
    <t>Florian Ettlinger (CTO,Co-Founder)</t>
  </si>
  <si>
    <t>Marcus Wolsdorf (Board Member)</t>
  </si>
  <si>
    <t>Christian Siegele (Board Member)</t>
  </si>
  <si>
    <t>Ecole centrale de Lyon,EM Lyon Business School</t>
  </si>
  <si>
    <t>Special School Of Public Works</t>
  </si>
  <si>
    <t>PwC,Human Interface Group,Sagard Funds,Wakeo</t>
  </si>
  <si>
    <t>Reseau Entreprendre,Strategy&amp;,Wakeo,Réseau Entreprendre Bruxelles</t>
  </si>
  <si>
    <t>Reseau Entreprendre,Strategy&amp;,Wakeo</t>
  </si>
  <si>
    <t>https://www.linkedin.com/in/julien-cotefounderatwakeo/</t>
  </si>
  <si>
    <t>https://www.linkedin.com/in/loicmarzin/</t>
  </si>
  <si>
    <t>https://www.linkedin.com/in/loicmarzin-founderatwakeo/</t>
  </si>
  <si>
    <t>Julien COTE (CEO,Co-Founder)</t>
  </si>
  <si>
    <t>Jeremy Teboul (Board Observer)</t>
  </si>
  <si>
    <t>Loic Marzin (CTO,Co-Founder)</t>
  </si>
  <si>
    <t>William Brachini (Customer Success Manager)</t>
  </si>
  <si>
    <t>Julien Coulon (Board Member)</t>
  </si>
  <si>
    <t>Loïc Marzin (CTO,Founder)</t>
  </si>
  <si>
    <t>ESCP Europe</t>
  </si>
  <si>
    <t>HEC Paris,Le Wagon</t>
  </si>
  <si>
    <t>Telecom Paris,Stanford University</t>
  </si>
  <si>
    <t>Hublo,Thales Group (Formerly Thomson CSF),Thales Communications,Mstaff,Groupe de Sante Clinifutur</t>
  </si>
  <si>
    <t>Hublo,KPMG India,KPMG,NBC Universal,NBCUniversal,Roland Berger GmbH,Coca-Cola European Partners,Work With Island,mantra,Time for the Planet,Kearney,CCEP Ventures</t>
  </si>
  <si>
    <t>Hublo,Time for the Planet</t>
  </si>
  <si>
    <t>https://www.linkedin.com/in/edouard-dounet/</t>
  </si>
  <si>
    <t>https://www.linkedin.com/in/antoineloron/</t>
  </si>
  <si>
    <t>https://www.linkedin.com/in/chrisrydahl/</t>
  </si>
  <si>
    <t>Antoine Loron (CEO)</t>
  </si>
  <si>
    <t>Jeremy Servant</t>
  </si>
  <si>
    <t>Alexandre Huckert (Investor)</t>
  </si>
  <si>
    <t>Robin Haak (Investor)</t>
  </si>
  <si>
    <t>Cyril Gantzer</t>
  </si>
  <si>
    <t>Léo-Paul Goffic</t>
  </si>
  <si>
    <t>Etienne Le Scaon (Product Manager)</t>
  </si>
  <si>
    <t>Leo Goffic</t>
  </si>
  <si>
    <t>Maxime Renault</t>
  </si>
  <si>
    <t>Yohann Paulin</t>
  </si>
  <si>
    <t>Edouard ALEXANDRE-DOUNET (Director,Founder)</t>
  </si>
  <si>
    <t>Antoine Loron (CEO,Founder)</t>
  </si>
  <si>
    <t>Chris Rydahl (Co-Founder)</t>
  </si>
  <si>
    <t>Geraud Faivre (CTO)</t>
  </si>
  <si>
    <t>Adrien Beata</t>
  </si>
  <si>
    <t>Christopher Rydahl</t>
  </si>
  <si>
    <t>Samuel Hess (CEO)</t>
  </si>
  <si>
    <t>Elia (Michael) Schneider (CTO)</t>
  </si>
  <si>
    <t>Nuria Espallargas (CTO,Co-Founder)</t>
  </si>
  <si>
    <t>Gisle Østereng (CEO)</t>
  </si>
  <si>
    <t>Jens Harig</t>
  </si>
  <si>
    <t>H C Axel Haas (Founder)</t>
  </si>
  <si>
    <t>Mark Stokes (CEO,Co-Founder)</t>
  </si>
  <si>
    <t>Essa Saulat</t>
  </si>
  <si>
    <t>Thomas Clayson (CTO)</t>
  </si>
  <si>
    <t>Laurent Dubourg (CEO)</t>
  </si>
  <si>
    <t>Sylvie DAGNET (Head of Sales)</t>
  </si>
  <si>
    <t>Laurent Dubourg PhD (CEO)</t>
  </si>
  <si>
    <t>Gilles Sevestre (CTO,Founder)</t>
  </si>
  <si>
    <t>Mahmoud Hadad (CEO,Founder)</t>
  </si>
  <si>
    <t>Lucian Wagner (Board Member)</t>
  </si>
  <si>
    <t>Olly Dmitriev (CEO)</t>
  </si>
  <si>
    <t>Elvira Dmitrieva (Administrative Manager)</t>
  </si>
  <si>
    <t>Peter Wallerstein (Operations Manager)</t>
  </si>
  <si>
    <t>David Noake (Mechanical Design Engineer)</t>
  </si>
  <si>
    <t>Philip Harris (CEO)</t>
  </si>
  <si>
    <t>Richard Cooper (Angel investor)</t>
  </si>
  <si>
    <t>Alan Duncan (CEO)</t>
  </si>
  <si>
    <t>Stockholm University</t>
  </si>
  <si>
    <t>Almi Invest,FunRock,Wonder Technology Solutions,Actis</t>
  </si>
  <si>
    <t>Wonder Technology Solutions,Circles</t>
  </si>
  <si>
    <t>https://www.linkedin.com/in/tobias-stenberg-08285035/</t>
  </si>
  <si>
    <t>University of Bordeaux</t>
  </si>
  <si>
    <t>Istanbul University,Marmara University</t>
  </si>
  <si>
    <t>University of New South Wales,University of Waterloo</t>
  </si>
  <si>
    <t>EyeEm,Visual Meta,Mobius labs,Inria Startup Studio,University of Bordeaux</t>
  </si>
  <si>
    <t>Vivy,Mobius labs,Spoke.ai,Perkio</t>
  </si>
  <si>
    <t>Philips,University of New South Wales,Cmnd,Mobius labs,Figment</t>
  </si>
  <si>
    <t>EyeEm,Mobius labs</t>
  </si>
  <si>
    <t>https://www.linkedin.com/in/hicham-badri/</t>
  </si>
  <si>
    <t>https://www.linkedin.com/in/fulya-lisa-neubert-753189154/</t>
  </si>
  <si>
    <t>https://www.linkedin.com/in/druefenacht/</t>
  </si>
  <si>
    <t>https://www.linkedin.com/in/aleksandr-movchan-6b8838b7/</t>
  </si>
  <si>
    <t>https://www.linkedin.com/in/flneubert/</t>
  </si>
  <si>
    <t>Christoph Auer-Welsbach (Director)</t>
  </si>
  <si>
    <t>Christoph Auer-Welsbach (Investor)</t>
  </si>
  <si>
    <t>Appu Shaji (CEO,Chief Scientist)</t>
  </si>
  <si>
    <t>Hicham Badri (Co-Founder)</t>
  </si>
  <si>
    <t>Aleksandr Movchan (Founder)</t>
  </si>
  <si>
    <t>Loughborough University</t>
  </si>
  <si>
    <t>Loughborough University,Indian Institute of Technology, Kharagpur</t>
  </si>
  <si>
    <t>ARM,KisanHub,Simulity Labs,The Creamoata Company</t>
  </si>
  <si>
    <t>BlackRock,CMC India Ltd,KisanHub,EnergyPulse Systems,EIT Food,Barclays</t>
  </si>
  <si>
    <t>https://www.linkedin.com/in/giles-barker-47323649/</t>
  </si>
  <si>
    <t>https://www.linkedin.com/in/sachinshende</t>
  </si>
  <si>
    <t>https://www.linkedin.com/in/sachinshende/</t>
  </si>
  <si>
    <t>Giles Barker (Co-Founder,COO)</t>
  </si>
  <si>
    <t>Sachin Shende (CEO,Co-Founder)</t>
  </si>
  <si>
    <t>Sachin Shende (Co-Founder)</t>
  </si>
  <si>
    <t>Karim Tadjeddine (Investor)</t>
  </si>
  <si>
    <t>Jean-Baptiste Kopecky (CTO,Founder)</t>
  </si>
  <si>
    <t>it,business</t>
  </si>
  <si>
    <t>University of Münster,University of Lisbon,East West University,Khulna University,Universidade Nova de Lisboa</t>
  </si>
  <si>
    <t>Asian Development Bank,Spacenus,Spatial Business Integration,Geoawesomeness,Em-a</t>
  </si>
  <si>
    <t>Entrepreneurs' Organization,Spacenus,L-One Systems</t>
  </si>
  <si>
    <t>https://www.linkedin.com/in/riazuddinkawsar/</t>
  </si>
  <si>
    <t>https://www.linkedin.com/in/lionelborn/</t>
  </si>
  <si>
    <t>Riazuddin Kawsar (CEO,Co-Founder)</t>
  </si>
  <si>
    <t>Lionel Born (Co-Founder)</t>
  </si>
  <si>
    <t>Vladimir Utkin</t>
  </si>
  <si>
    <t>Sergey Tikhonov (COO)</t>
  </si>
  <si>
    <t>Omer Ginor (CCO)</t>
  </si>
  <si>
    <t>Michael Utkin (CEO,Founder)</t>
  </si>
  <si>
    <t>Sergey Tikhonov</t>
  </si>
  <si>
    <t>Alexey Bogatyryov (CTO)</t>
  </si>
  <si>
    <t>Columbia Business School,London Business School,Bocconi University,San Diego State University</t>
  </si>
  <si>
    <t>Polytechnic University of Milan,CEU San Pablo University</t>
  </si>
  <si>
    <t>Università Cattolica del Sacro Cuore</t>
  </si>
  <si>
    <t>PwC,Human Interface Group,Valtur,European Central Bank,Boston Consulting Group,Caracol</t>
  </si>
  <si>
    <t>https://www.linkedin.com/in/francesco-de-stefano-8b4b4497/</t>
  </si>
  <si>
    <t>https://www.linkedin.com/in/paolo-cassis-810916114/</t>
  </si>
  <si>
    <t>https://www.linkedin.com/in/giovanni-avallone-4a51a2111/</t>
  </si>
  <si>
    <t>https://www.linkedin.com/in/jacopo-gervasini-77906338/</t>
  </si>
  <si>
    <t>Paolo Cassis (Co-Founder,COO)</t>
  </si>
  <si>
    <t>Giovanni Avallone (Co-Founder)</t>
  </si>
  <si>
    <t>Jacopo Gervasini (Co-Founder)</t>
  </si>
  <si>
    <t>Swiss Federal Institute of Technology Lausanne,Christian-Albrechts-University Kiel,University of Bath</t>
  </si>
  <si>
    <t>Novosibirsk State University (NSU),Novosibirsk State University</t>
  </si>
  <si>
    <t>MIRO Analytical Technologies,EMPA</t>
  </si>
  <si>
    <t>University of Zürich,MIRO Analytical Technologies,EMPA</t>
  </si>
  <si>
    <t>https://www.linkedin.com/in/morten-hundt-6a51b9a6/</t>
  </si>
  <si>
    <t>https://www.linkedin.com/in/oleg-aseev-59232144/</t>
  </si>
  <si>
    <t>Morten Hundt (CEO,Co-Founder)</t>
  </si>
  <si>
    <t>Oleg Aseev (CTO,Co-Founder)</t>
  </si>
  <si>
    <t>Alessio Lorusso (CEO)</t>
  </si>
  <si>
    <t>Gil Lavi (Vice President,Business Development,Sales,Sales and Business Development)</t>
  </si>
  <si>
    <t>Masaryk University Brno,Masaryk University,Masaryk University,Masaryk University,Masaryk University</t>
  </si>
  <si>
    <t>Comprimato,CESNET,The University of Illinois at Chicago’s College of Liberal Arts and Sciences,Masaryk University</t>
  </si>
  <si>
    <t>https://www.linkedin.com/in/jirimatela/</t>
  </si>
  <si>
    <t>Jiri Matela (CEO,Co-Founder)</t>
  </si>
  <si>
    <t>Martin Jirman (CTO,Co-Founder)</t>
  </si>
  <si>
    <t>Jan de Waard (VP sales)</t>
  </si>
  <si>
    <t>Martin Rehak (Board Member)</t>
  </si>
  <si>
    <t>Pedro Santa</t>
  </si>
  <si>
    <t>Nuno Sebastião (Investor)</t>
  </si>
  <si>
    <t>José Miguel Iriarte (Board Member)</t>
  </si>
  <si>
    <t>Olivier Mezzarobba (Board Member)</t>
  </si>
  <si>
    <t>José Iriarte (CEO,Founder)</t>
  </si>
  <si>
    <t>Joseph Ward (Director,Chief Executive)</t>
  </si>
  <si>
    <t>Antonios Bouloubasis (CTO)</t>
  </si>
  <si>
    <t>Chris L. (CEO)</t>
  </si>
  <si>
    <t>Bart Markus</t>
  </si>
  <si>
    <t>Chris Larmour (CEO)</t>
  </si>
  <si>
    <t>Jimmy Fussing Nielsen (Board Member,Investor)</t>
  </si>
  <si>
    <t>University of Cambridge,Harvard Business School Online,University of Cambridge</t>
  </si>
  <si>
    <t>University College London</t>
  </si>
  <si>
    <t>University of Cambridge,ClearCarbon,DeepSea</t>
  </si>
  <si>
    <t>https://www.linkedin.com/in/kkyriakop/</t>
  </si>
  <si>
    <t>https://www.linkedin.com/in/roberto-coustas-639a851a6/</t>
  </si>
  <si>
    <t>Robert Genieser (Board Member)</t>
  </si>
  <si>
    <t>Lucy Rands (Board Observer)</t>
  </si>
  <si>
    <t>Konstantinos K. (CTO,Co-Founder)</t>
  </si>
  <si>
    <t>Rob Genieser (Board Member)</t>
  </si>
  <si>
    <t>Kajsa Johansson (Board Observer)</t>
  </si>
  <si>
    <t>Robert Coustas (Co-Founder,Co-CEO)</t>
  </si>
  <si>
    <t>MINES ParisTech,Center for International Intellectual Property Studies - CEIPI,Ecole Nationale Superieure D'Arts Et Metiers,Mines Paris</t>
  </si>
  <si>
    <t>ID Quantique,CYSEC,Smartpanda Network,Atollic,ARCATrust,STMicroelectronics</t>
  </si>
  <si>
    <t>ID Quantique,CYSEC,Elca,Net Balance,ARCATrust,EY-Parthenon,HEG</t>
  </si>
  <si>
    <t>https://www.linkedin.com/in/yacine-felk-3261852/</t>
  </si>
  <si>
    <t>https://www.linkedin.com/in/khaled-ouafi-phd-40b9b62/</t>
  </si>
  <si>
    <t>Yacine Felk (Co-Founder,COO,Operations)</t>
  </si>
  <si>
    <t>Patrick Trinkler (CEO)</t>
  </si>
  <si>
    <t>Nicolas CAPET (CEO,President)</t>
  </si>
  <si>
    <t>Guillaume Bourdais</t>
  </si>
  <si>
    <t>Ilaria Cinelli PhD FAsMA (Business Development)</t>
  </si>
  <si>
    <t>Lorenzo Feruglio</t>
  </si>
  <si>
    <t>Paolo Madonia</t>
  </si>
  <si>
    <t>Technical University Munich,Aalto University,Technical University Munich</t>
  </si>
  <si>
    <t>Technical University Munich,ZF Group,sewts</t>
  </si>
  <si>
    <t>Porsche,TRUMPF Venture,Technical University Munich,TRUMPF,sewts</t>
  </si>
  <si>
    <t>Technical University Munich,Voith,sewts</t>
  </si>
  <si>
    <t>https://www.linkedin.com/in/tillrickert/</t>
  </si>
  <si>
    <t>https://www.linkedin.com/in/doerkstim/</t>
  </si>
  <si>
    <t>https://www.linkedin.com/in/bleya/</t>
  </si>
  <si>
    <t>Tim Doerks (Co-Founder)</t>
  </si>
  <si>
    <t>Till Rickert (Co-Founder)</t>
  </si>
  <si>
    <t>Alexander Bley (Co-Founder)</t>
  </si>
  <si>
    <t>Eidgenössische Technische Hochschule Zürich (ETH Zurich),Eidgenössische Technische Hochschule Zürich (ETH Zurich),Polytechnic University of Milan,Eidgenössische Technische Hochschule Zürich (ETH Zurich)</t>
  </si>
  <si>
    <t>Eidgenössische Technische Hochschule Zürich (ETH Zurich),Eidgenössische Technische Hochschule Zürich (ETH Zurich),Eidgenössische Technische Hochschule Zürich (ETH Zurich)</t>
  </si>
  <si>
    <t>ABB Group,Eidgenössische Technische Hochschule Zürich (ETH Zurich),Pirelli,DynaMotive,Statoil,Voliro</t>
  </si>
  <si>
    <t>Disney Research,Voliro</t>
  </si>
  <si>
    <t>Eidgenössische Technische Hochschule Zürich (ETH Zurich),Voliro</t>
  </si>
  <si>
    <t>Eidgenössische Technische Hochschule Zürich (ETH Zurich),European Space Agency’s Telerobotics &amp; Haptics Lab,GetYourGuide,Voliro</t>
  </si>
  <si>
    <t>Google,Eidgenössische Technische Hochschule Zürich (ETH Zurich),Voliro,Google, YouTube</t>
  </si>
  <si>
    <t>https://www.linkedin.com/in/mina-samir-kamel-16857963/</t>
  </si>
  <si>
    <t>https://www.linkedin.com/in/anurag-sai-vempati-48a13b20/</t>
  </si>
  <si>
    <t>https://www.linkedin.com/in/timo-mueller-ba8105162/</t>
  </si>
  <si>
    <t>https://www.linkedin.com/in/mariusfehr/</t>
  </si>
  <si>
    <t>https://www.linkedin.com/in/thomas-schneider-69b176114/</t>
  </si>
  <si>
    <t>Mina Samir Kamel (CEO,Co-Founder)</t>
  </si>
  <si>
    <t>Anurag Sai Vempati (Co-Founder)</t>
  </si>
  <si>
    <t>Christophe Chemtob (Board Observer)</t>
  </si>
  <si>
    <t>Philippe Bernet (Board Observer)</t>
  </si>
  <si>
    <t>Timo Müller (Co-Founder)</t>
  </si>
  <si>
    <t>Marius Fehr (CTO,Co-Founder)</t>
  </si>
  <si>
    <t>Thomas Schneider (Co-Founder)</t>
  </si>
  <si>
    <t>technical,business,arts</t>
  </si>
  <si>
    <t>London School of Economics and Political Science,Ludwig Maximilian University of Munich,Zhejiang University,Hubei University,LMU Munich</t>
  </si>
  <si>
    <t>https://www.linkedin.com/in/indinger/</t>
  </si>
  <si>
    <t>Artem Ostankov</t>
  </si>
  <si>
    <t>Leopold Neuerburg</t>
  </si>
  <si>
    <t>Raoul Friedrich (Co-Founder,Chief Product Officer)</t>
  </si>
  <si>
    <t>Laurenz Kalthoff (Head of Customer Success)</t>
  </si>
  <si>
    <t>Daniel Schneider (Marketing,VP sales,VP Sales and Marketing)</t>
  </si>
  <si>
    <t>Paul Indinger (Managing Director,Co-Founder)</t>
  </si>
  <si>
    <t>Marc Bickel (CTO)</t>
  </si>
  <si>
    <t>Gregory Brenninkmeyer (Board Observer)</t>
  </si>
  <si>
    <t>Leire Varona (Software Developer)</t>
  </si>
  <si>
    <t>Oier Peñagaricano Muñoa (Managing Director)</t>
  </si>
  <si>
    <t>Pablo Ghiglino (Technical Lead)</t>
  </si>
  <si>
    <t>Will Richardson (CEO)</t>
  </si>
  <si>
    <t>Martin Glen (Non Executive Director)</t>
  </si>
  <si>
    <t>Ian Goulding (Non Executive Director)</t>
  </si>
  <si>
    <t>Amine KARRAY</t>
  </si>
  <si>
    <t>Stéphane Bascobert</t>
  </si>
  <si>
    <t>University of Cambridge,Ecole Centrale Paris</t>
  </si>
  <si>
    <t>Ecole Normale Supérieure de Lyon,Lycée Louis Le Grand</t>
  </si>
  <si>
    <t>ENS,Lycée Saint Louis</t>
  </si>
  <si>
    <t>ENS,Arkhn,Université Paris Cité,Arkhn Health</t>
  </si>
  <si>
    <t>Arkhn,OpenMined,Arkhn Health,Inria Startup Studio</t>
  </si>
  <si>
    <t>https://www.linkedin.com/in/emeric-lemaire-379065a6/?miniProfileUrn=urn%3Ali%3Afs_miniProfile%3AACoAABZu6c0BYYqaWMhIfwtUS30TVtOpfV0cfFA</t>
  </si>
  <si>
    <t>https://www.linkedin.com/in/corneliu-malciu/?miniProfileUrn=urn%3Ali%3Afs_miniProfile%3AACoAACd0V9oBjsfeWbYIiURTxdgBH8GXXGpxXJ0</t>
  </si>
  <si>
    <t>https://www.linkedin.com/in/theo-ryffel/</t>
  </si>
  <si>
    <t>http://www.linkedin.com/in/emeric-lemaire-379065a6</t>
  </si>
  <si>
    <t>http://www.linkedin.com/in/corneliu-malciu</t>
  </si>
  <si>
    <t>https://www.linkedin.com/in/th%C3%A9o-ryffel-a34628110/</t>
  </si>
  <si>
    <t>Emeric Lemaire (Co-Founder)</t>
  </si>
  <si>
    <t>Corneliu Malciu (Co-Founder)</t>
  </si>
  <si>
    <t>Théo Ryffel (Co-Founder)</t>
  </si>
  <si>
    <t>Emeric Lemaire (Founder)</t>
  </si>
  <si>
    <t>Theo Ryffel (Co-Founder)</t>
  </si>
  <si>
    <t>Maud Bisserier (COO)</t>
  </si>
  <si>
    <t>École Polytechnique de Paris,IFP School,Texas A&amp;M University</t>
  </si>
  <si>
    <t>Montpellier Business School</t>
  </si>
  <si>
    <t>Schlumberger,Forssea Robotics</t>
  </si>
  <si>
    <t>Forssea Robotics,Deep Ocean Group</t>
  </si>
  <si>
    <t>https://www.linkedin.com/in/gautier-dreyfus-05313058/</t>
  </si>
  <si>
    <t>https://www.linkedin.com/in/maxime-cerramon-91019a11/</t>
  </si>
  <si>
    <t>Bertrand Vialle (Board Member)</t>
  </si>
  <si>
    <t>Gautier DREYFUS (CEO,Co-Founder)</t>
  </si>
  <si>
    <t>Maxime Cerramon (Co-Founder)</t>
  </si>
  <si>
    <t>technical,medical,biology &amp; earth science</t>
  </si>
  <si>
    <t>Pierre and Marie Curie University (Paris VI),Université de Bretagne Occidentale,Université Côte d'Azur</t>
  </si>
  <si>
    <t>Pierre and Marie Curie University (Paris VI),Université de Bretagne Occidentale</t>
  </si>
  <si>
    <t>TxCell,Xanterra,Easy Global Market Sas,BIOCEANOR,INRA</t>
  </si>
  <si>
    <t>Pierre and Marie Curie University (Paris VI),BIOCEANOR</t>
  </si>
  <si>
    <t>https://www.linkedin.com/in/charlotte-cousin-dupont/</t>
  </si>
  <si>
    <t>https://www.linkedin.com/in/samueldupont22/</t>
  </si>
  <si>
    <t>Charlotte Dupont (CEO,Co-Founder)</t>
  </si>
  <si>
    <t>Laurent Jouret (Director)</t>
  </si>
  <si>
    <t>Samuel Dupont (CEO,Founder)</t>
  </si>
  <si>
    <t>Ruben Pueyo (CFO)</t>
  </si>
  <si>
    <t>Natalia Mejlszenkier Calvo (COO)</t>
  </si>
  <si>
    <t>Balvinder Singh Powar (CCO)</t>
  </si>
  <si>
    <t>Robert HÖRMANN (CEO,CTO)</t>
  </si>
  <si>
    <t>Robert Hormann (Founder)</t>
  </si>
  <si>
    <t>Pablo Flores Peña (CEO)</t>
  </si>
  <si>
    <t>FLORES-PENA Pablo (CEO,CTO)</t>
  </si>
  <si>
    <t>Ana Perez García (CEO)</t>
  </si>
  <si>
    <t>Queen's University</t>
  </si>
  <si>
    <t>DryGro,Origen Power,Corven Group,Carbon Gap</t>
  </si>
  <si>
    <t>MotionMetrics,Queen's University,DryGro,Carv,Spartan Controls</t>
  </si>
  <si>
    <t>https://www.linkedin.com/in/tim-kruger-4357bab/</t>
  </si>
  <si>
    <t>https://www.linkedin.com/in/brendancawley/</t>
  </si>
  <si>
    <t>Tim Kruger (Director,Co-Founder)</t>
  </si>
  <si>
    <t>Brendan Cawley (CTO,Founder)</t>
  </si>
  <si>
    <t>Eidgenössische Technische Hochschule Zürich (ETH Zurich),Eidgenössische Technische Hochschule Zürich (ETH Zurich),Mines Paris</t>
  </si>
  <si>
    <t>Indian Institute of Technology, Delhi,INSEAD</t>
  </si>
  <si>
    <t>Harvard University</t>
  </si>
  <si>
    <t>Eidgenössische Technische Hochschule Zürich (ETH Zurich),Gilytics Ag</t>
  </si>
  <si>
    <t>AGFA HealthCare,Pix4D,Swiss ICT Investor Club (SICTIC),Agfa Gevaert,Agfa Graphics s.r.l,NEC Corporation,Gilytics Ag,Picterra</t>
  </si>
  <si>
    <t>Startup.ch,Net Balance,Gilytics Ag</t>
  </si>
  <si>
    <t>Gilytics Ag,Orange Social Venture Prize</t>
  </si>
  <si>
    <t>https://www.linkedin.com/in/stefanograssi08/</t>
  </si>
  <si>
    <t>https://www.linkedin.com/in/olivier-k%C3%BCng-8228795/</t>
  </si>
  <si>
    <t>https://www.linkedin.com/in/philippe-bieri/</t>
  </si>
  <si>
    <t>https://www.linkedin.com/in/heather-pace-clark/</t>
  </si>
  <si>
    <t>Ran ORen</t>
  </si>
  <si>
    <t>Ran Oren</t>
  </si>
  <si>
    <t>Stefano Grassi (CEO,Co-Founder)</t>
  </si>
  <si>
    <t>Olivier Küng (Board Member,Co-Founder)</t>
  </si>
  <si>
    <t>Guillaume Waser (Board Member)</t>
  </si>
  <si>
    <t>Rafael Ruiz</t>
  </si>
  <si>
    <t>Philippe Bieri (Co-Founder,Founder)</t>
  </si>
  <si>
    <t>Heather Pace Clark (Co-Founder)</t>
  </si>
  <si>
    <t>University of Limoges,University of Limoges,HEC Paris</t>
  </si>
  <si>
    <t>EDHEC Business School,INSEAD,INSEAD,INSEAD,INSEAD,EDHEC Business School</t>
  </si>
  <si>
    <t>CIC,AirMems</t>
  </si>
  <si>
    <t>https://www.linkedin.com/in/romain-stefanini-8b6a6898/</t>
  </si>
  <si>
    <t>https://www.linkedin.com/in/jerome-goujon-consulting/</t>
  </si>
  <si>
    <t>Romain Stefanini (CEO,President,Founder)</t>
  </si>
  <si>
    <t>Pierre BLONDY (Founder,Scientific Advisor)</t>
  </si>
  <si>
    <t>Ling Yan ZHANG (Production Director,Founder)</t>
  </si>
  <si>
    <t>Jerome Goujon (Chairman of the Supervisory Board,Founder)</t>
  </si>
  <si>
    <t>University of Milan-Bicocca,University of Milan-Bicocca,University of Milan-Bicocca,University of Milan-Bicocca,Liceo Majorana Desio</t>
  </si>
  <si>
    <t>University of Milan-Bicocca,University of Milan-Bicocca</t>
  </si>
  <si>
    <t>University of Milan-Bicocca,Consiglio Nazionale delle Ricerche (CNR),IUSS Pavia,DeepTrace Technologies</t>
  </si>
  <si>
    <t>https://www.linkedin.com/in/christiansalvatore/</t>
  </si>
  <si>
    <t>https://www.linkedin.com/in/matteo-interlenghi-25a702a/</t>
  </si>
  <si>
    <t>https://www.linkedin.com/in/annalisapolidori/</t>
  </si>
  <si>
    <t>Christian Salvatore (CEO,Co-Founder)</t>
  </si>
  <si>
    <t>Matteo Interlenghi (Co-Founder)</t>
  </si>
  <si>
    <t>Annalisa Polidori (Co-Founder)</t>
  </si>
  <si>
    <t>Wageningen University and Research,University of Amsterdam</t>
  </si>
  <si>
    <t>Radboud University Nijmegen,Radboud University Nijmegen,Radboud University Nijmegen</t>
  </si>
  <si>
    <t>DutchBasecamp,University of Amsterdam,Ellipsis Drive</t>
  </si>
  <si>
    <t>DayDayUp,Ellipsis Drive</t>
  </si>
  <si>
    <t>Capgemini,Radboud University Nijmegen,Sogeti High Tech GmbH,Rijkswaterstaat,Ellipsis Drive</t>
  </si>
  <si>
    <t>https://www.linkedin.com/in/rosalie-at-ellipsis-drive/</t>
  </si>
  <si>
    <t>https://www.linkedin.com/in/mh-jiang/</t>
  </si>
  <si>
    <t>https://www.linkedin.com/in/daniel-van-der-maas-359a71131/</t>
  </si>
  <si>
    <t>Rosalie van der Maas (CEO,Co-Founder)</t>
  </si>
  <si>
    <t>Minghai Jiang (Co-Founder,CIO)</t>
  </si>
  <si>
    <t>Daniel van der Maas (CTO,Co-Founder)</t>
  </si>
  <si>
    <t>Universidad Pontificia Comillas,Universidad Internacional Menéndez Pelayo,Pontifícia Universidade Católica do Rio de Janeiro</t>
  </si>
  <si>
    <t>ISEG - Lisbon School of Economics and Management,Colegio Universitario de Estudios Financieros,Pontifícia Universidade Católica do Rio de Janeiro</t>
  </si>
  <si>
    <t>Grupo Antolin-Ingenieria Sa,Meep App</t>
  </si>
  <si>
    <t>Quantobit,Meep App</t>
  </si>
  <si>
    <t>Sentisis,WePlan,Onyx Solar,Meep App,Price Waterhouse Coopers</t>
  </si>
  <si>
    <t>https://www.linkedin.com/in/guillermocampoamor/</t>
  </si>
  <si>
    <t>https://www.linkedin.com/in/borjafernandezacero/</t>
  </si>
  <si>
    <t>https://www.linkedin.com/in/armandoherasruiz/</t>
  </si>
  <si>
    <t>Borja Bascones (Co-Founder)</t>
  </si>
  <si>
    <t>Ángel Araujo (COO)</t>
  </si>
  <si>
    <t>Armando Heras Ruiz (Co-Founder,COO)</t>
  </si>
  <si>
    <t>Polytechnic University of Turin,Polytechnic University of Turin</t>
  </si>
  <si>
    <t>Universita Del Salento,Universita Del Salento</t>
  </si>
  <si>
    <t>Polytechnic University of Turin,BionIT Labs</t>
  </si>
  <si>
    <t>https://www.linkedin.com/in/matteo-aventaggiato/</t>
  </si>
  <si>
    <t>https://www.linkedin.com/in/federico-gaetani/</t>
  </si>
  <si>
    <t>Matteo Aventaggiato (Co-Founder)</t>
  </si>
  <si>
    <t>Federico Gaetani (Co-Founder,CIO)</t>
  </si>
  <si>
    <t>Giovanni Antonio Zappatore (CEO)</t>
  </si>
  <si>
    <t>Fudan University,Fudan University,Gothenburg School of Business, Economics and Law,Gothenburg School of Business, Economics and Law,Griffith University,Karlstad University</t>
  </si>
  <si>
    <t>Chalmers University of Technology</t>
  </si>
  <si>
    <t>Washington University in St. Louis,Washington University in St. Louis</t>
  </si>
  <si>
    <t>The Occasions Group,Combine,Intelligent Implants Ltd,Z Dynamics,Infotiv,Combine,Intelligent Implants</t>
  </si>
  <si>
    <t>Millipore,MilliporeSigma,Intelligent Implants Ltd,Swedish Armed Forces,MilliporeSigma,Merck's Innovation Center,Intelligent Implants</t>
  </si>
  <si>
    <t>Guava Technologies,Luminex,Washington University in St. Louis,Intelligent Implants Ltd,Intelligent Implants</t>
  </si>
  <si>
    <t>https://www.linkedin.com/in/john-zellmer-31151227/</t>
  </si>
  <si>
    <t>https://www.linkedin.com/in/martin-larsson-0a031a10/</t>
  </si>
  <si>
    <t>https://www.linkedin.com/in/juanspardo/</t>
  </si>
  <si>
    <t>Erik Zellmer</t>
  </si>
  <si>
    <t>John Zellmer (CEO,Co-Founder)</t>
  </si>
  <si>
    <t>Martin Larsson (Co-Founder)</t>
  </si>
  <si>
    <t>Rory Murphy (Co-Founder)</t>
  </si>
  <si>
    <t>Juan Pardo (Co-Founder,Principal Engineer)</t>
  </si>
  <si>
    <t>IAE Business School,ESCP Europe,Ecole du Louvre,Ecole Du Louvre, Paris,Université Paris Cité,Université Paris René Descartes - Paris V</t>
  </si>
  <si>
    <t>Virgin Group,Creative Valley,Station F,VRTUOZ,MeetScribe,VadR,Wagram Stories</t>
  </si>
  <si>
    <t>https://www.linkedin.com/in/gildas-dussauze-6b1b23/</t>
  </si>
  <si>
    <t>http://www.linkedin.com/in/gildas-dussauze-6b1b23</t>
  </si>
  <si>
    <t>Benjamin Baldacci (CTO)</t>
  </si>
  <si>
    <t>Gildas Dussauze (CEO,Founder)</t>
  </si>
  <si>
    <t>Nathalie Royer (COO)</t>
  </si>
  <si>
    <t>Vincent Veriere</t>
  </si>
  <si>
    <t>Eidgenössische Technische Hochschule Zürich (ETH Zurich),University of Rome Tor Vergata</t>
  </si>
  <si>
    <t>Eidgenössische Technische Hochschule Zürich (ETH Zurich),Eidgenössische Technische Hochschule Zürich (ETH Zurich),Jacobs University Bremen</t>
  </si>
  <si>
    <t>Eidgenössische Technische Hochschule Zürich (ETH Zurich),Haelixa</t>
  </si>
  <si>
    <t>Jacobs University Bremen,Haelixa,Roche Innovatis</t>
  </si>
  <si>
    <t>Eidgenössische Technische Hochschule Zürich (ETH Zurich),Haelixa,TurboBeads,Solidroad</t>
  </si>
  <si>
    <t>https://www.linkedin.com/in/michela-puddu-179bbb34/</t>
  </si>
  <si>
    <t>https://www.linkedin.com/in/gmikutis/</t>
  </si>
  <si>
    <t>https://www.linkedin.com/in/wendelin-stark-3b601326/</t>
  </si>
  <si>
    <t>https://www.linkedin.com/in/robert-grass-4948213/</t>
  </si>
  <si>
    <t>Michela Puddu (CEO,Co-Founder)</t>
  </si>
  <si>
    <t>Gediminas Mikutis (CTO,Co-Founder)</t>
  </si>
  <si>
    <t>Wendelin Stark (Co-Founder,Founder)</t>
  </si>
  <si>
    <t>Robert Grass (Co-Founder)</t>
  </si>
  <si>
    <t>Pol Fornés Llobet (Product Manager)</t>
  </si>
  <si>
    <t>Johanna Granda (Commercial Director)</t>
  </si>
  <si>
    <t>Rubén Iglesias González (New Product Development Director)</t>
  </si>
  <si>
    <t>Piers Corfield (CEO)</t>
  </si>
  <si>
    <t>Richard Watts (Chief Design Officer)</t>
  </si>
  <si>
    <t>Alastair Maclachlan (Head of Pipeline Engineering)</t>
  </si>
  <si>
    <t>Peter Stirling (Chief Operating Officer)</t>
  </si>
  <si>
    <t>Stephane Schuck (CEO)</t>
  </si>
  <si>
    <t>Universidade de Aveiro</t>
  </si>
  <si>
    <t>Universidade de Aveiro,Lusospace, Projectos Engenharia Lda,Npl Management,National Physical Laboratory,Forging Lab,CO2offset</t>
  </si>
  <si>
    <t>Forging Lab,CO2offset</t>
  </si>
  <si>
    <t>https://www.linkedin.com/in/ruipglopes/</t>
  </si>
  <si>
    <t>https://www.linkedin.com/in/pedro-cipriano/</t>
  </si>
  <si>
    <t>Rui Pedro Gonçalves Lopes (Co-Founder)</t>
  </si>
  <si>
    <t>Pedro Cipriano (CTO,Founder)</t>
  </si>
  <si>
    <t>Richard Blain (CEO)</t>
  </si>
  <si>
    <t>Brage W. Johansen (Member of Board of Directors)</t>
  </si>
  <si>
    <t>Shankarbhai Sapavadiya (Founder)</t>
  </si>
  <si>
    <t>National School of Telecommunications,Lebanese American University,Telecom Paris</t>
  </si>
  <si>
    <t>Qualcomm,Sequans Communications,Digital Fountain,ArrayComm,Nextnav,Nestwave</t>
  </si>
  <si>
    <t>Sequans Communications,Nestwave</t>
  </si>
  <si>
    <t>Sequans Communications,Nextnav,Juniper Networks,NextGen Venture Partners,Quantenna Communications,Nestwave</t>
  </si>
  <si>
    <t>https://www.linkedin.com/in/rabih-chrabieh-4307b/</t>
  </si>
  <si>
    <t>https://www.linkedin.com/in/bogdan-franovici-768175/</t>
  </si>
  <si>
    <t>https://www.linkedin.com/in/ambroise-popper-5a6573/</t>
  </si>
  <si>
    <t>Vincent Mouret (CEO)</t>
  </si>
  <si>
    <t>Simon Alexandre (Board Member,Investor)</t>
  </si>
  <si>
    <t>Rabih Chrabieh (CEO,Co-Founder)</t>
  </si>
  <si>
    <t>Bogdan Franovici (Co-Founder)</t>
  </si>
  <si>
    <t>Nicolas Biet (Investor)</t>
  </si>
  <si>
    <t>Ambroise Popper (CEO,Founder)</t>
  </si>
  <si>
    <t>University of Milan-Bicocca,IIS Luigi Galvani</t>
  </si>
  <si>
    <t>SDA Bocconi | School of Management,Polytechnic University of Milan</t>
  </si>
  <si>
    <t>XFarm,SR Technics</t>
  </si>
  <si>
    <t>MotorK,H14,Lutech,XFarm</t>
  </si>
  <si>
    <t>Zurich University of Applied Science (ZHAW),XFarm,DGIM CO,Ticlnsect Sagl,Quadrans,Dallara Automobili Spa,Pilatus-aircraft,Manta Aircraft</t>
  </si>
  <si>
    <t>https://www.linkedin.com/in/matteovanotti/</t>
  </si>
  <si>
    <t>https://www.linkedin.com/in/salvatore-ferullo-9b208761/</t>
  </si>
  <si>
    <t>https://www.linkedin.com/in/lucas-marchesini/</t>
  </si>
  <si>
    <t>https://www.linkedin.com/in/martino-poretti-ab44369/</t>
  </si>
  <si>
    <t>Matteo Vanotti (CEO,Founder)</t>
  </si>
  <si>
    <t>Salvatore Ferullo (CTO,Co-Founder)</t>
  </si>
  <si>
    <t>Job xFarm (Head of recruitment)</t>
  </si>
  <si>
    <t>Lucas Marchesini (Co-Founder)</t>
  </si>
  <si>
    <t>Martino Poretti (Co-Founder)</t>
  </si>
  <si>
    <t>Boston University,Oslo and Akershus University College of Applied Sciences - HIAO,Norwegian University of Science and Technology (NTNU),University of Oslo</t>
  </si>
  <si>
    <t>Norwegian University of Science and Technology (NTNU)</t>
  </si>
  <si>
    <t>StartupLab,Kjeller Innovasjon,Norwegian University of Science and Technology (NTNU),Sevendof,Equator Aircraft Norway SA,Oslo and Akershus University College of Applied Sciences - HIAO,Medarbeiderne AS,VARDE HARTMARK AS</t>
  </si>
  <si>
    <t>Sevendof,Devico AS,Maritime Robotics</t>
  </si>
  <si>
    <t>https://www.linkedin.com/in/jorgenveiby/</t>
  </si>
  <si>
    <t>https://www.linkedin.com/in/jostein-furseth-9303461a5/</t>
  </si>
  <si>
    <t>Jørgen Veiby (Co-Founder,Chairman of Board)</t>
  </si>
  <si>
    <t>Jostein Furseth (CTO,Co-Founder)</t>
  </si>
  <si>
    <t>Martin Haunschild (CEO)</t>
  </si>
  <si>
    <t>Siegfried M. Kerscht (CEO)</t>
  </si>
  <si>
    <t>Axel Tripkewitz (Managing Director,President)</t>
  </si>
  <si>
    <t>Universidad Carlos III de Madrid,NEOMA Business School,Univ. Carlos III de Madrid,INSEAD</t>
  </si>
  <si>
    <t>Universidad Carlos III de Madrid,ESDEN Business School,Universidad Rey Juan Carlos,Univ. Carlos III de Madrid</t>
  </si>
  <si>
    <t>Universidad Carlos III de Madrid,Univ. Carlos III de Madrid</t>
  </si>
  <si>
    <t>Henkel,Rated Power,Tetuan Valley,Madrid Chamber of Commerce,Backfund,ChangeLabs</t>
  </si>
  <si>
    <t>Metro USA,Rated Power</t>
  </si>
  <si>
    <t>https://www.linkedin.com/in/andrea-barber/</t>
  </si>
  <si>
    <t>https://www.linkedin.com/in/juan-romero-09/</t>
  </si>
  <si>
    <t>https://www.linkedin.com/in/miguelangeltorrero/</t>
  </si>
  <si>
    <t>Teresa de Juan</t>
  </si>
  <si>
    <t>Carlos Fisch (Board Member)</t>
  </si>
  <si>
    <t>Andrea Barber (CEO,Co-Founder)</t>
  </si>
  <si>
    <t>Juan Romero González (CTO,Co-Founder)</t>
  </si>
  <si>
    <t>Miguel Ángel Torrero Rionegro (Co-Founder,COO)</t>
  </si>
  <si>
    <t>Javier Alvarez</t>
  </si>
  <si>
    <t>MindSing,Hummingbird Technologies</t>
  </si>
  <si>
    <t>Chefter,Hummingbird Technologies</t>
  </si>
  <si>
    <t>Jared Trotter (CoFounder &amp; VP of Design)</t>
  </si>
  <si>
    <t>Spencer Morris</t>
  </si>
  <si>
    <t>Vincent Narbot (CoFounder &amp; VP of Product Development)</t>
  </si>
  <si>
    <t>Will Wells (CEO)</t>
  </si>
  <si>
    <t>Alastair Mitchell</t>
  </si>
  <si>
    <t>Simon McDowell (CFO,Director)</t>
  </si>
  <si>
    <t>Simon Sacerdoti (CEO,CFO)</t>
  </si>
  <si>
    <t>James Murray Wells (Board Member)</t>
  </si>
  <si>
    <t>Mines Paris</t>
  </si>
  <si>
    <t>Université de Poitiers</t>
  </si>
  <si>
    <t>École Polytechnique de Paris,MINES ParisTech</t>
  </si>
  <si>
    <t>ForCity,Veolia</t>
  </si>
  <si>
    <t>ForCity,seureca veolia,Lowit</t>
  </si>
  <si>
    <t>https://www.linkedin.com/in/francoisgrosse/</t>
  </si>
  <si>
    <t>https://www.linkedin.com/in/thomas-lagier-8127108/</t>
  </si>
  <si>
    <t>https://linkedin.com/in/francoisgrosse/</t>
  </si>
  <si>
    <t>University of Amsterdam,Kennemer Lyceum</t>
  </si>
  <si>
    <t>The National Aeronautics and Space Administration (NASA),Planet Labs,Vandersat,BlackBridge,SRON Netherlands Institute for Space Research</t>
  </si>
  <si>
    <t>Vandersat,ATG Europe,Sungevity International,Dell Technologies (Texas)</t>
  </si>
  <si>
    <t>https://www.linkedin.com/in/thijs-van-leeuwen-50831b32/</t>
  </si>
  <si>
    <t>https://www.linkedin.com/in/robbert-mica-7637111b8/</t>
  </si>
  <si>
    <t>Richard de Jeu (CTO)</t>
  </si>
  <si>
    <t>Thijs van Leeuwen (CEO,Founder)</t>
  </si>
  <si>
    <t>Robbert Mica (Co-Founder,Head of Marketing)</t>
  </si>
  <si>
    <t>Edward Miller (CEO)</t>
  </si>
  <si>
    <t>Huub Heijnen (CTO)</t>
  </si>
  <si>
    <t>Alex Kendall (Advisor)</t>
  </si>
  <si>
    <t>Misha Gopaul (Founder)</t>
  </si>
  <si>
    <t>Andrew Mulvenna</t>
  </si>
  <si>
    <t>Christian Siegele (Board Observer)</t>
  </si>
  <si>
    <t>Erol Kutay (CTO)</t>
  </si>
  <si>
    <t>Michael Roland Sven Halbherr (Investor)</t>
  </si>
  <si>
    <t>Timo Meyer (Investor)</t>
  </si>
  <si>
    <t>Stanford University,École Polytechnique de Paris,Lycée Hoche</t>
  </si>
  <si>
    <t>MIT Sloan School of Management.,École Polytechnique de Paris,Massachusetts Institute of Technology (MIT)</t>
  </si>
  <si>
    <t>Yahoo!,Hitachi,Plume Labs,Boston Consulting Group,Sightengine,Hitachi Corporate Venture Capital Fund,Institut Pasteur</t>
  </si>
  <si>
    <t>McKinsey,Palantir Technologies,LockSchuppen - FutureLab2056,Etalab,The World Bank,Massachusetts Institute of Technology (MIT),Plume Labs,Clixtr,MIT-IBM Watson AI Lab</t>
  </si>
  <si>
    <t>https://www.linkedin.com/in/david-lissmyr-00a03a2/</t>
  </si>
  <si>
    <t>https://www.linkedin.com/in/romainlacombe/</t>
  </si>
  <si>
    <t>David Lissmyr (Founder)</t>
  </si>
  <si>
    <t>Romain Lacombe (CEO,Founder)</t>
  </si>
  <si>
    <t>The Faculty of Engineering at Lund University,UC Santa Barbara</t>
  </si>
  <si>
    <t>Lund University,Lund University,Nanjing University</t>
  </si>
  <si>
    <t>Meta,Mapillary,Axis Communications,Popdevelop</t>
  </si>
  <si>
    <t>Neo4j,Mapillary,ScanBEC,BioSilta</t>
  </si>
  <si>
    <t>Meta,Mapillary,Apple,Steve - The Jumping Dinosaur</t>
  </si>
  <si>
    <t>Meta,Mapillary,Apple,Polar Rose,Steve - The Jumping Dinosaur,Tensorflight,Lund University,Malmö University</t>
  </si>
  <si>
    <t>https://www.linkedin.com/in/johangyllenspetz/</t>
  </si>
  <si>
    <t>https://www.linkedin.com/in/ykuang/</t>
  </si>
  <si>
    <t>https://www.linkedin.com/in/solem/</t>
  </si>
  <si>
    <t>Johan Gyllenspetz (Co-Founder)</t>
  </si>
  <si>
    <t>Peter Neubauer (Co-Founder)</t>
  </si>
  <si>
    <t>Yubin Kuang (Co-Founder,Computer Vision Engineer)</t>
  </si>
  <si>
    <t>Oscar Lorentzon (Computer Vision Developer)</t>
  </si>
  <si>
    <t>Sandra Uddback (Marketing,Growth,Growth and Marketing)</t>
  </si>
  <si>
    <t>Kamil Nikel (Front End Developer)</t>
  </si>
  <si>
    <t>Jozsef Schaffer (Lead design)</t>
  </si>
  <si>
    <t>Anders Martensson (Software Engineer)</t>
  </si>
  <si>
    <t>Mike Gleaves (CEO)</t>
  </si>
  <si>
    <t>Eamonn Bolannd (COO)</t>
  </si>
  <si>
    <t>Barry Lunn (Investor)</t>
  </si>
  <si>
    <t>Denver Humphrey</t>
  </si>
  <si>
    <t>Private Equity</t>
  </si>
  <si>
    <t>Public</t>
  </si>
  <si>
    <t>Subsidiary</t>
  </si>
  <si>
    <t>OWNERSHIPS_1</t>
  </si>
  <si>
    <t>OWNERSHIPS_2</t>
  </si>
  <si>
    <t>OWNERSHIPS_3</t>
  </si>
  <si>
    <t>OWNERSHIPS_4</t>
  </si>
  <si>
    <t>SPINOUT</t>
  </si>
  <si>
    <t>LENDING CAPITAL</t>
  </si>
  <si>
    <t>SPAC IPO</t>
  </si>
  <si>
    <t>SPAC PRIVATE PLACEMENT</t>
  </si>
  <si>
    <t>SECONDARY</t>
  </si>
  <si>
    <t>MEDIA FOR EQUITY</t>
  </si>
  <si>
    <t>MERGER</t>
  </si>
  <si>
    <t>EACH ROUND TYPE_1</t>
  </si>
  <si>
    <t>EACH ROUND TYPE_2</t>
  </si>
  <si>
    <t>EACH ROUND TYPE_3</t>
  </si>
  <si>
    <t>EACH ROUND TYPE_4</t>
  </si>
  <si>
    <t>EACH ROUND TYPE_5</t>
  </si>
  <si>
    <t>EACH ROUND TYPE_6</t>
  </si>
  <si>
    <t>EACH ROUND TYPE_7</t>
  </si>
  <si>
    <t>EACH ROUND TYPE_8</t>
  </si>
  <si>
    <t>EACH ROUND TYPE_9</t>
  </si>
  <si>
    <t>EACH ROUND TYPE_10</t>
  </si>
  <si>
    <t>EACH ROUND TYPE_11</t>
  </si>
  <si>
    <t>EACH ROUND TYPE_12</t>
  </si>
  <si>
    <t>EACH ROUND TYPE_13</t>
  </si>
  <si>
    <t>EACH ROUND TYPE_14</t>
  </si>
  <si>
    <t>EACH ROUND TYPE_15</t>
  </si>
  <si>
    <t>EACH ROUND TYPE_16</t>
  </si>
  <si>
    <t>EACH ROUND TYPE_17</t>
  </si>
  <si>
    <t>EACH ROUND TYPE_18</t>
  </si>
  <si>
    <t>EACH ROUND TYPE_19</t>
  </si>
  <si>
    <t>0.63</t>
  </si>
  <si>
    <t>0.24</t>
  </si>
  <si>
    <t>0.62</t>
  </si>
  <si>
    <t>0.51</t>
  </si>
  <si>
    <t>0.11</t>
  </si>
  <si>
    <t>0.84</t>
  </si>
  <si>
    <t>1.51</t>
  </si>
  <si>
    <t>0.5</t>
  </si>
  <si>
    <t>0.52</t>
  </si>
  <si>
    <t>0.1</t>
  </si>
  <si>
    <t>0.13</t>
  </si>
  <si>
    <t>0.8</t>
  </si>
  <si>
    <t>0.02</t>
  </si>
  <si>
    <t>0.01</t>
  </si>
  <si>
    <t>0.22</t>
  </si>
  <si>
    <t>0.39</t>
  </si>
  <si>
    <t>0.15</t>
  </si>
  <si>
    <t>0.9</t>
  </si>
  <si>
    <t>1.17</t>
  </si>
  <si>
    <t>0.66</t>
  </si>
  <si>
    <t>1.24</t>
  </si>
  <si>
    <t>0.7</t>
  </si>
  <si>
    <t>0.95</t>
  </si>
  <si>
    <t>0.3</t>
  </si>
  <si>
    <t>3.4</t>
  </si>
  <si>
    <t>2.6</t>
  </si>
  <si>
    <t>0.21</t>
  </si>
  <si>
    <t>31.5</t>
  </si>
  <si>
    <t>0.07</t>
  </si>
  <si>
    <t>0.48</t>
  </si>
  <si>
    <t>0.28</t>
  </si>
  <si>
    <t>0.35</t>
  </si>
  <si>
    <t>0.03</t>
  </si>
  <si>
    <t>2.35</t>
  </si>
  <si>
    <t>0.65</t>
  </si>
  <si>
    <t>17.5</t>
  </si>
  <si>
    <t>0.38</t>
  </si>
  <si>
    <t>6.54</t>
  </si>
  <si>
    <t>2.12</t>
  </si>
  <si>
    <t>0.04</t>
  </si>
  <si>
    <t>0.42</t>
  </si>
  <si>
    <t>1.73</t>
  </si>
  <si>
    <t>15.77</t>
  </si>
  <si>
    <t>20.7</t>
  </si>
  <si>
    <t>25.5</t>
  </si>
  <si>
    <t>1.74</t>
  </si>
  <si>
    <t>3.7</t>
  </si>
  <si>
    <t>5.8</t>
  </si>
  <si>
    <t>16.64</t>
  </si>
  <si>
    <t>9.1</t>
  </si>
  <si>
    <t>32.6</t>
  </si>
  <si>
    <t>9.53</t>
  </si>
  <si>
    <t>0.64</t>
  </si>
  <si>
    <t>21.3</t>
  </si>
  <si>
    <t>16.1</t>
  </si>
  <si>
    <t>0.27</t>
  </si>
  <si>
    <t>0.26</t>
  </si>
  <si>
    <t>14.5</t>
  </si>
  <si>
    <t>35.5</t>
  </si>
  <si>
    <t>0.4</t>
  </si>
  <si>
    <t>15.07</t>
  </si>
  <si>
    <t>5.7</t>
  </si>
  <si>
    <t>4.25</t>
  </si>
  <si>
    <t>4.38</t>
  </si>
  <si>
    <t>13.8</t>
  </si>
  <si>
    <t>10.1</t>
  </si>
  <si>
    <t>7.2</t>
  </si>
  <si>
    <t>26.5</t>
  </si>
  <si>
    <t>6.51</t>
  </si>
  <si>
    <t>20.5</t>
  </si>
  <si>
    <t>5.18</t>
  </si>
  <si>
    <t>11.7</t>
  </si>
  <si>
    <t>0.46</t>
  </si>
  <si>
    <t>24.4</t>
  </si>
  <si>
    <t>13.3</t>
  </si>
  <si>
    <t>18.5</t>
  </si>
  <si>
    <t>21.5</t>
  </si>
  <si>
    <t>0.55</t>
  </si>
  <si>
    <t>0.47</t>
  </si>
  <si>
    <t>0.09</t>
  </si>
  <si>
    <t>3.13</t>
  </si>
  <si>
    <t>5.34</t>
  </si>
  <si>
    <t>22.3</t>
  </si>
  <si>
    <t>3.9</t>
  </si>
  <si>
    <t>0.08</t>
  </si>
  <si>
    <t>0.12</t>
  </si>
  <si>
    <t>1.86</t>
  </si>
  <si>
    <t>2.45</t>
  </si>
  <si>
    <t>5.4</t>
  </si>
  <si>
    <t>9.18</t>
  </si>
  <si>
    <t>1.02</t>
  </si>
  <si>
    <t>0.79</t>
  </si>
  <si>
    <t>8.4</t>
  </si>
  <si>
    <t>1.97</t>
  </si>
  <si>
    <t>0.76</t>
  </si>
  <si>
    <t>4.7</t>
  </si>
  <si>
    <t>8.7</t>
  </si>
  <si>
    <t>0.69</t>
  </si>
  <si>
    <t>19.3</t>
  </si>
  <si>
    <t>0.41</t>
  </si>
  <si>
    <t>2.55</t>
  </si>
  <si>
    <t>2.44</t>
  </si>
  <si>
    <t>1.12</t>
  </si>
  <si>
    <t>EACH ROUND AMOUNT_1</t>
  </si>
  <si>
    <t>EACH ROUND AMOUNT_2</t>
  </si>
  <si>
    <t>EACH ROUND AMOUNT_3</t>
  </si>
  <si>
    <t>EACH ROUND AMOUNT_4</t>
  </si>
  <si>
    <t>EACH ROUND AMOUNT_5</t>
  </si>
  <si>
    <t>EACH ROUND AMOUNT_6</t>
  </si>
  <si>
    <t>EACH ROUND AMOUNT_7</t>
  </si>
  <si>
    <t>EACH ROUND AMOUNT_8</t>
  </si>
  <si>
    <t>EACH ROUND AMOUNT_9</t>
  </si>
  <si>
    <t>EACH ROUND AMOUNT_10</t>
  </si>
  <si>
    <t>EACH ROUND AMOUNT_11</t>
  </si>
  <si>
    <t>EACH ROUND AMOUNT_12</t>
  </si>
  <si>
    <t>EACH ROUND AMOUNT_13</t>
  </si>
  <si>
    <t>EACH ROUND AMOUNT_14</t>
  </si>
  <si>
    <t>EACH ROUND AMOUNT_15</t>
  </si>
  <si>
    <t>EACH ROUND AMOUNT_16</t>
  </si>
  <si>
    <t>EACH ROUND AMOUNT_17</t>
  </si>
  <si>
    <t>EACH ROUND AMOUNT_18</t>
  </si>
  <si>
    <t>EACH ROUND AMOUNT_19</t>
  </si>
  <si>
    <t>DKK</t>
  </si>
  <si>
    <t>EACH ROUND CURRENCY_1</t>
  </si>
  <si>
    <t>EACH ROUND CURRENCY_2</t>
  </si>
  <si>
    <t>EACH ROUND CURRENCY_3</t>
  </si>
  <si>
    <t>EACH ROUND CURRENCY_4</t>
  </si>
  <si>
    <t>EACH ROUND CURRENCY_5</t>
  </si>
  <si>
    <t>EACH ROUND CURRENCY_6</t>
  </si>
  <si>
    <t>EACH ROUND CURRENCY_7</t>
  </si>
  <si>
    <t>EACH ROUND CURRENCY_8</t>
  </si>
  <si>
    <t>EACH ROUND CURRENCY_9</t>
  </si>
  <si>
    <t>EACH ROUND CURRENCY_10</t>
  </si>
  <si>
    <t>EACH ROUND CURRENCY_11</t>
  </si>
  <si>
    <t>EACH ROUND CURRENCY_12</t>
  </si>
  <si>
    <t>EACH ROUND CURRENCY_13</t>
  </si>
  <si>
    <t>EACH ROUND CURRENCY_14</t>
  </si>
  <si>
    <t>EACH ROUND CURRENCY_15</t>
  </si>
  <si>
    <t>EACH ROUND CURRENCY_16</t>
  </si>
  <si>
    <t>EACH ROUND CURRENCY_17</t>
  </si>
  <si>
    <t>EACH ROUND CURRENCY_18</t>
  </si>
  <si>
    <t>EACH ROUND CURRENCY_19</t>
  </si>
  <si>
    <t>may/2014</t>
  </si>
  <si>
    <t>jul/2020</t>
  </si>
  <si>
    <t>aug/2014</t>
  </si>
  <si>
    <t>EACH ROUND DATE_1</t>
  </si>
  <si>
    <t>EACH ROUND DATE_2</t>
  </si>
  <si>
    <t>EACH ROUND DATE_3</t>
  </si>
  <si>
    <t>EACH ROUND DATE_4</t>
  </si>
  <si>
    <t>EACH ROUND DATE_5</t>
  </si>
  <si>
    <t>EACH ROUND DATE_6</t>
  </si>
  <si>
    <t>EACH ROUND DATE_7</t>
  </si>
  <si>
    <t>EACH ROUND DATE_8</t>
  </si>
  <si>
    <t>EACH ROUND DATE_9</t>
  </si>
  <si>
    <t>EACH ROUND DATE_10</t>
  </si>
  <si>
    <t>EACH ROUND DATE_11</t>
  </si>
  <si>
    <t>EACH ROUND DATE_12</t>
  </si>
  <si>
    <t>EACH ROUND DATE_13</t>
  </si>
  <si>
    <t>EACH ROUND DATE_14</t>
  </si>
  <si>
    <t>EACH ROUND DATE_15</t>
  </si>
  <si>
    <t>EACH ROUND DATE_16</t>
  </si>
  <si>
    <t>EACH ROUND DATE_17</t>
  </si>
  <si>
    <t>EACH ROUND DATE_18</t>
  </si>
  <si>
    <t>EACH ROUND DATE_19</t>
  </si>
  <si>
    <t>Mercia Asset Management++UK Future Fund</t>
  </si>
  <si>
    <t>Mercia Asset Management</t>
  </si>
  <si>
    <t>Innovate UK</t>
  </si>
  <si>
    <t>Scottish Enterprise Growth Investments++Par Equity++Equity Gap++Aero-Den</t>
  </si>
  <si>
    <t>Par Equity</t>
  </si>
  <si>
    <t>Scottish Enterprise Growth Investments</t>
  </si>
  <si>
    <t>7percent Ventures</t>
  </si>
  <si>
    <t>Trucks Venture Capital++Jaguar Land Rover++Luminous Ventures</t>
  </si>
  <si>
    <t>Tech Nation</t>
  </si>
  <si>
    <t>RedSeed Ventures++Primo Ventures++Whysol Investments</t>
  </si>
  <si>
    <t>RedSeed Ventures</t>
  </si>
  <si>
    <t>RedSeed Ventures++Como Venture++Key Capital++Polihub</t>
  </si>
  <si>
    <t>Stephan Berendsen</t>
  </si>
  <si>
    <t>ProSiebenSat1 Media</t>
  </si>
  <si>
    <t>Antler++Subvenio Invest++Next Human Ventures</t>
  </si>
  <si>
    <t>Antler</t>
  </si>
  <si>
    <t>Amadeus Capital Partners++IQ Capital++Seraphim Space++Martlet++Cambridge Enterprise++Ahren Innovation Capital</t>
  </si>
  <si>
    <t>Amadeus Capital Partners++IQ Capital++Martlet++Cambridge Enterprise++Ahren Innovation Capital</t>
  </si>
  <si>
    <t>Seraphim Space</t>
  </si>
  <si>
    <t>Korys++Chroma Impact Investment</t>
  </si>
  <si>
    <t>Chroma Impact Investment</t>
  </si>
  <si>
    <t>Start it @KBC</t>
  </si>
  <si>
    <t>Flemish Institute for Technological Research (VITO)</t>
  </si>
  <si>
    <t>Future Planet Capital</t>
  </si>
  <si>
    <t>ACF Investors ( formerly Angel CoFund )++Wren Capital++Longwall Ventures++UK Innovation &amp; Science Seed Fund</t>
  </si>
  <si>
    <t>Momentum Partners++Planet 9 Venture</t>
  </si>
  <si>
    <t>Momentum Partners++Farvatn Venture</t>
  </si>
  <si>
    <t>Seraphim Space++UK Future Fund++Opea Holding</t>
  </si>
  <si>
    <t>Verizon Ventures++200M</t>
  </si>
  <si>
    <t>Universidade De Aveiro Incubator</t>
  </si>
  <si>
    <t>EIC Fund (European Innovation Council Fund)</t>
  </si>
  <si>
    <t>imec.istart</t>
  </si>
  <si>
    <t>LIFTT++Progress Tech Transfer Fund++MITO Technology</t>
  </si>
  <si>
    <t>Club degli Investitori</t>
  </si>
  <si>
    <t>Anthemis Group++BBVA++Mirova</t>
  </si>
  <si>
    <t>Agoranov</t>
  </si>
  <si>
    <t>Saffelberg Investments++KBC Focus Fund</t>
  </si>
  <si>
    <t>Saffelberg Investments</t>
  </si>
  <si>
    <t>Capricorn Partners++Quest for Growth++b2venture (formerly btov Partners)++Annie Vereecken</t>
  </si>
  <si>
    <t>Capricorn Partners++Quest for Growth</t>
  </si>
  <si>
    <t>Target Global++B&amp;C Innovation Investments</t>
  </si>
  <si>
    <t>Lukasz Gadowski++Target Global++Daniel Krauss++André Schwämmlein++Johnathan Teklu</t>
  </si>
  <si>
    <t>Allinvest Unternehmensbeteiligungs GmbH</t>
  </si>
  <si>
    <t>Kibo Ventures++Creas++Faber++Microsoft Climate Innovation Fund++Nationwide Ventures</t>
  </si>
  <si>
    <t>Eurostars SME programme</t>
  </si>
  <si>
    <t>Sabadell Venture Capital</t>
  </si>
  <si>
    <t>Polytechnic University Of Catalonia++Barcelona Supercomputing Center - Centro Nacional de Supercomputación</t>
  </si>
  <si>
    <t>Peiker CEE</t>
  </si>
  <si>
    <t>Bpifrance++GO Capital++Crédit Agricole++Normandie Business Angels++Normandie Participations++Horse Angels</t>
  </si>
  <si>
    <t>Fondation FIT</t>
  </si>
  <si>
    <t>Venture Kick</t>
  </si>
  <si>
    <t>Venture Kick++Eurostars SME programme</t>
  </si>
  <si>
    <t>VI Partners++Icos Capital++Mahindra &amp; Mahindra</t>
  </si>
  <si>
    <t>Icos Capital</t>
  </si>
  <si>
    <t>VI Partners++Seed4Equity++Peter Letmathe++Sandoz</t>
  </si>
  <si>
    <t>Almaz Capital++PortfoLion</t>
  </si>
  <si>
    <t>Palta++Bulba Ventures</t>
  </si>
  <si>
    <t>Palta++Bulba Ventures++Yury Melnichek++Leo Lozner</t>
  </si>
  <si>
    <t>SFC Capital</t>
  </si>
  <si>
    <t>Ryan Johnson++Nathan Kundtz++Space Capital++Scottish National Investment Bank++Loren Padelford</t>
  </si>
  <si>
    <t>Creative Destruction Lab</t>
  </si>
  <si>
    <t>Bloc Ventures</t>
  </si>
  <si>
    <t>Henley Business Angels</t>
  </si>
  <si>
    <t>Pitch@Palace</t>
  </si>
  <si>
    <t>Jan Bohl++WENVEST Capital++Sawiris Family Office++BayBG Venture Capital</t>
  </si>
  <si>
    <t>New Mobility World++WENVEST Capital</t>
  </si>
  <si>
    <t>Invesdor</t>
  </si>
  <si>
    <t>NFT Ventures</t>
  </si>
  <si>
    <t>Business Finland</t>
  </si>
  <si>
    <t>Innovestor Ventures++Innovestor</t>
  </si>
  <si>
    <t>Vanaja Capital++Innovestor++Sign Systems Finland Oy</t>
  </si>
  <si>
    <t>Jussi Eskelinen++Jocka Traskback++Ortanest Oy++Jarmo Viitala++Kalevi Huhtala</t>
  </si>
  <si>
    <t>Inventure++Finnvera Venture Capital++VTT Ventures</t>
  </si>
  <si>
    <t>InnovationQuarter++FORWARD.one Venture Capital++Waterman Ventures</t>
  </si>
  <si>
    <t>EUSPA</t>
  </si>
  <si>
    <t>Gemma Frisius Fund - GFF++KU Leuven</t>
  </si>
  <si>
    <t>KU Leuven</t>
  </si>
  <si>
    <t>University of Bern</t>
  </si>
  <si>
    <t>White fund</t>
  </si>
  <si>
    <t>National Space Innovation Programme</t>
  </si>
  <si>
    <t>University of Strathclyde</t>
  </si>
  <si>
    <t>Scottish Enterprise++Capital for Colleagues</t>
  </si>
  <si>
    <t>CommerzVentures++Octopus Ventures++JP Morgan</t>
  </si>
  <si>
    <t>JP Morgan++JPMorgan Chase &amp; Co</t>
  </si>
  <si>
    <t>Nova Capital++Andrea Guerra++Luigi De Vecchi++Roberto Ferraresi++Luca Giacometti++Denis Faccioli++Lagfin</t>
  </si>
  <si>
    <t>Equiter</t>
  </si>
  <si>
    <t>LIFTT++Progress Tech Transfer Fund</t>
  </si>
  <si>
    <t>LIFTT</t>
  </si>
  <si>
    <t>University of Trieste</t>
  </si>
  <si>
    <t>EUSPA++CASSINI Initiative</t>
  </si>
  <si>
    <t>Technologiegründerfonds Sachsen++GPS Ventures</t>
  </si>
  <si>
    <t>GPS Ventures</t>
  </si>
  <si>
    <t>Sunly++Little Green Fund++Scottish Baltic Invest++UniTartu Ventures</t>
  </si>
  <si>
    <t>University of Tartu</t>
  </si>
  <si>
    <t>Peter Thiel++Marc Benioff</t>
  </si>
  <si>
    <t>Seeds</t>
  </si>
  <si>
    <t>Seedrs</t>
  </si>
  <si>
    <t>Seedcamp++Seedrs++TrueStart++Earlymarket++Andy Murray</t>
  </si>
  <si>
    <t>London Co-Investment Fund</t>
  </si>
  <si>
    <t>Région Sud Investissement++Crédit Agricole++Banque Populaire Occitane++Provepharm++iXblue</t>
  </si>
  <si>
    <t>Incubateur Impulse</t>
  </si>
  <si>
    <t>VI Partners</t>
  </si>
  <si>
    <t>Atlantic Labs++Space Angels</t>
  </si>
  <si>
    <t>Lakestar++Fondation FIT</t>
  </si>
  <si>
    <t>Seedcamp++LocalGlobe++Portfolio Ventures++Outward VC++Realty Corporation++Parker89</t>
  </si>
  <si>
    <t>Seedcamp++LocalGlobe++JLL Spark++Outward VC</t>
  </si>
  <si>
    <t>Seedcamp++Concrete Ventures++Life Ventures++JLL Spark</t>
  </si>
  <si>
    <t>L Marks++Stuart Marks++Geovation</t>
  </si>
  <si>
    <t>MDR Lab</t>
  </si>
  <si>
    <t>Sharpstone Capital</t>
  </si>
  <si>
    <t>Bpifrance++Techmind VC++Space Ventures Investors</t>
  </si>
  <si>
    <t>Icebreaker VC</t>
  </si>
  <si>
    <t>Starburst Accelerator</t>
  </si>
  <si>
    <t>European Innovation Council and SMEs Executive Agency (EISMEA)++ESA BIC ESTONIA</t>
  </si>
  <si>
    <t>BayBG Bayerische Beteiligungsgesellschaft++Bayern Kapital++ROCA X++be-exponential</t>
  </si>
  <si>
    <t>Aescuvest</t>
  </si>
  <si>
    <t>EIT Health e.V.</t>
  </si>
  <si>
    <t>Crane Venture Partners++Forestay Capital</t>
  </si>
  <si>
    <t>LocalGlobe++Crane Venture Partners</t>
  </si>
  <si>
    <t>IQ Capital++Longwall Ventures++Foresight Group++Foresight Williams</t>
  </si>
  <si>
    <t>Space Angels</t>
  </si>
  <si>
    <t>IQ Capital</t>
  </si>
  <si>
    <t>Disruptive Technologies Innovation Fund</t>
  </si>
  <si>
    <t>Business Venture Partners BVP</t>
  </si>
  <si>
    <t>Enterprise Ireland++Act Venture Capital++Atlantic Bridge University Fund</t>
  </si>
  <si>
    <t>Enterprise Ireland++Atlantic Bridge University Fund</t>
  </si>
  <si>
    <t>Bpifrance++Angelsquare++Ey++Région Grand Est++Kuupanda (Hectar S1)++Scal'E-nov++La Ferme Digitale</t>
  </si>
  <si>
    <t>HEC Incubator</t>
  </si>
  <si>
    <t>Private</t>
  </si>
  <si>
    <t>ESA BIC Switzerland</t>
  </si>
  <si>
    <t>BayWa re Energy Ventures++EdgeCap Partners</t>
  </si>
  <si>
    <t>Sten Tamkivi++Spring Capital++BayWa re Energy Ventures++Helmes++Taavet Hinrikus</t>
  </si>
  <si>
    <t>Portugal Ventures++Shilling VC++Indico Capital Partners++EDP Ventures</t>
  </si>
  <si>
    <t>Portugal Ventures</t>
  </si>
  <si>
    <t>Atlantic Bridge University Fund</t>
  </si>
  <si>
    <t>BacktoWork</t>
  </si>
  <si>
    <t>Boost Heroes</t>
  </si>
  <si>
    <t>U.S. Department of Defense</t>
  </si>
  <si>
    <t>Project A++Bayern Kapital++Peter Thiel++The 10X Group++Sanno Capital</t>
  </si>
  <si>
    <t>European Investment Bank</t>
  </si>
  <si>
    <t>Bayern Kapital</t>
  </si>
  <si>
    <t>10x</t>
  </si>
  <si>
    <t>Innosuisse</t>
  </si>
  <si>
    <t>Technology fund</t>
  </si>
  <si>
    <t>Seedrs++Banco Sabadell++Business Angels Switzerland++Katapult++Great Stuff Ventures</t>
  </si>
  <si>
    <t>Katapult</t>
  </si>
  <si>
    <t>Seedrs++ESA Business Applications Ambassador</t>
  </si>
  <si>
    <t>ESA Business Applications Ambassador</t>
  </si>
  <si>
    <t>IQ Capital++Torben Frigaard Rasmussen++Seraphim Space++VF Venture (Vækstfonden)++Helge Munk</t>
  </si>
  <si>
    <t>Seraphim Space++VF Venture (Vækstfonden)++Helge Munk</t>
  </si>
  <si>
    <t>European Union++Technology Agency of the Czech Republic</t>
  </si>
  <si>
    <t>Inven Capital++Lead Ventures</t>
  </si>
  <si>
    <t>Inven Capital++J&amp;T Ventures++Lead Ventures</t>
  </si>
  <si>
    <t>Sap.io</t>
  </si>
  <si>
    <t>European Innovation Council++European Innovation Council and SMEs Executive Agency (EISMEA)</t>
  </si>
  <si>
    <t>StartupYard++TechFounders++J&amp;T Ventures++Hardware.co Accelerator</t>
  </si>
  <si>
    <t>Airbus Bizlabs (closed)</t>
  </si>
  <si>
    <t>TechFounders</t>
  </si>
  <si>
    <t>Nápad roku</t>
  </si>
  <si>
    <t>StartupYard</t>
  </si>
  <si>
    <t>Intel Ignite</t>
  </si>
  <si>
    <t>FJ Labs++Dylan Taylor++Newable Private Investing++Quiet Capital++Starbridge Venture Capital++SpaceFund++Type One Ventures++Trousdale Ventures++World Fund++European AI Fund++Space.VC++Kencoa Aerospace</t>
  </si>
  <si>
    <t>George Whitesides++Dylan Taylor++Development Bank of Wales++Newable Private Investing++SpaceFund++Type One Ventures++E2MC Ventures++Space.VC++BPEC</t>
  </si>
  <si>
    <t>Xplorer Capital++REWE Group++ITOCHU Corporation++Futury Capital++Salvia GmbH++XAI technologies</t>
  </si>
  <si>
    <t>Drone Fund</t>
  </si>
  <si>
    <t>Garrett Camp</t>
  </si>
  <si>
    <t>Hessen Kapital++Xplorer Capital++Futury Regio Growth Fund++Futury Capital</t>
  </si>
  <si>
    <t>Corecam</t>
  </si>
  <si>
    <t>Deepbridge Capital++The Welsh Government</t>
  </si>
  <si>
    <t>UK Research and Innovation (UKRI)</t>
  </si>
  <si>
    <t>Deepbridge Capital</t>
  </si>
  <si>
    <t>STFC</t>
  </si>
  <si>
    <t>The coca-cola company</t>
  </si>
  <si>
    <t>Lukasz Gadowski++Molten Ventures (Formerly Draper Esprit)++Team Europe++DST Global++John Collison++Patrick Collison</t>
  </si>
  <si>
    <t>Frontline Ventures++Elkstone Capital Partners++Dynamo VC</t>
  </si>
  <si>
    <t>Frontline Ventures++ff Venture Capital++Atlantic Bridge++Founders Fund++Elkstone Capital Partners++Dynamo VC</t>
  </si>
  <si>
    <t>ABB Technology Ventures</t>
  </si>
  <si>
    <t>Freigeist Capital++Ceecat Capital</t>
  </si>
  <si>
    <t>Neo Ventures++Freigeist Capital</t>
  </si>
  <si>
    <t>Neo Ventures</t>
  </si>
  <si>
    <t>Scottish Enterprise++MOL Drybulk++Peel Ports Hunterston PARC</t>
  </si>
  <si>
    <t>Scottish Enterprise</t>
  </si>
  <si>
    <t>Equity Gap++Guinness Ventures++Scottish National Investment Bank++Old College Capital</t>
  </si>
  <si>
    <t>Spot money</t>
  </si>
  <si>
    <t>Scottish Enterprise Growth Investments++Equity Gap++Old College Capital</t>
  </si>
  <si>
    <t>University of Edinburgh</t>
  </si>
  <si>
    <t>Fund for Sustainability and Energy (FUND4SE)</t>
  </si>
  <si>
    <t>Swiss Federal Institute of Technology Lausanne</t>
  </si>
  <si>
    <t>Communitas Capital</t>
  </si>
  <si>
    <t>Notion Capital++Mosaic Ventures++Monashees++Metplanet Holdings</t>
  </si>
  <si>
    <t>Notion Capital++Mosaic Ventures</t>
  </si>
  <si>
    <t>FJ Labs</t>
  </si>
  <si>
    <t>Molten Ventures (Formerly Draper Esprit)++Seraphim Space++Stellar Solutions++A/O Proptech++Ridgeline Ventures++E2MC Ventures++Earth Science Foundation</t>
  </si>
  <si>
    <t>Molten Ventures (Formerly Draper Esprit)++Seraphim Space++NSF - National Science Foundation++Stellar Solutions++A/O Proptech++Ridgeline Ventures++E2MC Ventures</t>
  </si>
  <si>
    <t>Seraphim Space++Stellar Solutions++A/O Proptech++Ridgeline Ventures++E2MC Ventures++Earth Science Foundation++National Space Innovation Programme</t>
  </si>
  <si>
    <t>European Space Agency</t>
  </si>
  <si>
    <t>S2G Ventures</t>
  </si>
  <si>
    <t>Omnes Capital++360 Capital Partners++Breizh Up++Blue Oceans Partners++Definvest</t>
  </si>
  <si>
    <t>Bpifrance++Breizh Up++Nexeya</t>
  </si>
  <si>
    <t>MMC Ventures++IBB++Dieter von Holtzbrinck Ventures++European Investment Bank++Motu Ventures++Hannover Digital Investments++Helen Ventures++Segenia++Matterwave Ventures</t>
  </si>
  <si>
    <t>Dieter von Holtzbrinck Ventures++Motu Ventures++b2venture (formerly btov Partners)++Andreas Kupke++Helen Ventures</t>
  </si>
  <si>
    <t>Dieter von Holtzbrinck Ventures++Andreas Kupke</t>
  </si>
  <si>
    <t>Dieter von Holtzbrinck Ventures</t>
  </si>
  <si>
    <t>High-Tech SeedLab</t>
  </si>
  <si>
    <t>EXIST</t>
  </si>
  <si>
    <t>XAnge++Airbus Ventures++Sambrinvest++SRIW++BNP Paribas Investment Partners</t>
  </si>
  <si>
    <t>XAnge++SRIW</t>
  </si>
  <si>
    <t>Winance</t>
  </si>
  <si>
    <t>Luxembourg Space Agency</t>
  </si>
  <si>
    <t>Hunter Capital Advisors</t>
  </si>
  <si>
    <t>Amadeus Capital Partners++MMC Ventures++Global Brain Corporation++Samsung Ventures++Presidio Ventures++IP Group++Octopus Ventures++ROBO Global Ventures++Yamato Holdings</t>
  </si>
  <si>
    <t>Amadeus Capital Partners++MMC Ventures++Octopus Ventures++Toyota Ventures</t>
  </si>
  <si>
    <t>Amadeus Capital Partners++MMC Ventures++Octopus Ventures++Toyota Ventures++Mirai Creation fund</t>
  </si>
  <si>
    <t>Toyota Ventures</t>
  </si>
  <si>
    <t>Amadeus Capital Partners++Toyota Ventures++Sparx Group</t>
  </si>
  <si>
    <t>True Ventures++Nemetschek Group++Fifth Wall Ventures++MIG Capital++Unorthodox ventures++Cybernetix Ventures</t>
  </si>
  <si>
    <t>True Ventures++MIG Capital</t>
  </si>
  <si>
    <t>MIG Verwaltungs AG++MIG</t>
  </si>
  <si>
    <t>IMPACT Accelerator</t>
  </si>
  <si>
    <t>MIG Verwaltungs AG++Alfred Bauer</t>
  </si>
  <si>
    <t>Bayern Kapital++Ananda Impact Ventures++APEX Ventures++SpaceTec Capital++Findus Venture++Clemens Kaiser++Ingo Baumann++Edaphon++ConActivity</t>
  </si>
  <si>
    <t>European Space Agency++State of Bavaria Office for South America</t>
  </si>
  <si>
    <t>Bayern Kapital++Ananda Impact Ventures++APEX Ventures++SpaceTec Capital++Findus Venture++Clemens Kaiser++Ingo Baumann</t>
  </si>
  <si>
    <t>ESA BIC Bavaria</t>
  </si>
  <si>
    <t>Wingman Ventures</t>
  </si>
  <si>
    <t>Y Combinator++HackerNews</t>
  </si>
  <si>
    <t>Dolby Family Ventures++Munich Re Ventures++Christian Dahlen++APEX Ventures++Munich Re++Andreas Kupke++Michael Oxfort++Herius Capital++Ingo Luge</t>
  </si>
  <si>
    <t>Ministry of the Economy Luxembourg</t>
  </si>
  <si>
    <t>Longwall Ventures++UK Innovation &amp; Science Seed Fund++Shell++Foresight Williams++Shell Ventures++New Climate Ventures</t>
  </si>
  <si>
    <t>Longwall Ventures++Foresight Group++UK Innovation &amp; Science Seed Fund++Foresight Williams</t>
  </si>
  <si>
    <t>Longwall Ventures++UK Innovation &amp; Science Seed Fund</t>
  </si>
  <si>
    <t>High-Tech Gründerfonds++The TQ Group++Bayern Kapital++MTIP</t>
  </si>
  <si>
    <t>Bpifrance++Seraphim Space++42CAP++Karista++Herius Capital</t>
  </si>
  <si>
    <t>Geodesic Fund</t>
  </si>
  <si>
    <t>Earlybird Venture Capital++HV Capital++Lakestar++Bayern Kapital++UVC Partners++Porsche SE++Lombardodier++7 Industries++Vsquared Ventures</t>
  </si>
  <si>
    <t>Earlybird Venture Capital++HV Capital++Lakestar++Lombard Odier++UVC Partners++Porsche++Apeiron Investment Group++Vsquared Ventures</t>
  </si>
  <si>
    <t>German Federal Ministry for Economic Affairs and Energy++German Aerospace Center (DLR) - Deutsches Zentrum für Luft- und Raumfahrt</t>
  </si>
  <si>
    <t>Earlybird Venture Capital++HV Capital++Lakestar++Airbus Ventures</t>
  </si>
  <si>
    <t>Earlybird Venture Capital++UVC Partners++Vito Ventures++Airbus Ventures</t>
  </si>
  <si>
    <t>UVC Partners++Vito Ventures++Bulent Altan++David Giger</t>
  </si>
  <si>
    <t>High-Tech Gründerfonds++Heartcore Capital (Sunstone Capital)++Business Growth Fund++Verve Ventures++James Chambers++Octopus Ventures++Phillip Chambers++Scottish National Investment Bank++Jacobs++Denmark's Green Future Fund</t>
  </si>
  <si>
    <t>Business Growth Fund++Octopus Ventures</t>
  </si>
  <si>
    <t>High-Tech Gründerfonds++Heartcore Capital (Sunstone Capital)++Elecnor Deimos</t>
  </si>
  <si>
    <t>High-Tech Gründerfonds</t>
  </si>
  <si>
    <t>Wa'ed Ventures++5GVentures++5G Ventures</t>
  </si>
  <si>
    <t>The Finnish Climate Fund</t>
  </si>
  <si>
    <t>Lifeline Ventures++Fazer++Agronomics++CPT Capital++Bridford Group</t>
  </si>
  <si>
    <t>EIT FAN Helsinki (Food Accelerator Network)</t>
  </si>
  <si>
    <t>Fazer</t>
  </si>
  <si>
    <t>Lifeline Ventures++Fazer++Holdix</t>
  </si>
  <si>
    <t>Lifeline Ventures++VTT Ventures++Green Campus Innovations</t>
  </si>
  <si>
    <t>VTT Technical Research Centre of Finland</t>
  </si>
  <si>
    <t>Business Growth Fund++LocalGlobe++Charlie Songhurst++Entrepreneur First++Taavet Hinrikus</t>
  </si>
  <si>
    <t>Business Growth Fund</t>
  </si>
  <si>
    <t>Alven++High-Tech Gründerfonds++Aster Capital++CNB Capital</t>
  </si>
  <si>
    <t>High-Tech Gründerfonds++CNB Capital</t>
  </si>
  <si>
    <t>Nidoco group</t>
  </si>
  <si>
    <t>Thominvest</t>
  </si>
  <si>
    <t>Katapult++Guillaume Leenhardt++Henry Allard++Lionel Dorie</t>
  </si>
  <si>
    <t>Techstars++Newfund++ImpactAssets++ResiliAnce++Mercy Corps Ventures</t>
  </si>
  <si>
    <t>International Trade Centre</t>
  </si>
  <si>
    <t>ImpactAssets</t>
  </si>
  <si>
    <t>Techstars</t>
  </si>
  <si>
    <t>Searchlight Capital Partners++Alstom++Bpifrance++Continental++NextStage++McWin</t>
  </si>
  <si>
    <t>Bpifrance</t>
  </si>
  <si>
    <t>Continental</t>
  </si>
  <si>
    <t>Alstom</t>
  </si>
  <si>
    <t>Demeter Partners++RAISE Ventures++AFI Ventures++Teampact Ventures</t>
  </si>
  <si>
    <t>Episode 1 Ventures++IQ Capital++Seraphim Space++Join Capital++Schauenburg Ventures GmbH++Northern Gritstone</t>
  </si>
  <si>
    <t>Episode 1 Ventures++IQ Capital++Seraphim Space</t>
  </si>
  <si>
    <t>University of Sheffield</t>
  </si>
  <si>
    <t>Inveready++CDTI++Primo Ventures++E2MC Ventures++Dozen Investments</t>
  </si>
  <si>
    <t>The Crowd Angel</t>
  </si>
  <si>
    <t>Index Ventures++Insight Partners++Salesforce Ventures++LocalGlobe</t>
  </si>
  <si>
    <t>Index Ventures++Seedcamp++Speedinvest++Innovate UK++Revent Capital</t>
  </si>
  <si>
    <t>Coatue Management++Lip-Bu Tan</t>
  </si>
  <si>
    <t>Energize Ventures</t>
  </si>
  <si>
    <t>Creandum++Speedinvest++UVC Partners++Cherry Ventures++Matthias Hilpert</t>
  </si>
  <si>
    <t>Speedinvest++UVC Partners++Cherry Ventures++Matthias Hilpert</t>
  </si>
  <si>
    <t>Speedinvest++UVC Partners</t>
  </si>
  <si>
    <t>Amadeus Capital Partners++Molten Ventures (Formerly Draper Esprit)++IQ Capital++New Science Ventures++Parkwalk Advisors++In-Q-Tel++British Patient Capital (BPC)</t>
  </si>
  <si>
    <t>Parkwalk Advisors</t>
  </si>
  <si>
    <t>Amadeus Capital Partners++IQ Capital++Cambridge Enterprise++Parkwalk Advisors</t>
  </si>
  <si>
    <t>European Regional Development Fund</t>
  </si>
  <si>
    <t>European Innovation Council and SMEs Executive Agency (EISMEA)</t>
  </si>
  <si>
    <t>Pressure Pipe Inspection Company</t>
  </si>
  <si>
    <t>Earlybird Venture Capital++Speedinvest++Plug and Play++Deutsche Invest Equity++John Rose++Peter Bonfield++Carl-Peter Forster++Paul Gojenola++Martina Koederitz++Koenraad Crooijmans</t>
  </si>
  <si>
    <t>Speedinvest++Plug and Play</t>
  </si>
  <si>
    <t>Bpifrance++Aldea Ventures</t>
  </si>
  <si>
    <t>Kima Ventures++Bpifrance++Eurazeo++The Family</t>
  </si>
  <si>
    <t>Cipio Partners++Target Partners++MIG Verwaltungs AG++Yttrium (formerly Digital+ Partners)++Kozo Keikaku Engineering++BayBG Venture Capital</t>
  </si>
  <si>
    <t>Target Partners++BayBG Bayerische Beteiligungsgesellschaft++MIG Verwaltungs AG++Yttrium (formerly Digital+ Partners)++Kozo Keikaku Engineering</t>
  </si>
  <si>
    <t>Yttrium (formerly Digital+ Partners)</t>
  </si>
  <si>
    <t>Target Partners++BayBG Bayerische Beteiligungsgesellschaft++MIG Verwaltungs AG++Don Dodge</t>
  </si>
  <si>
    <t>BayBG Bayerische Beteiligungsgesellschaft++MIG Verwaltungs AG++BayBG Venture Capital</t>
  </si>
  <si>
    <t>Cumulus Ventures</t>
  </si>
  <si>
    <t>GM Ventures</t>
  </si>
  <si>
    <t>Molten Ventures (Formerly Draper Esprit)++Gresham House</t>
  </si>
  <si>
    <t>Molten Ventures (Formerly Draper Esprit)++Bae Systems</t>
  </si>
  <si>
    <t>Molten Ventures (Formerly Draper Esprit)++Passion Capital++IQ Capital++Cambridge Angels++Cambridge Enterprise</t>
  </si>
  <si>
    <t>Passion Capital++Peter Cowley++IQ Capital++Demis Hassabis++David Cleevely++Eileen Burbidge++Daniel Wagner++Robert Sansom++Matthew Cleevely++Rockspring++University of Cambridge++Pilgrim Beart++Alexander Trewby</t>
  </si>
  <si>
    <t>Passion Capital++Seraphim Space++Primo Ventures++Portfolio Ventures++Insurtech Gateway++2050 Capital</t>
  </si>
  <si>
    <t>MMC Ventures++Passion Capital++Dynamo VC</t>
  </si>
  <si>
    <t>Promus Ventures++Seraphim Space++Aero Equity++The Firmament Group</t>
  </si>
  <si>
    <t>Promus Ventures++SES Satellites++Space Angels++AEI Horizon X++The Firmament Group++UK Future Fund++UK Space Agency</t>
  </si>
  <si>
    <t>Space Angels++Boeing++AEI Horizon X</t>
  </si>
  <si>
    <t>Waterlow Management</t>
  </si>
  <si>
    <t>Centricus Acquisition Corp</t>
  </si>
  <si>
    <t>Sumitomo Corporation++Virgin Orbit</t>
  </si>
  <si>
    <t>Seraphim Space++Evolution Equity Partners</t>
  </si>
  <si>
    <t>Notion Capital++Seraphim Space</t>
  </si>
  <si>
    <t>Groupe ADF++Comat Technologies++La French Tech++EXPANSION PARTNERS SA++UI Investissement++Crédit Mutuel Equity (CM-CIC)++BPI++Nicomatic++Crédit Mutuel Innovation</t>
  </si>
  <si>
    <t>UI Investissement</t>
  </si>
  <si>
    <t>Sepides</t>
  </si>
  <si>
    <t>Cellnex Telecom++Indra</t>
  </si>
  <si>
    <t>Capitana Venture Partners</t>
  </si>
  <si>
    <t>Bpifrance++BNP Paribas Développement</t>
  </si>
  <si>
    <t>High-Tech Gründerfonds++Alpine Space Ventures</t>
  </si>
  <si>
    <t>Bpifrance++IRDI Midi Pyrenees++Eurazeo++Innovacom++360 Capital Partners++BNP Paribas++iXO Private Equity++Banque Populaire Occitane++Celad++NCI++Karista</t>
  </si>
  <si>
    <t>Bpifrance++Turenne Capital++Innovacom++360 Capital Partners++iXO Private Equity++NCI++Irdi Soridec Gestion++Karista</t>
  </si>
  <si>
    <t>Bpifrance++360 Capital Partners++Irdi Soridec Gestion++SATT Paris-Saclay</t>
  </si>
  <si>
    <t>EQT Group++Partech++Omnes Capital++Promus Ventures++Cherry Ventures++Schlumberger++Habert Dassault Finance++Red River West++Vsquared Ventures++Rymdkapital++Possible Ventures++July Fund</t>
  </si>
  <si>
    <t>Promus Ventures++Cherry Ventures++Vsquared Ventures</t>
  </si>
  <si>
    <t>Encino Environmental Services, LLC</t>
  </si>
  <si>
    <t>AXIS++Sepides++Orza Investments++Enagás</t>
  </si>
  <si>
    <t>Diputación Foral de Bizkaia</t>
  </si>
  <si>
    <t>Telefonica++Everis</t>
  </si>
  <si>
    <t>Gestión Capital Riesgo Euskadi</t>
  </si>
  <si>
    <t>Orza Investments</t>
  </si>
  <si>
    <t>Basque Government</t>
  </si>
  <si>
    <t>Moody's++Five Capital++SDF</t>
  </si>
  <si>
    <t>Kingdom Holding Company++Moody's++Caisse des Dépôts - CDC Group++Five Capital</t>
  </si>
  <si>
    <t>Rainmaking++MOL Group++Motion Ventures++ADB Ventures++IMC Ventures++Transport Capital Partners</t>
  </si>
  <si>
    <t>EIT Climate-KIC</t>
  </si>
  <si>
    <t>Molten Ventures (Formerly Draper Esprit)++True Ventures++Promus Ventures++Seraphim Space++British Business Bank++Bae Systems++OTB Ventures++Services Group of America++Space Capital++Kajima Corp++Chione Ltd++C16 Ventures</t>
  </si>
  <si>
    <t>Molten Ventures (Formerly Draper Esprit)++True Ventures++Promus Ventures++Draper Associates++Seraphim Space++Tesi++European Investment Fund (EIF)++Space Angels++The Luxembourg Future Fund++OTB Ventures++NewSpace Capital++DNX Ventures</t>
  </si>
  <si>
    <t>Molten Ventures (Formerly Draper Esprit)++True Ventures++Promus Ventures++Draper Associates++Draper Nexus++Seraphim Space++Tesi++Space Angels++OTB Ventures</t>
  </si>
  <si>
    <t>Business Finland++True Ventures++Lifeline Ventures++Draper Associates++Draper Nexus++Space Angels++Tekes++DNX Ventures</t>
  </si>
  <si>
    <t>True Ventures++Lifeline Ventures++FOUNDER.org++Dylan Taylor</t>
  </si>
  <si>
    <t>European Commission</t>
  </si>
  <si>
    <t>Inveready</t>
  </si>
  <si>
    <t>ESA BIC Madrid Region</t>
  </si>
  <si>
    <t>Universidad Politécnica de Madrid</t>
  </si>
  <si>
    <t>High-Tech Gründerfonds++Bayern Kapital++Continental++FLUXUNIT - OSRAM Ventures++New Future Capital</t>
  </si>
  <si>
    <t>High-Tech Gründerfonds++TEV Ventures++Bayern Kapital++UVC Partners++Continental++FLUXUNIT - OSRAM Ventures</t>
  </si>
  <si>
    <t>High-Tech Gründerfonds++TEV Ventures++UVC Partners++FLUXUNIT - OSRAM Ventures</t>
  </si>
  <si>
    <t>Agfunder++European Space Agency++Anya Capital</t>
  </si>
  <si>
    <t>GROW</t>
  </si>
  <si>
    <t>I3P - Incubatore del Politecnico di Torino S.c.p.a.</t>
  </si>
  <si>
    <t>Lakestar++OHB Venture Capital++EIT Food++FTTF++Vsquared Ventures++Seraphim++Amathaon Capital++IQT AI++Next Humanity Ventures++Natural Ventures</t>
  </si>
  <si>
    <t>FTTF++Amathaon Capital++EIC Fund (European Innovation Council Fund)</t>
  </si>
  <si>
    <t>Y Combinator++ACE and Company++Antoine Dupont++Lowercarbon Capital++Climentum Capital++Teampact Ventures++James Haskell</t>
  </si>
  <si>
    <t>Y Combinator++DCVC (Data Collective)++ACE and Company++Andrea Dusi</t>
  </si>
  <si>
    <t>DCVC (Data Collective)</t>
  </si>
  <si>
    <t>MassChallenge</t>
  </si>
  <si>
    <t>Compagnia di San Paolo</t>
  </si>
  <si>
    <t>Sequoia Capital++Promus Ventures++Christian Reber++Kindred Capital++Daniel Dines++Torsten Reil</t>
  </si>
  <si>
    <t>Freigeist Capital</t>
  </si>
  <si>
    <t>Koolen Industries</t>
  </si>
  <si>
    <t>InnovationQuarter++Statkraft Ventures</t>
  </si>
  <si>
    <t>InnovationQuarter</t>
  </si>
  <si>
    <t>Tencent</t>
  </si>
  <si>
    <t>Tencent++David Wallerstein++Niklas Zennström++Honeywell++B. Riley Financial++Aciturri++Lightrock++Barry Engle++Klaus Roewe</t>
  </si>
  <si>
    <t>Qell Special Acquisition Corporation</t>
  </si>
  <si>
    <t>Baillie Gifford</t>
  </si>
  <si>
    <t>Atomico++LGT Capital Partners++Tencent++Freigeist Capital</t>
  </si>
  <si>
    <t>Atomico++LGT Capital Partners++Tencent++Obvious Ventures++Niklas Zennström</t>
  </si>
  <si>
    <t>Atomico</t>
  </si>
  <si>
    <t>Frank Thelen</t>
  </si>
  <si>
    <t>Tempocap</t>
  </si>
  <si>
    <t>Atomico++Lakestar++LocalGlobe++Octopus Ventures++GMG Ventures</t>
  </si>
  <si>
    <t>Atomico++Business Growth Fund++LocalGlobe++Octopus Ventures</t>
  </si>
  <si>
    <t>Business Growth Fund++LocalGlobe</t>
  </si>
  <si>
    <t>JamJar Investments++LocalGlobe++Octopus Ventures</t>
  </si>
  <si>
    <t>Elaia Partners++Financière de Blacailloux++La Banque Postale++Guillaume Amblard++La Banque Postale Asset Management</t>
  </si>
  <si>
    <t>Elaia Partners++Florian Douetteau++Acequia Capital++Financière de Blacailloux</t>
  </si>
  <si>
    <t>Statkraft Ventures++Wiski Capital++Momentum</t>
  </si>
  <si>
    <t>ZF Group++Bystronic++FuturePlay</t>
  </si>
  <si>
    <t>ZKB - Zürcher Kantonalbank++Conzzeta</t>
  </si>
  <si>
    <t>ZKB - Zürcher Kantonalbank</t>
  </si>
  <si>
    <t>Bpifrance++360 Capital Partners++Ace Capital Partners</t>
  </si>
  <si>
    <t>360 Capital Partners</t>
  </si>
  <si>
    <t>Crowdcube</t>
  </si>
  <si>
    <t>Channel 4 Ventures</t>
  </si>
  <si>
    <t>German Media Pool VC</t>
  </si>
  <si>
    <t>Ingka Group</t>
  </si>
  <si>
    <t>Brand Capital International++Itvmedia</t>
  </si>
  <si>
    <t>Ingka Group++ITV plc</t>
  </si>
  <si>
    <t>Sony++Fraser McCombs Capital++Alumni Ventures Group</t>
  </si>
  <si>
    <t>Fission Ventures++Alumni Ventures Group</t>
  </si>
  <si>
    <t>Sony Innovation Fund</t>
  </si>
  <si>
    <t>Intel Capital++SAIC Venture Capital++Nico Rosberg</t>
  </si>
  <si>
    <t>Daimler Technology and Venture</t>
  </si>
  <si>
    <t>Deutsche Bahn Digital Ventures</t>
  </si>
  <si>
    <t>Hambro Perks++VentureSouq</t>
  </si>
  <si>
    <t>Intel Capital++Aramex++Force Over Mass Capital++Mustard Seed++Al Dhow Capital</t>
  </si>
  <si>
    <t>Intel Capital++Horizons Ventures++JamJar Investments++Force Over Mass Capital</t>
  </si>
  <si>
    <t>Guy Westlake</t>
  </si>
  <si>
    <t>Tencent++Force Over Mass Capital++Innovate UK++National Grid Partners (NGP)++Round Hill Ventures++8point8 Capital</t>
  </si>
  <si>
    <t>Tencent++Sistema Venture Capital</t>
  </si>
  <si>
    <t>Force Over Mass Capital++Round Hill Capital</t>
  </si>
  <si>
    <t>Ponderosa Ventures</t>
  </si>
  <si>
    <t>Ocean Solutions Accelerator</t>
  </si>
  <si>
    <t>WestTech Ventures</t>
  </si>
  <si>
    <t>Demeter Partners++Verve Ventures++ZKB - Zürcher Kantonalbank++Energie360</t>
  </si>
  <si>
    <t>Verve Ventures++ZKB - Zürcher Kantonalbank++Constructive Venture Fund++Investiere</t>
  </si>
  <si>
    <t>European Union</t>
  </si>
  <si>
    <t>Verve Ventures++MassChallenge++ZKB - Zürcher Kantonalbank++Investiere</t>
  </si>
  <si>
    <t>Venture Kick++Fondation FIT</t>
  </si>
  <si>
    <t>Speedinvest++Eleven Ventures++Founders Factory++Strategic Investment Fund</t>
  </si>
  <si>
    <t>Founders Factory</t>
  </si>
  <si>
    <t>Eleven Ventures</t>
  </si>
  <si>
    <t>Terra Drone++JOIN (Japan Overseas Infrastructure Investment Corporation for Transport &amp; Urban Development)</t>
  </si>
  <si>
    <t>PMV++Qbic Fund++Terra Drone++Deutsche Flugsicherung GmbH</t>
  </si>
  <si>
    <t>Terra Drone++Terra Drone</t>
  </si>
  <si>
    <t>PMV++Qbic Fund</t>
  </si>
  <si>
    <t>Korea Investment Partners++Partners Investment++Atinum Investment++Spring Ventures++Korea Development Bank++Yuanta Investment Co., Ltd.++Company K Partners++Daishin Securities++Spring Ventures</t>
  </si>
  <si>
    <t>Atinum Investment++Korea Development Bank++Industrial Bank of Korea++Intellian Technology++Korea Investment &amp; Securities</t>
  </si>
  <si>
    <t>KOREA AEROSPACE RESERACH INSTITUTE</t>
  </si>
  <si>
    <t>European Space Agency++Rampersand++Sting++Katalista Ventures++Regenerative Ventures++Regen Network++Visive Capital++Kaai Capital</t>
  </si>
  <si>
    <t>RootCamp - A SpinLab Incubator</t>
  </si>
  <si>
    <t>European Investment Bank++NewSpace Capital++Opera Tech Ventures</t>
  </si>
  <si>
    <t>Index Ventures++Cathay Innovation++Korelya Capital++Marcel van Poecke++Primwest</t>
  </si>
  <si>
    <t>Index Ventures</t>
  </si>
  <si>
    <t>Bpifrance++Demeter Partners++Région Sud Investissement++Supernova Invest++Opus Consulting Solutions++Eurowatt++Kouros SA++Altya Invest</t>
  </si>
  <si>
    <t>Bpifrance++Demeter Partners++Région Sud Investissement++EIT InnoEnergy++Supernova Invest++Eurowatt++CAAP Creation</t>
  </si>
  <si>
    <t>EIT InnoEnergy</t>
  </si>
  <si>
    <t>Demeter Partners++CEA Investissement++Région Sud Investissement++EIT InnoEnergy</t>
  </si>
  <si>
    <t>Seaya++Eurazeo++Highland Europe++Serena++BlackFin Capital Partners++FCP Innovacion SP++Mundi Ventures++Cathay Innovation++Gaelle Olivier</t>
  </si>
  <si>
    <t>Serena++Cathay Innovation++Blackfin Tech</t>
  </si>
  <si>
    <t>BlackFin Capital Partners++Blackfin Tech</t>
  </si>
  <si>
    <t>Baltic Business Angels Schleswig-Holstein e.V.</t>
  </si>
  <si>
    <t>MBG Schleswig-Holstein++NBR Technology Ventures</t>
  </si>
  <si>
    <t>Verve Ventures++ACE and Company++Launny Steffens++Equity Pitcher++DiamondStream Partners++EIC Fund (European Innovation Council Fund)</t>
  </si>
  <si>
    <t>Verve Ventures++ZKB - Zürcher Kantonalbank++Wingman Ventures++Helvetica capital</t>
  </si>
  <si>
    <t>European Commission++European Innovation Council and SMEs Executive Agency (EISMEA)</t>
  </si>
  <si>
    <t>Kima Ventures</t>
  </si>
  <si>
    <t>Rockstart++Caixa Capital (Portugal)++EIT InnoEnergy++FORWARD.one Venture Capital++Marc de Jong</t>
  </si>
  <si>
    <t>Rockstart++EIT InnoEnergy++Carlos Oliveira</t>
  </si>
  <si>
    <t>EIT Climate-KIC++European Innovation Council++PortXL</t>
  </si>
  <si>
    <t>Caixa Capital (Portugal)</t>
  </si>
  <si>
    <t>Caixa Capital (Portugal)++InnoBAN Business Angel Network</t>
  </si>
  <si>
    <t>Novo Banco</t>
  </si>
  <si>
    <t>University of Porto</t>
  </si>
  <si>
    <t>Astara Innovation &amp; Venture Lab++Boundary Holding++Spicehaus Partners</t>
  </si>
  <si>
    <t>Astara Innovation &amp; Venture Lab++Spicehaus Partners</t>
  </si>
  <si>
    <t>Leading Cities</t>
  </si>
  <si>
    <t>Silicon Valley Bank</t>
  </si>
  <si>
    <t>Atlantic Labs++Paladin Capital Group++Eclipse Ventures++b2venture (formerly btov Partners)</t>
  </si>
  <si>
    <t>Atlantic Labs++Paladin Capital Group++b2venture (formerly btov Partners)</t>
  </si>
  <si>
    <t>Atlantic Labs</t>
  </si>
  <si>
    <t>Bpifrance++IRDI Midi Pyrenees</t>
  </si>
  <si>
    <t>Swisscom Ventures++IQ Capital++IP Group++Parkwalk Advisors++Bloc Ventures++Hostplus</t>
  </si>
  <si>
    <t>IQ Capital++IP Group++Bloc Ventures</t>
  </si>
  <si>
    <t>IP Group</t>
  </si>
  <si>
    <t>University of Southampton</t>
  </si>
  <si>
    <t>Atlantic Bridge++STOAF (Stockholms Affärsänglar)++Mount Wilson Ventures++Intertech Ventures</t>
  </si>
  <si>
    <t>Almi Invest++LIU Invest++Mount Wilson Ventures</t>
  </si>
  <si>
    <t>Horizon 2020 FET (Future and Emerging Technologies)</t>
  </si>
  <si>
    <t>Portugal 2020</t>
  </si>
  <si>
    <t>Portuguese Public Funding</t>
  </si>
  <si>
    <t>ST Engineering</t>
  </si>
  <si>
    <t>Ardian++F2i++GreenPoint Partners++Groupe ADP++Deutsche Bahn Digital Ventures++Irelandia Aviation++Kanematsu Corporation++Levitate Capital++Goodman Group++Solar Ventus</t>
  </si>
  <si>
    <t>Irelandia Aviation</t>
  </si>
  <si>
    <t>Groupe ADP++Deutsche Bahn Digital Ventures++Levitate Capital</t>
  </si>
  <si>
    <t>Bessemer Venture Partners++Swisscom Ventures++NGP Capital++Saudi Aramco Energy Ventures++Swisscanto Invest++Walden Catalyst Ventures</t>
  </si>
  <si>
    <t>Swisscom Ventures++ACE and Company++Equity Pitcher</t>
  </si>
  <si>
    <t>Government of Spain</t>
  </si>
  <si>
    <t>ACE and Company++Liquid 2 Ventures++One Way Ventures++Quiet Capital++Conny &amp; Co++Cathexis ventures</t>
  </si>
  <si>
    <t>TECHU</t>
  </si>
  <si>
    <t>Lakestar++Swisscom Ventures++In-Q-Tel++The Luxembourg Future Fund++OTB Ventures++Happiness Capital++600 T Space Investments</t>
  </si>
  <si>
    <t>Redalpine++Amino Capital++Carthona Capital++Honeywell Ventures</t>
  </si>
  <si>
    <t>Redalpine++Amino Capital++Carthona Capital</t>
  </si>
  <si>
    <t>Carthona Capital++Swiss ICT Investor Club (SICTIC)</t>
  </si>
  <si>
    <t>High-Tech Gründerfonds++ZKB - Zürcher Kantonalbank++Excellis</t>
  </si>
  <si>
    <t>University of Zürich</t>
  </si>
  <si>
    <t>Etc</t>
  </si>
  <si>
    <t>Octopus Ventures</t>
  </si>
  <si>
    <t>Seraphim Space++Accelerated Digital Ventures - ADV++Frenquentis</t>
  </si>
  <si>
    <t>Microsoft Accelerator</t>
  </si>
  <si>
    <t>Kevin Beales</t>
  </si>
  <si>
    <t>Sony++West Hill Capital</t>
  </si>
  <si>
    <t>Sony</t>
  </si>
  <si>
    <t>Speedinvest++Quantonation</t>
  </si>
  <si>
    <t>Speedinvest++Quantonation++Mustard Seed MAZE</t>
  </si>
  <si>
    <t>Innovate UK++UK Research and Innovation (UKRI)++Quantonation++Kx Systems</t>
  </si>
  <si>
    <t>Austrian Research Promotion Agency++Felix Ohswald++Gregor Müller T++Hans Peter Haselsteiner</t>
  </si>
  <si>
    <t>Nextfloor++Oliver Sikora</t>
  </si>
  <si>
    <t>CNES</t>
  </si>
  <si>
    <t>Portugal’s Recovery and Resilience Plan (PRR)</t>
  </si>
  <si>
    <t>Petteri Lahtela++Voima Ventures++Samsung Venture Investment++Markku Koskela</t>
  </si>
  <si>
    <t>Voima Ventures++MetaPlanet</t>
  </si>
  <si>
    <t>Voima Ventures</t>
  </si>
  <si>
    <t>High-Tech Gründerfonds++Innovate UK++Quantum Exponential Group++Black Quant</t>
  </si>
  <si>
    <t>High-Tech Gründerfonds++Deepbridge Capital</t>
  </si>
  <si>
    <t>European Space Agency++Voima Ventures++Nordic FoodTech VC++VTT Technical Research Centre of Finland</t>
  </si>
  <si>
    <t>NDRC++InNEVator++S. Singh A. Mukherjee++B. Gaba++Nextcorps++University of Southern Nevada++C-VoUCHER++Luminate Accelerator++Digi-B-Cube++Adopt A Startup++Reno</t>
  </si>
  <si>
    <t>Luminate</t>
  </si>
  <si>
    <t>S. Singh A. Mukherjee</t>
  </si>
  <si>
    <t>InNEVator++Robert Chen</t>
  </si>
  <si>
    <t>B. Gaba</t>
  </si>
  <si>
    <t>NDRC</t>
  </si>
  <si>
    <t>Verve Ventures++Fifty Years</t>
  </si>
  <si>
    <t>Fifty Years</t>
  </si>
  <si>
    <t>Toba Capital++B Capital Group++CapitalT++Moxxie Ventures++Pale blue dot++Semapa Next++Climate Capital++Bentley iTwin Ventures++Convective Capital</t>
  </si>
  <si>
    <t>Toba Capital++Ilya Volodarsky++Omidyar Technology Ventures++Bill Clerico++Futuristic.vc++Shomik Dutta++CapitalT++Moxxie Ventures++Pale blue dot++Climate Capital++MCJ Collective++Alex Roetter++Mark Tercek</t>
  </si>
  <si>
    <t>Techstars++Futuristic.vc++Pale blue dot++Powerhouse Ventures++MCJ Collective++Sierra Peterson</t>
  </si>
  <si>
    <t>Rainforest Alliance</t>
  </si>
  <si>
    <t>European Innovation Council++Pays de la Loire Participation++Friedrich &amp; Wagner Holding</t>
  </si>
  <si>
    <t>High-Tech Gründerfonds++Verve Ventures++Ventura BioMed Investors++EIC Fund (European Innovation Council Fund)</t>
  </si>
  <si>
    <t>Global Founders Capital++Foundation Capital++Cory Levy++Elefund++Charlie Songhurst++V1.vc++Joshua Browder++Grand Oaks Capital</t>
  </si>
  <si>
    <t>Amadeus++ITOCHU Corporation++Bouygues++Banque des Territoires</t>
  </si>
  <si>
    <t>Caisse des Dépôts - CDC Group</t>
  </si>
  <si>
    <t>Damir Špoljarič</t>
  </si>
  <si>
    <t>Prusa Research++David Vavra++Nation 1++Somnium Space</t>
  </si>
  <si>
    <t>Y Soft Ventures++Nation 1++quanti</t>
  </si>
  <si>
    <t>Y Soft Ventures++Nation 1++VRgineers Seed Investors</t>
  </si>
  <si>
    <t>Maximilian Viessmann++Konstantin Mehl++Manuel Thurner++Andreas Kupke++Wolfgang Seibold++Julius Göllner++AENU++Summiteer++Boscor++Maximilian Thaler</t>
  </si>
  <si>
    <t>Initiative for Industrial Innovators++Business Angels++better ventures</t>
  </si>
  <si>
    <t>Segway</t>
  </si>
  <si>
    <t>Amino Capital++Serpentine Ventures++MAX Electron</t>
  </si>
  <si>
    <t>True Ventures++Cultivation Capital++Momenta Partners++Hasler Foundation++MiraclePlus++G&amp;M Capital</t>
  </si>
  <si>
    <t>True Ventures++Hasler Foundation++Daniel Ammann++Yunpeng Qu++Deeptech Ventures</t>
  </si>
  <si>
    <t>Hambro Perks++Thirdstream Partners++Powerhouse Ventures++Vala Capital</t>
  </si>
  <si>
    <t>Hambro Perks</t>
  </si>
  <si>
    <t>Marc Benioff++Jeff Bezos++Upper90++Northstar.vc</t>
  </si>
  <si>
    <t>Jeff Bezos++8VC</t>
  </si>
  <si>
    <t>Lince Capital</t>
  </si>
  <si>
    <t>Schwartzkopff Partners AG</t>
  </si>
  <si>
    <t>Join Capital</t>
  </si>
  <si>
    <t>Hardware club++Join Capital</t>
  </si>
  <si>
    <t>Kima Ventures++Newfund++ResiliAnce</t>
  </si>
  <si>
    <t>Ankur Capital</t>
  </si>
  <si>
    <t>Rockstart++Insurtech Gateway++Agrifood</t>
  </si>
  <si>
    <t>BlockStart</t>
  </si>
  <si>
    <t>ConsenSys</t>
  </si>
  <si>
    <t>Primo Ventures++GEMINEA</t>
  </si>
  <si>
    <t>GEMINEA</t>
  </si>
  <si>
    <t>SPDG++Basinghall Partners++Alpana Ventures++Deeptech Labs</t>
  </si>
  <si>
    <t>In-Q-Tel++Basinghall Partners++Alpana Ventures</t>
  </si>
  <si>
    <t>Motus Ventures++Plug and Play++Alpana Ventures</t>
  </si>
  <si>
    <t>Strascheg Center for Entrepreneurship</t>
  </si>
  <si>
    <t>UnternehmerTUM</t>
  </si>
  <si>
    <t>Global Brain Corporation++NTT DOCOMO Ventures++KDDI++Cambridge Innovation Capital++31Ventures++Parkwalk Advisors++NChain</t>
  </si>
  <si>
    <t>Global Brain Corporation++KDDI++Jonathan Milner++31Ventures++Parkwalk Advisors++Cambridge Innovation Center (CIC)</t>
  </si>
  <si>
    <t>Global Brain Corporation++Innovation Capital++Cambridge Innovation Capital++31Ventures++Sir Michael Marshall</t>
  </si>
  <si>
    <t>Cambridge Innovation Capital++Parkwalk Advisors</t>
  </si>
  <si>
    <t>Techstars++Right Side Capital Management</t>
  </si>
  <si>
    <t>Molten Ventures (Formerly Draper Esprit)++Future Positive Capital++Astanor Ventures++Lowercarbon Capital++Time Ventures++Untitled</t>
  </si>
  <si>
    <t>Future Positive Capital++Astanor Ventures</t>
  </si>
  <si>
    <t>Business Angels++Geodesic Fund++Tf Participations</t>
  </si>
  <si>
    <t>Maxar Technologies</t>
  </si>
  <si>
    <t>M12++Markus Wagner++Point72 Ventures</t>
  </si>
  <si>
    <t>Thuraya Telecommunications</t>
  </si>
  <si>
    <t>Boundary Holding</t>
  </si>
  <si>
    <t>Verve Ventures++Airbus Ventures</t>
  </si>
  <si>
    <t>Verve Ventures++Airbus Ventures++3wventures</t>
  </si>
  <si>
    <t>Région Sud Investissement++Business Angels Switzerland++Karista</t>
  </si>
  <si>
    <t>Expansion Capital++SpeedUp Group++EIT InnoEnergy++Contrarian Ventures++Thorgate Ventures++Markku Jääskelainen</t>
  </si>
  <si>
    <t>Expansion Capital++Contrarian Ventures++Thorgate Ventures</t>
  </si>
  <si>
    <t>ESA BIC ESTONIA</t>
  </si>
  <si>
    <t>Caixa Capital (Portugal)++Bionova Capital++Kiilto Ventures++Kiilto Ventures</t>
  </si>
  <si>
    <t>Caixa Capital (Portugal)++Bionova Capital</t>
  </si>
  <si>
    <t>University of Lisbon</t>
  </si>
  <si>
    <t>Startup Portugal</t>
  </si>
  <si>
    <t>LocalGlobe</t>
  </si>
  <si>
    <t>Pareto Holdings++AFI Ventures</t>
  </si>
  <si>
    <t>Kima Ventures++7percent Ventures++Auxxo Female Catalyst Fund++E2MC Ventures++BPI++Seldor Capital++Urania Ventures</t>
  </si>
  <si>
    <t>7percent Ventures++Seldor Capital++Rand Hindi</t>
  </si>
  <si>
    <t>Diaspora Ventures</t>
  </si>
  <si>
    <t>MIG Verwaltungs AG</t>
  </si>
  <si>
    <t>SOSV</t>
  </si>
  <si>
    <t>Verve Ventures++ZKB - Zürcher Kantonalbank++ACE and Company++Wingman Ventures</t>
  </si>
  <si>
    <t>Verve Ventures++Technology fund++Wingman Ventures</t>
  </si>
  <si>
    <t>Swiss ICT Investor Club (SICTIC)</t>
  </si>
  <si>
    <t>Enterprise Ireland++Atlantic Bridge++b2venture (formerly btov Partners)++808 Ventures</t>
  </si>
  <si>
    <t>Kima Ventures++Eurazeo++Frst</t>
  </si>
  <si>
    <t>Bpifrance++CIC Ouest++Banque Populaire Grand Ouest</t>
  </si>
  <si>
    <t>Bpifrance++Crédit Agricole++BACS-Innov</t>
  </si>
  <si>
    <t>AP Venturesestor</t>
  </si>
  <si>
    <t>UBS</t>
  </si>
  <si>
    <t>High-Tech Gründerfonds++Verve Ventures++TRUMPF Venture++APEX Ventures</t>
  </si>
  <si>
    <t>High-Tech Gründerfonds++UVC Partners++APEX Ventures</t>
  </si>
  <si>
    <t>UnternehmerTUM++Initiative for Industrial Innovators</t>
  </si>
  <si>
    <t>Silicon Roundabout Ventures++Oxford Science Enterprises</t>
  </si>
  <si>
    <t>Bessemer Venture Partners++Capnamic Ventures++UVC Partners</t>
  </si>
  <si>
    <t>Capnamic Ventures++UVC Partners</t>
  </si>
  <si>
    <t>UVC Partners++HW Capital</t>
  </si>
  <si>
    <t>360 Capital Partners++Promus Ventures</t>
  </si>
  <si>
    <t>Techstars++50 Partners</t>
  </si>
  <si>
    <t>Acton Capital++Revaia (formerly Gaia Capital Partners)</t>
  </si>
  <si>
    <t>Kima Ventures++Daniel Caille</t>
  </si>
  <si>
    <t>NUMA</t>
  </si>
  <si>
    <t>Bonsai Partners++Kibo Ventures++Volvo Group Venture Capital++Sacha Michaud++Big Sur Ventures++Metavallon VC++The Valley Venture Capital++Continental Venture Capital++Fond-ICO</t>
  </si>
  <si>
    <t>Bonsai Partners++Kibo Ventures++Juan Urdiales++Sacha Michaud++Big Sur Ventures++Metavallon VC++The Valley Venture Capital++Amplifier++APX Ventures</t>
  </si>
  <si>
    <t>Bonsai Partners++Kibo Ventures++Sacha Michaud++Big Sur Ventures++Metavallon VC++Amplifierlab++APX++APX Ventures</t>
  </si>
  <si>
    <t>Big Sur Ventures++Metavallon VC++The Valley Venture Capital</t>
  </si>
  <si>
    <t>Big Sur Ventures++Metavallon VC</t>
  </si>
  <si>
    <t>APX++APX Ventures</t>
  </si>
  <si>
    <t>ZKB - Zürcher Kantonalbank++Wingman Ventures++Ciech Ventures++Amadeus Apex Technology Fund</t>
  </si>
  <si>
    <t>EIT Climate-KIC++European Innovation Council++Wingman Ventures</t>
  </si>
  <si>
    <t>UK Innovation &amp; Science Seed Fund++Government of the United Kingdom++Oxford Investment Opportunity Network</t>
  </si>
  <si>
    <t>Imperial Innovations++Cambridge Enterprise</t>
  </si>
  <si>
    <t>BP Ventures</t>
  </si>
  <si>
    <t>StartAngels++TR Invest</t>
  </si>
  <si>
    <t>StartAngels++Christian Fischer++TR Invest</t>
  </si>
  <si>
    <t>Finlab</t>
  </si>
  <si>
    <t>ACF Investors ( formerly Angel CoFund )++Longwall Ventures++Parkwalk Advisors++Metrea Discovery</t>
  </si>
  <si>
    <t>ACF Investors ( formerly Angel CoFund )++Longwall Ventures</t>
  </si>
  <si>
    <t>StartAngels++Privilège Ventures++DART Labs</t>
  </si>
  <si>
    <t>Swiss Federal Institute of Technology Lausanne++HEIG-VD</t>
  </si>
  <si>
    <t>Bpifrance++Aquiti++Nouvelle-Aquitaine Co-Investissement++Tirésias Angels</t>
  </si>
  <si>
    <t>Techno'Start++Aquitaine Science Transfert</t>
  </si>
  <si>
    <t>Italian Angels for Growth++META++Innogest Capital++CDP Venture Capital++3B Future Health Fund</t>
  </si>
  <si>
    <t>Italian Angels for Growth++Innogest Capital++CDP Venture Capital++3B Future Health Fund (Helsinn Investment Fund)</t>
  </si>
  <si>
    <t>Italian Angels for Growth++META</t>
  </si>
  <si>
    <t>Ventech++Atlantic Labs++APEX Ventures++Space Capital++Lunar Ventures</t>
  </si>
  <si>
    <t>Edward Lando++Space Capital</t>
  </si>
  <si>
    <t>Atlantic Labs++APEX Ventures</t>
  </si>
  <si>
    <t>Notion Capital++IQ Capital++Low Carbon Innovation Fund++Sistema Venture Capital++Future Fund</t>
  </si>
  <si>
    <t>IQ Capital++Notion++Sistema Venture Capital</t>
  </si>
  <si>
    <t>Notion Capital++IQ Capital++Calibrate Partners</t>
  </si>
  <si>
    <t>Notion Capital</t>
  </si>
  <si>
    <t>KM Core</t>
  </si>
  <si>
    <t>CDP Venture Capital++Primo Ventures++Eureka! Venture SGR++NEVA SGR</t>
  </si>
  <si>
    <t>Primo Ventures++Eureka! Venture SGR</t>
  </si>
  <si>
    <t>Rockstart++Norrsken VC</t>
  </si>
  <si>
    <t>Y Soft Ventures++Credo Ventures</t>
  </si>
  <si>
    <t>BeAble Capital</t>
  </si>
  <si>
    <t>Aster Capital++Galia Gestion++Innovation Fund++Supernova Invest</t>
  </si>
  <si>
    <t>Aster Capital++Supernova Invest</t>
  </si>
  <si>
    <t>Emerald Technology Ventures++ETF Partners++Nabtesco Technology Ventures++Signal Ocean</t>
  </si>
  <si>
    <t>ETF Partners</t>
  </si>
  <si>
    <t>Bpifrance++Caisse d'Epargne++Banque Populaire Occitane</t>
  </si>
  <si>
    <t>Bpifrance++Capitole Angels++Banque Populaire Occitane++Finaqui</t>
  </si>
  <si>
    <t>SES Satellites++M Ventures++Beijing Singularity Power Investment Fund</t>
  </si>
  <si>
    <t>German Federal Ministry for Economic Affairs and Energy</t>
  </si>
  <si>
    <t>High-Tech Gründerfonds++Bayern Kapital++APEX Ventures++UnternehmerTUM++Initiative for Industrial Innovators</t>
  </si>
  <si>
    <t>Initiative for Industrial Innovators</t>
  </si>
  <si>
    <t>ZKB - Zürcher Kantonalbank++BackBone Ventures++Alpana Ventures</t>
  </si>
  <si>
    <t>Demeter Partners++Opera Tech Ventures</t>
  </si>
  <si>
    <t>Astutia Ventures++Coparion++Signa Holding++PropTech1 Ventures</t>
  </si>
  <si>
    <t>Astutia Ventures</t>
  </si>
  <si>
    <t>Viessmann</t>
  </si>
  <si>
    <t>Sofimac Innovation++Supernova Invest</t>
  </si>
  <si>
    <t>Founders Fund++7percent Ventures++Entrepreneur First++Outsized Ventures</t>
  </si>
  <si>
    <t>Borja Moreno de Los Rios++ESADE Business Angels++Araelec++Desarrollos Agro Intensivos++Antón Arriola</t>
  </si>
  <si>
    <t>Orza Investments++Easo Ventures</t>
  </si>
  <si>
    <t>BIC Gipuzkoa</t>
  </si>
  <si>
    <t>Diputación Foral de Gipuzkoa</t>
  </si>
  <si>
    <t>IRDInov++Groupe ADP</t>
  </si>
  <si>
    <t>Frontline Ventures++Scottish Enterprise Growth Investments++Accelerated Digital Ventures - ADV++Concrete Ventures++Satellite Application Catapult Services</t>
  </si>
  <si>
    <t>Frontline Ventures++Scottish Enterprise Growth Investments++Satellite Application Catapult Services</t>
  </si>
  <si>
    <t>Scottish Enterprise Growth Investments++Innovate UK++ESA Business Applications Ambassador</t>
  </si>
  <si>
    <t>IFREMER</t>
  </si>
  <si>
    <t>Irdi Soridec Gestion</t>
  </si>
  <si>
    <t>Business Factory Aero</t>
  </si>
  <si>
    <t>CDTI</t>
  </si>
  <si>
    <t>Extremadura Avante Invesments</t>
  </si>
  <si>
    <t>Buss Energy Group</t>
  </si>
  <si>
    <t>tech2b Inkubator GmbH</t>
  </si>
  <si>
    <t>Bpifrance++Third Sphere++Pi2 Invest</t>
  </si>
  <si>
    <t>Third Sphere++URBAN-X</t>
  </si>
  <si>
    <t>High-Tech Gründerfonds++Swiss Startup Group</t>
  </si>
  <si>
    <t>Sofilaro Capital++Irdi Soridec Gestion</t>
  </si>
  <si>
    <t>Soridec++Sofilaro Capital</t>
  </si>
  <si>
    <t>Investisseurs &amp; Partenaires</t>
  </si>
  <si>
    <t>Limousin Business Angels</t>
  </si>
  <si>
    <t>Progress Tech Transfer Fund++MITO Technology</t>
  </si>
  <si>
    <t>IUSS Pavia</t>
  </si>
  <si>
    <t>Techstars++Promus Ventures</t>
  </si>
  <si>
    <t>Globalvia</t>
  </si>
  <si>
    <t>Liil Ventures</t>
  </si>
  <si>
    <t>Family Office</t>
  </si>
  <si>
    <t>CDP Venture Capital</t>
  </si>
  <si>
    <t>CDP Venture Capital++The Qube Accelerator</t>
  </si>
  <si>
    <t>SOSV++European Innovation Council and SMEs Executive Agency (EISMEA)++EIC Fund (European Innovation Council Fund)</t>
  </si>
  <si>
    <t>SOSV++Hax</t>
  </si>
  <si>
    <t>Verve Ventures++ZKB - Zürcher Kantonalbank</t>
  </si>
  <si>
    <t>Clariant</t>
  </si>
  <si>
    <t>GFM</t>
  </si>
  <si>
    <t>High-Tech Gründerfonds++Bayern Kapital</t>
  </si>
  <si>
    <t>Bpifrance++Supernova Invest</t>
  </si>
  <si>
    <t>Supernova Invest++Serenite project</t>
  </si>
  <si>
    <t>Kongsberg Gruppen</t>
  </si>
  <si>
    <t>AST SpaceMobile</t>
  </si>
  <si>
    <t>Intelektas LT+++Horizon 2020</t>
  </si>
  <si>
    <t>Practica Capital</t>
  </si>
  <si>
    <t>Vilnius University</t>
  </si>
  <si>
    <t>DSD++MP Pensjon</t>
  </si>
  <si>
    <t>TerraTec Sweden AB</t>
  </si>
  <si>
    <t>Nextnav</t>
  </si>
  <si>
    <t>Sofimac Innovation++The Faktory++EIC Fund (European Innovation Council Fund)</t>
  </si>
  <si>
    <t>Sofimac Innovation++The Faktory++Sofimac Innovation_1</t>
  </si>
  <si>
    <t>Swisscom Ventures++United Ventures++Emerald Technology Ventures++NEVA SGR++Nova Capital++Grey Silo Ventures</t>
  </si>
  <si>
    <t>Farm Technologies</t>
  </si>
  <si>
    <t>United Ventures++TiVenture</t>
  </si>
  <si>
    <t>BKK</t>
  </si>
  <si>
    <t>3D Systems</t>
  </si>
  <si>
    <t>High-Tech Gründerfonds++SOLVAY VENTURES++RENOLIT</t>
  </si>
  <si>
    <t>Enverus Intelligence Research (formerly RSEG)</t>
  </si>
  <si>
    <t>Seaya++Seaya Ventures</t>
  </si>
  <si>
    <t>Google for Startups Accelerator</t>
  </si>
  <si>
    <t>European Innovation Council and SMEs Executive Agency (EISMEA)++Horizon 2020</t>
  </si>
  <si>
    <t>Agreena</t>
  </si>
  <si>
    <t>Downing Ventures++BASF Venture Capital++Telus Ventures</t>
  </si>
  <si>
    <t>SALIC</t>
  </si>
  <si>
    <t>Newable Private Investing++James Dyson++Velcourt</t>
  </si>
  <si>
    <t>Force Over Mass Capital++Samos Investments++James Dyson++Velcourt</t>
  </si>
  <si>
    <t>Omnes Capital++Caisse des Dépôts - CDC Group++Axeleo Capital (AXC)++Crédit Mutuel Equity (CM-CIC)</t>
  </si>
  <si>
    <t>Planet Labs</t>
  </si>
  <si>
    <t>Rubio Impact Ventures</t>
  </si>
  <si>
    <t>Meta</t>
  </si>
  <si>
    <t>Mosaic Ventures++LocalGlobe++Fly Ventures++Entrepreneur First</t>
  </si>
  <si>
    <t>LocalGlobe++Fly Ventures++Entrepreneur First</t>
  </si>
  <si>
    <t>Strava</t>
  </si>
  <si>
    <t>83North</t>
  </si>
  <si>
    <t>Capnamic Ventures++InMotion Ventures</t>
  </si>
  <si>
    <t>Capnamic Ventures++Episode 1 Ventures++InMotion Ventures</t>
  </si>
  <si>
    <t>Capnamic Ventures++Episode 1 Ventures++ACF Investors ( formerly Angel CoFund )</t>
  </si>
  <si>
    <t>Finch Capital++Netherlands Enterprise Agency (RVO)++EIC Fund (European Innovation Council Fund)</t>
  </si>
  <si>
    <t>Finch Capital</t>
  </si>
  <si>
    <t>Netherlands Enterprise Agency (RVO)</t>
  </si>
  <si>
    <t>Laurens Groenendijk++Hartenlust Group</t>
  </si>
  <si>
    <t>ReliaSat</t>
  </si>
  <si>
    <t>Enterprise Ireland++Act Venture Capital++Kernel Capital++Barry Lunn++Mike Gleaves</t>
  </si>
  <si>
    <t>AccuWeather</t>
  </si>
  <si>
    <t>Open Data Incubator for Europe (ODINE)</t>
  </si>
  <si>
    <t>Atomico++Sequoia Capital++BMW i Ventures++NavInfo++Samsung Catalyst Fund</t>
  </si>
  <si>
    <t>Atomico++Wellington Partners++Playfair Capital++Sequoia Capital++LDV Capital</t>
  </si>
  <si>
    <t>Wellington Partners++Playfair Capital++Sequoia Capital++LDV Capital++Carl Silbersky</t>
  </si>
  <si>
    <t>Protolabs</t>
  </si>
  <si>
    <t>Balderton Capital++Endeit Capital++Hearst Ventures++EQT Ventures</t>
  </si>
  <si>
    <t>Balderton Capital++DOEN Participaties++Marcel Beemsterboer++EQT Ventures</t>
  </si>
  <si>
    <t>Balderton Capital++DOEN Participaties++Marcel Beemsterboer</t>
  </si>
  <si>
    <t>Balderton Capital++Rockstart++DOEN Participaties++Marcel Beemsterboer</t>
  </si>
  <si>
    <t>EACH ROUND INVESTORS_1</t>
  </si>
  <si>
    <t>EACH ROUND INVESTORS_2</t>
  </si>
  <si>
    <t>EACH ROUND INVESTORS_3</t>
  </si>
  <si>
    <t>EACH ROUND INVESTORS_4</t>
  </si>
  <si>
    <t>EACH ROUND INVESTORS_5</t>
  </si>
  <si>
    <t>EACH ROUND INVESTORS_6</t>
  </si>
  <si>
    <t>EACH ROUND INVESTORS_7</t>
  </si>
  <si>
    <t>EACH ROUND INVESTORS_8</t>
  </si>
  <si>
    <t>EACH ROUND INVESTORS_9</t>
  </si>
  <si>
    <t>EACH ROUND INVESTORS_10</t>
  </si>
  <si>
    <t>EACH ROUND INVESTORS_11</t>
  </si>
  <si>
    <t>EACH ROUND INVESTORS_12</t>
  </si>
  <si>
    <t>EACH ROUND INVESTORS_13</t>
  </si>
  <si>
    <t>EACH ROUND INVESTORS_14</t>
  </si>
  <si>
    <t>EACH ROUND INVESTORS_15</t>
  </si>
  <si>
    <t>EACH ROUND INVESTORS_16</t>
  </si>
  <si>
    <t>EACH ROUND INVESTORS_17</t>
  </si>
  <si>
    <t>EACH ROUND INVESTORS_18</t>
  </si>
  <si>
    <t>EACH ROUND INVESTORS_19</t>
  </si>
  <si>
    <t>UK Future Fund</t>
  </si>
  <si>
    <t>Equity Gap</t>
  </si>
  <si>
    <t>Aero-Den</t>
  </si>
  <si>
    <t>NAStartUp</t>
  </si>
  <si>
    <t>AI Seed Fund</t>
  </si>
  <si>
    <t>Luminous Ventures</t>
  </si>
  <si>
    <t>CyLon</t>
  </si>
  <si>
    <t>Trucks Venture Capital</t>
  </si>
  <si>
    <t>Jaguar Land Rover</t>
  </si>
  <si>
    <t>InMotion Ventures</t>
  </si>
  <si>
    <t>Plug and Play</t>
  </si>
  <si>
    <t>ESA BIC AUSTRIA</t>
  </si>
  <si>
    <t>Kintsugi</t>
  </si>
  <si>
    <t>Whysol Investments</t>
  </si>
  <si>
    <t>Como Venture</t>
  </si>
  <si>
    <t>Key Capital</t>
  </si>
  <si>
    <t>Polihub</t>
  </si>
  <si>
    <t>Fraunhofer Venture</t>
  </si>
  <si>
    <t>Subvenio Invest</t>
  </si>
  <si>
    <t>Next Human Ventures</t>
  </si>
  <si>
    <t>Sustainable Energy Angels</t>
  </si>
  <si>
    <t>Ahren Innovation Capital</t>
  </si>
  <si>
    <t>Amadeus Capital Partners</t>
  </si>
  <si>
    <t>Martlet</t>
  </si>
  <si>
    <t>Cambridge Enterprise</t>
  </si>
  <si>
    <t>University of Bristol Enterprise Fund</t>
  </si>
  <si>
    <t>Seraphim Space Camp</t>
  </si>
  <si>
    <t>Startupbootcamp</t>
  </si>
  <si>
    <t>Startupbootcamp Smart Materials</t>
  </si>
  <si>
    <t>Startupbootcamp Fintech New York</t>
  </si>
  <si>
    <t>Korys</t>
  </si>
  <si>
    <t>Longwall Ventures</t>
  </si>
  <si>
    <t>ACF Investors ( formerly Angel CoFund )</t>
  </si>
  <si>
    <t>Wren Capital</t>
  </si>
  <si>
    <t>UK Innovation &amp; Science Seed Fund</t>
  </si>
  <si>
    <t>Oxford Investment Consultants</t>
  </si>
  <si>
    <t>ESA Business Incubation Centre United Kingdom</t>
  </si>
  <si>
    <t>Momentum Partners</t>
  </si>
  <si>
    <t>Farvatn Venture</t>
  </si>
  <si>
    <t>Planet 9 Venture</t>
  </si>
  <si>
    <t>Opea Holding</t>
  </si>
  <si>
    <t>Marta Huidobro</t>
  </si>
  <si>
    <t>Hansi Hansmann</t>
  </si>
  <si>
    <t>Matt Robinson</t>
  </si>
  <si>
    <t>Josep Maria Tarragó</t>
  </si>
  <si>
    <t>ENISA</t>
  </si>
  <si>
    <t>David Ribas</t>
  </si>
  <si>
    <t>Oriol Ribas</t>
  </si>
  <si>
    <t>WA4STEAM</t>
  </si>
  <si>
    <t>BeckIngridients</t>
  </si>
  <si>
    <t>Luminate Accelerator</t>
  </si>
  <si>
    <t>Verizon Ventures</t>
  </si>
  <si>
    <t>200M</t>
  </si>
  <si>
    <t>PME Investimentos</t>
  </si>
  <si>
    <t>ESA Space Solutions Belgium</t>
  </si>
  <si>
    <t>Progress Tech Transfer Fund</t>
  </si>
  <si>
    <t>MITO Technology</t>
  </si>
  <si>
    <t>Cariplo Factory</t>
  </si>
  <si>
    <t>Carbon Removal ClimAccelerator</t>
  </si>
  <si>
    <t>Anthemis Group</t>
  </si>
  <si>
    <t>BBVA</t>
  </si>
  <si>
    <t>Mirova</t>
  </si>
  <si>
    <t>Female Innovators Lab</t>
  </si>
  <si>
    <t>Super Capital</t>
  </si>
  <si>
    <t>KBC Focus Fund</t>
  </si>
  <si>
    <t>Konecranes Startups</t>
  </si>
  <si>
    <t>Quest for Growth</t>
  </si>
  <si>
    <t>b2venture (formerly btov Partners)</t>
  </si>
  <si>
    <t>Annie Vereecken</t>
  </si>
  <si>
    <t>Capricorn Partners</t>
  </si>
  <si>
    <t>Matterwave Ventures</t>
  </si>
  <si>
    <t>Target Global</t>
  </si>
  <si>
    <t>Lukasz Gadowski</t>
  </si>
  <si>
    <t>Johnathan Teklu</t>
  </si>
  <si>
    <t>Daniel Krauss</t>
  </si>
  <si>
    <t>André Schwämmlein</t>
  </si>
  <si>
    <t>B&amp;C Innovation Investments</t>
  </si>
  <si>
    <t>Heinrich Groeller</t>
  </si>
  <si>
    <t>B&amp;C Holdings</t>
  </si>
  <si>
    <t>Barcelona Supercomputing Center - Centro Nacional de Supercomputación</t>
  </si>
  <si>
    <t>Polytechnic University Of Catalonia</t>
  </si>
  <si>
    <t>Kibo Ventures</t>
  </si>
  <si>
    <t>Nationwide Ventures</t>
  </si>
  <si>
    <t>Creas</t>
  </si>
  <si>
    <t>Faber</t>
  </si>
  <si>
    <t>Microsoft Climate Innovation Fund</t>
  </si>
  <si>
    <t>GO Capital</t>
  </si>
  <si>
    <t>Normandie Business Angels</t>
  </si>
  <si>
    <t>Crédit Agricole</t>
  </si>
  <si>
    <t>Normandie Participations</t>
  </si>
  <si>
    <t>Horse Angels</t>
  </si>
  <si>
    <t>Seed4Equity</t>
  </si>
  <si>
    <t>Peter Letmathe</t>
  </si>
  <si>
    <t>Sandoz</t>
  </si>
  <si>
    <t>Mahindra &amp; Mahindra</t>
  </si>
  <si>
    <t>Bulba Ventures</t>
  </si>
  <si>
    <t>Yury Melnichek</t>
  </si>
  <si>
    <t>Leo Lozner</t>
  </si>
  <si>
    <t>Almaz Capital</t>
  </si>
  <si>
    <t>PortfoLion</t>
  </si>
  <si>
    <t>INOVISA</t>
  </si>
  <si>
    <t>Andrei Avsievich</t>
  </si>
  <si>
    <t>Kolos Ventures</t>
  </si>
  <si>
    <t>Space Capital</t>
  </si>
  <si>
    <t>Ryan Johnson</t>
  </si>
  <si>
    <t>Nathan Kundtz</t>
  </si>
  <si>
    <t>Loren Padelford</t>
  </si>
  <si>
    <t>Scottish National Investment Bank</t>
  </si>
  <si>
    <t>CENSIS</t>
  </si>
  <si>
    <t>alubi capital GmbH</t>
  </si>
  <si>
    <t>WENVEST Capital</t>
  </si>
  <si>
    <t>TechQuartier</t>
  </si>
  <si>
    <t>Startport</t>
  </si>
  <si>
    <t>Xpreneurs</t>
  </si>
  <si>
    <t>RESPOND Accelerator</t>
  </si>
  <si>
    <t>New Mobility World</t>
  </si>
  <si>
    <t>Space Academy</t>
  </si>
  <si>
    <t>Sawiris Family Office</t>
  </si>
  <si>
    <t>Jan Bohl</t>
  </si>
  <si>
    <t>BayBG Venture Capital</t>
  </si>
  <si>
    <t>Innovestor</t>
  </si>
  <si>
    <t>Innovestor Ventures</t>
  </si>
  <si>
    <t>Vanaja Capital</t>
  </si>
  <si>
    <t>Sign Systems Finland Oy</t>
  </si>
  <si>
    <t>Ortanest Oy</t>
  </si>
  <si>
    <t>Jussi Eskelinen</t>
  </si>
  <si>
    <t>Jarmo Viitala</t>
  </si>
  <si>
    <t>Jocka Traskback</t>
  </si>
  <si>
    <t>Kalevi Huhtala</t>
  </si>
  <si>
    <t>VTT Ventures</t>
  </si>
  <si>
    <t>Inventure</t>
  </si>
  <si>
    <t>Finnvera Venture Capital</t>
  </si>
  <si>
    <t>Delft Enterprises</t>
  </si>
  <si>
    <t>FORWARD.one Venture Capital</t>
  </si>
  <si>
    <t>Waterman Ventures</t>
  </si>
  <si>
    <t>Gemma Frisius Fund - GFF</t>
  </si>
  <si>
    <t>Valiance</t>
  </si>
  <si>
    <t>Valiance Asset Management</t>
  </si>
  <si>
    <t>Capital for Colleagues</t>
  </si>
  <si>
    <t>JP Morgan</t>
  </si>
  <si>
    <t>CommerzVentures</t>
  </si>
  <si>
    <t>JPMorgan Chase &amp; Co</t>
  </si>
  <si>
    <t>Nova Capital</t>
  </si>
  <si>
    <t>Andrea Guerra</t>
  </si>
  <si>
    <t>Luigi De Vecchi</t>
  </si>
  <si>
    <t>Roberto Ferraresi</t>
  </si>
  <si>
    <t>Luca Giacometti</t>
  </si>
  <si>
    <t>Denis Faccioli</t>
  </si>
  <si>
    <t>Lagfin</t>
  </si>
  <si>
    <t>Unruly Capital</t>
  </si>
  <si>
    <t>Area Science Park</t>
  </si>
  <si>
    <t>Technologiegründerfonds Sachsen</t>
  </si>
  <si>
    <t>MobilityXlab</t>
  </si>
  <si>
    <t>CASSINI Initiative</t>
  </si>
  <si>
    <t>Sunly</t>
  </si>
  <si>
    <t>Scottish Baltic Invest</t>
  </si>
  <si>
    <t>Little Green Fund</t>
  </si>
  <si>
    <t>UniTartu Ventures</t>
  </si>
  <si>
    <t>Peter Thiel</t>
  </si>
  <si>
    <t>Marc Benioff</t>
  </si>
  <si>
    <t>ScaleUpNation</t>
  </si>
  <si>
    <t>TrueStart</t>
  </si>
  <si>
    <t>Seedcamp</t>
  </si>
  <si>
    <t>Earlymarket</t>
  </si>
  <si>
    <t>Andy Murray</t>
  </si>
  <si>
    <t>True.</t>
  </si>
  <si>
    <t>Syndicate Room</t>
  </si>
  <si>
    <t>Région Sud Investissement</t>
  </si>
  <si>
    <t>Banque Populaire Occitane</t>
  </si>
  <si>
    <t>Provepharm</t>
  </si>
  <si>
    <t>iXblue</t>
  </si>
  <si>
    <t>Turenne Capital</t>
  </si>
  <si>
    <t>Omidyar Network</t>
  </si>
  <si>
    <t>Atlantic Internet</t>
  </si>
  <si>
    <t>Possible Ventures</t>
  </si>
  <si>
    <t>Lakestar</t>
  </si>
  <si>
    <t>ACE and Company</t>
  </si>
  <si>
    <t>MK Venture Capital</t>
  </si>
  <si>
    <t>Life Ventures</t>
  </si>
  <si>
    <t>JLL Spark</t>
  </si>
  <si>
    <t>Stuart Marks</t>
  </si>
  <si>
    <t>L Marks</t>
  </si>
  <si>
    <t>Geovation</t>
  </si>
  <si>
    <t>Outward VC</t>
  </si>
  <si>
    <t>Concrete Ventures</t>
  </si>
  <si>
    <t>Fuse by Allen &amp; Overy</t>
  </si>
  <si>
    <t>Portfolio Ventures</t>
  </si>
  <si>
    <t>Realty Corporation</t>
  </si>
  <si>
    <t>Parker89</t>
  </si>
  <si>
    <t>Techmind VC</t>
  </si>
  <si>
    <t>Space Ventures Investors</t>
  </si>
  <si>
    <t>50 Partners</t>
  </si>
  <si>
    <t>Techmind</t>
  </si>
  <si>
    <t>Courtin Investment</t>
  </si>
  <si>
    <t>ESA BIC NORD FRANCE</t>
  </si>
  <si>
    <t>SpaceFounders</t>
  </si>
  <si>
    <t>Astropreneurs</t>
  </si>
  <si>
    <t>PARSEC Accelerator</t>
  </si>
  <si>
    <t>HECTAR Accelerator</t>
  </si>
  <si>
    <t>BayBG Bayerische Beteiligungsgesellschaft</t>
  </si>
  <si>
    <t>be-exponential</t>
  </si>
  <si>
    <t>ROCA X</t>
  </si>
  <si>
    <t>Forestay Capital</t>
  </si>
  <si>
    <t>Crane Venture Partners</t>
  </si>
  <si>
    <t>ESA BIC PORTUGAL</t>
  </si>
  <si>
    <t>Foresight Group</t>
  </si>
  <si>
    <t>Cambridge Angels</t>
  </si>
  <si>
    <t>Perivoli Innovations</t>
  </si>
  <si>
    <t>Foresight Williams</t>
  </si>
  <si>
    <t>Enterprise Ireland</t>
  </si>
  <si>
    <t>ESA BIC IRELAND</t>
  </si>
  <si>
    <t>Act Venture Capital</t>
  </si>
  <si>
    <t>Région Grand Est</t>
  </si>
  <si>
    <t>Ey</t>
  </si>
  <si>
    <t>Scal'E-nov</t>
  </si>
  <si>
    <t>Kuupanda (Hectar S1)</t>
  </si>
  <si>
    <t>La Ferme Digitale</t>
  </si>
  <si>
    <t>Angelsquare</t>
  </si>
  <si>
    <t>BayWa re Energy Ventures</t>
  </si>
  <si>
    <t>Spring Capital</t>
  </si>
  <si>
    <t>Helmes</t>
  </si>
  <si>
    <t>Taavet Hinrikus</t>
  </si>
  <si>
    <t>Sten Tamkivi</t>
  </si>
  <si>
    <t>EdgeCap Partners</t>
  </si>
  <si>
    <t>Indico Capital Partners</t>
  </si>
  <si>
    <t>Copernicus EU</t>
  </si>
  <si>
    <t>EDP Ventures</t>
  </si>
  <si>
    <t>Shilling VC</t>
  </si>
  <si>
    <t>EIT RawMaterials</t>
  </si>
  <si>
    <t>Project A</t>
  </si>
  <si>
    <t>The 10X Group</t>
  </si>
  <si>
    <t>Sanno Capital</t>
  </si>
  <si>
    <t>Banco Sabadell</t>
  </si>
  <si>
    <t>Business Angels Switzerland</t>
  </si>
  <si>
    <t>Great Stuff Ventures</t>
  </si>
  <si>
    <t>VF Venture (Vækstfonden)</t>
  </si>
  <si>
    <t>Helge Munk</t>
  </si>
  <si>
    <t>OdenseRobotics</t>
  </si>
  <si>
    <t>ESA BIC DENMARK</t>
  </si>
  <si>
    <t>Torben Frigaard Rasmussen</t>
  </si>
  <si>
    <t>CEED Tech</t>
  </si>
  <si>
    <t>FIWARE</t>
  </si>
  <si>
    <t>J&amp;T Ventures</t>
  </si>
  <si>
    <t>Hardware.co Accelerator</t>
  </si>
  <si>
    <t>Inven Capital</t>
  </si>
  <si>
    <t>Lead Ventures</t>
  </si>
  <si>
    <t>Plant 4.0 Team</t>
  </si>
  <si>
    <t>Startup Autobahn</t>
  </si>
  <si>
    <t>Sap.iO Foundry Munich</t>
  </si>
  <si>
    <t>BIND 4.0 - Basque Open Innovation Platform</t>
  </si>
  <si>
    <t>ESA BIC Czech Republic</t>
  </si>
  <si>
    <t>Technology Agency of the Czech Republic</t>
  </si>
  <si>
    <t>Type One Ventures</t>
  </si>
  <si>
    <t>E2MC Ventures</t>
  </si>
  <si>
    <t>SpaceFund</t>
  </si>
  <si>
    <t>Newable Private Investing</t>
  </si>
  <si>
    <t>Space.VC</t>
  </si>
  <si>
    <t>George Whitesides</t>
  </si>
  <si>
    <t>Dylan Taylor</t>
  </si>
  <si>
    <t>Development Bank of Wales</t>
  </si>
  <si>
    <t>BPEC</t>
  </si>
  <si>
    <t>World Fund</t>
  </si>
  <si>
    <t>European AI Fund</t>
  </si>
  <si>
    <t>Starbridge Venture Capital</t>
  </si>
  <si>
    <t>Quiet Capital</t>
  </si>
  <si>
    <t>Kencoa Aerospace</t>
  </si>
  <si>
    <t>Trousdale Ventures</t>
  </si>
  <si>
    <t>Helios Capital</t>
  </si>
  <si>
    <t>Stellar Ventures</t>
  </si>
  <si>
    <t>Hessen Kapital</t>
  </si>
  <si>
    <t>Futury Capital</t>
  </si>
  <si>
    <t>Futury Regio Growth Fund</t>
  </si>
  <si>
    <t>Xplorer Capital</t>
  </si>
  <si>
    <t>Expa</t>
  </si>
  <si>
    <t>Futury Venture Fonds</t>
  </si>
  <si>
    <t>REWE Group</t>
  </si>
  <si>
    <t>Salvia GmbH</t>
  </si>
  <si>
    <t>ITOCHU Corporation</t>
  </si>
  <si>
    <t>XAI technologies</t>
  </si>
  <si>
    <t>The Welsh Government</t>
  </si>
  <si>
    <t>Dynamo VC</t>
  </si>
  <si>
    <t>Founders Fund</t>
  </si>
  <si>
    <t>Atlantic Bridge</t>
  </si>
  <si>
    <t>Frontline Ventures</t>
  </si>
  <si>
    <t>ff Venture Capital</t>
  </si>
  <si>
    <t>Elkstone Capital Partners</t>
  </si>
  <si>
    <t>Molten Ventures (Formerly Draper Esprit)</t>
  </si>
  <si>
    <t>Team Europe</t>
  </si>
  <si>
    <t>DST Global</t>
  </si>
  <si>
    <t>John Collison</t>
  </si>
  <si>
    <t>Patrick Collison</t>
  </si>
  <si>
    <t>For Good Ventures</t>
  </si>
  <si>
    <t>Tapestry</t>
  </si>
  <si>
    <t>Endeavor Bulgaria</t>
  </si>
  <si>
    <t>Bulgaria Innovation Hub</t>
  </si>
  <si>
    <t>Ceecat Capital</t>
  </si>
  <si>
    <t>MOL Drybulk</t>
  </si>
  <si>
    <t>Peel Ports Hunterston PARC</t>
  </si>
  <si>
    <t>Old College Capital</t>
  </si>
  <si>
    <t>The SidebySide Partnership</t>
  </si>
  <si>
    <t>London &amp; Scottish Investment Partners</t>
  </si>
  <si>
    <t>Guinness Ventures</t>
  </si>
  <si>
    <t>Hemisphere Ventures</t>
  </si>
  <si>
    <t>Mosaic Ventures</t>
  </si>
  <si>
    <t>Metplanet Holdings</t>
  </si>
  <si>
    <t>Monashees</t>
  </si>
  <si>
    <t>Stellar Solutions</t>
  </si>
  <si>
    <t>Earth Science Foundation</t>
  </si>
  <si>
    <t>Ridgeline Ventures</t>
  </si>
  <si>
    <t>A/O Proptech</t>
  </si>
  <si>
    <t>NSF - National Science Foundation</t>
  </si>
  <si>
    <t>Contrarian Ventures</t>
  </si>
  <si>
    <t>Nexeya</t>
  </si>
  <si>
    <t>Breizh Up</t>
  </si>
  <si>
    <t>Breizh Capital</t>
  </si>
  <si>
    <t>Sofimac Innovation</t>
  </si>
  <si>
    <t>Omnes Capital</t>
  </si>
  <si>
    <t>Blue Oceans Partners</t>
  </si>
  <si>
    <t>Definvest</t>
  </si>
  <si>
    <t>Andreas Kupke</t>
  </si>
  <si>
    <t>Helen Ventures</t>
  </si>
  <si>
    <t>Motu Ventures</t>
  </si>
  <si>
    <t>Centre for Entrepreneurship TU Berlin</t>
  </si>
  <si>
    <t>Science &amp; Startups</t>
  </si>
  <si>
    <t>Crossventures</t>
  </si>
  <si>
    <t>MMC Ventures</t>
  </si>
  <si>
    <t>Segenia</t>
  </si>
  <si>
    <t>Hannover Digital Investments</t>
  </si>
  <si>
    <t>IBB</t>
  </si>
  <si>
    <t>XAnge</t>
  </si>
  <si>
    <t>SRIW</t>
  </si>
  <si>
    <t>Airbus Ventures</t>
  </si>
  <si>
    <t>BNP Paribas Investment Partners</t>
  </si>
  <si>
    <t>Sambrinvest</t>
  </si>
  <si>
    <t>S.R.I.W.</t>
  </si>
  <si>
    <t>Catalyst Accelerator</t>
  </si>
  <si>
    <t>Technoport SA</t>
  </si>
  <si>
    <t>EU-Startups</t>
  </si>
  <si>
    <t>Sparx Group</t>
  </si>
  <si>
    <t>Mirai Creation fund</t>
  </si>
  <si>
    <t>Presidio Ventures</t>
  </si>
  <si>
    <t>Samsung Ventures</t>
  </si>
  <si>
    <t>Global Brain Corporation</t>
  </si>
  <si>
    <t>Yamato Holdings</t>
  </si>
  <si>
    <t>ROBO Global Ventures</t>
  </si>
  <si>
    <t>Alfred Bauer</t>
  </si>
  <si>
    <t>MIG</t>
  </si>
  <si>
    <t>MIG Capital</t>
  </si>
  <si>
    <t>True Ventures</t>
  </si>
  <si>
    <t>Fifth Wall Ventures</t>
  </si>
  <si>
    <t>Unorthodox ventures</t>
  </si>
  <si>
    <t>Cybernetix Ventures</t>
  </si>
  <si>
    <t>Nemetschek Group</t>
  </si>
  <si>
    <t>Ananda Impact Ventures</t>
  </si>
  <si>
    <t>APEX Ventures</t>
  </si>
  <si>
    <t>SpaceTec Capital</t>
  </si>
  <si>
    <t>Findus Venture</t>
  </si>
  <si>
    <t>Clemens Kaiser</t>
  </si>
  <si>
    <t>Ingo Baumann</t>
  </si>
  <si>
    <t>Edaphon</t>
  </si>
  <si>
    <t>ConActivity</t>
  </si>
  <si>
    <t>State of Bavaria Office for South America</t>
  </si>
  <si>
    <t>First Momentum Ventures</t>
  </si>
  <si>
    <t>Y Combinator</t>
  </si>
  <si>
    <t>HackerNews</t>
  </si>
  <si>
    <t>Dolby Family Ventures</t>
  </si>
  <si>
    <t>innospace-masters</t>
  </si>
  <si>
    <t>Munich Re</t>
  </si>
  <si>
    <t>Herius Capital</t>
  </si>
  <si>
    <t>Christian Dahlen</t>
  </si>
  <si>
    <t>Ingo Luge</t>
  </si>
  <si>
    <t>Michael Oxfort</t>
  </si>
  <si>
    <t>Luxinnovation</t>
  </si>
  <si>
    <t>Munich Re Ventures</t>
  </si>
  <si>
    <t>New Climate Ventures</t>
  </si>
  <si>
    <t>Shell Ventures</t>
  </si>
  <si>
    <t>Shell</t>
  </si>
  <si>
    <t>MTIP</t>
  </si>
  <si>
    <t>The TQ Group</t>
  </si>
  <si>
    <t>Karista</t>
  </si>
  <si>
    <t>42CAP</t>
  </si>
  <si>
    <t>BLAST</t>
  </si>
  <si>
    <t>Expansion Ventures</t>
  </si>
  <si>
    <t>ESA BIC SUD FRANCE</t>
  </si>
  <si>
    <t>Vito Ventures</t>
  </si>
  <si>
    <t>UVC Partners</t>
  </si>
  <si>
    <t>David Giger</t>
  </si>
  <si>
    <t>Bulent Altan</t>
  </si>
  <si>
    <t>Earlybird Venture Capital</t>
  </si>
  <si>
    <t>HV Capital</t>
  </si>
  <si>
    <t>Vsquared Ventures</t>
  </si>
  <si>
    <t>German Aerospace Center (DLR) - Deutsches Zentrum für Luft- und Raumfahrt</t>
  </si>
  <si>
    <t>Porsche</t>
  </si>
  <si>
    <t>Lombard Odier</t>
  </si>
  <si>
    <t>Apeiron Investment Group</t>
  </si>
  <si>
    <t>Lombardodier</t>
  </si>
  <si>
    <t>Porsche SE</t>
  </si>
  <si>
    <t>7 Industries</t>
  </si>
  <si>
    <t>Heartcore Capital (Sunstone Capital)</t>
  </si>
  <si>
    <t>Elecnor Deimos</t>
  </si>
  <si>
    <t>Verve Ventures</t>
  </si>
  <si>
    <t>Phillip Chambers</t>
  </si>
  <si>
    <t>Jacobs</t>
  </si>
  <si>
    <t>Denmark's Green Future Fund</t>
  </si>
  <si>
    <t>James Chambers</t>
  </si>
  <si>
    <t>Wa'ed Ventures</t>
  </si>
  <si>
    <t>5G Ventures</t>
  </si>
  <si>
    <t>5GVentures</t>
  </si>
  <si>
    <t>Lifeline Ventures</t>
  </si>
  <si>
    <t>Green Campus Innovations</t>
  </si>
  <si>
    <t>Bridford Group</t>
  </si>
  <si>
    <t>Agronomics</t>
  </si>
  <si>
    <t>CPT Capital</t>
  </si>
  <si>
    <t>Holdix</t>
  </si>
  <si>
    <t>Happiness Capital</t>
  </si>
  <si>
    <t>ESA BIC Finland</t>
  </si>
  <si>
    <t>Charlie Songhurst</t>
  </si>
  <si>
    <t>Entrepreneur First</t>
  </si>
  <si>
    <t>Saul Klein</t>
  </si>
  <si>
    <t>CNB Capital</t>
  </si>
  <si>
    <t>Alven</t>
  </si>
  <si>
    <t>Aster Capital</t>
  </si>
  <si>
    <t>Takeoff Partners</t>
  </si>
  <si>
    <t>Gorilla Capital Fund</t>
  </si>
  <si>
    <t>InsurLab Germany</t>
  </si>
  <si>
    <t>Newfund</t>
  </si>
  <si>
    <t>ResiliAnce</t>
  </si>
  <si>
    <t>Mercy Corps Ventures</t>
  </si>
  <si>
    <t>EIT Food</t>
  </si>
  <si>
    <t>Guillaume Leenhardt</t>
  </si>
  <si>
    <t>Henry Allard</t>
  </si>
  <si>
    <t>Lionel Dorie</t>
  </si>
  <si>
    <t>Techstars Boston</t>
  </si>
  <si>
    <t>Techstars Paris</t>
  </si>
  <si>
    <t>Techstars Stockholm</t>
  </si>
  <si>
    <t>100+ Accelerator</t>
  </si>
  <si>
    <t>Barclays Accelerator powered by Techstars</t>
  </si>
  <si>
    <t>Harlem Capital Partners</t>
  </si>
  <si>
    <t>The LHoFT</t>
  </si>
  <si>
    <t>RaSa Future Fund</t>
  </si>
  <si>
    <t>Swiss Capacity Building Facility</t>
  </si>
  <si>
    <t>The Israel Innovation Authority</t>
  </si>
  <si>
    <t>Techstars Berlin Accelerator</t>
  </si>
  <si>
    <t>Searchlight Capital Partners</t>
  </si>
  <si>
    <t>NextStage</t>
  </si>
  <si>
    <t>McWin</t>
  </si>
  <si>
    <t>IMT Starter</t>
  </si>
  <si>
    <t>AFI Ventures</t>
  </si>
  <si>
    <t>Demeter Partners</t>
  </si>
  <si>
    <t>RAISE Ventures</t>
  </si>
  <si>
    <t>Teampact Ventures</t>
  </si>
  <si>
    <t>Episode 1 Ventures</t>
  </si>
  <si>
    <t>Northern Gritstone</t>
  </si>
  <si>
    <t>Schauenburg Ventures GmbH</t>
  </si>
  <si>
    <t>Dozen Investments</t>
  </si>
  <si>
    <t>Revent Capital</t>
  </si>
  <si>
    <t>Speedinvest</t>
  </si>
  <si>
    <t>Insight Partners</t>
  </si>
  <si>
    <t>Salesforce Ventures</t>
  </si>
  <si>
    <t>Index Seed</t>
  </si>
  <si>
    <t>ACRE</t>
  </si>
  <si>
    <t>Urban Future Lab</t>
  </si>
  <si>
    <t>Cherry Ventures</t>
  </si>
  <si>
    <t>Creandum</t>
  </si>
  <si>
    <t>Matthias Hilpert</t>
  </si>
  <si>
    <t>Coatue Management</t>
  </si>
  <si>
    <t>Lip-Bu Tan</t>
  </si>
  <si>
    <t>New Science Ventures</t>
  </si>
  <si>
    <t>British Patient Capital (BPC)</t>
  </si>
  <si>
    <t>In-Q-Tel</t>
  </si>
  <si>
    <t>Deutsche Invest Equity</t>
  </si>
  <si>
    <t>John Rose</t>
  </si>
  <si>
    <t>Peter Bonfield</t>
  </si>
  <si>
    <t>Carl-Peter Forster</t>
  </si>
  <si>
    <t>Paul Gojenola</t>
  </si>
  <si>
    <t>Martina Koederitz</t>
  </si>
  <si>
    <t>Koenraad Crooijmans</t>
  </si>
  <si>
    <t>2xN</t>
  </si>
  <si>
    <t>FAST — by GETTYLAB</t>
  </si>
  <si>
    <t>The Family</t>
  </si>
  <si>
    <t>Eurazeo</t>
  </si>
  <si>
    <t>TA Ventures</t>
  </si>
  <si>
    <t>Eurazeo Investment Manager</t>
  </si>
  <si>
    <t>AA Sons</t>
  </si>
  <si>
    <t>Aldea Ventures</t>
  </si>
  <si>
    <t>François Dorléans</t>
  </si>
  <si>
    <t>Target Partners</t>
  </si>
  <si>
    <t>Don Dodge</t>
  </si>
  <si>
    <t>Kozo Keikaku Engineering</t>
  </si>
  <si>
    <t>Andreas Franz</t>
  </si>
  <si>
    <t>Cipio Partners</t>
  </si>
  <si>
    <t>Roland Dennert</t>
  </si>
  <si>
    <t>Olaf Jacobi</t>
  </si>
  <si>
    <t>Passion Capital</t>
  </si>
  <si>
    <t>Rockspring</t>
  </si>
  <si>
    <t>Alexander Trewby</t>
  </si>
  <si>
    <t>Daniel Wagner</t>
  </si>
  <si>
    <t>David Cleevely</t>
  </si>
  <si>
    <t>Demis Hassabis</t>
  </si>
  <si>
    <t>Eileen Burbidge</t>
  </si>
  <si>
    <t>Matthew Cleevely</t>
  </si>
  <si>
    <t>Peter Cowley</t>
  </si>
  <si>
    <t>Pilgrim Beart</t>
  </si>
  <si>
    <t>Robert Sansom</t>
  </si>
  <si>
    <t>Bae Systems</t>
  </si>
  <si>
    <t>Gresham House</t>
  </si>
  <si>
    <t>Risto Siilasmaa</t>
  </si>
  <si>
    <t>First Fellow Partners</t>
  </si>
  <si>
    <t>Karma Ventures</t>
  </si>
  <si>
    <t>Specialist VC</t>
  </si>
  <si>
    <t>2050 Capital</t>
  </si>
  <si>
    <t>Insurtech Gateway</t>
  </si>
  <si>
    <t>FinTech Sandbox</t>
  </si>
  <si>
    <t>AEI Horizon X</t>
  </si>
  <si>
    <t>The Firmament Group</t>
  </si>
  <si>
    <t>Aero Equity</t>
  </si>
  <si>
    <t>Marc Bell Ventures</t>
  </si>
  <si>
    <t>Promus Ventures</t>
  </si>
  <si>
    <t>Silverpeak LLP</t>
  </si>
  <si>
    <t>UK Space Agency</t>
  </si>
  <si>
    <t>SES Satellites</t>
  </si>
  <si>
    <t>Trinity Capital</t>
  </si>
  <si>
    <t>Boeing</t>
  </si>
  <si>
    <t>Sumitomo Corporation</t>
  </si>
  <si>
    <t>Evolution Equity Partners</t>
  </si>
  <si>
    <t>BPI</t>
  </si>
  <si>
    <t>EXPANSION PARTNERS SA</t>
  </si>
  <si>
    <t>La French Tech</t>
  </si>
  <si>
    <t>Groupe ADF</t>
  </si>
  <si>
    <t>Nicomatic</t>
  </si>
  <si>
    <t>Comat Technologies</t>
  </si>
  <si>
    <t>Crédit Mutuel Equity (CM-CIC)</t>
  </si>
  <si>
    <t>Crédit Mutuel Innovation</t>
  </si>
  <si>
    <t>Indra</t>
  </si>
  <si>
    <t>Cellnex Telecom</t>
  </si>
  <si>
    <t>Scale Lab Andorra</t>
  </si>
  <si>
    <t>BNP Paribas Développement</t>
  </si>
  <si>
    <t>Alpine Space Ventures</t>
  </si>
  <si>
    <t>SATT Paris-Saclay</t>
  </si>
  <si>
    <t>Innovacom</t>
  </si>
  <si>
    <t>iXO Private Equity</t>
  </si>
  <si>
    <t>NCI</t>
  </si>
  <si>
    <t>Normandie Capital Investissement</t>
  </si>
  <si>
    <t>Wilco</t>
  </si>
  <si>
    <t>IRDI Midi Pyrenees</t>
  </si>
  <si>
    <t>BNP Paribas</t>
  </si>
  <si>
    <t>Celad</t>
  </si>
  <si>
    <t>MH2 Capital</t>
  </si>
  <si>
    <t>EQT Group</t>
  </si>
  <si>
    <t>Red River West</t>
  </si>
  <si>
    <t>Partech</t>
  </si>
  <si>
    <t>Habert Dassault Finance</t>
  </si>
  <si>
    <t>Schlumberger</t>
  </si>
  <si>
    <t>Rymdkapital</t>
  </si>
  <si>
    <t>July Fund</t>
  </si>
  <si>
    <t>EQT Ventures</t>
  </si>
  <si>
    <t>Telefonica</t>
  </si>
  <si>
    <t>Everis</t>
  </si>
  <si>
    <t>Wayra</t>
  </si>
  <si>
    <t>Fitalent</t>
  </si>
  <si>
    <t>Enagás</t>
  </si>
  <si>
    <t>AXIS</t>
  </si>
  <si>
    <t>Enagás Emprende</t>
  </si>
  <si>
    <t>Seed Capital Bizkaia</t>
  </si>
  <si>
    <t>BEAZ</t>
  </si>
  <si>
    <t>Telefónica Innovation Ventures</t>
  </si>
  <si>
    <t>Moody's</t>
  </si>
  <si>
    <t>Five Capital</t>
  </si>
  <si>
    <t>Kingdom Holding Company</t>
  </si>
  <si>
    <t>Paris&amp;Co</t>
  </si>
  <si>
    <t>SDF</t>
  </si>
  <si>
    <t>FI-C3</t>
  </si>
  <si>
    <t>Motion Ventures</t>
  </si>
  <si>
    <t>ADB Ventures</t>
  </si>
  <si>
    <t>MOL Group</t>
  </si>
  <si>
    <t>IMC Ventures</t>
  </si>
  <si>
    <t>Rainmaking</t>
  </si>
  <si>
    <t>Transport Capital Partners</t>
  </si>
  <si>
    <t>EIT Urban Mobility</t>
  </si>
  <si>
    <t>FOUNDER.org</t>
  </si>
  <si>
    <t>Draper Associates</t>
  </si>
  <si>
    <t>Draper Nexus</t>
  </si>
  <si>
    <t>OTB Ventures</t>
  </si>
  <si>
    <t>Tesi</t>
  </si>
  <si>
    <t>European Investment Fund (EIF)</t>
  </si>
  <si>
    <t>The Luxembourg Future Fund</t>
  </si>
  <si>
    <t>NewSpace Capital</t>
  </si>
  <si>
    <t>DNX Ventures</t>
  </si>
  <si>
    <t>Lloyd's lab</t>
  </si>
  <si>
    <t>Kajima Corp</t>
  </si>
  <si>
    <t>Chione Ltd</t>
  </si>
  <si>
    <t>C16 Ventures</t>
  </si>
  <si>
    <t>Services Group of America</t>
  </si>
  <si>
    <t>British Business Bank</t>
  </si>
  <si>
    <t>Starlight Ventures</t>
  </si>
  <si>
    <t>Tekes</t>
  </si>
  <si>
    <t>Aalto Entrepreneurship Society</t>
  </si>
  <si>
    <t>Horizon 2020</t>
  </si>
  <si>
    <t>Kajima Ventures</t>
  </si>
  <si>
    <t>Morgan Brook Capital</t>
  </si>
  <si>
    <t>National Security Strategic Investment Fund</t>
  </si>
  <si>
    <t>Parque Cientifico - UC3M</t>
  </si>
  <si>
    <t>FLUXUNIT - OSRAM Ventures</t>
  </si>
  <si>
    <t>TEV Ventures</t>
  </si>
  <si>
    <t>New Future Capital</t>
  </si>
  <si>
    <t>B Heroes</t>
  </si>
  <si>
    <t>Agfunder</t>
  </si>
  <si>
    <t>Anya Capital</t>
  </si>
  <si>
    <t>FTTF</t>
  </si>
  <si>
    <t>OHB Venture Capital</t>
  </si>
  <si>
    <t>ESA BIC Baden-Württemberg</t>
  </si>
  <si>
    <t>Amathaon Capital</t>
  </si>
  <si>
    <t>IQT AI</t>
  </si>
  <si>
    <t>Next Humanity Ventures</t>
  </si>
  <si>
    <t>Natural Ventures</t>
  </si>
  <si>
    <t>Seraphim</t>
  </si>
  <si>
    <t>Planet+</t>
  </si>
  <si>
    <t>Andrea Dusi</t>
  </si>
  <si>
    <t>Lowercarbon Capital</t>
  </si>
  <si>
    <t>Unreasonable Group</t>
  </si>
  <si>
    <t>Nazca Ventures</t>
  </si>
  <si>
    <t>Climentum Capital</t>
  </si>
  <si>
    <t>Antoine Dupont</t>
  </si>
  <si>
    <t>James Haskell</t>
  </si>
  <si>
    <t>The Venture Collective</t>
  </si>
  <si>
    <t>Sequoia Capital</t>
  </si>
  <si>
    <t>Christian Reber</t>
  </si>
  <si>
    <t>Kindred Capital</t>
  </si>
  <si>
    <t>Daniel Dines</t>
  </si>
  <si>
    <t>Torsten Reil</t>
  </si>
  <si>
    <t>HW Capital</t>
  </si>
  <si>
    <t>Statkraft Ventures</t>
  </si>
  <si>
    <t>YES!Delft</t>
  </si>
  <si>
    <t>LGT Capital Partners</t>
  </si>
  <si>
    <t>Obvious Ventures</t>
  </si>
  <si>
    <t>Niklas Zennström</t>
  </si>
  <si>
    <t>Lightrock</t>
  </si>
  <si>
    <t>David Wallerstein</t>
  </si>
  <si>
    <t>Honeywell</t>
  </si>
  <si>
    <t>B. Riley Financial</t>
  </si>
  <si>
    <t>Aciturri</t>
  </si>
  <si>
    <t>Barry Engle</t>
  </si>
  <si>
    <t>Klaus Roewe</t>
  </si>
  <si>
    <t>GMG Ventures</t>
  </si>
  <si>
    <t>Seligman Private Equity Select</t>
  </si>
  <si>
    <t>Katie Marrache</t>
  </si>
  <si>
    <t>JamJar Investments</t>
  </si>
  <si>
    <t>Elaia Partners</t>
  </si>
  <si>
    <t>Acequia Capital</t>
  </si>
  <si>
    <t>Financière de Blacailloux</t>
  </si>
  <si>
    <t>Florian Douetteau</t>
  </si>
  <si>
    <t>La Banque Postale Asset Management</t>
  </si>
  <si>
    <t>Guillaume Amblard</t>
  </si>
  <si>
    <t>La Banque Postale</t>
  </si>
  <si>
    <t>ESA BIC NORWAY</t>
  </si>
  <si>
    <t>StartupLab</t>
  </si>
  <si>
    <t>Momentum</t>
  </si>
  <si>
    <t>Wiski Capital</t>
  </si>
  <si>
    <t>Link Capital</t>
  </si>
  <si>
    <t>Conzzeta</t>
  </si>
  <si>
    <t>FuturePlay</t>
  </si>
  <si>
    <t>Bystronic</t>
  </si>
  <si>
    <t>ZF Group</t>
  </si>
  <si>
    <t>Tikehau Ace Capital</t>
  </si>
  <si>
    <t>Ace Capital Partners</t>
  </si>
  <si>
    <t>Intel Capital</t>
  </si>
  <si>
    <t>Horizons Ventures</t>
  </si>
  <si>
    <t>Aramex</t>
  </si>
  <si>
    <t>Force Over Mass Capital</t>
  </si>
  <si>
    <t>Mustard Seed</t>
  </si>
  <si>
    <t>VentureSouq</t>
  </si>
  <si>
    <t>Nico Rosberg</t>
  </si>
  <si>
    <t>SAIC Venture Capital</t>
  </si>
  <si>
    <t>Alumni Ventures Group</t>
  </si>
  <si>
    <t>Fission Ventures</t>
  </si>
  <si>
    <t>Al Dhow Capital</t>
  </si>
  <si>
    <t>Wildcat</t>
  </si>
  <si>
    <t>Future Positive Capital</t>
  </si>
  <si>
    <t>Redstone</t>
  </si>
  <si>
    <t>Fraser McCombs Capital</t>
  </si>
  <si>
    <t>Intel Corporation</t>
  </si>
  <si>
    <t>Wildcat Venture Partners</t>
  </si>
  <si>
    <t>Total Access Fund</t>
  </si>
  <si>
    <t>ITV plc</t>
  </si>
  <si>
    <t>Turn8</t>
  </si>
  <si>
    <t>IC Global Partners</t>
  </si>
  <si>
    <t>SevenVentures GmbH</t>
  </si>
  <si>
    <t>Itvmedia</t>
  </si>
  <si>
    <t>Brand Capital International</t>
  </si>
  <si>
    <t>AIV Capital</t>
  </si>
  <si>
    <t>Alps Electric</t>
  </si>
  <si>
    <t>Angel Investment Network</t>
  </si>
  <si>
    <t>Cabinet Office</t>
  </si>
  <si>
    <t>Dominic Perks</t>
  </si>
  <si>
    <t>Goldbell Investments</t>
  </si>
  <si>
    <t>Henry Wigan</t>
  </si>
  <si>
    <t>Ingka Investments</t>
  </si>
  <si>
    <t>Innova Kapital</t>
  </si>
  <si>
    <t>kd capital</t>
  </si>
  <si>
    <t>Keiretsu Forum</t>
  </si>
  <si>
    <t>KI Capital</t>
  </si>
  <si>
    <t>Paris Ventures</t>
  </si>
  <si>
    <t>Richard Fearn</t>
  </si>
  <si>
    <t>Round Hill Capital</t>
  </si>
  <si>
    <t>Sistema Venture Capital</t>
  </si>
  <si>
    <t>Round Hill Ventures</t>
  </si>
  <si>
    <t>National Grid Partners (NGP)</t>
  </si>
  <si>
    <t>8point8 Capital</t>
  </si>
  <si>
    <t>ESA BIC Northern Germany</t>
  </si>
  <si>
    <t>Investbridge Capital</t>
  </si>
  <si>
    <t>Cell VC</t>
  </si>
  <si>
    <t>Constructive Venture Fund</t>
  </si>
  <si>
    <t>Investiere</t>
  </si>
  <si>
    <t>Energie360</t>
  </si>
  <si>
    <t>Five Arrows</t>
  </si>
  <si>
    <t>Strategic Investment Fund</t>
  </si>
  <si>
    <t>Terra Drone</t>
  </si>
  <si>
    <t>Qbic Fund</t>
  </si>
  <si>
    <t>PMV</t>
  </si>
  <si>
    <t>Deutsche Flugsicherung GmbH</t>
  </si>
  <si>
    <t>SFPI-FPIM</t>
  </si>
  <si>
    <t>JOIN (Japan Overseas Infrastructure Investment Corporation for Transport &amp; Urban Development)</t>
  </si>
  <si>
    <t>Atinum Investment</t>
  </si>
  <si>
    <t>Korea Development Bank</t>
  </si>
  <si>
    <t>Industrial Bank of Korea</t>
  </si>
  <si>
    <t>Korea Investment &amp; Securities</t>
  </si>
  <si>
    <t>Intellian Technology</t>
  </si>
  <si>
    <t>Krypton</t>
  </si>
  <si>
    <t>Partners Investment</t>
  </si>
  <si>
    <t>Yuanta Investment Co., Ltd.</t>
  </si>
  <si>
    <t>Daishin Securities</t>
  </si>
  <si>
    <t>Korea Investment Partners</t>
  </si>
  <si>
    <t>Spring Ventures</t>
  </si>
  <si>
    <t>Crit Ventures</t>
  </si>
  <si>
    <t>Company K Partners</t>
  </si>
  <si>
    <t>Findec - Sweden's Fintech Hub</t>
  </si>
  <si>
    <t>Sting</t>
  </si>
  <si>
    <t>Propel Capital</t>
  </si>
  <si>
    <t>Regenerative Ventures</t>
  </si>
  <si>
    <t>Katalista Ventures</t>
  </si>
  <si>
    <t>Regen Network</t>
  </si>
  <si>
    <t>Rampersand</t>
  </si>
  <si>
    <t>Visive Capital</t>
  </si>
  <si>
    <t>Kaai Capital</t>
  </si>
  <si>
    <t>Cathay Innovation</t>
  </si>
  <si>
    <t>Primwest</t>
  </si>
  <si>
    <t>Korelya Capital</t>
  </si>
  <si>
    <t>Marcel van Poecke</t>
  </si>
  <si>
    <t>Cathay Capital</t>
  </si>
  <si>
    <t>AtlasInvest</t>
  </si>
  <si>
    <t>Opera Tech Ventures</t>
  </si>
  <si>
    <t>CEA Investissement</t>
  </si>
  <si>
    <t>CAAP Creation</t>
  </si>
  <si>
    <t>Supernova Invest</t>
  </si>
  <si>
    <t>Eurowatt</t>
  </si>
  <si>
    <t>Kouros SA</t>
  </si>
  <si>
    <t>Opus Consulting Solutions</t>
  </si>
  <si>
    <t>Altya Invest</t>
  </si>
  <si>
    <t>BlackFin Capital Partners</t>
  </si>
  <si>
    <t>Serena</t>
  </si>
  <si>
    <t>Blackfin Tech</t>
  </si>
  <si>
    <t>Highland Europe</t>
  </si>
  <si>
    <t>Mundi Ventures</t>
  </si>
  <si>
    <t>Seaya</t>
  </si>
  <si>
    <t>FCP Innovacion SP</t>
  </si>
  <si>
    <t>Gaelle Olivier</t>
  </si>
  <si>
    <t>Christophe Courtin</t>
  </si>
  <si>
    <t>Romain Afflelou</t>
  </si>
  <si>
    <t>Fréderic Metge</t>
  </si>
  <si>
    <t>Maxime Paradis</t>
  </si>
  <si>
    <t>MonacoTech</t>
  </si>
  <si>
    <t>NBR Technology Ventures</t>
  </si>
  <si>
    <t>MBG Schleswig-Holstein</t>
  </si>
  <si>
    <t>Credit Suisse Entrepreneur Capital</t>
  </si>
  <si>
    <t>Helvetica capital</t>
  </si>
  <si>
    <t>Brick &amp; Mortar Ventures</t>
  </si>
  <si>
    <t>Gentian Investments</t>
  </si>
  <si>
    <t>Equity Pitcher</t>
  </si>
  <si>
    <t>DiamondStream Partners</t>
  </si>
  <si>
    <t>Launny Steffens</t>
  </si>
  <si>
    <t>Urania Ventures</t>
  </si>
  <si>
    <t>Global Space Ventures</t>
  </si>
  <si>
    <t>MIT Enterprise Forum CEE</t>
  </si>
  <si>
    <t>ABAN Fund</t>
  </si>
  <si>
    <t>InnoBAN Business Angel Network</t>
  </si>
  <si>
    <t>Rockstart</t>
  </si>
  <si>
    <t>PortXL</t>
  </si>
  <si>
    <t>UPTEC – Science and Technology Park of University of Porto</t>
  </si>
  <si>
    <t>Marc de Jong</t>
  </si>
  <si>
    <t>Spicehaus Partners</t>
  </si>
  <si>
    <t>Astara Innovation &amp; Venture Lab</t>
  </si>
  <si>
    <t>B4Motion Venture Lab, SL.</t>
  </si>
  <si>
    <t>Paladin Capital Group</t>
  </si>
  <si>
    <t>Eclipse Ventures</t>
  </si>
  <si>
    <t>StartX</t>
  </si>
  <si>
    <t>Swisscom Ventures</t>
  </si>
  <si>
    <t>Hostplus</t>
  </si>
  <si>
    <t>Almi Invest</t>
  </si>
  <si>
    <t>LIU Invest</t>
  </si>
  <si>
    <t>Mount Wilson Ventures</t>
  </si>
  <si>
    <t>Magnus Eriksson</t>
  </si>
  <si>
    <t>Intertech Ventures</t>
  </si>
  <si>
    <t>STOAF (Stockholms Affärsänglar)</t>
  </si>
  <si>
    <t>Almi Företagspartner</t>
  </si>
  <si>
    <t>Groupe ADP</t>
  </si>
  <si>
    <t>Levitate Capital</t>
  </si>
  <si>
    <t>Solar Ventus</t>
  </si>
  <si>
    <t>Kanematsu Corporation</t>
  </si>
  <si>
    <t>Goodman Group</t>
  </si>
  <si>
    <t>F2i</t>
  </si>
  <si>
    <t>Ardian</t>
  </si>
  <si>
    <t>GreenPoint Partners</t>
  </si>
  <si>
    <t>NGP Capital</t>
  </si>
  <si>
    <t>Walden Catalyst Ventures</t>
  </si>
  <si>
    <t>Bessemer Venture Partners</t>
  </si>
  <si>
    <t>Swisscanto Invest</t>
  </si>
  <si>
    <t>Saudi Aramco Energy Ventures</t>
  </si>
  <si>
    <t>One Way Ventures</t>
  </si>
  <si>
    <t>Conny &amp; Co</t>
  </si>
  <si>
    <t>Liquid 2 Ventures</t>
  </si>
  <si>
    <t>Cathexis ventures</t>
  </si>
  <si>
    <t>ICLUB Global</t>
  </si>
  <si>
    <t>Kluz Ventures</t>
  </si>
  <si>
    <t>600 T Space Investments</t>
  </si>
  <si>
    <t>Carthona Capital</t>
  </si>
  <si>
    <t>Redalpine</t>
  </si>
  <si>
    <t>Amino Capital</t>
  </si>
  <si>
    <t>Honeywell Ventures</t>
  </si>
  <si>
    <t>Sodero Gestion</t>
  </si>
  <si>
    <t>Earthworm Foundation</t>
  </si>
  <si>
    <t>Karot Capital</t>
  </si>
  <si>
    <t>Excellis</t>
  </si>
  <si>
    <t>Microsoft Ventures London Accelerators</t>
  </si>
  <si>
    <t>Accelerated Digital Ventures - ADV</t>
  </si>
  <si>
    <t>Frenquentis</t>
  </si>
  <si>
    <t>ADV</t>
  </si>
  <si>
    <t>West Hill Capital</t>
  </si>
  <si>
    <t>Quantonation</t>
  </si>
  <si>
    <t>Kx Systems</t>
  </si>
  <si>
    <t>Mustard Seed MAZE</t>
  </si>
  <si>
    <t>MAZE Impact</t>
  </si>
  <si>
    <t>Cyber Security Academic Startup Programme</t>
  </si>
  <si>
    <t>Nextfloor</t>
  </si>
  <si>
    <t>Oliver Sikora</t>
  </si>
  <si>
    <t>Felix Ohswald</t>
  </si>
  <si>
    <t>Gregor Müller T</t>
  </si>
  <si>
    <t>Hans Peter Haselsteiner</t>
  </si>
  <si>
    <t>Austrian Research Promotion Agency</t>
  </si>
  <si>
    <t>Crealia</t>
  </si>
  <si>
    <t>MBDA</t>
  </si>
  <si>
    <t>NAVAL GROUP</t>
  </si>
  <si>
    <t>MetaPlanet</t>
  </si>
  <si>
    <t>Samsung Venture Investment</t>
  </si>
  <si>
    <t>Markku Koskela</t>
  </si>
  <si>
    <t>Petteri Lahtela</t>
  </si>
  <si>
    <t>Black Quant</t>
  </si>
  <si>
    <t>Quantum Exponential Group</t>
  </si>
  <si>
    <t>Francesco Perticarari</t>
  </si>
  <si>
    <t>Nordic FoodTech VC</t>
  </si>
  <si>
    <t>InNEVator</t>
  </si>
  <si>
    <t>Robert Chen</t>
  </si>
  <si>
    <t>Nextcorps</t>
  </si>
  <si>
    <t>University of Southern Nevada</t>
  </si>
  <si>
    <t>C-VoUCHER</t>
  </si>
  <si>
    <t>Digi-B-Cube</t>
  </si>
  <si>
    <t>Adopt A Startup</t>
  </si>
  <si>
    <t>Reno</t>
  </si>
  <si>
    <t>Nucleus Capital</t>
  </si>
  <si>
    <t>Pale blue dot</t>
  </si>
  <si>
    <t>Futuristic.vc</t>
  </si>
  <si>
    <t>Powerhouse Ventures</t>
  </si>
  <si>
    <t>Sierra Peterson</t>
  </si>
  <si>
    <t>MCJ Collective</t>
  </si>
  <si>
    <t>Semapa Next</t>
  </si>
  <si>
    <t>CapitalT</t>
  </si>
  <si>
    <t>Moxxie Ventures</t>
  </si>
  <si>
    <t>Omidyar Technology Ventures</t>
  </si>
  <si>
    <t>Toba Capital</t>
  </si>
  <si>
    <t>Climate Capital</t>
  </si>
  <si>
    <t>Mark Tercek</t>
  </si>
  <si>
    <t>Bill Clerico</t>
  </si>
  <si>
    <t>Shomik Dutta</t>
  </si>
  <si>
    <t>Alex Roetter</t>
  </si>
  <si>
    <t>Ilya Volodarsky</t>
  </si>
  <si>
    <t>EnergyLab</t>
  </si>
  <si>
    <t>Convective Capital</t>
  </si>
  <si>
    <t>B Capital Group</t>
  </si>
  <si>
    <t>Bentley iTwin Ventures</t>
  </si>
  <si>
    <t>Overture VC</t>
  </si>
  <si>
    <t>Friedrich &amp; Wagner Holding</t>
  </si>
  <si>
    <t>Pays de la Loire Participation</t>
  </si>
  <si>
    <t>Ventura BioMed Investors</t>
  </si>
  <si>
    <t>Elefund</t>
  </si>
  <si>
    <t>Foundation Capital</t>
  </si>
  <si>
    <t>Global Founders Capital</t>
  </si>
  <si>
    <t>V1.vc</t>
  </si>
  <si>
    <t>Grand Oaks Capital</t>
  </si>
  <si>
    <t>Cory Levy</t>
  </si>
  <si>
    <t>Joshua Browder</t>
  </si>
  <si>
    <t>Browder Capital</t>
  </si>
  <si>
    <t>Amadeus</t>
  </si>
  <si>
    <t>Bouygues</t>
  </si>
  <si>
    <t>Banque des Territoires</t>
  </si>
  <si>
    <t>Bouygues Developpement</t>
  </si>
  <si>
    <t>Nation 1</t>
  </si>
  <si>
    <t>Y Soft Ventures</t>
  </si>
  <si>
    <t>VRgineers Seed Investors</t>
  </si>
  <si>
    <t>Prusa Research</t>
  </si>
  <si>
    <t>David Vavra</t>
  </si>
  <si>
    <t>Somnium Space</t>
  </si>
  <si>
    <t>quanti</t>
  </si>
  <si>
    <t>InsurTech Hub Munich</t>
  </si>
  <si>
    <t>better ventures</t>
  </si>
  <si>
    <t>Business Angels</t>
  </si>
  <si>
    <t>WERK1</t>
  </si>
  <si>
    <t>Maximilian Viessmann</t>
  </si>
  <si>
    <t>Summiteer</t>
  </si>
  <si>
    <t>Boscor</t>
  </si>
  <si>
    <t>AENU</t>
  </si>
  <si>
    <t>Maximilian Thaler</t>
  </si>
  <si>
    <t>Konstantin Mehl</t>
  </si>
  <si>
    <t>Manuel Thurner</t>
  </si>
  <si>
    <t>Wolfgang Seibold</t>
  </si>
  <si>
    <t>Julius Göllner</t>
  </si>
  <si>
    <t>Daniel Ammann</t>
  </si>
  <si>
    <t>Yunpeng Qu</t>
  </si>
  <si>
    <t>Hasler Foundation</t>
  </si>
  <si>
    <t>Deeptech Ventures</t>
  </si>
  <si>
    <t>Cultivation Capital</t>
  </si>
  <si>
    <t>G&amp;M Capital</t>
  </si>
  <si>
    <t>MiraclePlus</t>
  </si>
  <si>
    <t>Momenta Partners</t>
  </si>
  <si>
    <t>Serpentine Ventures</t>
  </si>
  <si>
    <t>MAX Electron</t>
  </si>
  <si>
    <t>Vala Capital</t>
  </si>
  <si>
    <t>Thirdstream Partners</t>
  </si>
  <si>
    <t>Jeff Bezos</t>
  </si>
  <si>
    <t>8VC</t>
  </si>
  <si>
    <t>Northstar.vc</t>
  </si>
  <si>
    <t>Upper90</t>
  </si>
  <si>
    <t>Manta Ray Ventures</t>
  </si>
  <si>
    <t>Hardware club</t>
  </si>
  <si>
    <t>Startup Lisboa</t>
  </si>
  <si>
    <t>HCVC</t>
  </si>
  <si>
    <t>Icebreaker</t>
  </si>
  <si>
    <t>Agrifood</t>
  </si>
  <si>
    <t>Blockrocket</t>
  </si>
  <si>
    <t>CATAPULT: Inclusion Africa</t>
  </si>
  <si>
    <t>BlockStart Ventures</t>
  </si>
  <si>
    <t>ConsenSys Mesh</t>
  </si>
  <si>
    <t>Draper University Ventures</t>
  </si>
  <si>
    <t>Space4impact</t>
  </si>
  <si>
    <t>Unbank.Ventures</t>
  </si>
  <si>
    <t>Alpana Ventures</t>
  </si>
  <si>
    <t>Motus Ventures</t>
  </si>
  <si>
    <t>Basinghall Partners</t>
  </si>
  <si>
    <t>SPDG</t>
  </si>
  <si>
    <t>Deeptech Labs</t>
  </si>
  <si>
    <t>Hacker Unit</t>
  </si>
  <si>
    <t>Cambridge Innovation Capital</t>
  </si>
  <si>
    <t>Sir Michael Marshall</t>
  </si>
  <si>
    <t>31Ventures</t>
  </si>
  <si>
    <t>Right Side Capital Management</t>
  </si>
  <si>
    <t>Cambridge Innovation Center (CIC)</t>
  </si>
  <si>
    <t>KDDI</t>
  </si>
  <si>
    <t>Jonathan Milner</t>
  </si>
  <si>
    <t>NChain</t>
  </si>
  <si>
    <t>NTT DOCOMO Ventures</t>
  </si>
  <si>
    <t>Innovation Capital</t>
  </si>
  <si>
    <t>Tomorrow Street</t>
  </si>
  <si>
    <t>Astanor Ventures</t>
  </si>
  <si>
    <t>Untitled</t>
  </si>
  <si>
    <t>Time Ventures</t>
  </si>
  <si>
    <t>Cambridge Agritech</t>
  </si>
  <si>
    <t>Tf Participations</t>
  </si>
  <si>
    <t>Greentech Verte</t>
  </si>
  <si>
    <t>Point72 Ventures</t>
  </si>
  <si>
    <t>M12</t>
  </si>
  <si>
    <t>Markus Wagner</t>
  </si>
  <si>
    <t>3wventures</t>
  </si>
  <si>
    <t>Adit Ventures</t>
  </si>
  <si>
    <t>DAA Capital Partners</t>
  </si>
  <si>
    <t>Expansion Capital</t>
  </si>
  <si>
    <t>Thorgate Ventures</t>
  </si>
  <si>
    <t>SpeedUp Group</t>
  </si>
  <si>
    <t>Markku Jääskelainen</t>
  </si>
  <si>
    <t>SpeedUp Energy Innovation</t>
  </si>
  <si>
    <t>Bionova Capital</t>
  </si>
  <si>
    <t>Tec Labs</t>
  </si>
  <si>
    <t>Kiilto Ventures</t>
  </si>
  <si>
    <t>Pareto Holdings</t>
  </si>
  <si>
    <t>Auxxo Female Catalyst Fund</t>
  </si>
  <si>
    <t>Seldor Capital</t>
  </si>
  <si>
    <t>Rand Hindi</t>
  </si>
  <si>
    <t>Dvx ventures</t>
  </si>
  <si>
    <t>Hax</t>
  </si>
  <si>
    <t>Hax Accelerator</t>
  </si>
  <si>
    <t>Ann-Kristin Achleitner</t>
  </si>
  <si>
    <t>Paul Achleitner</t>
  </si>
  <si>
    <t>SmartAgriFood</t>
  </si>
  <si>
    <t>Market Maturation Fund</t>
  </si>
  <si>
    <t>Pajbjergfonden</t>
  </si>
  <si>
    <t>808 Ventures</t>
  </si>
  <si>
    <t>Small Business Innovation Research (SBIR)</t>
  </si>
  <si>
    <t>Frst</t>
  </si>
  <si>
    <t>BACS-Innov</t>
  </si>
  <si>
    <t>CIC Ouest</t>
  </si>
  <si>
    <t>Banque Populaire Grand Ouest</t>
  </si>
  <si>
    <t>New Energy Challenge</t>
  </si>
  <si>
    <t>AP Ventures</t>
  </si>
  <si>
    <t>TRUMPF Venture</t>
  </si>
  <si>
    <t>Silicon Roundabout Ventures</t>
  </si>
  <si>
    <t>Oxford Science Enterprises</t>
  </si>
  <si>
    <t>Capnamic Ventures</t>
  </si>
  <si>
    <t>LMU Entrepreneurship Center</t>
  </si>
  <si>
    <t>Revaia (formerly Gaia Capital Partners)</t>
  </si>
  <si>
    <t>Acton Capital</t>
  </si>
  <si>
    <t>Provence Business Angels</t>
  </si>
  <si>
    <t>Fritz Oidtmann</t>
  </si>
  <si>
    <t>Daniel Caille</t>
  </si>
  <si>
    <t>Alexandre Huckert</t>
  </si>
  <si>
    <t>Big Sur Ventures</t>
  </si>
  <si>
    <t>Metavallon VC</t>
  </si>
  <si>
    <t>The Valley Venture Capital</t>
  </si>
  <si>
    <t>Bonsai Partners</t>
  </si>
  <si>
    <t>Sacha Michaud</t>
  </si>
  <si>
    <t>Amplifierlab</t>
  </si>
  <si>
    <t>APX Ventures</t>
  </si>
  <si>
    <t>Telmo Pérez Luaces</t>
  </si>
  <si>
    <t>Mario Vicente Sánchez</t>
  </si>
  <si>
    <t>Amplifier</t>
  </si>
  <si>
    <t>Juan Urdiales</t>
  </si>
  <si>
    <t>Atempo Growth</t>
  </si>
  <si>
    <t>APX</t>
  </si>
  <si>
    <t>Volvo Group Venture Capital</t>
  </si>
  <si>
    <t>Continental Venture Capital</t>
  </si>
  <si>
    <t>Fond-ICO</t>
  </si>
  <si>
    <t>REPSOL Foundation</t>
  </si>
  <si>
    <t>Ciech Ventures</t>
  </si>
  <si>
    <t>Amadeus Apex Technology Fund</t>
  </si>
  <si>
    <t>Imperial Innovations</t>
  </si>
  <si>
    <t>BP Global</t>
  </si>
  <si>
    <t>Government of the United Kingdom</t>
  </si>
  <si>
    <t>Oxford Investment Opportunity Network</t>
  </si>
  <si>
    <t>StartAngels</t>
  </si>
  <si>
    <t>Christian Fischer</t>
  </si>
  <si>
    <t>TR Invest</t>
  </si>
  <si>
    <t>Metrea Discovery</t>
  </si>
  <si>
    <t>Kreaxi</t>
  </si>
  <si>
    <t>Accurafy4</t>
  </si>
  <si>
    <t>DART Labs</t>
  </si>
  <si>
    <t>Privilège Ventures</t>
  </si>
  <si>
    <t>Techno'Start</t>
  </si>
  <si>
    <t>Aquitaine Science Transfert</t>
  </si>
  <si>
    <t>Aquiti</t>
  </si>
  <si>
    <t>Aqui-Invest</t>
  </si>
  <si>
    <t>Nouvelle-Aquitaine Co-Investissement</t>
  </si>
  <si>
    <t>Tirésias Angels</t>
  </si>
  <si>
    <t>Amalfi Capital</t>
  </si>
  <si>
    <t>Lemonade Stand</t>
  </si>
  <si>
    <t>SuperAngel.Fund</t>
  </si>
  <si>
    <t>BADideas.fund</t>
  </si>
  <si>
    <t>Linnar Viik</t>
  </si>
  <si>
    <t>Italian Angels for Growth</t>
  </si>
  <si>
    <t>META</t>
  </si>
  <si>
    <t>Innogest Capital</t>
  </si>
  <si>
    <t>3B Future Health Fund (Helsinn Investment Fund)</t>
  </si>
  <si>
    <t>3B Future Health Fund</t>
  </si>
  <si>
    <t>Edward Lando</t>
  </si>
  <si>
    <t>Ventech</t>
  </si>
  <si>
    <t>Lunar Ventures</t>
  </si>
  <si>
    <t>Notion</t>
  </si>
  <si>
    <t>Low Carbon Innovation Fund</t>
  </si>
  <si>
    <t>Future Fund</t>
  </si>
  <si>
    <t>Calibrate Partners</t>
  </si>
  <si>
    <t>PeakBridge Partners</t>
  </si>
  <si>
    <t>Unilis Agtech</t>
  </si>
  <si>
    <t>Polytechnique Ventures</t>
  </si>
  <si>
    <t>Eureka! Venture SGR</t>
  </si>
  <si>
    <t>NEVA SGR</t>
  </si>
  <si>
    <t>Norrsken VC</t>
  </si>
  <si>
    <t>Startup Sweden</t>
  </si>
  <si>
    <t>Kale United</t>
  </si>
  <si>
    <t>Credo Ventures</t>
  </si>
  <si>
    <t>SpaceX</t>
  </si>
  <si>
    <t>Axiom Space</t>
  </si>
  <si>
    <t>Buzz Aldrin</t>
  </si>
  <si>
    <t>Moon Express Inc</t>
  </si>
  <si>
    <t>BADGE</t>
  </si>
  <si>
    <t>Business Angels Des Grandes Ecoles</t>
  </si>
  <si>
    <t>Innovation Fund</t>
  </si>
  <si>
    <t>Galia Gestion</t>
  </si>
  <si>
    <t>Endeavor Greece</t>
  </si>
  <si>
    <t>Signal Ocean</t>
  </si>
  <si>
    <t>Nabtesco Technology Ventures</t>
  </si>
  <si>
    <t>Emerald Technology Ventures</t>
  </si>
  <si>
    <t>Capitole Angels</t>
  </si>
  <si>
    <t>Finaqui</t>
  </si>
  <si>
    <t>Caisse d'Epargne</t>
  </si>
  <si>
    <t>MediaMatters</t>
  </si>
  <si>
    <t>M Ventures</t>
  </si>
  <si>
    <t>Beijing Singularity Power Investment Fund</t>
  </si>
  <si>
    <t>BackBone Ventures</t>
  </si>
  <si>
    <t>CEEI NCA</t>
  </si>
  <si>
    <t>PropTech1 Ventures</t>
  </si>
  <si>
    <t>Coparion</t>
  </si>
  <si>
    <t>Signa Holding</t>
  </si>
  <si>
    <t>Picus Capital</t>
  </si>
  <si>
    <t>2bX</t>
  </si>
  <si>
    <t>FO Holding</t>
  </si>
  <si>
    <t>Finistere Ventures</t>
  </si>
  <si>
    <t>Radicle Growth</t>
  </si>
  <si>
    <t>The Yield Lab</t>
  </si>
  <si>
    <t>Linksium</t>
  </si>
  <si>
    <t>Incubateur Gate1</t>
  </si>
  <si>
    <t>Crédit Agricole Alpes Développement</t>
  </si>
  <si>
    <t>Outsized Ventures</t>
  </si>
  <si>
    <t>Fundación Parque Científico de Madrid</t>
  </si>
  <si>
    <t>ESADE Business Angels</t>
  </si>
  <si>
    <t>Araelec</t>
  </si>
  <si>
    <t>Desarrollos Agro Intensivos</t>
  </si>
  <si>
    <t>Antón Arriola</t>
  </si>
  <si>
    <t>Borja Moreno de Los Rios</t>
  </si>
  <si>
    <t>Easo Ventures</t>
  </si>
  <si>
    <t>Sofimac Innovation_1</t>
  </si>
  <si>
    <t>IRDInov</t>
  </si>
  <si>
    <t>Satellite Application Catapult Services</t>
  </si>
  <si>
    <t>Kurma Partners</t>
  </si>
  <si>
    <t>Feed Community</t>
  </si>
  <si>
    <t>Siparex</t>
  </si>
  <si>
    <t>Inventures Investment Partners</t>
  </si>
  <si>
    <t>Third Sphere</t>
  </si>
  <si>
    <t>Pi2 Invest</t>
  </si>
  <si>
    <t>URBAN-X</t>
  </si>
  <si>
    <t>Sustainable Ventures</t>
  </si>
  <si>
    <t>Swiss Startup Group</t>
  </si>
  <si>
    <t>Soridec</t>
  </si>
  <si>
    <t>Sofilaro Capital</t>
  </si>
  <si>
    <t>Dynalim</t>
  </si>
  <si>
    <t>Limousin Participations</t>
  </si>
  <si>
    <t>UniCredit Start Lab FinTech Accelerator</t>
  </si>
  <si>
    <t>AENA Ventures</t>
  </si>
  <si>
    <t>The Qube Accelerator</t>
  </si>
  <si>
    <t>Serenite project</t>
  </si>
  <si>
    <t>Intelektas LT+</t>
  </si>
  <si>
    <t>DSD</t>
  </si>
  <si>
    <t>MP Pensjon</t>
  </si>
  <si>
    <t>The Faktory</t>
  </si>
  <si>
    <t>United Ventures</t>
  </si>
  <si>
    <t>TiVenture</t>
  </si>
  <si>
    <t>Grey Silo Ventures</t>
  </si>
  <si>
    <t>RENOLIT</t>
  </si>
  <si>
    <t>SOLVAY VENTURES</t>
  </si>
  <si>
    <t>Seaya Ventures</t>
  </si>
  <si>
    <t>James Dyson</t>
  </si>
  <si>
    <t>Downing Ventures</t>
  </si>
  <si>
    <t>Samos Investments</t>
  </si>
  <si>
    <t>Telus Ventures</t>
  </si>
  <si>
    <t>BASF Venture Capital</t>
  </si>
  <si>
    <t>Velcourt</t>
  </si>
  <si>
    <t>Downing LLP</t>
  </si>
  <si>
    <t>Telus</t>
  </si>
  <si>
    <t>Western Growers Center for Innovation Technology</t>
  </si>
  <si>
    <t>Axeleo Capital (AXC)</t>
  </si>
  <si>
    <t>CDC International Capital</t>
  </si>
  <si>
    <t>DutchBasecamp</t>
  </si>
  <si>
    <t>Fly Ventures</t>
  </si>
  <si>
    <t>P101 Ventures</t>
  </si>
  <si>
    <t>Big Ideas Group</t>
  </si>
  <si>
    <t>Hartenlust Group</t>
  </si>
  <si>
    <t>Jan-Willem van Boeckel</t>
  </si>
  <si>
    <t>DFF (Dutch Founders Fund)</t>
  </si>
  <si>
    <t>Beek Capital</t>
  </si>
  <si>
    <t>Kernel Capital</t>
  </si>
  <si>
    <t>Barry Lunn</t>
  </si>
  <si>
    <t>Mike Gleaves</t>
  </si>
  <si>
    <t>Playfair Capital</t>
  </si>
  <si>
    <t>Wellington Partners</t>
  </si>
  <si>
    <t>LDV Capital</t>
  </si>
  <si>
    <t>BMW i Ventures</t>
  </si>
  <si>
    <t>NavInfo</t>
  </si>
  <si>
    <t>Samsung Catalyst Fund</t>
  </si>
  <si>
    <t>Carl Silbersky</t>
  </si>
  <si>
    <t>NFX</t>
  </si>
  <si>
    <t>Walking Ventures</t>
  </si>
  <si>
    <t>Sequoia Capital China</t>
  </si>
  <si>
    <t>Air Street Capital</t>
  </si>
  <si>
    <t>Balderton Capital</t>
  </si>
  <si>
    <t>Marcel Beemsterboer</t>
  </si>
  <si>
    <t>DOEN Participaties</t>
  </si>
  <si>
    <t>Endeit Capital</t>
  </si>
  <si>
    <t>Hearst Ventures</t>
  </si>
  <si>
    <t>MotionLab.Berlin</t>
  </si>
  <si>
    <t>INVESTORS_1</t>
  </si>
  <si>
    <t>INVESTORS_2</t>
  </si>
  <si>
    <t>INVESTORS_3</t>
  </si>
  <si>
    <t>INVESTORS_4</t>
  </si>
  <si>
    <t>INVESTORS_5</t>
  </si>
  <si>
    <t>INVESTORS_6</t>
  </si>
  <si>
    <t>INVESTORS_7</t>
  </si>
  <si>
    <t>INVESTORS_8</t>
  </si>
  <si>
    <t>INVESTORS_9</t>
  </si>
  <si>
    <t>INVESTORS_10</t>
  </si>
  <si>
    <t>INVESTORS_11</t>
  </si>
  <si>
    <t>INVESTORS_12</t>
  </si>
  <si>
    <t>INVESTORS_13</t>
  </si>
  <si>
    <t>INVESTORS_14</t>
  </si>
  <si>
    <t>INVESTORS_15</t>
  </si>
  <si>
    <t>INVESTORS_16</t>
  </si>
  <si>
    <t>INVESTORS_17</t>
  </si>
  <si>
    <t>INVESTORS_18</t>
  </si>
  <si>
    <t>INVESTORS_19</t>
  </si>
  <si>
    <t>INVESTORS_20</t>
  </si>
  <si>
    <t>INVESTORS_21</t>
  </si>
  <si>
    <t>INVESTORS_22</t>
  </si>
  <si>
    <t>INVESTORS_23</t>
  </si>
  <si>
    <t>INVESTORS_24</t>
  </si>
  <si>
    <t>INVESTORS_25</t>
  </si>
  <si>
    <t>INVESTORS_26</t>
  </si>
  <si>
    <t>INVESTORS_27</t>
  </si>
  <si>
    <t>INVESTORS_28</t>
  </si>
  <si>
    <t>INVESTORS_29</t>
  </si>
  <si>
    <t>INVESTORS_30</t>
  </si>
  <si>
    <t>INVESTORS_31</t>
  </si>
  <si>
    <t>INVESTORS_32</t>
  </si>
  <si>
    <t>INVESTORS_33</t>
  </si>
  <si>
    <t>INVESTORS_34</t>
  </si>
  <si>
    <t>INVESTORS_35</t>
  </si>
  <si>
    <t>INVESTORS_36</t>
  </si>
  <si>
    <t>INVESTORS_37</t>
  </si>
  <si>
    <t>INVESTORS_38</t>
  </si>
  <si>
    <t>INVESTORS_39</t>
  </si>
  <si>
    <t>INVESTORS_40</t>
  </si>
  <si>
    <t>INVESTORS_41</t>
  </si>
  <si>
    <t>INVESTORS_42</t>
  </si>
  <si>
    <t>INVESTORS_43</t>
  </si>
  <si>
    <t>INVESTORS_44</t>
  </si>
  <si>
    <t>INVESTORS_45</t>
  </si>
  <si>
    <t>INVESTORS_46</t>
  </si>
  <si>
    <t>INVESTORS_47</t>
  </si>
  <si>
    <t>INVESTORS_48</t>
  </si>
  <si>
    <t>INVESTORS_49</t>
  </si>
  <si>
    <t>INVESTORS_50</t>
  </si>
  <si>
    <t>INVESTORS_51</t>
  </si>
  <si>
    <t>INVESTORS_52</t>
  </si>
  <si>
    <t>INVESTORS_53</t>
  </si>
  <si>
    <t>INVESTORS_54</t>
  </si>
  <si>
    <t>INVESTORS_55</t>
  </si>
  <si>
    <t>INVESTORS_56</t>
  </si>
  <si>
    <t>INVESTORS_57</t>
  </si>
  <si>
    <t>investment fund</t>
  </si>
  <si>
    <t>university</t>
  </si>
  <si>
    <t>angel_fund</t>
  </si>
  <si>
    <t>government &amp; non-profit</t>
  </si>
  <si>
    <t>corporate_venture_fund</t>
  </si>
  <si>
    <t>accelerator,incubator</t>
  </si>
  <si>
    <t>angel</t>
  </si>
  <si>
    <t>family_office</t>
  </si>
  <si>
    <t>non-profit</t>
  </si>
  <si>
    <t>private_equity</t>
  </si>
  <si>
    <t>angel_fund,venture_capital</t>
  </si>
  <si>
    <t>incubator</t>
  </si>
  <si>
    <t>advisor,venture_capital</t>
  </si>
  <si>
    <t>corporate_venture_fund,family_office,venture_capital</t>
  </si>
  <si>
    <t>family_office,angel_fund</t>
  </si>
  <si>
    <t>corporate_venture_fund,venture_capital</t>
  </si>
  <si>
    <t>family_office,venture_capital</t>
  </si>
  <si>
    <t>family_office,private_equity,venture_capital</t>
  </si>
  <si>
    <t>advisor</t>
  </si>
  <si>
    <t>sovereign_wealth_fund</t>
  </si>
  <si>
    <t>service provider</t>
  </si>
  <si>
    <t>user</t>
  </si>
  <si>
    <t>workspace</t>
  </si>
  <si>
    <t>advisor,family_office,venture_capital</t>
  </si>
  <si>
    <t>EACH INVESTOR TYPES_1</t>
  </si>
  <si>
    <t>EACH INVESTOR TYPES_2</t>
  </si>
  <si>
    <t>EACH INVESTOR TYPES_3</t>
  </si>
  <si>
    <t>EACH INVESTOR TYPES_4</t>
  </si>
  <si>
    <t>EACH INVESTOR TYPES_5</t>
  </si>
  <si>
    <t>EACH INVESTOR TYPES_6</t>
  </si>
  <si>
    <t>EACH INVESTOR TYPES_7</t>
  </si>
  <si>
    <t>EACH INVESTOR TYPES_8</t>
  </si>
  <si>
    <t>EACH INVESTOR TYPES_9</t>
  </si>
  <si>
    <t>EACH INVESTOR TYPES_10</t>
  </si>
  <si>
    <t>EACH INVESTOR TYPES_11</t>
  </si>
  <si>
    <t>EACH INVESTOR TYPES_12</t>
  </si>
  <si>
    <t>EACH INVESTOR TYPES_13</t>
  </si>
  <si>
    <t>EACH INVESTOR TYPES_14</t>
  </si>
  <si>
    <t>EACH INVESTOR TYPES_15</t>
  </si>
  <si>
    <t>EACH INVESTOR TYPES_16</t>
  </si>
  <si>
    <t>EACH INVESTOR TYPES_17</t>
  </si>
  <si>
    <t>EACH INVESTOR TYPES_18</t>
  </si>
  <si>
    <t>EACH INVESTOR TYPES_19</t>
  </si>
  <si>
    <t>EACH INVESTOR TYPES_20</t>
  </si>
  <si>
    <t>EACH INVESTOR TYPES_21</t>
  </si>
  <si>
    <t>EACH INVESTOR TYPES_22</t>
  </si>
  <si>
    <t>EACH INVESTOR TYPES_23</t>
  </si>
  <si>
    <t>EACH INVESTOR TYPES_24</t>
  </si>
  <si>
    <t>EACH INVESTOR TYPES_25</t>
  </si>
  <si>
    <t>EACH INVESTOR TYPES_26</t>
  </si>
  <si>
    <t>EACH INVESTOR TYPES_27</t>
  </si>
  <si>
    <t>EACH INVESTOR TYPES_28</t>
  </si>
  <si>
    <t>EACH INVESTOR TYPES_29</t>
  </si>
  <si>
    <t>EACH INVESTOR TYPES_30</t>
  </si>
  <si>
    <t>EACH INVESTOR TYPES_31</t>
  </si>
  <si>
    <t>EACH INVESTOR TYPES_32</t>
  </si>
  <si>
    <t>EACH INVESTOR TYPES_33</t>
  </si>
  <si>
    <t>EACH INVESTOR TYPES_34</t>
  </si>
  <si>
    <t>EACH INVESTOR TYPES_35</t>
  </si>
  <si>
    <t>EACH INVESTOR TYPES_36</t>
  </si>
  <si>
    <t>EACH INVESTOR TYPES_37</t>
  </si>
  <si>
    <t>EACH INVESTOR TYPES_38</t>
  </si>
  <si>
    <t>EACH INVESTOR TYPES_39</t>
  </si>
  <si>
    <t>EACH INVESTOR TYPES_40</t>
  </si>
  <si>
    <t>EACH INVESTOR TYPES_41</t>
  </si>
  <si>
    <t>EACH INVESTOR TYPES_42</t>
  </si>
  <si>
    <t>EACH INVESTOR TYPES_43</t>
  </si>
  <si>
    <t>EACH INVESTOR TYPES_44</t>
  </si>
  <si>
    <t>EACH INVESTOR TYPES_45</t>
  </si>
  <si>
    <t>EACH INVESTOR TYPES_46</t>
  </si>
  <si>
    <t>EACH INVESTOR TYPES_47</t>
  </si>
  <si>
    <t>EACH INVESTOR TYPES_48</t>
  </si>
  <si>
    <t>EACH INVESTOR TYPES_49</t>
  </si>
  <si>
    <t>EACH INVESTOR TYPES_50</t>
  </si>
  <si>
    <t>EACH INVESTOR TYPES_51</t>
  </si>
  <si>
    <t>EACH INVESTOR TYPES_52</t>
  </si>
  <si>
    <t>EACH INVESTOR TYPES_53</t>
  </si>
  <si>
    <t>EACH INVESTOR TYPES_54</t>
  </si>
  <si>
    <t>EACH INVESTOR TYPES_55</t>
  </si>
  <si>
    <t>EACH INVESTOR TYPES_56</t>
  </si>
  <si>
    <t>EACH INVESTOR TYPES_57</t>
  </si>
  <si>
    <t>INVESTORS_ESA BIC</t>
  </si>
  <si>
    <t>INVESTORS_Angel</t>
  </si>
  <si>
    <t>INVESTORS_Accelerator</t>
  </si>
  <si>
    <t>NUM.FOUNDERS</t>
  </si>
  <si>
    <t>% female</t>
  </si>
  <si>
    <t>venture Capital</t>
  </si>
  <si>
    <t>spinout</t>
  </si>
  <si>
    <t>esa</t>
  </si>
  <si>
    <t>esa sme</t>
  </si>
  <si>
    <t>space downstream</t>
  </si>
  <si>
    <t>space tech for security and safety</t>
  </si>
  <si>
    <t>aviation &amp; aerospace</t>
  </si>
  <si>
    <t>compression</t>
  </si>
  <si>
    <t>space upstream</t>
  </si>
  <si>
    <t>materials for space</t>
  </si>
  <si>
    <t>space vehicles components and payloads</t>
  </si>
  <si>
    <t>launch vehicles</t>
  </si>
  <si>
    <t>space transportation</t>
  </si>
  <si>
    <t>esa bic</t>
  </si>
  <si>
    <t>space tech for mobility</t>
  </si>
  <si>
    <t>space tech for aviation</t>
  </si>
  <si>
    <t>novel ai</t>
  </si>
  <si>
    <t>ground infrastructure</t>
  </si>
  <si>
    <t>space utilities</t>
  </si>
  <si>
    <t>satellites</t>
  </si>
  <si>
    <t>space exploration</t>
  </si>
  <si>
    <t>esa bass</t>
  </si>
  <si>
    <t>entertainment</t>
  </si>
  <si>
    <t>location based</t>
  </si>
  <si>
    <t>immersive technologies</t>
  </si>
  <si>
    <t>space tech for culture and entertainment</t>
  </si>
  <si>
    <t>drones</t>
  </si>
  <si>
    <t>inspection</t>
  </si>
  <si>
    <t>autonomous mobility</t>
  </si>
  <si>
    <t>nordic rising star 2022</t>
  </si>
  <si>
    <t>sustainable development goals</t>
  </si>
  <si>
    <t>industrial technology</t>
  </si>
  <si>
    <t>security and safety</t>
  </si>
  <si>
    <t>space tech for energy</t>
  </si>
  <si>
    <t>industrial analytics</t>
  </si>
  <si>
    <t>climate tech</t>
  </si>
  <si>
    <t>digital twin</t>
  </si>
  <si>
    <t>risk management</t>
  </si>
  <si>
    <t>big data &amp;amp</t>
  </si>
  <si>
    <t>quantum computing</t>
  </si>
  <si>
    <t>quantum cryptography</t>
  </si>
  <si>
    <t>communication / connectivity satellites</t>
  </si>
  <si>
    <t>future of computing</t>
  </si>
  <si>
    <t>photonics tech</t>
  </si>
  <si>
    <t>semiconductor designers and manufacturers</t>
  </si>
  <si>
    <t>chips and processors</t>
  </si>
  <si>
    <t>quantum photonic chips and processors</t>
  </si>
  <si>
    <t>industrial drones</t>
  </si>
  <si>
    <t>aerospace</t>
  </si>
  <si>
    <t>construction tech</t>
  </si>
  <si>
    <t>solar energy</t>
  </si>
  <si>
    <t>industrial robotics</t>
  </si>
  <si>
    <t>analytics</t>
  </si>
  <si>
    <t>industrial connectivity</t>
  </si>
  <si>
    <t>manufacturing tech</t>
  </si>
  <si>
    <t>data center security</t>
  </si>
  <si>
    <t>cloud infrastructure</t>
  </si>
  <si>
    <t>semiconductors for space</t>
  </si>
  <si>
    <t>telecommunications</t>
  </si>
  <si>
    <t>chips</t>
  </si>
  <si>
    <t>developer tools</t>
  </si>
  <si>
    <t>optical technology</t>
  </si>
  <si>
    <t>packaging and containers</t>
  </si>
  <si>
    <t>satellite imagery</t>
  </si>
  <si>
    <t>earth observation satellites</t>
  </si>
  <si>
    <t>primary production</t>
  </si>
  <si>
    <t>isensing &amp; robotics</t>
  </si>
  <si>
    <t>farming</t>
  </si>
  <si>
    <t>weather forecasting</t>
  </si>
  <si>
    <t>space tech for agriculture and food</t>
  </si>
  <si>
    <t>flood management</t>
  </si>
  <si>
    <t>innovation radar</t>
  </si>
  <si>
    <t>data analytics</t>
  </si>
  <si>
    <t>indoor navigation</t>
  </si>
  <si>
    <t>space tech for smart cities</t>
  </si>
  <si>
    <t>asset management</t>
  </si>
  <si>
    <t>tracking</t>
  </si>
  <si>
    <t>geopositioning</t>
  </si>
  <si>
    <t>industry 4.0</t>
  </si>
  <si>
    <t>industrial iot</t>
  </si>
  <si>
    <t>supply chain tech</t>
  </si>
  <si>
    <t>industrial marketplace</t>
  </si>
  <si>
    <t>b2b online marketplace</t>
  </si>
  <si>
    <t>space tech for environment</t>
  </si>
  <si>
    <t>climate risk</t>
  </si>
  <si>
    <t>pandc insurance</t>
  </si>
  <si>
    <t>climate fintech</t>
  </si>
  <si>
    <t>sports activity and performance</t>
  </si>
  <si>
    <t>wearable</t>
  </si>
  <si>
    <t>equestrian</t>
  </si>
  <si>
    <t>sport equipment</t>
  </si>
  <si>
    <t>training</t>
  </si>
  <si>
    <t>observatoire deeptech</t>
  </si>
  <si>
    <t>industry 4.0: robotics and iot</t>
  </si>
  <si>
    <t>photonic integrated circuits</t>
  </si>
  <si>
    <t>silicon photonics</t>
  </si>
  <si>
    <t>crop protection</t>
  </si>
  <si>
    <t>remote sensing</t>
  </si>
  <si>
    <t>precision agriculture</t>
  </si>
  <si>
    <t>space tech for materials, mining and manufacturing</t>
  </si>
  <si>
    <t>encryption</t>
  </si>
  <si>
    <t>cybersecurity</t>
  </si>
  <si>
    <t>smart watch</t>
  </si>
  <si>
    <t>facial recognition</t>
  </si>
  <si>
    <t>industrial cybersecurity</t>
  </si>
  <si>
    <t>smart cities</t>
  </si>
  <si>
    <t>air quality monitoring &amp; treatment</t>
  </si>
  <si>
    <t>space tech for finance</t>
  </si>
  <si>
    <t>space tech for health</t>
  </si>
  <si>
    <t>elderly care</t>
  </si>
  <si>
    <t>industrial automation</t>
  </si>
  <si>
    <t>process technologies</t>
  </si>
  <si>
    <t>supply chain management</t>
  </si>
  <si>
    <t>visualization</t>
  </si>
  <si>
    <t>robot autonomy and motion control</t>
  </si>
  <si>
    <t>esa phi-lab</t>
  </si>
  <si>
    <t>in-space operations</t>
  </si>
  <si>
    <t>esa incubed</t>
  </si>
  <si>
    <t>lead generation</t>
  </si>
  <si>
    <t>sensors</t>
  </si>
  <si>
    <t>soc (system-on-chip)</t>
  </si>
  <si>
    <t>engineering solutions</t>
  </si>
  <si>
    <t>in-space transportation</t>
  </si>
  <si>
    <t>quantum communication</t>
  </si>
  <si>
    <t>trading</t>
  </si>
  <si>
    <t>tech for hospitals &amp; clinics</t>
  </si>
  <si>
    <t>home healthcare</t>
  </si>
  <si>
    <t>healthcare technologies</t>
  </si>
  <si>
    <t>healthcare analytics</t>
  </si>
  <si>
    <t>polymer</t>
  </si>
  <si>
    <t>3d printing</t>
  </si>
  <si>
    <t>additive manufacturing</t>
  </si>
  <si>
    <t>communications infrastructure</t>
  </si>
  <si>
    <t>automotive</t>
  </si>
  <si>
    <t>autonomous mobile robots</t>
  </si>
  <si>
    <t>novel energy</t>
  </si>
  <si>
    <t>advanced materials</t>
  </si>
  <si>
    <t>ev battery</t>
  </si>
  <si>
    <t>electric mobility</t>
  </si>
  <si>
    <t>circular economy</t>
  </si>
  <si>
    <t>carbon utilisation</t>
  </si>
  <si>
    <t>carbon capture and storage</t>
  </si>
  <si>
    <t>charity</t>
  </si>
  <si>
    <t>plastic</t>
  </si>
  <si>
    <t>pollution</t>
  </si>
  <si>
    <t>recycling</t>
  </si>
  <si>
    <t>waste reduction</t>
  </si>
  <si>
    <t>blue economy</t>
  </si>
  <si>
    <t>plastic pollution</t>
  </si>
  <si>
    <t>bluetech</t>
  </si>
  <si>
    <t>bike</t>
  </si>
  <si>
    <t>ride sharing</t>
  </si>
  <si>
    <t>fitness</t>
  </si>
  <si>
    <t>micromobility</t>
  </si>
  <si>
    <t>marine</t>
  </si>
  <si>
    <t>hydropower</t>
  </si>
  <si>
    <t>propulsion systems</t>
  </si>
  <si>
    <t>vibration energy harvesting</t>
  </si>
  <si>
    <t>marine energy</t>
  </si>
  <si>
    <t>energy and greentech</t>
  </si>
  <si>
    <t>lawtech</t>
  </si>
  <si>
    <t>digital: ai and quantum computer</t>
  </si>
  <si>
    <t>bridgehead europe 2019 (eit health)</t>
  </si>
  <si>
    <t>european health catapult (eit health)</t>
  </si>
  <si>
    <t>patient care</t>
  </si>
  <si>
    <t>investor network (eit health)</t>
  </si>
  <si>
    <t>consumer electronics</t>
  </si>
  <si>
    <t>bridgehead europe (eit health)</t>
  </si>
  <si>
    <t>crowdfunding aescuvest (eit health)</t>
  </si>
  <si>
    <t>patient engagement</t>
  </si>
  <si>
    <t>crowdfunding aescuvest 2020 (eit health)</t>
  </si>
  <si>
    <t>investor network 2018 (eit health)</t>
  </si>
  <si>
    <t>headstart 2018 (eit health)</t>
  </si>
  <si>
    <t>bootcamp 2018 (eit health)</t>
  </si>
  <si>
    <t>smart glasses</t>
  </si>
  <si>
    <t>bootcamps (eit health)</t>
  </si>
  <si>
    <t>headstart (eit health)</t>
  </si>
  <si>
    <t>predictive analytics</t>
  </si>
  <si>
    <t>mechanical solutions</t>
  </si>
  <si>
    <t>photonics</t>
  </si>
  <si>
    <t>spacecraft parts and payloads</t>
  </si>
  <si>
    <t>carbon tracking &amp; offset</t>
  </si>
  <si>
    <t>carbon removal</t>
  </si>
  <si>
    <t>nbs</t>
  </si>
  <si>
    <t>green buildings</t>
  </si>
  <si>
    <t>urban tech</t>
  </si>
  <si>
    <t>spacecraft servicing and debris removal</t>
  </si>
  <si>
    <t>business intelligence</t>
  </si>
  <si>
    <t>forestry</t>
  </si>
  <si>
    <t>biodiversity</t>
  </si>
  <si>
    <t>vertical takeoff/landing</t>
  </si>
  <si>
    <t>aerial mapping</t>
  </si>
  <si>
    <t>diy</t>
  </si>
  <si>
    <t>producer</t>
  </si>
  <si>
    <t>odense robotics</t>
  </si>
  <si>
    <t>odense robotics startup hub</t>
  </si>
  <si>
    <t>audio</t>
  </si>
  <si>
    <t>train</t>
  </si>
  <si>
    <t>predictive maintenance</t>
  </si>
  <si>
    <t>information services and technology</t>
  </si>
  <si>
    <t>in-space manufacturing</t>
  </si>
  <si>
    <t>consumer goods</t>
  </si>
  <si>
    <t>freight</t>
  </si>
  <si>
    <t>logistics drones</t>
  </si>
  <si>
    <t>autonomous aerial vehicle</t>
  </si>
  <si>
    <t>logistics tech</t>
  </si>
  <si>
    <t>food delivery service</t>
  </si>
  <si>
    <t>dark kitchen</t>
  </si>
  <si>
    <t>warehouse automation</t>
  </si>
  <si>
    <t>intralogistics</t>
  </si>
  <si>
    <t>unmanned ground vehicle</t>
  </si>
  <si>
    <t>infrastructure services</t>
  </si>
  <si>
    <t>satellite navigation</t>
  </si>
  <si>
    <t>space travel</t>
  </si>
  <si>
    <t>space tech for maritime</t>
  </si>
  <si>
    <t>maritime</t>
  </si>
  <si>
    <t>marine transportation</t>
  </si>
  <si>
    <t>wind energy</t>
  </si>
  <si>
    <t>renewable energy</t>
  </si>
  <si>
    <t>performance tracking</t>
  </si>
  <si>
    <t>direct-to-consumer</t>
  </si>
  <si>
    <t>space tech for education</t>
  </si>
  <si>
    <t>hydrogen</t>
  </si>
  <si>
    <t>hydrogen novel energy</t>
  </si>
  <si>
    <t>alternative data</t>
  </si>
  <si>
    <t>energy tech</t>
  </si>
  <si>
    <t>image recognition</t>
  </si>
  <si>
    <t>berlin startup scholarship</t>
  </si>
  <si>
    <t>vivatech2019</t>
  </si>
  <si>
    <t>proprietary satellites for geospatial intelligence</t>
  </si>
  <si>
    <t>industrial tech engineering tools</t>
  </si>
  <si>
    <t>av software</t>
  </si>
  <si>
    <t>construction robots</t>
  </si>
  <si>
    <t>construction automation</t>
  </si>
  <si>
    <t>fire protection</t>
  </si>
  <si>
    <t>market intelligence</t>
  </si>
  <si>
    <t>spectroscopy</t>
  </si>
  <si>
    <t>laser technology</t>
  </si>
  <si>
    <t>intellectual property</t>
  </si>
  <si>
    <t>verification</t>
  </si>
  <si>
    <t>testing</t>
  </si>
  <si>
    <t>neurology</t>
  </si>
  <si>
    <t>surgery</t>
  </si>
  <si>
    <t>arts &amp; culture</t>
  </si>
  <si>
    <t>non-invasive</t>
  </si>
  <si>
    <t>physician burnout</t>
  </si>
  <si>
    <t>food processing</t>
  </si>
  <si>
    <t>alternative protein</t>
  </si>
  <si>
    <t>social entrepreneurship</t>
  </si>
  <si>
    <t>nutrition</t>
  </si>
  <si>
    <t>nutrition solution</t>
  </si>
  <si>
    <t>chemical</t>
  </si>
  <si>
    <t>algae</t>
  </si>
  <si>
    <t>macro-nutrients</t>
  </si>
  <si>
    <t>fermentation</t>
  </si>
  <si>
    <t>enabler of alternative proteins</t>
  </si>
  <si>
    <t>in-space human presence</t>
  </si>
  <si>
    <t>synthetic biology</t>
  </si>
  <si>
    <t>simulation tech</t>
  </si>
  <si>
    <t>semiconductor engineering tools</t>
  </si>
  <si>
    <t>micro insurance</t>
  </si>
  <si>
    <t>novel farming</t>
  </si>
  <si>
    <t>automotive cybersecurity</t>
  </si>
  <si>
    <t>autonomous delivery</t>
  </si>
  <si>
    <t>robotic fleets</t>
  </si>
  <si>
    <t>cybersecurity related</t>
  </si>
  <si>
    <t>ev manufacturing</t>
  </si>
  <si>
    <t>in-space research</t>
  </si>
  <si>
    <t>mrv</t>
  </si>
  <si>
    <t>lithium ion batteries</t>
  </si>
  <si>
    <t>battery management system</t>
  </si>
  <si>
    <t>other categories novel energy</t>
  </si>
  <si>
    <t>graphene</t>
  </si>
  <si>
    <t>magnetic sensors</t>
  </si>
  <si>
    <t>current sensors</t>
  </si>
  <si>
    <t>cryogenic sensors</t>
  </si>
  <si>
    <t>space debris removal</t>
  </si>
  <si>
    <t>eic</t>
  </si>
  <si>
    <t>electronics</t>
  </si>
  <si>
    <t>embedding technology</t>
  </si>
  <si>
    <t>electronic design automation (eda)</t>
  </si>
  <si>
    <t>shipping</t>
  </si>
  <si>
    <t>logistics management</t>
  </si>
  <si>
    <t>facility management</t>
  </si>
  <si>
    <t>lidar</t>
  </si>
  <si>
    <t>smart home</t>
  </si>
  <si>
    <t>hd maps</t>
  </si>
  <si>
    <t>space cybersecurity</t>
  </si>
  <si>
    <t>commodities</t>
  </si>
  <si>
    <t>5g</t>
  </si>
  <si>
    <t>verified unicorns and $1b exits</t>
  </si>
  <si>
    <t>spac target</t>
  </si>
  <si>
    <t>spac ipo closed</t>
  </si>
  <si>
    <t>from $1b exit to zebra</t>
  </si>
  <si>
    <t>crypto and web 3.0 infrastructure</t>
  </si>
  <si>
    <t>space technology</t>
  </si>
  <si>
    <t>commerce</t>
  </si>
  <si>
    <t>eit climate-kic portfolio</t>
  </si>
  <si>
    <t>insurtech related</t>
  </si>
  <si>
    <t>parametric insurance</t>
  </si>
  <si>
    <t>top 50 nordic rising star 2022 finland</t>
  </si>
  <si>
    <t>mission planning and control</t>
  </si>
  <si>
    <t>bees and pollination</t>
  </si>
  <si>
    <t>insect</t>
  </si>
  <si>
    <t>modular</t>
  </si>
  <si>
    <t>parking</t>
  </si>
  <si>
    <t>peer-to-peer</t>
  </si>
  <si>
    <t>car</t>
  </si>
  <si>
    <t>space resource exploration</t>
  </si>
  <si>
    <t>net promoter score</t>
  </si>
  <si>
    <t>techscale200</t>
  </si>
  <si>
    <t>retail</t>
  </si>
  <si>
    <t>tea</t>
  </si>
  <si>
    <t>privacy protection</t>
  </si>
  <si>
    <t>confidential computing</t>
  </si>
  <si>
    <t>decision making</t>
  </si>
  <si>
    <t>activities</t>
  </si>
  <si>
    <t>ride hailing</t>
  </si>
  <si>
    <t>space tech for tourism</t>
  </si>
  <si>
    <t>nature conservation</t>
  </si>
  <si>
    <t>cargo</t>
  </si>
  <si>
    <t>ict services</t>
  </si>
  <si>
    <t>drone flight control software</t>
  </si>
  <si>
    <t>battery</t>
  </si>
  <si>
    <t>ev battery other chemistry</t>
  </si>
  <si>
    <t>other chemistry novel energy</t>
  </si>
  <si>
    <t>alternative battery chemistry</t>
  </si>
  <si>
    <t>insurtech underwriting</t>
  </si>
  <si>
    <t>insurtech product and price</t>
  </si>
  <si>
    <t>mga</t>
  </si>
  <si>
    <t>road safety</t>
  </si>
  <si>
    <t>eicfund</t>
  </si>
  <si>
    <t>tourism</t>
  </si>
  <si>
    <t>user behavior</t>
  </si>
  <si>
    <t>av camera</t>
  </si>
  <si>
    <t>semiconductor materials</t>
  </si>
  <si>
    <t>nano technology</t>
  </si>
  <si>
    <t>innovative material tech</t>
  </si>
  <si>
    <t>facility inspection and maintenance robots</t>
  </si>
  <si>
    <t>spaceplanes and hypersonic flight</t>
  </si>
  <si>
    <t>flight management</t>
  </si>
  <si>
    <t>air traffic</t>
  </si>
  <si>
    <t>satelite</t>
  </si>
  <si>
    <t>edge processing</t>
  </si>
  <si>
    <t>low-power</t>
  </si>
  <si>
    <t>ai chips and processors</t>
  </si>
  <si>
    <t>android</t>
  </si>
  <si>
    <t>semiconductor engineering equipment</t>
  </si>
  <si>
    <t>sailing</t>
  </si>
  <si>
    <t>nanosatellites</t>
  </si>
  <si>
    <t>cubesats</t>
  </si>
  <si>
    <t>photonic chips and processors</t>
  </si>
  <si>
    <t>quantum computers</t>
  </si>
  <si>
    <t>quantum computers and processors</t>
  </si>
  <si>
    <t>hyperspectral imaging technology</t>
  </si>
  <si>
    <t>investor network 2019 (eit health)</t>
  </si>
  <si>
    <t>health information</t>
  </si>
  <si>
    <t>farm management</t>
  </si>
  <si>
    <t>monetization</t>
  </si>
  <si>
    <t>e-logistics</t>
  </si>
  <si>
    <t>supply chain software</t>
  </si>
  <si>
    <t>freight forwarding</t>
  </si>
  <si>
    <t>logistics intermediary</t>
  </si>
  <si>
    <t>start-ups meet pharma (eit health)</t>
  </si>
  <si>
    <t>start-ups meet pharma 2019 (eit health)</t>
  </si>
  <si>
    <t>living labs and test beds (eit health)</t>
  </si>
  <si>
    <t>skin care</t>
  </si>
  <si>
    <t>research and development</t>
  </si>
  <si>
    <t>bridgehead europe 2020 (eit health)</t>
  </si>
  <si>
    <t>living labs and test beds 2019 (eit health)</t>
  </si>
  <si>
    <t>intelligent systems</t>
  </si>
  <si>
    <t>logistics</t>
  </si>
  <si>
    <t>b corp</t>
  </si>
  <si>
    <t>wave energy</t>
  </si>
  <si>
    <t>av simulation</t>
  </si>
  <si>
    <t>av labeling</t>
  </si>
  <si>
    <t>hygiene</t>
  </si>
  <si>
    <t>headstart 2019 (eit health)</t>
  </si>
  <si>
    <t>microbiology</t>
  </si>
  <si>
    <t>living labs and test beds 2020 (eit health)</t>
  </si>
  <si>
    <t>agritech and foodtech</t>
  </si>
  <si>
    <t>3d scan</t>
  </si>
  <si>
    <t>pesticides</t>
  </si>
  <si>
    <t>inventory management</t>
  </si>
  <si>
    <t>fuel cell</t>
  </si>
  <si>
    <t>cooling tech</t>
  </si>
  <si>
    <t>lasers</t>
  </si>
  <si>
    <t>truck</t>
  </si>
  <si>
    <t>tracking and visibility</t>
  </si>
  <si>
    <t>tech for medical professionals</t>
  </si>
  <si>
    <t>recruitment</t>
  </si>
  <si>
    <t>transport logistic</t>
  </si>
  <si>
    <t>point source</t>
  </si>
  <si>
    <t>recovery</t>
  </si>
  <si>
    <t>composites</t>
  </si>
  <si>
    <t>machinery manufacturing</t>
  </si>
  <si>
    <t>off-grid</t>
  </si>
  <si>
    <t>cloud services</t>
  </si>
  <si>
    <t>oncology</t>
  </si>
  <si>
    <t>sme</t>
  </si>
  <si>
    <t>startupamsterdam</t>
  </si>
  <si>
    <t>fertilizer</t>
  </si>
  <si>
    <t>streaming</t>
  </si>
  <si>
    <t>public safety</t>
  </si>
  <si>
    <t>defense</t>
  </si>
  <si>
    <t>spacecraft propulsion</t>
  </si>
  <si>
    <t>material characterization</t>
  </si>
  <si>
    <t>airplanes</t>
  </si>
  <si>
    <t>furniture</t>
  </si>
  <si>
    <t>interior design</t>
  </si>
  <si>
    <t>open source</t>
  </si>
  <si>
    <t>public transportation</t>
  </si>
  <si>
    <t>remote monitoring</t>
  </si>
  <si>
    <t>high performance computing</t>
  </si>
  <si>
    <t>biotech, medtech and e-health</t>
  </si>
  <si>
    <t>sea and subsea robots</t>
  </si>
  <si>
    <t>civil</t>
  </si>
  <si>
    <t>aerial photography</t>
  </si>
  <si>
    <t>natural resources</t>
  </si>
  <si>
    <t>helicopters</t>
  </si>
  <si>
    <t>nondestructive testing</t>
  </si>
  <si>
    <t>api</t>
  </si>
  <si>
    <t>pet</t>
  </si>
  <si>
    <t>aquaculture</t>
  </si>
  <si>
    <t>livestock</t>
  </si>
  <si>
    <t>smart grid</t>
  </si>
  <si>
    <t>electronic micro-relays</t>
  </si>
  <si>
    <t>clinical decision support</t>
  </si>
  <si>
    <t>safetytech related</t>
  </si>
  <si>
    <t>location intelligence</t>
  </si>
  <si>
    <t>engineering platform</t>
  </si>
  <si>
    <t>dna</t>
  </si>
  <si>
    <t>genetics</t>
  </si>
  <si>
    <t>genome engineering</t>
  </si>
  <si>
    <t>composite materials</t>
  </si>
  <si>
    <t>manufacturing and assembly robots</t>
  </si>
  <si>
    <t>robot programming, training and calibration</t>
  </si>
  <si>
    <t>utilities</t>
  </si>
  <si>
    <t>respiratory</t>
  </si>
  <si>
    <t>semiconductor ip</t>
  </si>
  <si>
    <t>go global (eit health)</t>
  </si>
  <si>
    <t>go global 2019 (eit health)</t>
  </si>
  <si>
    <t>orthopedic</t>
  </si>
  <si>
    <t>regenerative agriculture</t>
  </si>
  <si>
    <t>irrigation</t>
  </si>
  <si>
    <t>content</t>
  </si>
  <si>
    <t>startuplithuania</t>
  </si>
  <si>
    <t>crowdsourcing</t>
  </si>
  <si>
    <t>Totale complessivo</t>
  </si>
  <si>
    <t xml:space="preserve">horticultural products </t>
  </si>
  <si>
    <t>frequenza di TAGS_1</t>
  </si>
  <si>
    <t>TAG</t>
  </si>
  <si>
    <t>TAGS_all</t>
  </si>
  <si>
    <t>tags</t>
  </si>
  <si>
    <t>freq.TAGS_all</t>
  </si>
  <si>
    <t>TAGS_all_upstream</t>
  </si>
  <si>
    <t>telecom</t>
  </si>
  <si>
    <t>hosting</t>
  </si>
  <si>
    <t>marketing</t>
  </si>
  <si>
    <t>chemicals</t>
  </si>
  <si>
    <t>travel</t>
  </si>
  <si>
    <t>INDUSTRIES_upstream</t>
  </si>
  <si>
    <t>industries_upstream</t>
  </si>
  <si>
    <t>INDUSTRIES_downstream</t>
  </si>
  <si>
    <t>gaming</t>
  </si>
  <si>
    <t>event tech</t>
  </si>
  <si>
    <t>legal</t>
  </si>
  <si>
    <t>kids</t>
  </si>
  <si>
    <t>fashion</t>
  </si>
  <si>
    <t>freq.</t>
  </si>
  <si>
    <t>INVESTORS_EIC_European Innovation Council</t>
  </si>
  <si>
    <t>OWN_VenturCapital</t>
  </si>
  <si>
    <t>OWN_accel</t>
  </si>
  <si>
    <t>OWN_angel</t>
  </si>
  <si>
    <t>OWN_bootstrapped</t>
  </si>
  <si>
    <t>OWN_crowdfounded</t>
  </si>
  <si>
    <t>OWN_PrivateEquity</t>
  </si>
  <si>
    <t>OWN_Public</t>
  </si>
  <si>
    <t>OWN_Subsidiary</t>
  </si>
  <si>
    <t>INVESTORS_University</t>
  </si>
  <si>
    <t>INVESTORS_government</t>
  </si>
  <si>
    <t>frequenza di TAGS_Upstream</t>
  </si>
  <si>
    <t>frequenza di TAGS_Downstream</t>
  </si>
  <si>
    <t>INVESTORS_corporate</t>
  </si>
  <si>
    <t>SPACE_EXP_founder_1</t>
  </si>
  <si>
    <t>SPACE_EXP_founder_2</t>
  </si>
  <si>
    <t>SPACE_EXP_founder_3</t>
  </si>
  <si>
    <t>SPACE_EXP_founder_4</t>
  </si>
  <si>
    <t>SPACE_EXP_founder_5</t>
  </si>
  <si>
    <t>SPACE_EXP_founder_6</t>
  </si>
  <si>
    <t>SPACE_EXP_founder_7</t>
  </si>
  <si>
    <t>UNIV_EXP_founder_1</t>
  </si>
  <si>
    <t>UNIV_EXP_founder_2</t>
  </si>
  <si>
    <t>UNIV_EXP_founder_3</t>
  </si>
  <si>
    <t>UNIV_EXP_founder_4</t>
  </si>
  <si>
    <t>UNIV_EXP_founder_5</t>
  </si>
  <si>
    <t>UNIV_EXP_founder_6</t>
  </si>
  <si>
    <t>UNIV_EXP_founder_7</t>
  </si>
  <si>
    <t>FirstFunding_YEAR</t>
  </si>
  <si>
    <t>private_equity, venture_capital</t>
  </si>
  <si>
    <t>INVESTORS_Angel (family office)</t>
  </si>
  <si>
    <t xml:space="preserve">INVESTORS_VC </t>
  </si>
  <si>
    <t>timetofirst_funding_years</t>
  </si>
  <si>
    <t xml:space="preserve">INVESTORS_VentureC </t>
  </si>
  <si>
    <t>INVESTORS_VentureC(investment found)</t>
  </si>
  <si>
    <t>INVESTORS_VentureC (crowdfunding)</t>
  </si>
  <si>
    <t>INVESTORS_"Angel"</t>
  </si>
  <si>
    <t>tot_space_exp</t>
  </si>
  <si>
    <t>tot_uni_exp</t>
  </si>
  <si>
    <t>serial founder</t>
  </si>
  <si>
    <t>tot_Entrepreneurial experience</t>
  </si>
  <si>
    <t>Technical background</t>
  </si>
  <si>
    <t>Simen Kortgaard</t>
  </si>
  <si>
    <t>Arto Koistinen</t>
  </si>
  <si>
    <t>Sascha Klement</t>
  </si>
  <si>
    <t>Team_linkedin_1</t>
  </si>
  <si>
    <t>Team_linkedin_2</t>
  </si>
  <si>
    <t xml:space="preserve"> A. Burak Olcen </t>
  </si>
  <si>
    <t xml:space="preserve">Barry Lunn
 </t>
  </si>
  <si>
    <t>Luke Curley</t>
  </si>
  <si>
    <t>Mattias Johansson</t>
  </si>
  <si>
    <t>Team_linkedin_3</t>
  </si>
  <si>
    <t xml:space="preserve">Alexander Henhammer </t>
  </si>
  <si>
    <t>Nicolas VERA</t>
  </si>
  <si>
    <t>Stephane Rigaut</t>
  </si>
  <si>
    <t>Hilde Windels</t>
  </si>
  <si>
    <t>Mathieu Rabaey</t>
  </si>
  <si>
    <t>alessandro aimar</t>
  </si>
  <si>
    <t>Ricardo Polar</t>
  </si>
  <si>
    <t>Alban Chesneau</t>
  </si>
  <si>
    <t>Elena venturelli</t>
  </si>
  <si>
    <t>Saverio Gellini</t>
  </si>
  <si>
    <t>Lorenzo Prandella</t>
  </si>
  <si>
    <t xml:space="preserve">Alexander Reissner
 </t>
  </si>
  <si>
    <t xml:space="preserve">Nuria Espallargas
 </t>
  </si>
  <si>
    <t xml:space="preserve">Miksu Vaittinen
 </t>
  </si>
  <si>
    <t xml:space="preserve">Antonio. Vázquez García
 </t>
  </si>
  <si>
    <t xml:space="preserve">Diego Nodar
 </t>
  </si>
  <si>
    <t xml:space="preserve">Alberto González Muíño
 </t>
  </si>
  <si>
    <t>Philippe MORETTO</t>
  </si>
  <si>
    <t xml:space="preserve">sebastien gravier  </t>
  </si>
  <si>
    <t>Di Gilpin</t>
  </si>
  <si>
    <t>alexandre damour</t>
  </si>
  <si>
    <t>Ghizlaine Amrani</t>
  </si>
  <si>
    <t>Julia grameres</t>
  </si>
  <si>
    <t>stefan Gonner</t>
  </si>
  <si>
    <t xml:space="preserve">jacob levin </t>
  </si>
  <si>
    <t>https://www.linkedin.com/in/svante-henriksson-5a5877113/</t>
  </si>
  <si>
    <t>https://www.linkedin.com/in/anttipasila/</t>
  </si>
  <si>
    <t>https://www.linkedin.com/in/agu-leinfeld-0370b68b/</t>
  </si>
  <si>
    <t>https://www.linkedin.com/in/reijopold/</t>
  </si>
  <si>
    <t>https://www.linkedin.com/in/merciersteph/</t>
  </si>
  <si>
    <t>https://www.linkedin.com/in/laurent-dubourg/</t>
  </si>
  <si>
    <t>https://www.linkedin.com/in/stephane-dellier-27a8a05/</t>
  </si>
  <si>
    <t>https://www.linkedin.com/in/antoine-lefebvre-kermap/</t>
  </si>
  <si>
    <t>https://www.linkedin.com/in/thomas-corpetti-68468313a/</t>
  </si>
  <si>
    <t>https://www.linkedin.com/in/jecommunal/</t>
  </si>
  <si>
    <t>https://www.linkedin.com/in/deborahsass/</t>
  </si>
  <si>
    <t>https://www.linkedin.com/in/thomasreemer/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</si>
</sst>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F800]dddd\,\ mmmm\ dd\,\ yyyy"/>
  </numFmts>
  <fonts count="5" x14ac:knownFonts="1">
    <font>
      <sz val="11"/>
      <color theme="1"/>
      <name val="Calibri"/>
      <family val="2"/>
    </font>
    <font>
      <u/>
      <sz val="11"/>
      <color theme="10"/>
      <name val="Calibri"/>
      <family val="2"/>
    </font>
    <font>
      <sz val="11"/>
      <color theme="1"/>
      <name val="Calibri"/>
      <family val="2"/>
    </font>
    <font>
      <sz val="8"/>
      <name val="Calibri"/>
      <family val="2"/>
    </font>
    <font>
      <sz val="11"/>
      <color rgb="FFFF0000"/>
      <name val="Calibri"/>
      <family val="2"/>
    </font>
  </fonts>
  <fills count="6">
    <fill>
      <patternFill patternType="none"/>
    </fill>
    <fill>
      <patternFill patternType="gray125"/>
    </fill>
    <fill>
      <patternFill patternType="solid">
        <fgColor theme="4" tint="0.59999389629810485"/>
        <bgColor indexed="64"/>
      </patternFill>
    </fill>
    <fill>
      <patternFill patternType="solid">
        <fgColor theme="9" tint="0.79998168889431442"/>
        <bgColor indexed="64"/>
      </patternFill>
    </fill>
    <fill>
      <patternFill patternType="solid">
        <fgColor theme="4" tint="0.79998168889431442"/>
        <bgColor indexed="64"/>
      </patternFill>
    </fill>
    <fill>
      <patternFill patternType="solid">
        <fgColor rgb="FFFFFF00"/>
        <bgColor indexed="64"/>
      </patternFill>
    </fill>
  </fills>
  <borders count="1">
    <border>
      <left/>
      <right/>
      <top/>
      <bottom/>
      <diagonal/>
    </border>
  </borders>
  <cellStyleXfs count="3">
    <xf numFmtId="0" fontId="0" fillId="0" borderId="0"/>
    <xf numFmtId="0" fontId="1" fillId="0" borderId="0" applyNumberFormat="0" applyFill="0" applyBorder="0" applyAlignment="0" applyProtection="0"/>
    <xf numFmtId="9" fontId="2" fillId="0" borderId="0" applyFont="0" applyFill="0" applyBorder="0" applyAlignment="0" applyProtection="0"/>
  </cellStyleXfs>
  <cellXfs count="13">
    <xf numFmtId="0" fontId="0" fillId="0" borderId="0" xfId="0"/>
    <xf numFmtId="0" fontId="0" fillId="2" borderId="0" xfId="0" applyFill="1"/>
    <xf numFmtId="2" fontId="0" fillId="0" borderId="0" xfId="0" applyNumberFormat="1"/>
    <xf numFmtId="0" fontId="1" fillId="0" borderId="0" xfId="1"/>
    <xf numFmtId="0" fontId="0" fillId="3" borderId="0" xfId="0" applyFill="1"/>
    <xf numFmtId="17" fontId="0" fillId="0" borderId="0" xfId="0" applyNumberFormat="1"/>
    <xf numFmtId="0" fontId="0" fillId="4" borderId="0" xfId="0" applyFill="1"/>
    <xf numFmtId="14" fontId="0" fillId="0" borderId="0" xfId="0" applyNumberFormat="1"/>
    <xf numFmtId="9" fontId="0" fillId="0" borderId="0" xfId="2" applyFont="1"/>
    <xf numFmtId="0" fontId="4" fillId="0" borderId="0" xfId="0" applyFont="1"/>
    <xf numFmtId="0" fontId="0" fillId="5" borderId="0" xfId="0" applyFill="1"/>
    <xf numFmtId="164" fontId="0" fillId="0" borderId="0" xfId="0" applyNumberFormat="1"/>
    <xf numFmtId="0" fontId="0" fillId="0" borderId="0" xfId="0" applyAlignment="1">
      <alignment wrapText="1"/>
    </xf>
  </cellXfs>
  <cellStyles count="3">
    <cellStyle name="Collegamento ipertestuale" xfId="1" builtinId="8"/>
    <cellStyle name="Normale" xfId="0" builtinId="0"/>
    <cellStyle name="Percentuale"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eetMetadata" Target="metadata.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www.magicsinstruments.com/"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app.dealroom.co/companies/kleos_space" TargetMode="External"/><Relationship Id="rId18" Type="http://schemas.openxmlformats.org/officeDocument/2006/relationships/hyperlink" Target="https://app.dealroom.co/companies/neural_concept" TargetMode="External"/><Relationship Id="rId26" Type="http://schemas.openxmlformats.org/officeDocument/2006/relationships/hyperlink" Target="http://elfys.fi/" TargetMode="External"/><Relationship Id="rId39" Type="http://schemas.openxmlformats.org/officeDocument/2006/relationships/hyperlink" Target="https://app.dealroom.co/companies/mevitae" TargetMode="External"/><Relationship Id="rId21" Type="http://schemas.openxmlformats.org/officeDocument/2006/relationships/hyperlink" Target="https://app.dealroom.co/companies/anybotics" TargetMode="External"/><Relationship Id="rId34" Type="http://schemas.openxmlformats.org/officeDocument/2006/relationships/hyperlink" Target="https://app.dealroom.co/companies/earth_blox" TargetMode="External"/><Relationship Id="rId42" Type="http://schemas.openxmlformats.org/officeDocument/2006/relationships/hyperlink" Target="https://app.dealroom.co/companies/smartqare" TargetMode="External"/><Relationship Id="rId7" Type="http://schemas.openxmlformats.org/officeDocument/2006/relationships/hyperlink" Target="https://app.dealroom.co/companies/helix_technologies" TargetMode="External"/><Relationship Id="rId2" Type="http://schemas.openxmlformats.org/officeDocument/2006/relationships/hyperlink" Target="https://app.dealroom.co/companies/klarx" TargetMode="External"/><Relationship Id="rId16" Type="http://schemas.openxmlformats.org/officeDocument/2006/relationships/hyperlink" Target="https://app.dealroom.co/companies/oq_tech" TargetMode="External"/><Relationship Id="rId29" Type="http://schemas.openxmlformats.org/officeDocument/2006/relationships/hyperlink" Target="https://app.dealroom.co/companies/space_hero" TargetMode="External"/><Relationship Id="rId1" Type="http://schemas.openxmlformats.org/officeDocument/2006/relationships/hyperlink" Target="https://www.klarx.de/" TargetMode="External"/><Relationship Id="rId6" Type="http://schemas.openxmlformats.org/officeDocument/2006/relationships/hyperlink" Target="https://app.dealroom.co/companies/plasmabound" TargetMode="External"/><Relationship Id="rId11" Type="http://schemas.openxmlformats.org/officeDocument/2006/relationships/hyperlink" Target="https://app.dealroom.co/companies/global_satellite_vu" TargetMode="External"/><Relationship Id="rId24" Type="http://schemas.openxmlformats.org/officeDocument/2006/relationships/hyperlink" Target="https://app.dealroom.co/companies/valispace" TargetMode="External"/><Relationship Id="rId32" Type="http://schemas.openxmlformats.org/officeDocument/2006/relationships/hyperlink" Target="https://app.dealroom.co/companies/terakalis" TargetMode="External"/><Relationship Id="rId37" Type="http://schemas.openxmlformats.org/officeDocument/2006/relationships/hyperlink" Target="https://app.dealroom.co/companies/kiutra" TargetMode="External"/><Relationship Id="rId40" Type="http://schemas.openxmlformats.org/officeDocument/2006/relationships/hyperlink" Target="https://app.dealroom.co/companies/yepzon" TargetMode="External"/><Relationship Id="rId45" Type="http://schemas.openxmlformats.org/officeDocument/2006/relationships/hyperlink" Target="http://danusports.com/" TargetMode="External"/><Relationship Id="rId5" Type="http://schemas.openxmlformats.org/officeDocument/2006/relationships/hyperlink" Target="https://app.dealroom.co/companies/oxford_space_systems" TargetMode="External"/><Relationship Id="rId15" Type="http://schemas.openxmlformats.org/officeDocument/2006/relationships/hyperlink" Target="https://app.dealroom.co/companies/mirico" TargetMode="External"/><Relationship Id="rId23" Type="http://schemas.openxmlformats.org/officeDocument/2006/relationships/hyperlink" Target="https://app.dealroom.co/companies/yuri_gmbh" TargetMode="External"/><Relationship Id="rId28" Type="http://schemas.openxmlformats.org/officeDocument/2006/relationships/hyperlink" Target="https://app.dealroom.co/companies/kumovis" TargetMode="External"/><Relationship Id="rId36" Type="http://schemas.openxmlformats.org/officeDocument/2006/relationships/hyperlink" Target="https://app.dealroom.co/companies/comppair" TargetMode="External"/><Relationship Id="rId10" Type="http://schemas.openxmlformats.org/officeDocument/2006/relationships/hyperlink" Target="https://app.dealroom.co/companies/sen_corporation_ltd" TargetMode="External"/><Relationship Id="rId19" Type="http://schemas.openxmlformats.org/officeDocument/2006/relationships/hyperlink" Target="https://app.dealroom.co/companies/all_space_1" TargetMode="External"/><Relationship Id="rId31" Type="http://schemas.openxmlformats.org/officeDocument/2006/relationships/hyperlink" Target="https://app.dealroom.co/companies/s4m_1" TargetMode="External"/><Relationship Id="rId44" Type="http://schemas.openxmlformats.org/officeDocument/2006/relationships/hyperlink" Target="http://bionitlabs.com/" TargetMode="External"/><Relationship Id="rId4" Type="http://schemas.openxmlformats.org/officeDocument/2006/relationships/hyperlink" Target="https://app.dealroom.co/companies/spacetek" TargetMode="External"/><Relationship Id="rId9" Type="http://schemas.openxmlformats.org/officeDocument/2006/relationships/hyperlink" Target="https://app.dealroom.co/companies/sevensense_robotics" TargetMode="External"/><Relationship Id="rId14" Type="http://schemas.openxmlformats.org/officeDocument/2006/relationships/hyperlink" Target="https://app.dealroom.co/companies/orora_tech" TargetMode="External"/><Relationship Id="rId22" Type="http://schemas.openxmlformats.org/officeDocument/2006/relationships/hyperlink" Target="https://app.dealroom.co/companies/kuva_space" TargetMode="External"/><Relationship Id="rId27" Type="http://schemas.openxmlformats.org/officeDocument/2006/relationships/hyperlink" Target="https://app.dealroom.co/companies/hiber_2" TargetMode="External"/><Relationship Id="rId30" Type="http://schemas.openxmlformats.org/officeDocument/2006/relationships/hyperlink" Target="https://app.dealroom.co/companies/cevotec" TargetMode="External"/><Relationship Id="rId35" Type="http://schemas.openxmlformats.org/officeDocument/2006/relationships/hyperlink" Target="https://app.dealroom.co/companies/carbon_waters" TargetMode="External"/><Relationship Id="rId43" Type="http://schemas.openxmlformats.org/officeDocument/2006/relationships/hyperlink" Target="https://co2offset.ai/" TargetMode="External"/><Relationship Id="rId8" Type="http://schemas.openxmlformats.org/officeDocument/2006/relationships/hyperlink" Target="https://app.dealroom.co/companies/quadsat" TargetMode="External"/><Relationship Id="rId3" Type="http://schemas.openxmlformats.org/officeDocument/2006/relationships/hyperlink" Target="http://www.magicsinstruments.com/" TargetMode="External"/><Relationship Id="rId12" Type="http://schemas.openxmlformats.org/officeDocument/2006/relationships/hyperlink" Target="https://app.dealroom.co/companies/unseenlabs" TargetMode="External"/><Relationship Id="rId17" Type="http://schemas.openxmlformats.org/officeDocument/2006/relationships/hyperlink" Target="https://app.dealroom.co/companies/open_cosmos" TargetMode="External"/><Relationship Id="rId25" Type="http://schemas.openxmlformats.org/officeDocument/2006/relationships/hyperlink" Target="https://app.dealroom.co/companies/elfys" TargetMode="External"/><Relationship Id="rId33" Type="http://schemas.openxmlformats.org/officeDocument/2006/relationships/hyperlink" Target="https://app.dealroom.co/companies/vultus_ab" TargetMode="External"/><Relationship Id="rId38" Type="http://schemas.openxmlformats.org/officeDocument/2006/relationships/hyperlink" Target="https://app.dealroom.co/companies/blackwave_1" TargetMode="External"/><Relationship Id="rId46" Type="http://schemas.openxmlformats.org/officeDocument/2006/relationships/hyperlink" Target="http://navidium.com/" TargetMode="External"/><Relationship Id="rId20" Type="http://schemas.openxmlformats.org/officeDocument/2006/relationships/hyperlink" Target="https://app.dealroom.co/companies/the_exploration_company" TargetMode="External"/><Relationship Id="rId41" Type="http://schemas.openxmlformats.org/officeDocument/2006/relationships/hyperlink" Target="https://app.dealroom.co/companies/co2offset" TargetMode="External"/></Relationships>
</file>

<file path=xl/worksheets/_rels/sheet4.xml.rels><?xml version="1.0" encoding="UTF-8" standalone="yes"?>
<Relationships xmlns="http://schemas.openxmlformats.org/package/2006/relationships"><Relationship Id="rId13" Type="http://schemas.openxmlformats.org/officeDocument/2006/relationships/hyperlink" Target="http://www.arralis.com/" TargetMode="External"/><Relationship Id="rId18" Type="http://schemas.openxmlformats.org/officeDocument/2006/relationships/hyperlink" Target="https://www.carbon-waters.com/" TargetMode="External"/><Relationship Id="rId26" Type="http://schemas.openxmlformats.org/officeDocument/2006/relationships/hyperlink" Target="https://www.linkedin.com/in/svante-henriksson-5a5877113/" TargetMode="External"/><Relationship Id="rId39" Type="http://schemas.openxmlformats.org/officeDocument/2006/relationships/hyperlink" Target="https://www.linkedin.com/in/stephane-dellier-27a8a05/" TargetMode="External"/><Relationship Id="rId21" Type="http://schemas.openxmlformats.org/officeDocument/2006/relationships/hyperlink" Target="http://decent.ch/" TargetMode="External"/><Relationship Id="rId34" Type="http://schemas.openxmlformats.org/officeDocument/2006/relationships/hyperlink" Target="https://www.linkedin.com/in/markyasustokes/" TargetMode="External"/><Relationship Id="rId42" Type="http://schemas.openxmlformats.org/officeDocument/2006/relationships/hyperlink" Target="https://www.linkedin.com/in/thomas-corpetti-68468313a/" TargetMode="External"/><Relationship Id="rId47" Type="http://schemas.openxmlformats.org/officeDocument/2006/relationships/hyperlink" Target="http://spacehero.org/" TargetMode="External"/><Relationship Id="rId7" Type="http://schemas.openxmlformats.org/officeDocument/2006/relationships/hyperlink" Target="http://navidium.com/" TargetMode="External"/><Relationship Id="rId2" Type="http://schemas.openxmlformats.org/officeDocument/2006/relationships/hyperlink" Target="http://www.magicsinstruments.com/" TargetMode="External"/><Relationship Id="rId16" Type="http://schemas.openxmlformats.org/officeDocument/2006/relationships/hyperlink" Target="http://nanoavionics.com/" TargetMode="External"/><Relationship Id="rId29" Type="http://schemas.openxmlformats.org/officeDocument/2006/relationships/hyperlink" Target="http://value.space/" TargetMode="External"/><Relationship Id="rId11" Type="http://schemas.openxmlformats.org/officeDocument/2006/relationships/hyperlink" Target="https://spacenation.org/" TargetMode="External"/><Relationship Id="rId24" Type="http://schemas.openxmlformats.org/officeDocument/2006/relationships/hyperlink" Target="https://seqana.com/" TargetMode="External"/><Relationship Id="rId32" Type="http://schemas.openxmlformats.org/officeDocument/2006/relationships/hyperlink" Target="https://www.linkedin.com/in/merciersteph/" TargetMode="External"/><Relationship Id="rId37" Type="http://schemas.openxmlformats.org/officeDocument/2006/relationships/hyperlink" Target="https://www.linkedin.com/in/gilles-sevestre-a39a60140/" TargetMode="External"/><Relationship Id="rId40" Type="http://schemas.openxmlformats.org/officeDocument/2006/relationships/hyperlink" Target="http://kermap.com/" TargetMode="External"/><Relationship Id="rId45" Type="http://schemas.openxmlformats.org/officeDocument/2006/relationships/hyperlink" Target="https://www.aerialmaritime.com/" TargetMode="External"/><Relationship Id="rId5" Type="http://schemas.openxmlformats.org/officeDocument/2006/relationships/hyperlink" Target="http://bionitlabs.com/" TargetMode="External"/><Relationship Id="rId15" Type="http://schemas.openxmlformats.org/officeDocument/2006/relationships/hyperlink" Target="https://www.linkedin.com/in/stefan-leonhardt-94a47212b/overlay/about-this-profile/" TargetMode="External"/><Relationship Id="rId23" Type="http://schemas.openxmlformats.org/officeDocument/2006/relationships/hyperlink" Target="http://www.hubs.com/" TargetMode="External"/><Relationship Id="rId28" Type="http://schemas.openxmlformats.org/officeDocument/2006/relationships/hyperlink" Target="https://www.unisieve.com/" TargetMode="External"/><Relationship Id="rId36" Type="http://schemas.openxmlformats.org/officeDocument/2006/relationships/hyperlink" Target="https://www.linkedin.com/in/laurent-dubourg/" TargetMode="External"/><Relationship Id="rId49" Type="http://schemas.openxmlformats.org/officeDocument/2006/relationships/hyperlink" Target="https://www.linkedin.com/in/thomasreemer/" TargetMode="External"/><Relationship Id="rId10" Type="http://schemas.openxmlformats.org/officeDocument/2006/relationships/hyperlink" Target="https://www.altitudeangel.com/" TargetMode="External"/><Relationship Id="rId19" Type="http://schemas.openxmlformats.org/officeDocument/2006/relationships/hyperlink" Target="http://www.greenbone.it/" TargetMode="External"/><Relationship Id="rId31" Type="http://schemas.openxmlformats.org/officeDocument/2006/relationships/hyperlink" Target="https://www.linkedin.com/in/reijopold/" TargetMode="External"/><Relationship Id="rId44" Type="http://schemas.openxmlformats.org/officeDocument/2006/relationships/hyperlink" Target="https://www.linkedin.com/in/jecommunal/" TargetMode="External"/><Relationship Id="rId4" Type="http://schemas.openxmlformats.org/officeDocument/2006/relationships/hyperlink" Target="https://co2offset.ai/" TargetMode="External"/><Relationship Id="rId9" Type="http://schemas.openxmlformats.org/officeDocument/2006/relationships/hyperlink" Target="https://www.bareways.com/" TargetMode="External"/><Relationship Id="rId14" Type="http://schemas.openxmlformats.org/officeDocument/2006/relationships/hyperlink" Target="http://hiber.global/" TargetMode="External"/><Relationship Id="rId22" Type="http://schemas.openxmlformats.org/officeDocument/2006/relationships/hyperlink" Target="https://www.vulkam.com/" TargetMode="External"/><Relationship Id="rId27" Type="http://schemas.openxmlformats.org/officeDocument/2006/relationships/hyperlink" Target="https://www.linkedin.com/in/anttipasila/" TargetMode="External"/><Relationship Id="rId30" Type="http://schemas.openxmlformats.org/officeDocument/2006/relationships/hyperlink" Target="https://www.linkedin.com/in/agu-leinfeld-0370b68b/" TargetMode="External"/><Relationship Id="rId35" Type="http://schemas.openxmlformats.org/officeDocument/2006/relationships/hyperlink" Target="http://stirweld.com/" TargetMode="External"/><Relationship Id="rId43" Type="http://schemas.openxmlformats.org/officeDocument/2006/relationships/hyperlink" Target="http://miratlas.com/" TargetMode="External"/><Relationship Id="rId48" Type="http://schemas.openxmlformats.org/officeDocument/2006/relationships/hyperlink" Target="https://www.linkedin.com/in/deborahsass/" TargetMode="External"/><Relationship Id="rId8" Type="http://schemas.openxmlformats.org/officeDocument/2006/relationships/hyperlink" Target="https://antelope-dx.com/" TargetMode="External"/><Relationship Id="rId3" Type="http://schemas.openxmlformats.org/officeDocument/2006/relationships/hyperlink" Target="http://elfys.fi/" TargetMode="External"/><Relationship Id="rId12" Type="http://schemas.openxmlformats.org/officeDocument/2006/relationships/hyperlink" Target="http://www.hibirdi.com/" TargetMode="External"/><Relationship Id="rId17" Type="http://schemas.openxmlformats.org/officeDocument/2006/relationships/hyperlink" Target="https://www.linkedin.com/in/veranicolas?miniProfileUrn=urn%3Ali%3Afs_miniProfile%3AACoAABhhZloBf9TBVjNqN6obLURGzlz_FRXV56o" TargetMode="External"/><Relationship Id="rId25" Type="http://schemas.openxmlformats.org/officeDocument/2006/relationships/hyperlink" Target="https://www.skyfora.com/" TargetMode="External"/><Relationship Id="rId33" Type="http://schemas.openxmlformats.org/officeDocument/2006/relationships/hyperlink" Target="https://www.linkedin.com/in/thorstengroene/" TargetMode="External"/><Relationship Id="rId38" Type="http://schemas.openxmlformats.org/officeDocument/2006/relationships/hyperlink" Target="http://wupatec.com/" TargetMode="External"/><Relationship Id="rId46" Type="http://schemas.openxmlformats.org/officeDocument/2006/relationships/hyperlink" Target="https://www.scape.io/" TargetMode="External"/><Relationship Id="rId20" Type="http://schemas.openxmlformats.org/officeDocument/2006/relationships/hyperlink" Target="https://www.terakalis.com/" TargetMode="External"/><Relationship Id="rId41" Type="http://schemas.openxmlformats.org/officeDocument/2006/relationships/hyperlink" Target="https://www.linkedin.com/in/antoine-lefebvre-kermap/" TargetMode="External"/><Relationship Id="rId1" Type="http://schemas.openxmlformats.org/officeDocument/2006/relationships/hyperlink" Target="https://www.klarx.de/" TargetMode="External"/><Relationship Id="rId6" Type="http://schemas.openxmlformats.org/officeDocument/2006/relationships/hyperlink" Target="http://danusports.com/"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4C84BB-D452-6242-BD73-ABA2BE0E28A5}">
  <dimension ref="A1:EL341"/>
  <sheetViews>
    <sheetView workbookViewId="0">
      <selection activeCell="CX64" sqref="CX64"/>
    </sheetView>
  </sheetViews>
  <sheetFormatPr baseColWidth="10" defaultColWidth="8.83203125" defaultRowHeight="15" x14ac:dyDescent="0.2"/>
  <sheetData>
    <row r="1" spans="1:142" x14ac:dyDescent="0.2">
      <c r="A1" t="s">
        <v>0</v>
      </c>
      <c r="B1" t="s">
        <v>1</v>
      </c>
      <c r="C1" t="s">
        <v>2</v>
      </c>
      <c r="D1" t="s">
        <v>3</v>
      </c>
      <c r="E1" t="s">
        <v>4</v>
      </c>
      <c r="F1" t="s">
        <v>5</v>
      </c>
      <c r="G1" t="s">
        <v>6</v>
      </c>
      <c r="H1" t="s">
        <v>7</v>
      </c>
      <c r="I1" t="s">
        <v>8</v>
      </c>
      <c r="J1" t="s">
        <v>9</v>
      </c>
      <c r="K1" t="s">
        <v>10</v>
      </c>
      <c r="L1" t="s">
        <v>11</v>
      </c>
      <c r="M1" t="s">
        <v>12</v>
      </c>
      <c r="N1" t="s">
        <v>13</v>
      </c>
      <c r="O1" t="s">
        <v>14</v>
      </c>
      <c r="P1" t="s">
        <v>15</v>
      </c>
      <c r="Q1" t="s">
        <v>16</v>
      </c>
      <c r="R1" t="s">
        <v>12889</v>
      </c>
      <c r="S1" t="s">
        <v>12890</v>
      </c>
      <c r="T1" t="s">
        <v>12891</v>
      </c>
      <c r="U1" t="s">
        <v>12892</v>
      </c>
      <c r="V1" t="s">
        <v>12893</v>
      </c>
      <c r="W1" t="s">
        <v>12894</v>
      </c>
      <c r="X1" t="s">
        <v>12895</v>
      </c>
      <c r="Y1" t="s">
        <v>12896</v>
      </c>
      <c r="Z1" t="s">
        <v>12897</v>
      </c>
      <c r="AA1" t="s">
        <v>12898</v>
      </c>
      <c r="AB1" t="s">
        <v>12899</v>
      </c>
      <c r="AC1" t="s">
        <v>12900</v>
      </c>
      <c r="AD1" t="s">
        <v>12901</v>
      </c>
      <c r="AE1" t="s">
        <v>12902</v>
      </c>
      <c r="AF1" t="s">
        <v>17</v>
      </c>
      <c r="AG1" t="s">
        <v>20</v>
      </c>
      <c r="AH1" t="s">
        <v>21</v>
      </c>
      <c r="AI1" t="s">
        <v>22</v>
      </c>
      <c r="AJ1" t="s">
        <v>23</v>
      </c>
      <c r="AK1" t="s">
        <v>24</v>
      </c>
      <c r="AL1" t="s">
        <v>25</v>
      </c>
      <c r="AM1" t="s">
        <v>26</v>
      </c>
      <c r="AN1" t="s">
        <v>27</v>
      </c>
      <c r="AO1" t="s">
        <v>28</v>
      </c>
      <c r="AP1" t="s">
        <v>29</v>
      </c>
      <c r="AQ1" t="s">
        <v>30</v>
      </c>
      <c r="AR1" t="s">
        <v>31</v>
      </c>
      <c r="AS1" t="s">
        <v>32</v>
      </c>
      <c r="AT1" t="s">
        <v>33</v>
      </c>
      <c r="AU1" t="s">
        <v>34</v>
      </c>
      <c r="AV1" t="s">
        <v>35</v>
      </c>
      <c r="AW1" t="s">
        <v>36</v>
      </c>
      <c r="AX1" t="s">
        <v>37</v>
      </c>
      <c r="AY1" t="s">
        <v>38</v>
      </c>
      <c r="AZ1" t="s">
        <v>39</v>
      </c>
      <c r="BA1" t="s">
        <v>40</v>
      </c>
      <c r="BB1" t="s">
        <v>41</v>
      </c>
      <c r="BC1" t="s">
        <v>42</v>
      </c>
      <c r="BD1" t="s">
        <v>43</v>
      </c>
      <c r="BE1" t="s">
        <v>44</v>
      </c>
      <c r="BF1" t="s">
        <v>45</v>
      </c>
      <c r="BG1" t="s">
        <v>46</v>
      </c>
      <c r="BH1" t="s">
        <v>47</v>
      </c>
      <c r="BI1" t="s">
        <v>48</v>
      </c>
      <c r="BJ1" t="s">
        <v>49</v>
      </c>
      <c r="BK1" t="s">
        <v>50</v>
      </c>
      <c r="BL1" t="s">
        <v>51</v>
      </c>
      <c r="BM1" t="s">
        <v>52</v>
      </c>
      <c r="BN1" t="s">
        <v>53</v>
      </c>
      <c r="BO1" t="s">
        <v>54</v>
      </c>
      <c r="BP1" t="s">
        <v>55</v>
      </c>
      <c r="BQ1" t="s">
        <v>56</v>
      </c>
      <c r="BR1" t="s">
        <v>57</v>
      </c>
      <c r="BS1" t="s">
        <v>58</v>
      </c>
      <c r="BT1" t="s">
        <v>59</v>
      </c>
      <c r="BU1" t="s">
        <v>60</v>
      </c>
      <c r="BV1" t="s">
        <v>61</v>
      </c>
      <c r="BW1" t="s">
        <v>62</v>
      </c>
      <c r="BX1" t="s">
        <v>63</v>
      </c>
      <c r="BY1" t="s">
        <v>64</v>
      </c>
      <c r="BZ1" t="s">
        <v>65</v>
      </c>
      <c r="CA1" t="s">
        <v>66</v>
      </c>
      <c r="CB1" t="s">
        <v>67</v>
      </c>
      <c r="CC1" t="s">
        <v>68</v>
      </c>
      <c r="CD1" t="s">
        <v>69</v>
      </c>
      <c r="CE1" t="s">
        <v>70</v>
      </c>
      <c r="CF1" t="s">
        <v>71</v>
      </c>
      <c r="CG1" t="s">
        <v>72</v>
      </c>
      <c r="CH1" t="s">
        <v>73</v>
      </c>
      <c r="CI1" t="s">
        <v>74</v>
      </c>
      <c r="CJ1" t="s">
        <v>12903</v>
      </c>
      <c r="CK1" t="s">
        <v>12904</v>
      </c>
      <c r="CL1" t="s">
        <v>12905</v>
      </c>
      <c r="CM1" t="s">
        <v>12906</v>
      </c>
      <c r="CN1" t="s">
        <v>12907</v>
      </c>
      <c r="CO1" t="s">
        <v>12908</v>
      </c>
      <c r="CP1" t="s">
        <v>75</v>
      </c>
      <c r="CQ1" t="s">
        <v>12909</v>
      </c>
      <c r="CR1" t="s">
        <v>12910</v>
      </c>
      <c r="CS1" t="s">
        <v>12911</v>
      </c>
      <c r="CT1" t="s">
        <v>12912</v>
      </c>
      <c r="CU1" t="s">
        <v>12913</v>
      </c>
      <c r="CV1" t="s">
        <v>12914</v>
      </c>
      <c r="CW1" t="s">
        <v>12915</v>
      </c>
      <c r="CX1" t="s">
        <v>12916</v>
      </c>
      <c r="CY1" t="s">
        <v>12917</v>
      </c>
      <c r="CZ1" t="s">
        <v>12918</v>
      </c>
      <c r="DA1" t="s">
        <v>12919</v>
      </c>
      <c r="DB1" t="s">
        <v>12920</v>
      </c>
      <c r="DC1" t="s">
        <v>12921</v>
      </c>
      <c r="DD1" t="s">
        <v>12922</v>
      </c>
      <c r="DE1" t="s">
        <v>12923</v>
      </c>
      <c r="DF1" t="s">
        <v>12924</v>
      </c>
      <c r="DG1" t="s">
        <v>12925</v>
      </c>
      <c r="DH1" t="s">
        <v>76</v>
      </c>
      <c r="DI1" t="s">
        <v>77</v>
      </c>
      <c r="DJ1" t="s">
        <v>78</v>
      </c>
      <c r="DK1" t="s">
        <v>79</v>
      </c>
      <c r="DL1" t="s">
        <v>80</v>
      </c>
      <c r="DM1" t="s">
        <v>81</v>
      </c>
      <c r="DN1" t="s">
        <v>82</v>
      </c>
      <c r="DO1" t="s">
        <v>83</v>
      </c>
      <c r="DP1" t="s">
        <v>84</v>
      </c>
      <c r="DQ1" t="s">
        <v>85</v>
      </c>
      <c r="DR1" t="s">
        <v>86</v>
      </c>
      <c r="DS1" t="s">
        <v>87</v>
      </c>
      <c r="DT1" t="s">
        <v>88</v>
      </c>
      <c r="DU1" t="s">
        <v>89</v>
      </c>
      <c r="DV1" t="s">
        <v>90</v>
      </c>
      <c r="DW1" t="s">
        <v>91</v>
      </c>
      <c r="DX1" t="s">
        <v>92</v>
      </c>
      <c r="DY1" t="s">
        <v>93</v>
      </c>
      <c r="DZ1" t="s">
        <v>94</v>
      </c>
      <c r="EA1" t="s">
        <v>95</v>
      </c>
      <c r="EB1" t="s">
        <v>96</v>
      </c>
      <c r="EC1" t="s">
        <v>97</v>
      </c>
      <c r="ED1" t="s">
        <v>98</v>
      </c>
      <c r="EE1" t="s">
        <v>99</v>
      </c>
      <c r="EF1" t="s">
        <v>100</v>
      </c>
      <c r="EG1" t="s">
        <v>101</v>
      </c>
      <c r="EH1" t="s">
        <v>102</v>
      </c>
      <c r="EI1" t="s">
        <v>103</v>
      </c>
      <c r="EJ1" t="s">
        <v>104</v>
      </c>
      <c r="EK1" t="s">
        <v>105</v>
      </c>
      <c r="EL1" t="s">
        <v>106</v>
      </c>
    </row>
    <row r="2" spans="1:142" x14ac:dyDescent="0.2">
      <c r="A2" t="s">
        <v>12926</v>
      </c>
      <c r="B2" t="s">
        <v>107</v>
      </c>
      <c r="C2" t="s">
        <v>108</v>
      </c>
      <c r="D2" t="s">
        <v>109</v>
      </c>
      <c r="E2" t="s">
        <v>110</v>
      </c>
      <c r="F2" t="s">
        <v>111</v>
      </c>
      <c r="G2" t="s">
        <v>112</v>
      </c>
      <c r="H2" t="s">
        <v>113</v>
      </c>
      <c r="I2" t="s">
        <v>114</v>
      </c>
      <c r="J2" t="s">
        <v>115</v>
      </c>
      <c r="K2" t="s">
        <v>116</v>
      </c>
      <c r="L2" t="s">
        <v>117</v>
      </c>
      <c r="M2" t="s">
        <v>118</v>
      </c>
      <c r="N2" t="s">
        <v>119</v>
      </c>
      <c r="O2" t="s">
        <v>120</v>
      </c>
      <c r="P2" t="s">
        <v>121</v>
      </c>
      <c r="Q2" t="s">
        <v>122</v>
      </c>
      <c r="R2" t="s">
        <v>115</v>
      </c>
      <c r="S2" t="s">
        <v>115</v>
      </c>
      <c r="T2" t="s">
        <v>12927</v>
      </c>
      <c r="U2" t="s">
        <v>12928</v>
      </c>
      <c r="V2" t="s">
        <v>12929</v>
      </c>
      <c r="W2" t="s">
        <v>115</v>
      </c>
      <c r="X2" t="s">
        <v>12930</v>
      </c>
      <c r="Y2" t="s">
        <v>12931</v>
      </c>
      <c r="Z2" t="s">
        <v>12932</v>
      </c>
      <c r="AA2" t="s">
        <v>12933</v>
      </c>
      <c r="AB2" t="s">
        <v>143</v>
      </c>
      <c r="AC2" t="s">
        <v>12934</v>
      </c>
      <c r="AD2" t="s">
        <v>4559</v>
      </c>
      <c r="AE2" t="s">
        <v>12935</v>
      </c>
      <c r="AF2" t="s">
        <v>123</v>
      </c>
      <c r="AG2" t="s">
        <v>124</v>
      </c>
      <c r="AH2" t="s">
        <v>125</v>
      </c>
      <c r="AI2" t="s">
        <v>126</v>
      </c>
      <c r="AJ2" t="s">
        <v>115</v>
      </c>
      <c r="AK2" t="s">
        <v>126</v>
      </c>
      <c r="AL2" t="s">
        <v>115</v>
      </c>
      <c r="AM2" t="s">
        <v>115</v>
      </c>
      <c r="AN2" t="s">
        <v>115</v>
      </c>
      <c r="AO2" t="s">
        <v>127</v>
      </c>
      <c r="AP2" t="s">
        <v>115</v>
      </c>
      <c r="AQ2" t="s">
        <v>115</v>
      </c>
      <c r="AR2" t="s">
        <v>128</v>
      </c>
      <c r="AS2" t="s">
        <v>129</v>
      </c>
      <c r="AT2" t="s">
        <v>130</v>
      </c>
      <c r="AU2" t="s">
        <v>2103</v>
      </c>
      <c r="AV2" t="s">
        <v>131</v>
      </c>
      <c r="AW2" t="s">
        <v>132</v>
      </c>
      <c r="AX2" t="s">
        <v>133</v>
      </c>
      <c r="AY2" t="s">
        <v>134</v>
      </c>
      <c r="AZ2" t="s">
        <v>135</v>
      </c>
      <c r="BA2" t="s">
        <v>134</v>
      </c>
      <c r="BB2" t="s">
        <v>135</v>
      </c>
      <c r="BC2" t="s">
        <v>136</v>
      </c>
      <c r="BD2" t="s">
        <v>137</v>
      </c>
      <c r="BE2" t="s">
        <v>135</v>
      </c>
      <c r="BF2" t="s">
        <v>138</v>
      </c>
      <c r="BG2" t="s">
        <v>139</v>
      </c>
      <c r="BH2" t="s">
        <v>140</v>
      </c>
      <c r="BI2" t="s">
        <v>141</v>
      </c>
      <c r="BJ2" t="s">
        <v>142</v>
      </c>
      <c r="BK2" t="s">
        <v>143</v>
      </c>
      <c r="BL2" t="s">
        <v>144</v>
      </c>
      <c r="BM2" t="s">
        <v>145</v>
      </c>
      <c r="BN2" t="s">
        <v>146</v>
      </c>
      <c r="BO2" t="s">
        <v>147</v>
      </c>
      <c r="BP2" t="s">
        <v>148</v>
      </c>
      <c r="BQ2" t="s">
        <v>148</v>
      </c>
      <c r="BR2" t="s">
        <v>115</v>
      </c>
      <c r="BS2" t="s">
        <v>149</v>
      </c>
      <c r="BT2" t="s">
        <v>150</v>
      </c>
      <c r="BU2" t="s">
        <v>151</v>
      </c>
      <c r="BV2" t="s">
        <v>152</v>
      </c>
      <c r="BW2" t="s">
        <v>115</v>
      </c>
      <c r="BX2" t="s">
        <v>115</v>
      </c>
      <c r="BY2" t="s">
        <v>153</v>
      </c>
      <c r="BZ2" t="s">
        <v>154</v>
      </c>
      <c r="CA2" t="s">
        <v>155</v>
      </c>
      <c r="CB2" t="s">
        <v>156</v>
      </c>
      <c r="CC2" t="s">
        <v>115</v>
      </c>
      <c r="CD2" t="s">
        <v>115</v>
      </c>
      <c r="CE2" t="s">
        <v>157</v>
      </c>
      <c r="CF2" t="s">
        <v>158</v>
      </c>
      <c r="CG2" t="s">
        <v>159</v>
      </c>
      <c r="CH2" t="s">
        <v>115</v>
      </c>
      <c r="CI2" t="s">
        <v>115</v>
      </c>
      <c r="CJ2" t="s">
        <v>12936</v>
      </c>
      <c r="CK2" t="s">
        <v>12937</v>
      </c>
      <c r="CL2" t="s">
        <v>12938</v>
      </c>
      <c r="CM2" t="s">
        <v>12939</v>
      </c>
      <c r="CN2" t="s">
        <v>985</v>
      </c>
      <c r="CO2" t="s">
        <v>12940</v>
      </c>
      <c r="CP2" t="s">
        <v>160</v>
      </c>
      <c r="CQ2" t="s">
        <v>12941</v>
      </c>
      <c r="CR2" t="s">
        <v>12942</v>
      </c>
      <c r="CS2" t="s">
        <v>12943</v>
      </c>
      <c r="CT2" t="s">
        <v>12944</v>
      </c>
      <c r="CU2" t="s">
        <v>12945</v>
      </c>
      <c r="CV2" t="s">
        <v>12946</v>
      </c>
      <c r="CW2" t="s">
        <v>12947</v>
      </c>
      <c r="CX2" t="s">
        <v>12948</v>
      </c>
      <c r="CY2" t="s">
        <v>12949</v>
      </c>
      <c r="CZ2" t="s">
        <v>12950</v>
      </c>
      <c r="DA2" t="s">
        <v>12951</v>
      </c>
      <c r="DB2" t="s">
        <v>12944</v>
      </c>
      <c r="DC2" t="s">
        <v>12952</v>
      </c>
      <c r="DD2" t="s">
        <v>12953</v>
      </c>
      <c r="DE2" t="s">
        <v>12954</v>
      </c>
      <c r="DF2" t="s">
        <v>12955</v>
      </c>
      <c r="DG2" t="s">
        <v>115</v>
      </c>
      <c r="DH2" t="s">
        <v>161</v>
      </c>
      <c r="DI2" t="s">
        <v>162</v>
      </c>
      <c r="DJ2" t="s">
        <v>163</v>
      </c>
      <c r="DK2" t="s">
        <v>163</v>
      </c>
      <c r="DL2" t="s">
        <v>163</v>
      </c>
      <c r="DM2" t="s">
        <v>163</v>
      </c>
      <c r="DN2" t="s">
        <v>163</v>
      </c>
      <c r="DO2" t="s">
        <v>163</v>
      </c>
      <c r="DP2" t="s">
        <v>164</v>
      </c>
      <c r="DQ2" t="s">
        <v>165</v>
      </c>
      <c r="DR2" t="s">
        <v>166</v>
      </c>
      <c r="DS2" t="s">
        <v>165</v>
      </c>
      <c r="DT2" t="s">
        <v>163</v>
      </c>
      <c r="DU2" t="s">
        <v>115</v>
      </c>
      <c r="DV2" t="s">
        <v>167</v>
      </c>
      <c r="DW2" t="s">
        <v>168</v>
      </c>
      <c r="DX2" t="s">
        <v>169</v>
      </c>
      <c r="DY2" t="s">
        <v>170</v>
      </c>
      <c r="DZ2" t="s">
        <v>171</v>
      </c>
      <c r="EA2" t="s">
        <v>115</v>
      </c>
      <c r="EB2" t="s">
        <v>115</v>
      </c>
      <c r="EC2" t="s">
        <v>115</v>
      </c>
      <c r="ED2" t="s">
        <v>115</v>
      </c>
      <c r="EE2" t="s">
        <v>115</v>
      </c>
      <c r="EF2" t="s">
        <v>172</v>
      </c>
      <c r="EG2" t="s">
        <v>173</v>
      </c>
      <c r="EH2" t="s">
        <v>163</v>
      </c>
      <c r="EI2" t="s">
        <v>163</v>
      </c>
      <c r="EJ2" t="s">
        <v>163</v>
      </c>
      <c r="EK2" t="s">
        <v>115</v>
      </c>
      <c r="EL2" t="s">
        <v>163</v>
      </c>
    </row>
    <row r="3" spans="1:142" x14ac:dyDescent="0.2">
      <c r="A3" t="s">
        <v>12956</v>
      </c>
      <c r="B3" t="s">
        <v>174</v>
      </c>
      <c r="C3" t="s">
        <v>175</v>
      </c>
      <c r="D3" t="s">
        <v>176</v>
      </c>
      <c r="E3" t="s">
        <v>177</v>
      </c>
      <c r="F3" t="s">
        <v>178</v>
      </c>
      <c r="G3" t="s">
        <v>179</v>
      </c>
      <c r="H3" t="s">
        <v>115</v>
      </c>
      <c r="I3" t="s">
        <v>179</v>
      </c>
      <c r="J3" t="s">
        <v>115</v>
      </c>
      <c r="K3" t="s">
        <v>116</v>
      </c>
      <c r="L3" t="s">
        <v>117</v>
      </c>
      <c r="M3" t="s">
        <v>180</v>
      </c>
      <c r="N3" t="s">
        <v>181</v>
      </c>
      <c r="O3" t="s">
        <v>182</v>
      </c>
      <c r="P3" t="s">
        <v>183</v>
      </c>
      <c r="Q3" t="s">
        <v>184</v>
      </c>
      <c r="R3" t="s">
        <v>115</v>
      </c>
      <c r="S3" t="s">
        <v>115</v>
      </c>
      <c r="T3" t="s">
        <v>12957</v>
      </c>
      <c r="U3" t="s">
        <v>12958</v>
      </c>
      <c r="V3" t="s">
        <v>12959</v>
      </c>
      <c r="W3" t="s">
        <v>115</v>
      </c>
      <c r="X3" t="s">
        <v>12960</v>
      </c>
      <c r="Y3" t="s">
        <v>12961</v>
      </c>
      <c r="Z3" t="s">
        <v>12962</v>
      </c>
      <c r="AA3" t="s">
        <v>12963</v>
      </c>
      <c r="AB3" t="s">
        <v>201</v>
      </c>
      <c r="AC3" t="s">
        <v>10006</v>
      </c>
      <c r="AD3" t="s">
        <v>115</v>
      </c>
      <c r="AE3" t="s">
        <v>12935</v>
      </c>
      <c r="AF3" t="s">
        <v>185</v>
      </c>
      <c r="AG3" t="s">
        <v>124</v>
      </c>
      <c r="AH3" t="s">
        <v>186</v>
      </c>
      <c r="AI3" t="s">
        <v>187</v>
      </c>
      <c r="AJ3" t="s">
        <v>115</v>
      </c>
      <c r="AK3" t="s">
        <v>187</v>
      </c>
      <c r="AL3" t="s">
        <v>115</v>
      </c>
      <c r="AM3" t="s">
        <v>115</v>
      </c>
      <c r="AN3" t="s">
        <v>115</v>
      </c>
      <c r="AO3" t="s">
        <v>188</v>
      </c>
      <c r="AP3" t="s">
        <v>115</v>
      </c>
      <c r="AQ3" t="s">
        <v>189</v>
      </c>
      <c r="AR3" t="s">
        <v>190</v>
      </c>
      <c r="AS3" t="s">
        <v>191</v>
      </c>
      <c r="AT3" t="s">
        <v>192</v>
      </c>
      <c r="AU3" t="s">
        <v>1508</v>
      </c>
      <c r="AV3" t="s">
        <v>193</v>
      </c>
      <c r="AW3" t="s">
        <v>194</v>
      </c>
      <c r="AX3" t="s">
        <v>195</v>
      </c>
      <c r="AY3" t="s">
        <v>196</v>
      </c>
      <c r="AZ3" t="s">
        <v>197</v>
      </c>
      <c r="BA3" t="s">
        <v>196</v>
      </c>
      <c r="BB3" t="s">
        <v>197</v>
      </c>
      <c r="BC3" t="s">
        <v>196</v>
      </c>
      <c r="BD3" t="s">
        <v>197</v>
      </c>
      <c r="BE3" t="s">
        <v>197</v>
      </c>
      <c r="BF3" t="s">
        <v>115</v>
      </c>
      <c r="BG3" t="s">
        <v>198</v>
      </c>
      <c r="BH3" t="s">
        <v>140</v>
      </c>
      <c r="BI3" t="s">
        <v>199</v>
      </c>
      <c r="BJ3" t="s">
        <v>200</v>
      </c>
      <c r="BK3" t="s">
        <v>201</v>
      </c>
      <c r="BL3" t="s">
        <v>202</v>
      </c>
      <c r="BM3" t="s">
        <v>203</v>
      </c>
      <c r="BN3" t="s">
        <v>204</v>
      </c>
      <c r="BO3" t="s">
        <v>205</v>
      </c>
      <c r="BP3" t="s">
        <v>206</v>
      </c>
      <c r="BQ3" t="s">
        <v>206</v>
      </c>
      <c r="BR3" t="s">
        <v>115</v>
      </c>
      <c r="BS3" t="s">
        <v>207</v>
      </c>
      <c r="BT3" t="s">
        <v>208</v>
      </c>
      <c r="BU3" t="s">
        <v>209</v>
      </c>
      <c r="BV3" t="s">
        <v>210</v>
      </c>
      <c r="BW3" t="s">
        <v>115</v>
      </c>
      <c r="BX3" t="s">
        <v>115</v>
      </c>
      <c r="BY3" t="s">
        <v>211</v>
      </c>
      <c r="BZ3" t="s">
        <v>212</v>
      </c>
      <c r="CA3" t="s">
        <v>213</v>
      </c>
      <c r="CB3" t="s">
        <v>214</v>
      </c>
      <c r="CC3" t="s">
        <v>115</v>
      </c>
      <c r="CD3" t="s">
        <v>115</v>
      </c>
      <c r="CE3" t="s">
        <v>215</v>
      </c>
      <c r="CF3" t="s">
        <v>216</v>
      </c>
      <c r="CG3" t="s">
        <v>217</v>
      </c>
      <c r="CH3" t="s">
        <v>115</v>
      </c>
      <c r="CI3" t="s">
        <v>115</v>
      </c>
      <c r="CJ3" t="s">
        <v>12964</v>
      </c>
      <c r="CK3" t="s">
        <v>12965</v>
      </c>
      <c r="CL3" t="s">
        <v>12966</v>
      </c>
      <c r="CM3" t="s">
        <v>12967</v>
      </c>
      <c r="CN3" t="s">
        <v>1508</v>
      </c>
      <c r="CO3" t="s">
        <v>12968</v>
      </c>
      <c r="CP3" t="s">
        <v>218</v>
      </c>
      <c r="CQ3" t="s">
        <v>115</v>
      </c>
      <c r="CR3" t="s">
        <v>115</v>
      </c>
      <c r="CS3" t="s">
        <v>115</v>
      </c>
      <c r="CT3" t="s">
        <v>115</v>
      </c>
      <c r="CU3" t="s">
        <v>115</v>
      </c>
      <c r="CV3" t="s">
        <v>115</v>
      </c>
      <c r="CW3" t="s">
        <v>115</v>
      </c>
      <c r="CX3" t="s">
        <v>115</v>
      </c>
      <c r="CY3" t="s">
        <v>115</v>
      </c>
      <c r="CZ3" t="s">
        <v>115</v>
      </c>
      <c r="DA3" t="s">
        <v>115</v>
      </c>
      <c r="DB3" t="s">
        <v>115</v>
      </c>
      <c r="DC3" t="s">
        <v>115</v>
      </c>
      <c r="DD3" t="s">
        <v>115</v>
      </c>
      <c r="DE3" t="s">
        <v>115</v>
      </c>
      <c r="DF3" t="s">
        <v>115</v>
      </c>
      <c r="DG3" t="s">
        <v>115</v>
      </c>
      <c r="DH3" t="s">
        <v>219</v>
      </c>
      <c r="DI3" t="s">
        <v>162</v>
      </c>
      <c r="DJ3" t="s">
        <v>163</v>
      </c>
      <c r="DK3" t="s">
        <v>163</v>
      </c>
      <c r="DL3" t="s">
        <v>163</v>
      </c>
      <c r="DM3" t="s">
        <v>163</v>
      </c>
      <c r="DN3" t="s">
        <v>163</v>
      </c>
      <c r="DO3" t="s">
        <v>163</v>
      </c>
      <c r="DP3" t="s">
        <v>220</v>
      </c>
      <c r="DQ3" t="s">
        <v>221</v>
      </c>
      <c r="DR3" t="s">
        <v>222</v>
      </c>
      <c r="DS3" t="s">
        <v>165</v>
      </c>
      <c r="DT3" t="s">
        <v>163</v>
      </c>
      <c r="DU3" t="s">
        <v>223</v>
      </c>
      <c r="DV3" t="s">
        <v>115</v>
      </c>
      <c r="DW3" t="s">
        <v>224</v>
      </c>
      <c r="DX3" t="s">
        <v>225</v>
      </c>
      <c r="DY3" t="s">
        <v>226</v>
      </c>
      <c r="DZ3" t="s">
        <v>227</v>
      </c>
      <c r="EA3" t="s">
        <v>115</v>
      </c>
      <c r="EB3" t="s">
        <v>115</v>
      </c>
      <c r="EC3" t="s">
        <v>115</v>
      </c>
      <c r="ED3" t="s">
        <v>115</v>
      </c>
      <c r="EE3" t="s">
        <v>115</v>
      </c>
      <c r="EF3" t="s">
        <v>228</v>
      </c>
      <c r="EG3" t="s">
        <v>229</v>
      </c>
      <c r="EH3" t="s">
        <v>163</v>
      </c>
      <c r="EI3" t="s">
        <v>163</v>
      </c>
      <c r="EJ3" t="s">
        <v>230</v>
      </c>
      <c r="EK3" t="s">
        <v>115</v>
      </c>
      <c r="EL3" t="s">
        <v>805</v>
      </c>
    </row>
    <row r="4" spans="1:142" x14ac:dyDescent="0.2">
      <c r="A4" t="s">
        <v>12969</v>
      </c>
      <c r="B4" t="s">
        <v>231</v>
      </c>
      <c r="C4" t="s">
        <v>232</v>
      </c>
      <c r="D4" t="s">
        <v>233</v>
      </c>
      <c r="E4" t="s">
        <v>234</v>
      </c>
      <c r="F4" t="s">
        <v>235</v>
      </c>
      <c r="G4" t="s">
        <v>236</v>
      </c>
      <c r="H4" t="s">
        <v>115</v>
      </c>
      <c r="I4" t="s">
        <v>236</v>
      </c>
      <c r="J4" t="s">
        <v>237</v>
      </c>
      <c r="K4" t="s">
        <v>116</v>
      </c>
      <c r="L4" t="s">
        <v>238</v>
      </c>
      <c r="M4" t="s">
        <v>239</v>
      </c>
      <c r="N4" t="s">
        <v>240</v>
      </c>
      <c r="O4" t="s">
        <v>241</v>
      </c>
      <c r="P4" t="s">
        <v>242</v>
      </c>
      <c r="Q4" t="s">
        <v>243</v>
      </c>
      <c r="R4" t="s">
        <v>115</v>
      </c>
      <c r="S4" t="s">
        <v>12970</v>
      </c>
      <c r="T4" t="s">
        <v>12971</v>
      </c>
      <c r="U4" t="s">
        <v>12972</v>
      </c>
      <c r="V4" t="s">
        <v>12973</v>
      </c>
      <c r="W4" t="s">
        <v>115</v>
      </c>
      <c r="X4" t="s">
        <v>7959</v>
      </c>
      <c r="Y4" t="s">
        <v>12974</v>
      </c>
      <c r="Z4" t="s">
        <v>12932</v>
      </c>
      <c r="AA4" t="s">
        <v>7959</v>
      </c>
      <c r="AB4" t="s">
        <v>258</v>
      </c>
      <c r="AC4" t="s">
        <v>258</v>
      </c>
      <c r="AD4" t="s">
        <v>4559</v>
      </c>
      <c r="AE4" t="s">
        <v>12975</v>
      </c>
      <c r="AF4" t="s">
        <v>244</v>
      </c>
      <c r="AG4" t="s">
        <v>124</v>
      </c>
      <c r="AH4" t="s">
        <v>186</v>
      </c>
      <c r="AI4" t="s">
        <v>245</v>
      </c>
      <c r="AJ4" t="s">
        <v>115</v>
      </c>
      <c r="AK4" t="s">
        <v>245</v>
      </c>
      <c r="AL4" t="s">
        <v>115</v>
      </c>
      <c r="AM4" t="s">
        <v>115</v>
      </c>
      <c r="AN4" t="s">
        <v>115</v>
      </c>
      <c r="AO4" t="s">
        <v>246</v>
      </c>
      <c r="AP4" t="s">
        <v>115</v>
      </c>
      <c r="AQ4" t="s">
        <v>115</v>
      </c>
      <c r="AR4" t="s">
        <v>128</v>
      </c>
      <c r="AS4" t="s">
        <v>247</v>
      </c>
      <c r="AT4" t="s">
        <v>130</v>
      </c>
      <c r="AU4" t="s">
        <v>938</v>
      </c>
      <c r="AV4" t="s">
        <v>248</v>
      </c>
      <c r="AW4" t="s">
        <v>206</v>
      </c>
      <c r="AX4" t="s">
        <v>249</v>
      </c>
      <c r="AY4" t="s">
        <v>250</v>
      </c>
      <c r="AZ4" t="s">
        <v>251</v>
      </c>
      <c r="BA4" t="s">
        <v>252</v>
      </c>
      <c r="BB4" t="s">
        <v>253</v>
      </c>
      <c r="BC4" t="s">
        <v>254</v>
      </c>
      <c r="BD4" t="s">
        <v>255</v>
      </c>
      <c r="BE4" t="s">
        <v>256</v>
      </c>
      <c r="BF4" t="s">
        <v>138</v>
      </c>
      <c r="BG4" t="s">
        <v>139</v>
      </c>
      <c r="BH4" t="s">
        <v>138</v>
      </c>
      <c r="BI4" t="s">
        <v>139</v>
      </c>
      <c r="BJ4" t="s">
        <v>257</v>
      </c>
      <c r="BK4" t="s">
        <v>258</v>
      </c>
      <c r="BL4" t="s">
        <v>259</v>
      </c>
      <c r="BM4" t="s">
        <v>260</v>
      </c>
      <c r="BN4" t="s">
        <v>261</v>
      </c>
      <c r="BO4" t="s">
        <v>262</v>
      </c>
      <c r="BP4" t="s">
        <v>263</v>
      </c>
      <c r="BQ4" t="s">
        <v>263</v>
      </c>
      <c r="BR4" t="s">
        <v>115</v>
      </c>
      <c r="BS4" t="s">
        <v>264</v>
      </c>
      <c r="BT4" t="s">
        <v>265</v>
      </c>
      <c r="BU4" t="s">
        <v>266</v>
      </c>
      <c r="BV4" t="s">
        <v>267</v>
      </c>
      <c r="BW4" t="s">
        <v>115</v>
      </c>
      <c r="BX4" t="s">
        <v>115</v>
      </c>
      <c r="BY4" t="s">
        <v>268</v>
      </c>
      <c r="BZ4" t="s">
        <v>269</v>
      </c>
      <c r="CA4" t="s">
        <v>270</v>
      </c>
      <c r="CB4" t="s">
        <v>271</v>
      </c>
      <c r="CC4" t="s">
        <v>115</v>
      </c>
      <c r="CD4" t="s">
        <v>115</v>
      </c>
      <c r="CE4" t="s">
        <v>272</v>
      </c>
      <c r="CF4" t="s">
        <v>273</v>
      </c>
      <c r="CG4" t="s">
        <v>115</v>
      </c>
      <c r="CH4" t="s">
        <v>115</v>
      </c>
      <c r="CI4" t="s">
        <v>115</v>
      </c>
      <c r="CJ4" t="s">
        <v>12932</v>
      </c>
      <c r="CK4" t="s">
        <v>7959</v>
      </c>
      <c r="CL4" t="s">
        <v>138</v>
      </c>
      <c r="CM4" t="s">
        <v>258</v>
      </c>
      <c r="CN4" t="s">
        <v>265</v>
      </c>
      <c r="CO4" t="s">
        <v>12976</v>
      </c>
      <c r="CP4" t="s">
        <v>274</v>
      </c>
      <c r="CQ4" t="s">
        <v>12977</v>
      </c>
      <c r="CR4" t="s">
        <v>12978</v>
      </c>
      <c r="CS4" t="s">
        <v>12979</v>
      </c>
      <c r="CT4" t="s">
        <v>12980</v>
      </c>
      <c r="CU4" t="s">
        <v>12979</v>
      </c>
      <c r="CV4" t="s">
        <v>12981</v>
      </c>
      <c r="CW4" t="s">
        <v>12982</v>
      </c>
      <c r="CX4" t="s">
        <v>12983</v>
      </c>
      <c r="CY4" t="s">
        <v>12984</v>
      </c>
      <c r="CZ4" t="s">
        <v>12985</v>
      </c>
      <c r="DA4" t="s">
        <v>12980</v>
      </c>
      <c r="DB4" t="s">
        <v>12980</v>
      </c>
      <c r="DC4" t="s">
        <v>12986</v>
      </c>
      <c r="DD4" t="s">
        <v>12987</v>
      </c>
      <c r="DE4" t="s">
        <v>12988</v>
      </c>
      <c r="DF4" t="s">
        <v>12989</v>
      </c>
      <c r="DG4" t="s">
        <v>115</v>
      </c>
      <c r="DH4" t="s">
        <v>275</v>
      </c>
      <c r="DI4" t="s">
        <v>162</v>
      </c>
      <c r="DJ4" t="s">
        <v>163</v>
      </c>
      <c r="DK4" t="s">
        <v>163</v>
      </c>
      <c r="DL4" t="s">
        <v>163</v>
      </c>
      <c r="DM4" t="s">
        <v>163</v>
      </c>
      <c r="DN4" t="s">
        <v>163</v>
      </c>
      <c r="DO4" t="s">
        <v>163</v>
      </c>
      <c r="DP4" t="s">
        <v>276</v>
      </c>
      <c r="DQ4" t="s">
        <v>165</v>
      </c>
      <c r="DR4" t="s">
        <v>277</v>
      </c>
      <c r="DS4" t="s">
        <v>165</v>
      </c>
      <c r="DT4" t="s">
        <v>163</v>
      </c>
      <c r="DU4" t="s">
        <v>278</v>
      </c>
      <c r="DV4" t="s">
        <v>115</v>
      </c>
      <c r="DW4" t="s">
        <v>279</v>
      </c>
      <c r="DX4" t="s">
        <v>115</v>
      </c>
      <c r="DY4" t="s">
        <v>115</v>
      </c>
      <c r="DZ4" t="s">
        <v>115</v>
      </c>
      <c r="EA4" t="s">
        <v>115</v>
      </c>
      <c r="EB4" t="s">
        <v>115</v>
      </c>
      <c r="EC4" t="s">
        <v>115</v>
      </c>
      <c r="ED4" t="s">
        <v>115</v>
      </c>
      <c r="EE4" t="s">
        <v>115</v>
      </c>
      <c r="EF4" t="s">
        <v>280</v>
      </c>
      <c r="EG4" t="s">
        <v>281</v>
      </c>
      <c r="EH4" t="s">
        <v>163</v>
      </c>
      <c r="EI4" t="s">
        <v>163</v>
      </c>
      <c r="EJ4" t="s">
        <v>282</v>
      </c>
      <c r="EK4" t="s">
        <v>115</v>
      </c>
      <c r="EL4" t="s">
        <v>163</v>
      </c>
    </row>
    <row r="5" spans="1:142" x14ac:dyDescent="0.2">
      <c r="A5" t="s">
        <v>12990</v>
      </c>
      <c r="B5" t="s">
        <v>283</v>
      </c>
      <c r="C5" t="s">
        <v>284</v>
      </c>
      <c r="D5" t="s">
        <v>285</v>
      </c>
      <c r="E5" t="s">
        <v>286</v>
      </c>
      <c r="F5" t="s">
        <v>287</v>
      </c>
      <c r="G5" t="s">
        <v>288</v>
      </c>
      <c r="H5" t="s">
        <v>289</v>
      </c>
      <c r="I5" t="s">
        <v>290</v>
      </c>
      <c r="J5" t="s">
        <v>291</v>
      </c>
      <c r="K5" t="s">
        <v>116</v>
      </c>
      <c r="L5" t="s">
        <v>117</v>
      </c>
      <c r="M5" t="s">
        <v>292</v>
      </c>
      <c r="N5" t="s">
        <v>293</v>
      </c>
      <c r="O5" t="s">
        <v>294</v>
      </c>
      <c r="P5" t="s">
        <v>295</v>
      </c>
      <c r="Q5" t="s">
        <v>296</v>
      </c>
      <c r="R5" t="s">
        <v>115</v>
      </c>
      <c r="S5" t="s">
        <v>115</v>
      </c>
      <c r="T5" t="s">
        <v>12991</v>
      </c>
      <c r="U5" t="s">
        <v>12992</v>
      </c>
      <c r="V5" t="s">
        <v>12993</v>
      </c>
      <c r="W5" t="s">
        <v>115</v>
      </c>
      <c r="X5" t="s">
        <v>12994</v>
      </c>
      <c r="Y5" t="s">
        <v>12995</v>
      </c>
      <c r="Z5" t="s">
        <v>12932</v>
      </c>
      <c r="AA5" t="s">
        <v>115</v>
      </c>
      <c r="AB5" t="s">
        <v>258</v>
      </c>
      <c r="AC5" t="s">
        <v>887</v>
      </c>
      <c r="AD5" t="s">
        <v>4559</v>
      </c>
      <c r="AE5" t="s">
        <v>12975</v>
      </c>
      <c r="AF5" t="s">
        <v>297</v>
      </c>
      <c r="AG5" t="s">
        <v>124</v>
      </c>
      <c r="AH5" t="s">
        <v>125</v>
      </c>
      <c r="AI5" t="s">
        <v>126</v>
      </c>
      <c r="AJ5" t="s">
        <v>960</v>
      </c>
      <c r="AK5" t="s">
        <v>298</v>
      </c>
      <c r="AL5" t="s">
        <v>115</v>
      </c>
      <c r="AM5" t="s">
        <v>115</v>
      </c>
      <c r="AN5" t="s">
        <v>115</v>
      </c>
      <c r="AO5" t="s">
        <v>299</v>
      </c>
      <c r="AP5" t="s">
        <v>115</v>
      </c>
      <c r="AQ5" t="s">
        <v>115</v>
      </c>
      <c r="AR5" t="s">
        <v>128</v>
      </c>
      <c r="AS5" t="s">
        <v>300</v>
      </c>
      <c r="AT5" t="s">
        <v>130</v>
      </c>
      <c r="AU5" t="s">
        <v>395</v>
      </c>
      <c r="AV5" t="s">
        <v>301</v>
      </c>
      <c r="AW5" t="s">
        <v>206</v>
      </c>
      <c r="AX5" t="s">
        <v>302</v>
      </c>
      <c r="AY5" t="s">
        <v>303</v>
      </c>
      <c r="AZ5" t="s">
        <v>304</v>
      </c>
      <c r="BA5" t="s">
        <v>303</v>
      </c>
      <c r="BB5" t="s">
        <v>304</v>
      </c>
      <c r="BC5" t="s">
        <v>305</v>
      </c>
      <c r="BD5" t="s">
        <v>306</v>
      </c>
      <c r="BE5" t="s">
        <v>304</v>
      </c>
      <c r="BF5" t="s">
        <v>138</v>
      </c>
      <c r="BG5" t="s">
        <v>307</v>
      </c>
      <c r="BH5" t="s">
        <v>140</v>
      </c>
      <c r="BI5" t="s">
        <v>308</v>
      </c>
      <c r="BJ5" t="s">
        <v>309</v>
      </c>
      <c r="BK5" t="s">
        <v>310</v>
      </c>
      <c r="BL5" t="s">
        <v>311</v>
      </c>
      <c r="BM5" t="s">
        <v>312</v>
      </c>
      <c r="BN5" t="s">
        <v>313</v>
      </c>
      <c r="BO5" t="s">
        <v>314</v>
      </c>
      <c r="BP5" t="s">
        <v>315</v>
      </c>
      <c r="BQ5" t="s">
        <v>315</v>
      </c>
      <c r="BR5" t="s">
        <v>115</v>
      </c>
      <c r="BS5" t="s">
        <v>316</v>
      </c>
      <c r="BT5" t="s">
        <v>317</v>
      </c>
      <c r="BU5" t="s">
        <v>318</v>
      </c>
      <c r="BV5" t="s">
        <v>319</v>
      </c>
      <c r="BW5" t="s">
        <v>115</v>
      </c>
      <c r="BX5" t="s">
        <v>115</v>
      </c>
      <c r="BY5" t="s">
        <v>320</v>
      </c>
      <c r="BZ5" t="s">
        <v>321</v>
      </c>
      <c r="CA5" t="s">
        <v>322</v>
      </c>
      <c r="CB5" t="s">
        <v>323</v>
      </c>
      <c r="CC5" t="s">
        <v>115</v>
      </c>
      <c r="CD5" t="s">
        <v>115</v>
      </c>
      <c r="CE5" t="s">
        <v>324</v>
      </c>
      <c r="CF5" t="s">
        <v>325</v>
      </c>
      <c r="CG5" t="s">
        <v>115</v>
      </c>
      <c r="CH5" t="s">
        <v>115</v>
      </c>
      <c r="CI5" t="s">
        <v>115</v>
      </c>
      <c r="CJ5" t="s">
        <v>12996</v>
      </c>
      <c r="CK5" t="s">
        <v>12997</v>
      </c>
      <c r="CL5" t="s">
        <v>12998</v>
      </c>
      <c r="CM5" t="s">
        <v>12999</v>
      </c>
      <c r="CN5" t="s">
        <v>805</v>
      </c>
      <c r="CO5" t="s">
        <v>13000</v>
      </c>
      <c r="CP5" t="s">
        <v>326</v>
      </c>
      <c r="CQ5" t="s">
        <v>13001</v>
      </c>
      <c r="CR5" t="s">
        <v>12942</v>
      </c>
      <c r="CS5" t="s">
        <v>12943</v>
      </c>
      <c r="CT5" t="s">
        <v>12951</v>
      </c>
      <c r="CU5" t="s">
        <v>13002</v>
      </c>
      <c r="CV5" t="s">
        <v>13002</v>
      </c>
      <c r="CW5" t="s">
        <v>13003</v>
      </c>
      <c r="CX5" t="s">
        <v>13002</v>
      </c>
      <c r="CY5" t="s">
        <v>13002</v>
      </c>
      <c r="CZ5" t="s">
        <v>13004</v>
      </c>
      <c r="DA5" t="s">
        <v>13005</v>
      </c>
      <c r="DB5" t="s">
        <v>12951</v>
      </c>
      <c r="DC5" t="s">
        <v>13006</v>
      </c>
      <c r="DD5" t="s">
        <v>13007</v>
      </c>
      <c r="DE5" t="s">
        <v>13002</v>
      </c>
      <c r="DF5" t="s">
        <v>13005</v>
      </c>
      <c r="DG5" t="s">
        <v>115</v>
      </c>
      <c r="DH5" t="s">
        <v>327</v>
      </c>
      <c r="DI5" t="s">
        <v>162</v>
      </c>
      <c r="DJ5" t="s">
        <v>163</v>
      </c>
      <c r="DK5" t="s">
        <v>163</v>
      </c>
      <c r="DL5" t="s">
        <v>163</v>
      </c>
      <c r="DM5" t="s">
        <v>163</v>
      </c>
      <c r="DN5" t="s">
        <v>163</v>
      </c>
      <c r="DO5" t="s">
        <v>163</v>
      </c>
      <c r="DP5" t="s">
        <v>328</v>
      </c>
      <c r="DQ5" t="s">
        <v>329</v>
      </c>
      <c r="DR5" t="s">
        <v>165</v>
      </c>
      <c r="DS5" t="s">
        <v>165</v>
      </c>
      <c r="DT5" t="s">
        <v>163</v>
      </c>
      <c r="DU5" t="s">
        <v>330</v>
      </c>
      <c r="DV5" t="s">
        <v>331</v>
      </c>
      <c r="DW5" t="s">
        <v>332</v>
      </c>
      <c r="DX5" t="s">
        <v>333</v>
      </c>
      <c r="DY5" t="s">
        <v>334</v>
      </c>
      <c r="DZ5" t="s">
        <v>335</v>
      </c>
      <c r="EA5" t="s">
        <v>115</v>
      </c>
      <c r="EB5" t="s">
        <v>115</v>
      </c>
      <c r="EC5" t="s">
        <v>115</v>
      </c>
      <c r="ED5" t="s">
        <v>115</v>
      </c>
      <c r="EE5" t="s">
        <v>115</v>
      </c>
      <c r="EF5" t="s">
        <v>280</v>
      </c>
      <c r="EG5" t="s">
        <v>336</v>
      </c>
      <c r="EH5" t="s">
        <v>163</v>
      </c>
      <c r="EI5" t="s">
        <v>163</v>
      </c>
      <c r="EJ5" t="s">
        <v>282</v>
      </c>
      <c r="EK5" t="s">
        <v>115</v>
      </c>
      <c r="EL5" t="s">
        <v>482</v>
      </c>
    </row>
    <row r="6" spans="1:142" x14ac:dyDescent="0.2">
      <c r="A6" t="s">
        <v>13008</v>
      </c>
      <c r="B6" t="s">
        <v>337</v>
      </c>
      <c r="C6" t="s">
        <v>338</v>
      </c>
      <c r="D6" t="s">
        <v>339</v>
      </c>
      <c r="E6" t="s">
        <v>340</v>
      </c>
      <c r="F6" t="s">
        <v>341</v>
      </c>
      <c r="G6" t="s">
        <v>342</v>
      </c>
      <c r="H6" t="s">
        <v>115</v>
      </c>
      <c r="I6" t="s">
        <v>342</v>
      </c>
      <c r="J6" t="s">
        <v>343</v>
      </c>
      <c r="K6" t="s">
        <v>116</v>
      </c>
      <c r="L6" t="s">
        <v>238</v>
      </c>
      <c r="M6" t="s">
        <v>344</v>
      </c>
      <c r="N6" t="s">
        <v>345</v>
      </c>
      <c r="O6" t="s">
        <v>346</v>
      </c>
      <c r="P6" t="s">
        <v>347</v>
      </c>
      <c r="Q6" t="s">
        <v>243</v>
      </c>
      <c r="R6" t="s">
        <v>115</v>
      </c>
      <c r="S6" t="s">
        <v>13009</v>
      </c>
      <c r="T6" t="s">
        <v>13010</v>
      </c>
      <c r="U6" t="s">
        <v>13011</v>
      </c>
      <c r="V6" t="s">
        <v>13012</v>
      </c>
      <c r="W6" t="s">
        <v>115</v>
      </c>
      <c r="X6" t="s">
        <v>13013</v>
      </c>
      <c r="Y6" t="s">
        <v>13014</v>
      </c>
      <c r="Z6" t="s">
        <v>13015</v>
      </c>
      <c r="AA6" t="s">
        <v>2723</v>
      </c>
      <c r="AB6" t="s">
        <v>364</v>
      </c>
      <c r="AC6" t="s">
        <v>13016</v>
      </c>
      <c r="AD6" t="s">
        <v>115</v>
      </c>
      <c r="AE6" t="s">
        <v>12975</v>
      </c>
      <c r="AF6" t="s">
        <v>348</v>
      </c>
      <c r="AG6" t="s">
        <v>124</v>
      </c>
      <c r="AH6" t="s">
        <v>186</v>
      </c>
      <c r="AI6" t="s">
        <v>349</v>
      </c>
      <c r="AJ6" t="s">
        <v>115</v>
      </c>
      <c r="AK6" t="s">
        <v>349</v>
      </c>
      <c r="AL6" t="s">
        <v>115</v>
      </c>
      <c r="AM6" t="s">
        <v>115</v>
      </c>
      <c r="AN6" t="s">
        <v>115</v>
      </c>
      <c r="AO6" t="s">
        <v>350</v>
      </c>
      <c r="AP6" t="s">
        <v>115</v>
      </c>
      <c r="AQ6" t="s">
        <v>115</v>
      </c>
      <c r="AR6" t="s">
        <v>128</v>
      </c>
      <c r="AS6" t="s">
        <v>351</v>
      </c>
      <c r="AT6" t="s">
        <v>130</v>
      </c>
      <c r="AU6" t="s">
        <v>316</v>
      </c>
      <c r="AV6" t="s">
        <v>352</v>
      </c>
      <c r="AW6" t="s">
        <v>353</v>
      </c>
      <c r="AX6" t="s">
        <v>354</v>
      </c>
      <c r="AY6" t="s">
        <v>355</v>
      </c>
      <c r="AZ6" t="s">
        <v>356</v>
      </c>
      <c r="BA6" t="s">
        <v>357</v>
      </c>
      <c r="BB6" t="s">
        <v>358</v>
      </c>
      <c r="BC6" t="s">
        <v>359</v>
      </c>
      <c r="BD6" t="s">
        <v>360</v>
      </c>
      <c r="BE6" t="s">
        <v>361</v>
      </c>
      <c r="BF6" t="s">
        <v>138</v>
      </c>
      <c r="BG6" t="s">
        <v>362</v>
      </c>
      <c r="BH6" t="s">
        <v>138</v>
      </c>
      <c r="BI6" t="s">
        <v>362</v>
      </c>
      <c r="BJ6" t="s">
        <v>363</v>
      </c>
      <c r="BK6" t="s">
        <v>364</v>
      </c>
      <c r="BL6" t="s">
        <v>365</v>
      </c>
      <c r="BM6" t="s">
        <v>366</v>
      </c>
      <c r="BN6" t="s">
        <v>367</v>
      </c>
      <c r="BO6" t="s">
        <v>368</v>
      </c>
      <c r="BP6" t="s">
        <v>369</v>
      </c>
      <c r="BQ6" t="s">
        <v>369</v>
      </c>
      <c r="BR6" t="s">
        <v>115</v>
      </c>
      <c r="BS6" t="s">
        <v>370</v>
      </c>
      <c r="BT6" t="s">
        <v>371</v>
      </c>
      <c r="BU6" t="s">
        <v>372</v>
      </c>
      <c r="BV6" t="s">
        <v>373</v>
      </c>
      <c r="BW6" t="s">
        <v>115</v>
      </c>
      <c r="BX6" t="s">
        <v>115</v>
      </c>
      <c r="BY6" t="s">
        <v>374</v>
      </c>
      <c r="BZ6" t="s">
        <v>375</v>
      </c>
      <c r="CA6" t="s">
        <v>376</v>
      </c>
      <c r="CB6" t="s">
        <v>377</v>
      </c>
      <c r="CC6" t="s">
        <v>115</v>
      </c>
      <c r="CD6" t="s">
        <v>115</v>
      </c>
      <c r="CE6" t="s">
        <v>378</v>
      </c>
      <c r="CF6" t="s">
        <v>379</v>
      </c>
      <c r="CG6" t="s">
        <v>380</v>
      </c>
      <c r="CH6" t="s">
        <v>115</v>
      </c>
      <c r="CI6" t="s">
        <v>115</v>
      </c>
      <c r="CJ6" t="s">
        <v>13017</v>
      </c>
      <c r="CK6" t="s">
        <v>13018</v>
      </c>
      <c r="CL6" t="s">
        <v>13019</v>
      </c>
      <c r="CM6" t="s">
        <v>13020</v>
      </c>
      <c r="CN6" t="s">
        <v>2723</v>
      </c>
      <c r="CO6" t="s">
        <v>13021</v>
      </c>
      <c r="CP6" t="s">
        <v>381</v>
      </c>
      <c r="CQ6" t="s">
        <v>13022</v>
      </c>
      <c r="CR6" t="s">
        <v>13023</v>
      </c>
      <c r="CS6" t="s">
        <v>13024</v>
      </c>
      <c r="CT6" t="s">
        <v>13025</v>
      </c>
      <c r="CU6" t="s">
        <v>13026</v>
      </c>
      <c r="CV6" t="s">
        <v>13027</v>
      </c>
      <c r="CW6" t="s">
        <v>13028</v>
      </c>
      <c r="CX6" t="s">
        <v>13029</v>
      </c>
      <c r="CY6" t="s">
        <v>13030</v>
      </c>
      <c r="CZ6" t="s">
        <v>13031</v>
      </c>
      <c r="DA6" t="s">
        <v>13025</v>
      </c>
      <c r="DB6" t="s">
        <v>13025</v>
      </c>
      <c r="DC6" t="s">
        <v>13032</v>
      </c>
      <c r="DD6" t="s">
        <v>13033</v>
      </c>
      <c r="DE6" t="s">
        <v>13034</v>
      </c>
      <c r="DF6" t="s">
        <v>13035</v>
      </c>
      <c r="DG6" t="s">
        <v>13036</v>
      </c>
      <c r="DH6" t="s">
        <v>382</v>
      </c>
      <c r="DI6" t="s">
        <v>162</v>
      </c>
      <c r="DJ6" t="s">
        <v>163</v>
      </c>
      <c r="DK6" t="s">
        <v>163</v>
      </c>
      <c r="DL6" t="s">
        <v>163</v>
      </c>
      <c r="DM6" t="s">
        <v>163</v>
      </c>
      <c r="DN6" t="s">
        <v>163</v>
      </c>
      <c r="DO6" t="s">
        <v>163</v>
      </c>
      <c r="DP6" t="s">
        <v>383</v>
      </c>
      <c r="DQ6" t="s">
        <v>165</v>
      </c>
      <c r="DR6" t="s">
        <v>384</v>
      </c>
      <c r="DS6" t="s">
        <v>165</v>
      </c>
      <c r="DT6" t="s">
        <v>163</v>
      </c>
      <c r="DU6" t="s">
        <v>223</v>
      </c>
      <c r="DV6" t="s">
        <v>167</v>
      </c>
      <c r="DW6" t="s">
        <v>385</v>
      </c>
      <c r="DX6" t="s">
        <v>115</v>
      </c>
      <c r="DY6" t="s">
        <v>115</v>
      </c>
      <c r="DZ6" t="s">
        <v>115</v>
      </c>
      <c r="EA6" t="s">
        <v>115</v>
      </c>
      <c r="EB6" t="s">
        <v>115</v>
      </c>
      <c r="EC6" t="s">
        <v>115</v>
      </c>
      <c r="ED6" t="s">
        <v>115</v>
      </c>
      <c r="EE6" t="s">
        <v>115</v>
      </c>
      <c r="EF6" t="s">
        <v>386</v>
      </c>
      <c r="EG6" t="s">
        <v>387</v>
      </c>
      <c r="EH6" t="s">
        <v>388</v>
      </c>
      <c r="EI6" t="s">
        <v>163</v>
      </c>
      <c r="EJ6" t="s">
        <v>163</v>
      </c>
      <c r="EK6" t="s">
        <v>115</v>
      </c>
      <c r="EL6" t="s">
        <v>163</v>
      </c>
    </row>
    <row r="7" spans="1:142" x14ac:dyDescent="0.2">
      <c r="A7" t="s">
        <v>13037</v>
      </c>
      <c r="B7" t="s">
        <v>389</v>
      </c>
      <c r="C7" t="s">
        <v>390</v>
      </c>
      <c r="D7" t="s">
        <v>391</v>
      </c>
      <c r="E7" t="s">
        <v>392</v>
      </c>
      <c r="F7" t="s">
        <v>393</v>
      </c>
      <c r="G7" t="s">
        <v>394</v>
      </c>
      <c r="H7" t="s">
        <v>395</v>
      </c>
      <c r="I7" t="s">
        <v>396</v>
      </c>
      <c r="J7" t="s">
        <v>397</v>
      </c>
      <c r="K7" t="s">
        <v>116</v>
      </c>
      <c r="L7" t="s">
        <v>398</v>
      </c>
      <c r="M7" t="s">
        <v>399</v>
      </c>
      <c r="N7" t="s">
        <v>400</v>
      </c>
      <c r="O7" t="s">
        <v>401</v>
      </c>
      <c r="P7" t="s">
        <v>402</v>
      </c>
      <c r="Q7" t="s">
        <v>403</v>
      </c>
      <c r="R7" t="s">
        <v>115</v>
      </c>
      <c r="S7" t="s">
        <v>115</v>
      </c>
      <c r="T7" t="s">
        <v>13038</v>
      </c>
      <c r="U7" t="s">
        <v>13039</v>
      </c>
      <c r="V7" t="s">
        <v>13040</v>
      </c>
      <c r="W7" t="s">
        <v>115</v>
      </c>
      <c r="X7">
        <v>3</v>
      </c>
      <c r="Y7" t="s">
        <v>13041</v>
      </c>
      <c r="Z7" t="s">
        <v>12932</v>
      </c>
      <c r="AA7" t="s">
        <v>115</v>
      </c>
      <c r="AB7" t="s">
        <v>143</v>
      </c>
      <c r="AC7" t="s">
        <v>417</v>
      </c>
      <c r="AD7" t="s">
        <v>4559</v>
      </c>
      <c r="AE7" t="s">
        <v>13042</v>
      </c>
      <c r="AF7" t="s">
        <v>404</v>
      </c>
      <c r="AG7" t="s">
        <v>124</v>
      </c>
      <c r="AH7" t="s">
        <v>186</v>
      </c>
      <c r="AI7" t="s">
        <v>405</v>
      </c>
      <c r="AJ7" t="s">
        <v>115</v>
      </c>
      <c r="AK7" t="s">
        <v>405</v>
      </c>
      <c r="AL7" t="s">
        <v>115</v>
      </c>
      <c r="AM7" t="s">
        <v>115</v>
      </c>
      <c r="AN7" t="s">
        <v>115</v>
      </c>
      <c r="AO7" t="s">
        <v>406</v>
      </c>
      <c r="AP7" t="s">
        <v>115</v>
      </c>
      <c r="AQ7" t="s">
        <v>115</v>
      </c>
      <c r="AR7" t="s">
        <v>128</v>
      </c>
      <c r="AS7" t="s">
        <v>407</v>
      </c>
      <c r="AT7" t="s">
        <v>130</v>
      </c>
      <c r="AU7" t="s">
        <v>1216</v>
      </c>
      <c r="AV7" t="s">
        <v>408</v>
      </c>
      <c r="AW7" t="s">
        <v>409</v>
      </c>
      <c r="AX7" t="s">
        <v>410</v>
      </c>
      <c r="AY7" t="s">
        <v>411</v>
      </c>
      <c r="AZ7" t="s">
        <v>412</v>
      </c>
      <c r="BA7" t="s">
        <v>411</v>
      </c>
      <c r="BB7" t="s">
        <v>412</v>
      </c>
      <c r="BC7" t="s">
        <v>413</v>
      </c>
      <c r="BD7" t="s">
        <v>414</v>
      </c>
      <c r="BE7" t="s">
        <v>412</v>
      </c>
      <c r="BF7" t="s">
        <v>138</v>
      </c>
      <c r="BG7" t="s">
        <v>415</v>
      </c>
      <c r="BH7" t="s">
        <v>138</v>
      </c>
      <c r="BI7" t="s">
        <v>415</v>
      </c>
      <c r="BJ7" t="s">
        <v>416</v>
      </c>
      <c r="BK7" t="s">
        <v>417</v>
      </c>
      <c r="BL7" t="s">
        <v>418</v>
      </c>
      <c r="BM7" t="s">
        <v>419</v>
      </c>
      <c r="BN7" t="s">
        <v>420</v>
      </c>
      <c r="BO7" t="s">
        <v>421</v>
      </c>
      <c r="BP7" t="s">
        <v>422</v>
      </c>
      <c r="BQ7" t="s">
        <v>422</v>
      </c>
      <c r="BR7" t="s">
        <v>115</v>
      </c>
      <c r="BS7" t="s">
        <v>423</v>
      </c>
      <c r="BT7" t="s">
        <v>424</v>
      </c>
      <c r="BU7" t="s">
        <v>425</v>
      </c>
      <c r="BV7" t="s">
        <v>426</v>
      </c>
      <c r="BW7" t="s">
        <v>115</v>
      </c>
      <c r="BX7" t="s">
        <v>115</v>
      </c>
      <c r="BY7" t="s">
        <v>427</v>
      </c>
      <c r="BZ7" t="s">
        <v>428</v>
      </c>
      <c r="CA7" t="s">
        <v>429</v>
      </c>
      <c r="CB7" t="s">
        <v>430</v>
      </c>
      <c r="CC7" t="s">
        <v>115</v>
      </c>
      <c r="CD7" t="s">
        <v>431</v>
      </c>
      <c r="CE7" t="s">
        <v>432</v>
      </c>
      <c r="CF7" t="s">
        <v>433</v>
      </c>
      <c r="CG7" t="s">
        <v>434</v>
      </c>
      <c r="CH7" t="s">
        <v>115</v>
      </c>
      <c r="CI7" t="s">
        <v>115</v>
      </c>
      <c r="CJ7" t="s">
        <v>13043</v>
      </c>
      <c r="CK7" t="s">
        <v>13044</v>
      </c>
      <c r="CL7" t="s">
        <v>13045</v>
      </c>
      <c r="CM7" t="s">
        <v>13046</v>
      </c>
      <c r="CN7" t="s">
        <v>482</v>
      </c>
      <c r="CO7" t="s">
        <v>13047</v>
      </c>
      <c r="CP7" t="s">
        <v>435</v>
      </c>
      <c r="CQ7" t="s">
        <v>13048</v>
      </c>
      <c r="CR7" t="s">
        <v>13049</v>
      </c>
      <c r="CS7" t="s">
        <v>13024</v>
      </c>
      <c r="CT7" t="s">
        <v>13050</v>
      </c>
      <c r="CU7" t="s">
        <v>13051</v>
      </c>
      <c r="CV7" t="s">
        <v>13052</v>
      </c>
      <c r="CW7" t="s">
        <v>13053</v>
      </c>
      <c r="CX7" t="s">
        <v>13054</v>
      </c>
      <c r="CY7" t="s">
        <v>13055</v>
      </c>
      <c r="CZ7" t="s">
        <v>13056</v>
      </c>
      <c r="DA7" t="s">
        <v>13025</v>
      </c>
      <c r="DB7" t="s">
        <v>13057</v>
      </c>
      <c r="DC7" t="s">
        <v>13058</v>
      </c>
      <c r="DD7" t="s">
        <v>13059</v>
      </c>
      <c r="DE7" t="s">
        <v>13060</v>
      </c>
      <c r="DF7" t="s">
        <v>13061</v>
      </c>
      <c r="DG7" t="s">
        <v>13036</v>
      </c>
      <c r="DH7" t="s">
        <v>436</v>
      </c>
      <c r="DI7" t="s">
        <v>162</v>
      </c>
      <c r="DJ7" t="s">
        <v>163</v>
      </c>
      <c r="DK7" t="s">
        <v>163</v>
      </c>
      <c r="DL7" t="s">
        <v>163</v>
      </c>
      <c r="DM7" t="s">
        <v>163</v>
      </c>
      <c r="DN7" t="s">
        <v>163</v>
      </c>
      <c r="DO7" t="s">
        <v>163</v>
      </c>
      <c r="DP7" t="s">
        <v>437</v>
      </c>
      <c r="DQ7" t="s">
        <v>329</v>
      </c>
      <c r="DR7" t="s">
        <v>384</v>
      </c>
      <c r="DS7" t="s">
        <v>165</v>
      </c>
      <c r="DT7" t="s">
        <v>163</v>
      </c>
      <c r="DU7" t="s">
        <v>438</v>
      </c>
      <c r="DV7" t="s">
        <v>167</v>
      </c>
      <c r="DW7" t="s">
        <v>439</v>
      </c>
      <c r="DX7" t="s">
        <v>115</v>
      </c>
      <c r="DY7" t="s">
        <v>115</v>
      </c>
      <c r="DZ7" t="s">
        <v>115</v>
      </c>
      <c r="EA7" t="s">
        <v>115</v>
      </c>
      <c r="EB7" t="s">
        <v>115</v>
      </c>
      <c r="EC7" t="s">
        <v>115</v>
      </c>
      <c r="ED7" t="s">
        <v>115</v>
      </c>
      <c r="EE7" t="s">
        <v>115</v>
      </c>
      <c r="EF7" t="s">
        <v>440</v>
      </c>
      <c r="EG7" t="s">
        <v>441</v>
      </c>
      <c r="EH7" t="s">
        <v>442</v>
      </c>
      <c r="EI7" t="s">
        <v>163</v>
      </c>
      <c r="EJ7" t="s">
        <v>163</v>
      </c>
      <c r="EK7" t="s">
        <v>115</v>
      </c>
      <c r="EL7" t="s">
        <v>163</v>
      </c>
    </row>
    <row r="8" spans="1:142" x14ac:dyDescent="0.2">
      <c r="A8" t="s">
        <v>13062</v>
      </c>
      <c r="B8" t="s">
        <v>443</v>
      </c>
      <c r="C8" t="s">
        <v>444</v>
      </c>
      <c r="D8" t="s">
        <v>445</v>
      </c>
      <c r="E8" t="s">
        <v>446</v>
      </c>
      <c r="F8" t="s">
        <v>447</v>
      </c>
      <c r="G8" t="s">
        <v>448</v>
      </c>
      <c r="H8" t="s">
        <v>280</v>
      </c>
      <c r="I8" t="s">
        <v>449</v>
      </c>
      <c r="J8" t="s">
        <v>450</v>
      </c>
      <c r="K8" t="s">
        <v>116</v>
      </c>
      <c r="L8" t="s">
        <v>451</v>
      </c>
      <c r="M8" t="s">
        <v>452</v>
      </c>
      <c r="N8" t="s">
        <v>453</v>
      </c>
      <c r="O8" t="s">
        <v>454</v>
      </c>
      <c r="P8" t="s">
        <v>455</v>
      </c>
      <c r="Q8" t="s">
        <v>456</v>
      </c>
      <c r="R8" t="s">
        <v>13063</v>
      </c>
      <c r="S8" t="s">
        <v>13064</v>
      </c>
      <c r="T8" t="s">
        <v>13065</v>
      </c>
      <c r="U8" t="s">
        <v>13066</v>
      </c>
      <c r="V8" t="s">
        <v>13067</v>
      </c>
      <c r="W8" t="s">
        <v>115</v>
      </c>
      <c r="X8" t="s">
        <v>13068</v>
      </c>
      <c r="Y8" t="s">
        <v>13069</v>
      </c>
      <c r="Z8" t="s">
        <v>12932</v>
      </c>
      <c r="AA8" t="s">
        <v>482</v>
      </c>
      <c r="AB8" t="s">
        <v>364</v>
      </c>
      <c r="AC8" t="s">
        <v>13070</v>
      </c>
      <c r="AD8" t="s">
        <v>4559</v>
      </c>
      <c r="AE8" t="s">
        <v>12975</v>
      </c>
      <c r="AF8" t="s">
        <v>457</v>
      </c>
      <c r="AG8" t="s">
        <v>124</v>
      </c>
      <c r="AH8" t="s">
        <v>125</v>
      </c>
      <c r="AI8" t="s">
        <v>245</v>
      </c>
      <c r="AJ8" t="s">
        <v>985</v>
      </c>
      <c r="AK8" t="s">
        <v>458</v>
      </c>
      <c r="AL8" t="s">
        <v>115</v>
      </c>
      <c r="AM8" t="s">
        <v>115</v>
      </c>
      <c r="AN8" t="s">
        <v>115</v>
      </c>
      <c r="AO8" t="s">
        <v>459</v>
      </c>
      <c r="AP8" t="s">
        <v>460</v>
      </c>
      <c r="AQ8" t="s">
        <v>115</v>
      </c>
      <c r="AR8" t="s">
        <v>128</v>
      </c>
      <c r="AS8" t="s">
        <v>461</v>
      </c>
      <c r="AT8" t="s">
        <v>130</v>
      </c>
      <c r="AU8" t="s">
        <v>2681</v>
      </c>
      <c r="AV8" t="s">
        <v>462</v>
      </c>
      <c r="AW8" t="s">
        <v>463</v>
      </c>
      <c r="AX8" t="s">
        <v>464</v>
      </c>
      <c r="AY8" t="s">
        <v>465</v>
      </c>
      <c r="AZ8" t="s">
        <v>466</v>
      </c>
      <c r="BA8" t="s">
        <v>467</v>
      </c>
      <c r="BB8" t="s">
        <v>468</v>
      </c>
      <c r="BC8" t="s">
        <v>469</v>
      </c>
      <c r="BD8" t="s">
        <v>470</v>
      </c>
      <c r="BE8" t="s">
        <v>471</v>
      </c>
      <c r="BF8" t="s">
        <v>138</v>
      </c>
      <c r="BG8" t="s">
        <v>472</v>
      </c>
      <c r="BH8" t="s">
        <v>473</v>
      </c>
      <c r="BI8" t="s">
        <v>474</v>
      </c>
      <c r="BJ8" t="s">
        <v>472</v>
      </c>
      <c r="BK8" t="s">
        <v>364</v>
      </c>
      <c r="BL8" t="s">
        <v>475</v>
      </c>
      <c r="BM8" t="s">
        <v>476</v>
      </c>
      <c r="BN8" t="s">
        <v>477</v>
      </c>
      <c r="BO8" t="s">
        <v>478</v>
      </c>
      <c r="BP8" t="s">
        <v>479</v>
      </c>
      <c r="BQ8" t="s">
        <v>479</v>
      </c>
      <c r="BR8" t="s">
        <v>115</v>
      </c>
      <c r="BS8" t="s">
        <v>480</v>
      </c>
      <c r="BT8" t="s">
        <v>481</v>
      </c>
      <c r="BU8" t="s">
        <v>482</v>
      </c>
      <c r="BV8" t="s">
        <v>483</v>
      </c>
      <c r="BW8" t="s">
        <v>115</v>
      </c>
      <c r="BX8" t="s">
        <v>115</v>
      </c>
      <c r="BY8" t="s">
        <v>484</v>
      </c>
      <c r="BZ8" t="s">
        <v>485</v>
      </c>
      <c r="CA8" t="s">
        <v>486</v>
      </c>
      <c r="CB8" t="s">
        <v>487</v>
      </c>
      <c r="CC8" t="s">
        <v>115</v>
      </c>
      <c r="CD8" t="s">
        <v>115</v>
      </c>
      <c r="CE8" t="s">
        <v>488</v>
      </c>
      <c r="CF8" t="s">
        <v>489</v>
      </c>
      <c r="CG8" t="s">
        <v>490</v>
      </c>
      <c r="CH8" t="s">
        <v>115</v>
      </c>
      <c r="CI8" t="s">
        <v>115</v>
      </c>
      <c r="CJ8" t="s">
        <v>13071</v>
      </c>
      <c r="CK8" t="s">
        <v>13072</v>
      </c>
      <c r="CL8" t="s">
        <v>13073</v>
      </c>
      <c r="CM8" t="s">
        <v>13074</v>
      </c>
      <c r="CN8" t="s">
        <v>805</v>
      </c>
      <c r="CO8" t="s">
        <v>13075</v>
      </c>
      <c r="CP8" t="s">
        <v>491</v>
      </c>
      <c r="CQ8" t="s">
        <v>13076</v>
      </c>
      <c r="CR8" t="s">
        <v>12978</v>
      </c>
      <c r="CS8" t="s">
        <v>13077</v>
      </c>
      <c r="CT8" t="s">
        <v>12980</v>
      </c>
      <c r="CU8" t="s">
        <v>13078</v>
      </c>
      <c r="CV8" t="s">
        <v>13079</v>
      </c>
      <c r="CW8" t="s">
        <v>13080</v>
      </c>
      <c r="CX8" t="s">
        <v>13081</v>
      </c>
      <c r="CY8" t="s">
        <v>13082</v>
      </c>
      <c r="CZ8" t="s">
        <v>13083</v>
      </c>
      <c r="DA8" t="s">
        <v>12980</v>
      </c>
      <c r="DB8" t="s">
        <v>12980</v>
      </c>
      <c r="DC8" t="s">
        <v>13084</v>
      </c>
      <c r="DD8" t="s">
        <v>13085</v>
      </c>
      <c r="DE8" t="s">
        <v>13086</v>
      </c>
      <c r="DF8" t="s">
        <v>12989</v>
      </c>
      <c r="DG8" t="s">
        <v>115</v>
      </c>
      <c r="DH8" t="s">
        <v>492</v>
      </c>
      <c r="DI8" t="s">
        <v>162</v>
      </c>
      <c r="DJ8" t="s">
        <v>163</v>
      </c>
      <c r="DK8" t="s">
        <v>163</v>
      </c>
      <c r="DL8" t="s">
        <v>163</v>
      </c>
      <c r="DM8" t="s">
        <v>163</v>
      </c>
      <c r="DN8" t="s">
        <v>163</v>
      </c>
      <c r="DO8" t="s">
        <v>163</v>
      </c>
      <c r="DP8" t="s">
        <v>493</v>
      </c>
      <c r="DQ8" t="s">
        <v>384</v>
      </c>
      <c r="DR8" t="s">
        <v>494</v>
      </c>
      <c r="DS8" t="s">
        <v>165</v>
      </c>
      <c r="DT8" t="s">
        <v>163</v>
      </c>
      <c r="DU8" t="s">
        <v>495</v>
      </c>
      <c r="DV8" t="s">
        <v>167</v>
      </c>
      <c r="DW8" t="s">
        <v>496</v>
      </c>
      <c r="DX8" t="s">
        <v>115</v>
      </c>
      <c r="DY8" t="s">
        <v>115</v>
      </c>
      <c r="DZ8" t="s">
        <v>115</v>
      </c>
      <c r="EA8" t="s">
        <v>497</v>
      </c>
      <c r="EB8" t="s">
        <v>498</v>
      </c>
      <c r="EC8" t="s">
        <v>115</v>
      </c>
      <c r="ED8" t="s">
        <v>115</v>
      </c>
      <c r="EE8" t="s">
        <v>115</v>
      </c>
      <c r="EF8" t="s">
        <v>480</v>
      </c>
      <c r="EG8" t="s">
        <v>499</v>
      </c>
      <c r="EH8" t="s">
        <v>163</v>
      </c>
      <c r="EI8" t="s">
        <v>163</v>
      </c>
      <c r="EJ8" t="s">
        <v>163</v>
      </c>
      <c r="EK8" t="s">
        <v>115</v>
      </c>
      <c r="EL8" t="s">
        <v>163</v>
      </c>
    </row>
    <row r="9" spans="1:142" x14ac:dyDescent="0.2">
      <c r="A9" t="s">
        <v>13087</v>
      </c>
      <c r="B9" t="s">
        <v>500</v>
      </c>
      <c r="C9" t="s">
        <v>501</v>
      </c>
      <c r="D9" t="s">
        <v>502</v>
      </c>
      <c r="E9" t="s">
        <v>503</v>
      </c>
      <c r="F9" t="s">
        <v>504</v>
      </c>
      <c r="G9" t="s">
        <v>505</v>
      </c>
      <c r="H9" t="s">
        <v>506</v>
      </c>
      <c r="I9" t="s">
        <v>507</v>
      </c>
      <c r="J9" t="s">
        <v>508</v>
      </c>
      <c r="K9" t="s">
        <v>116</v>
      </c>
      <c r="L9" t="s">
        <v>117</v>
      </c>
      <c r="M9" t="s">
        <v>509</v>
      </c>
      <c r="N9" t="s">
        <v>510</v>
      </c>
      <c r="O9" t="s">
        <v>511</v>
      </c>
      <c r="P9" t="s">
        <v>512</v>
      </c>
      <c r="Q9" t="s">
        <v>513</v>
      </c>
      <c r="R9" t="s">
        <v>115</v>
      </c>
      <c r="S9" t="s">
        <v>115</v>
      </c>
      <c r="T9" t="s">
        <v>13088</v>
      </c>
      <c r="U9" t="s">
        <v>13089</v>
      </c>
      <c r="V9" t="s">
        <v>13090</v>
      </c>
      <c r="W9" t="s">
        <v>115</v>
      </c>
      <c r="X9" t="s">
        <v>13091</v>
      </c>
      <c r="Y9" t="s">
        <v>13092</v>
      </c>
      <c r="Z9" t="s">
        <v>12932</v>
      </c>
      <c r="AA9" t="s">
        <v>13093</v>
      </c>
      <c r="AB9" t="s">
        <v>522</v>
      </c>
      <c r="AC9" t="s">
        <v>12934</v>
      </c>
      <c r="AD9" t="s">
        <v>927</v>
      </c>
      <c r="AE9" t="s">
        <v>12975</v>
      </c>
      <c r="AF9" t="s">
        <v>514</v>
      </c>
      <c r="AG9" t="s">
        <v>124</v>
      </c>
      <c r="AH9" t="s">
        <v>186</v>
      </c>
      <c r="AI9" t="s">
        <v>126</v>
      </c>
      <c r="AJ9" t="s">
        <v>115</v>
      </c>
      <c r="AK9" t="s">
        <v>126</v>
      </c>
      <c r="AL9" t="s">
        <v>115</v>
      </c>
      <c r="AM9" t="s">
        <v>115</v>
      </c>
      <c r="AN9" t="s">
        <v>115</v>
      </c>
      <c r="AO9" t="s">
        <v>515</v>
      </c>
      <c r="AP9" t="s">
        <v>115</v>
      </c>
      <c r="AQ9" t="s">
        <v>115</v>
      </c>
      <c r="AR9" t="s">
        <v>128</v>
      </c>
      <c r="AS9" t="s">
        <v>516</v>
      </c>
      <c r="AT9" t="s">
        <v>130</v>
      </c>
      <c r="AU9" t="s">
        <v>803</v>
      </c>
      <c r="AV9" t="s">
        <v>517</v>
      </c>
      <c r="AW9" t="s">
        <v>206</v>
      </c>
      <c r="AX9" t="s">
        <v>518</v>
      </c>
      <c r="AY9" t="s">
        <v>196</v>
      </c>
      <c r="AZ9" t="s">
        <v>197</v>
      </c>
      <c r="BA9" t="s">
        <v>196</v>
      </c>
      <c r="BB9" t="s">
        <v>197</v>
      </c>
      <c r="BC9" t="s">
        <v>196</v>
      </c>
      <c r="BD9" t="s">
        <v>197</v>
      </c>
      <c r="BE9" t="s">
        <v>197</v>
      </c>
      <c r="BF9" t="s">
        <v>115</v>
      </c>
      <c r="BG9" t="s">
        <v>519</v>
      </c>
      <c r="BH9" t="s">
        <v>140</v>
      </c>
      <c r="BI9" t="s">
        <v>520</v>
      </c>
      <c r="BJ9" t="s">
        <v>521</v>
      </c>
      <c r="BK9" t="s">
        <v>522</v>
      </c>
      <c r="BL9" t="s">
        <v>523</v>
      </c>
      <c r="BM9" t="s">
        <v>524</v>
      </c>
      <c r="BN9" t="s">
        <v>525</v>
      </c>
      <c r="BO9" t="s">
        <v>526</v>
      </c>
      <c r="BP9" t="s">
        <v>206</v>
      </c>
      <c r="BQ9" t="s">
        <v>206</v>
      </c>
      <c r="BR9" t="s">
        <v>115</v>
      </c>
      <c r="BS9" t="s">
        <v>527</v>
      </c>
      <c r="BT9" t="s">
        <v>528</v>
      </c>
      <c r="BU9" t="s">
        <v>529</v>
      </c>
      <c r="BV9" t="s">
        <v>530</v>
      </c>
      <c r="BW9" t="s">
        <v>115</v>
      </c>
      <c r="BX9" t="s">
        <v>115</v>
      </c>
      <c r="BY9" t="s">
        <v>531</v>
      </c>
      <c r="BZ9" t="s">
        <v>532</v>
      </c>
      <c r="CA9" t="s">
        <v>533</v>
      </c>
      <c r="CB9" t="s">
        <v>534</v>
      </c>
      <c r="CC9" t="s">
        <v>115</v>
      </c>
      <c r="CD9" t="s">
        <v>115</v>
      </c>
      <c r="CE9" t="s">
        <v>535</v>
      </c>
      <c r="CF9" t="s">
        <v>536</v>
      </c>
      <c r="CG9" t="s">
        <v>115</v>
      </c>
      <c r="CH9" t="s">
        <v>115</v>
      </c>
      <c r="CI9" t="s">
        <v>115</v>
      </c>
      <c r="CJ9" t="s">
        <v>13094</v>
      </c>
      <c r="CK9" t="s">
        <v>13095</v>
      </c>
      <c r="CL9" t="s">
        <v>13096</v>
      </c>
      <c r="CM9" t="s">
        <v>13097</v>
      </c>
      <c r="CN9" t="s">
        <v>805</v>
      </c>
      <c r="CO9" t="s">
        <v>13098</v>
      </c>
      <c r="CP9" t="s">
        <v>537</v>
      </c>
      <c r="CQ9" t="s">
        <v>13099</v>
      </c>
      <c r="CR9" t="s">
        <v>12942</v>
      </c>
      <c r="CS9" t="s">
        <v>13100</v>
      </c>
      <c r="CT9" t="s">
        <v>12955</v>
      </c>
      <c r="CU9" t="s">
        <v>13101</v>
      </c>
      <c r="CV9" t="s">
        <v>13102</v>
      </c>
      <c r="CW9" t="s">
        <v>13103</v>
      </c>
      <c r="CX9" t="s">
        <v>13104</v>
      </c>
      <c r="CY9" t="s">
        <v>13105</v>
      </c>
      <c r="CZ9" t="s">
        <v>13106</v>
      </c>
      <c r="DA9" t="s">
        <v>12951</v>
      </c>
      <c r="DB9" t="s">
        <v>12955</v>
      </c>
      <c r="DC9" t="s">
        <v>13107</v>
      </c>
      <c r="DD9" t="s">
        <v>13108</v>
      </c>
      <c r="DE9" t="s">
        <v>13109</v>
      </c>
      <c r="DF9" t="s">
        <v>12944</v>
      </c>
      <c r="DG9" t="s">
        <v>13110</v>
      </c>
      <c r="DH9" t="s">
        <v>538</v>
      </c>
      <c r="DI9" t="s">
        <v>162</v>
      </c>
      <c r="DJ9" t="s">
        <v>163</v>
      </c>
      <c r="DK9" t="s">
        <v>163</v>
      </c>
      <c r="DL9" t="s">
        <v>163</v>
      </c>
      <c r="DM9" t="s">
        <v>163</v>
      </c>
      <c r="DN9" t="s">
        <v>163</v>
      </c>
      <c r="DO9" t="s">
        <v>163</v>
      </c>
      <c r="DP9" t="s">
        <v>539</v>
      </c>
      <c r="DQ9" t="s">
        <v>165</v>
      </c>
      <c r="DR9" t="s">
        <v>540</v>
      </c>
      <c r="DS9" t="s">
        <v>165</v>
      </c>
      <c r="DT9" t="s">
        <v>163</v>
      </c>
      <c r="DU9" t="s">
        <v>541</v>
      </c>
      <c r="DV9" t="s">
        <v>167</v>
      </c>
      <c r="DW9" t="s">
        <v>542</v>
      </c>
      <c r="DX9" t="s">
        <v>543</v>
      </c>
      <c r="DY9" t="s">
        <v>544</v>
      </c>
      <c r="DZ9" t="s">
        <v>545</v>
      </c>
      <c r="EA9" t="s">
        <v>115</v>
      </c>
      <c r="EB9" t="s">
        <v>115</v>
      </c>
      <c r="EC9" t="s">
        <v>115</v>
      </c>
      <c r="ED9" t="s">
        <v>115</v>
      </c>
      <c r="EE9" t="s">
        <v>115</v>
      </c>
      <c r="EF9" t="s">
        <v>440</v>
      </c>
      <c r="EG9" t="s">
        <v>546</v>
      </c>
      <c r="EH9" t="s">
        <v>547</v>
      </c>
      <c r="EI9" t="s">
        <v>163</v>
      </c>
      <c r="EJ9" t="s">
        <v>163</v>
      </c>
      <c r="EK9" t="s">
        <v>115</v>
      </c>
      <c r="EL9" t="s">
        <v>805</v>
      </c>
    </row>
    <row r="10" spans="1:142" x14ac:dyDescent="0.2">
      <c r="A10" t="s">
        <v>13111</v>
      </c>
      <c r="B10" t="s">
        <v>548</v>
      </c>
      <c r="C10" t="s">
        <v>549</v>
      </c>
      <c r="D10" t="s">
        <v>550</v>
      </c>
      <c r="E10" t="s">
        <v>551</v>
      </c>
      <c r="F10" t="s">
        <v>552</v>
      </c>
      <c r="G10" t="s">
        <v>553</v>
      </c>
      <c r="H10" t="s">
        <v>554</v>
      </c>
      <c r="I10" t="s">
        <v>555</v>
      </c>
      <c r="J10" t="s">
        <v>556</v>
      </c>
      <c r="K10" t="s">
        <v>116</v>
      </c>
      <c r="L10" t="s">
        <v>557</v>
      </c>
      <c r="M10" t="s">
        <v>558</v>
      </c>
      <c r="N10" t="s">
        <v>559</v>
      </c>
      <c r="O10" t="s">
        <v>560</v>
      </c>
      <c r="P10" t="s">
        <v>561</v>
      </c>
      <c r="Q10" t="s">
        <v>562</v>
      </c>
      <c r="R10" t="s">
        <v>115</v>
      </c>
      <c r="S10" t="s">
        <v>115</v>
      </c>
      <c r="T10" t="s">
        <v>13112</v>
      </c>
      <c r="U10" t="s">
        <v>13113</v>
      </c>
      <c r="V10" t="s">
        <v>13114</v>
      </c>
      <c r="W10" t="s">
        <v>115</v>
      </c>
      <c r="X10" t="s">
        <v>11022</v>
      </c>
      <c r="Y10" t="s">
        <v>8968</v>
      </c>
      <c r="Z10" t="s">
        <v>13015</v>
      </c>
      <c r="AA10" t="s">
        <v>2723</v>
      </c>
      <c r="AB10" t="s">
        <v>574</v>
      </c>
      <c r="AC10" t="s">
        <v>13115</v>
      </c>
      <c r="AD10" t="s">
        <v>126</v>
      </c>
      <c r="AE10" t="s">
        <v>12975</v>
      </c>
      <c r="AF10" t="s">
        <v>563</v>
      </c>
      <c r="AG10" t="s">
        <v>124</v>
      </c>
      <c r="AH10" t="s">
        <v>125</v>
      </c>
      <c r="AI10" t="s">
        <v>835</v>
      </c>
      <c r="AJ10" t="s">
        <v>1508</v>
      </c>
      <c r="AK10" t="s">
        <v>564</v>
      </c>
      <c r="AL10" t="s">
        <v>115</v>
      </c>
      <c r="AM10" t="s">
        <v>115</v>
      </c>
      <c r="AN10" t="s">
        <v>115</v>
      </c>
      <c r="AO10" t="s">
        <v>565</v>
      </c>
      <c r="AP10" t="s">
        <v>566</v>
      </c>
      <c r="AQ10" t="s">
        <v>115</v>
      </c>
      <c r="AR10" t="s">
        <v>128</v>
      </c>
      <c r="AS10" t="s">
        <v>567</v>
      </c>
      <c r="AT10" t="s">
        <v>130</v>
      </c>
      <c r="AU10" t="s">
        <v>1758</v>
      </c>
      <c r="AV10" t="s">
        <v>568</v>
      </c>
      <c r="AW10" t="s">
        <v>206</v>
      </c>
      <c r="AX10" t="s">
        <v>569</v>
      </c>
      <c r="AY10" t="s">
        <v>570</v>
      </c>
      <c r="AZ10" t="s">
        <v>571</v>
      </c>
      <c r="BA10" t="s">
        <v>570</v>
      </c>
      <c r="BB10" t="s">
        <v>571</v>
      </c>
      <c r="BC10" t="s">
        <v>572</v>
      </c>
      <c r="BD10" t="s">
        <v>573</v>
      </c>
      <c r="BE10" t="s">
        <v>571</v>
      </c>
      <c r="BF10" t="s">
        <v>138</v>
      </c>
      <c r="BG10" t="s">
        <v>363</v>
      </c>
      <c r="BH10" t="s">
        <v>473</v>
      </c>
      <c r="BI10" t="s">
        <v>362</v>
      </c>
      <c r="BJ10" t="s">
        <v>363</v>
      </c>
      <c r="BK10" t="s">
        <v>574</v>
      </c>
      <c r="BL10" t="s">
        <v>575</v>
      </c>
      <c r="BM10" t="s">
        <v>576</v>
      </c>
      <c r="BN10" t="s">
        <v>577</v>
      </c>
      <c r="BO10" t="s">
        <v>578</v>
      </c>
      <c r="BP10" t="s">
        <v>579</v>
      </c>
      <c r="BQ10" t="s">
        <v>579</v>
      </c>
      <c r="BR10" t="s">
        <v>115</v>
      </c>
      <c r="BS10" t="s">
        <v>482</v>
      </c>
      <c r="BT10" t="s">
        <v>580</v>
      </c>
      <c r="BU10" t="s">
        <v>581</v>
      </c>
      <c r="BV10" t="s">
        <v>582</v>
      </c>
      <c r="BW10" t="s">
        <v>115</v>
      </c>
      <c r="BX10" t="s">
        <v>115</v>
      </c>
      <c r="BY10" t="s">
        <v>583</v>
      </c>
      <c r="BZ10" t="s">
        <v>584</v>
      </c>
      <c r="CA10" t="s">
        <v>585</v>
      </c>
      <c r="CB10" t="s">
        <v>586</v>
      </c>
      <c r="CC10" t="s">
        <v>587</v>
      </c>
      <c r="CD10" t="s">
        <v>115</v>
      </c>
      <c r="CE10" t="s">
        <v>588</v>
      </c>
      <c r="CF10" t="s">
        <v>589</v>
      </c>
      <c r="CG10" t="s">
        <v>590</v>
      </c>
      <c r="CH10" t="s">
        <v>115</v>
      </c>
      <c r="CI10" t="s">
        <v>591</v>
      </c>
      <c r="CJ10" t="s">
        <v>13116</v>
      </c>
      <c r="CK10" t="s">
        <v>13117</v>
      </c>
      <c r="CL10" t="s">
        <v>13118</v>
      </c>
      <c r="CM10" t="s">
        <v>13119</v>
      </c>
      <c r="CN10" t="s">
        <v>2723</v>
      </c>
      <c r="CO10" t="s">
        <v>13120</v>
      </c>
      <c r="CP10" t="s">
        <v>592</v>
      </c>
      <c r="CQ10" t="s">
        <v>13121</v>
      </c>
      <c r="CR10" t="s">
        <v>13122</v>
      </c>
      <c r="CS10" t="s">
        <v>13123</v>
      </c>
      <c r="CT10" t="s">
        <v>13124</v>
      </c>
      <c r="CU10" t="s">
        <v>13125</v>
      </c>
      <c r="CV10" t="s">
        <v>13126</v>
      </c>
      <c r="CW10" t="s">
        <v>13127</v>
      </c>
      <c r="CX10" t="s">
        <v>13128</v>
      </c>
      <c r="CY10" t="s">
        <v>13129</v>
      </c>
      <c r="CZ10" t="s">
        <v>13130</v>
      </c>
      <c r="DA10" t="s">
        <v>13131</v>
      </c>
      <c r="DB10" t="s">
        <v>13131</v>
      </c>
      <c r="DC10" t="s">
        <v>13132</v>
      </c>
      <c r="DD10" t="s">
        <v>13133</v>
      </c>
      <c r="DE10" t="s">
        <v>13134</v>
      </c>
      <c r="DF10" t="s">
        <v>13135</v>
      </c>
      <c r="DG10" t="s">
        <v>13136</v>
      </c>
      <c r="DH10" t="s">
        <v>593</v>
      </c>
      <c r="DI10" t="s">
        <v>162</v>
      </c>
      <c r="DJ10" t="s">
        <v>163</v>
      </c>
      <c r="DK10" t="s">
        <v>163</v>
      </c>
      <c r="DL10" t="s">
        <v>163</v>
      </c>
      <c r="DM10" t="s">
        <v>163</v>
      </c>
      <c r="DN10" t="s">
        <v>163</v>
      </c>
      <c r="DO10" t="s">
        <v>163</v>
      </c>
      <c r="DP10" t="s">
        <v>594</v>
      </c>
      <c r="DQ10" t="s">
        <v>595</v>
      </c>
      <c r="DR10" t="s">
        <v>165</v>
      </c>
      <c r="DS10" t="s">
        <v>165</v>
      </c>
      <c r="DT10" t="s">
        <v>163</v>
      </c>
      <c r="DU10" t="s">
        <v>596</v>
      </c>
      <c r="DV10" t="s">
        <v>167</v>
      </c>
      <c r="DW10" t="s">
        <v>597</v>
      </c>
      <c r="DX10" t="s">
        <v>598</v>
      </c>
      <c r="DY10" t="s">
        <v>115</v>
      </c>
      <c r="DZ10" t="s">
        <v>115</v>
      </c>
      <c r="EA10" t="s">
        <v>599</v>
      </c>
      <c r="EB10" t="s">
        <v>498</v>
      </c>
      <c r="EC10" t="s">
        <v>115</v>
      </c>
      <c r="ED10" t="s">
        <v>115</v>
      </c>
      <c r="EE10" t="s">
        <v>115</v>
      </c>
      <c r="EF10" t="s">
        <v>600</v>
      </c>
      <c r="EG10" t="s">
        <v>601</v>
      </c>
      <c r="EH10" t="s">
        <v>602</v>
      </c>
      <c r="EI10" t="s">
        <v>163</v>
      </c>
      <c r="EJ10" t="s">
        <v>163</v>
      </c>
      <c r="EK10" t="s">
        <v>115</v>
      </c>
      <c r="EL10" t="s">
        <v>163</v>
      </c>
    </row>
    <row r="11" spans="1:142" x14ac:dyDescent="0.2">
      <c r="A11" t="s">
        <v>13137</v>
      </c>
      <c r="B11" t="s">
        <v>603</v>
      </c>
      <c r="C11" t="s">
        <v>604</v>
      </c>
      <c r="D11" t="s">
        <v>605</v>
      </c>
      <c r="E11" t="s">
        <v>606</v>
      </c>
      <c r="F11" t="s">
        <v>607</v>
      </c>
      <c r="G11" t="s">
        <v>115</v>
      </c>
      <c r="H11" t="s">
        <v>115</v>
      </c>
      <c r="I11" t="s">
        <v>115</v>
      </c>
      <c r="J11" t="s">
        <v>115</v>
      </c>
      <c r="K11" t="s">
        <v>116</v>
      </c>
      <c r="L11" t="s">
        <v>117</v>
      </c>
      <c r="M11" t="s">
        <v>608</v>
      </c>
      <c r="N11" t="s">
        <v>609</v>
      </c>
      <c r="O11" t="s">
        <v>610</v>
      </c>
      <c r="P11" t="s">
        <v>611</v>
      </c>
      <c r="Q11" t="s">
        <v>612</v>
      </c>
      <c r="R11" t="s">
        <v>115</v>
      </c>
      <c r="S11" t="s">
        <v>115</v>
      </c>
      <c r="T11" t="s">
        <v>13138</v>
      </c>
      <c r="U11" t="s">
        <v>13139</v>
      </c>
      <c r="V11" t="s">
        <v>13140</v>
      </c>
      <c r="W11" t="s">
        <v>115</v>
      </c>
      <c r="X11" t="s">
        <v>7960</v>
      </c>
      <c r="Y11" t="s">
        <v>13141</v>
      </c>
      <c r="Z11" t="s">
        <v>115</v>
      </c>
      <c r="AA11" t="s">
        <v>115</v>
      </c>
      <c r="AB11" t="s">
        <v>11448</v>
      </c>
      <c r="AC11" t="s">
        <v>13142</v>
      </c>
      <c r="AD11" t="s">
        <v>835</v>
      </c>
      <c r="AE11" t="s">
        <v>12975</v>
      </c>
      <c r="AF11" t="s">
        <v>613</v>
      </c>
      <c r="AG11" t="s">
        <v>124</v>
      </c>
      <c r="AH11" t="s">
        <v>614</v>
      </c>
      <c r="AI11" t="s">
        <v>187</v>
      </c>
      <c r="AJ11" t="s">
        <v>115</v>
      </c>
      <c r="AK11" t="s">
        <v>187</v>
      </c>
      <c r="AL11" t="s">
        <v>115</v>
      </c>
      <c r="AM11" t="s">
        <v>115</v>
      </c>
      <c r="AN11" t="s">
        <v>115</v>
      </c>
      <c r="AO11" t="s">
        <v>615</v>
      </c>
      <c r="AP11" t="s">
        <v>115</v>
      </c>
      <c r="AQ11" t="s">
        <v>115</v>
      </c>
      <c r="AR11" t="s">
        <v>128</v>
      </c>
      <c r="AS11" t="s">
        <v>616</v>
      </c>
      <c r="AT11" t="s">
        <v>130</v>
      </c>
      <c r="AU11" t="s">
        <v>1889</v>
      </c>
      <c r="AV11" t="s">
        <v>617</v>
      </c>
      <c r="AW11" t="s">
        <v>206</v>
      </c>
      <c r="AX11" t="s">
        <v>618</v>
      </c>
      <c r="AY11" t="s">
        <v>303</v>
      </c>
      <c r="AZ11" t="s">
        <v>304</v>
      </c>
      <c r="BA11" t="s">
        <v>303</v>
      </c>
      <c r="BB11" t="s">
        <v>304</v>
      </c>
      <c r="BC11" t="s">
        <v>619</v>
      </c>
      <c r="BD11" t="s">
        <v>620</v>
      </c>
      <c r="BE11" t="s">
        <v>304</v>
      </c>
      <c r="BF11" t="s">
        <v>138</v>
      </c>
      <c r="BG11" t="s">
        <v>621</v>
      </c>
      <c r="BH11" t="s">
        <v>138</v>
      </c>
      <c r="BI11" t="s">
        <v>621</v>
      </c>
      <c r="BJ11" t="s">
        <v>622</v>
      </c>
      <c r="BK11" t="s">
        <v>623</v>
      </c>
      <c r="BL11" t="s">
        <v>624</v>
      </c>
      <c r="BM11" t="s">
        <v>625</v>
      </c>
      <c r="BN11" t="s">
        <v>626</v>
      </c>
      <c r="BO11" t="s">
        <v>627</v>
      </c>
      <c r="BP11" t="s">
        <v>315</v>
      </c>
      <c r="BQ11" t="s">
        <v>315</v>
      </c>
      <c r="BR11" t="s">
        <v>115</v>
      </c>
      <c r="BS11" t="s">
        <v>628</v>
      </c>
      <c r="BT11" t="s">
        <v>629</v>
      </c>
      <c r="BU11" t="s">
        <v>630</v>
      </c>
      <c r="BV11" t="s">
        <v>631</v>
      </c>
      <c r="BW11" t="s">
        <v>115</v>
      </c>
      <c r="BX11" t="s">
        <v>115</v>
      </c>
      <c r="BY11" t="s">
        <v>632</v>
      </c>
      <c r="BZ11" t="s">
        <v>633</v>
      </c>
      <c r="CA11" t="s">
        <v>634</v>
      </c>
      <c r="CB11" t="s">
        <v>635</v>
      </c>
      <c r="CC11" t="s">
        <v>115</v>
      </c>
      <c r="CD11" t="s">
        <v>115</v>
      </c>
      <c r="CE11" t="s">
        <v>636</v>
      </c>
      <c r="CF11" t="s">
        <v>637</v>
      </c>
      <c r="CG11" t="s">
        <v>638</v>
      </c>
      <c r="CH11" t="s">
        <v>115</v>
      </c>
      <c r="CI11" t="s">
        <v>115</v>
      </c>
      <c r="CJ11" t="s">
        <v>13143</v>
      </c>
      <c r="CK11" t="s">
        <v>13144</v>
      </c>
      <c r="CL11" t="s">
        <v>13145</v>
      </c>
      <c r="CM11" t="s">
        <v>13146</v>
      </c>
      <c r="CN11" t="s">
        <v>985</v>
      </c>
      <c r="CO11" t="s">
        <v>13147</v>
      </c>
      <c r="CP11" t="s">
        <v>639</v>
      </c>
      <c r="CQ11" t="s">
        <v>13148</v>
      </c>
      <c r="CR11" t="s">
        <v>12942</v>
      </c>
      <c r="CS11" t="s">
        <v>12943</v>
      </c>
      <c r="CT11" t="s">
        <v>12955</v>
      </c>
      <c r="CU11" t="s">
        <v>13149</v>
      </c>
      <c r="CV11" t="s">
        <v>13150</v>
      </c>
      <c r="CW11" t="s">
        <v>13151</v>
      </c>
      <c r="CX11" t="s">
        <v>13152</v>
      </c>
      <c r="CY11" t="s">
        <v>13105</v>
      </c>
      <c r="CZ11" t="s">
        <v>13153</v>
      </c>
      <c r="DA11" t="s">
        <v>12951</v>
      </c>
      <c r="DB11" t="s">
        <v>12951</v>
      </c>
      <c r="DC11" t="s">
        <v>13154</v>
      </c>
      <c r="DD11" t="s">
        <v>13155</v>
      </c>
      <c r="DE11" t="s">
        <v>13044</v>
      </c>
      <c r="DF11" t="s">
        <v>13005</v>
      </c>
      <c r="DG11" t="s">
        <v>13156</v>
      </c>
      <c r="DH11" t="s">
        <v>640</v>
      </c>
      <c r="DI11" t="s">
        <v>162</v>
      </c>
      <c r="DJ11" t="s">
        <v>163</v>
      </c>
      <c r="DK11" t="s">
        <v>163</v>
      </c>
      <c r="DL11" t="s">
        <v>163</v>
      </c>
      <c r="DM11" t="s">
        <v>163</v>
      </c>
      <c r="DN11" t="s">
        <v>163</v>
      </c>
      <c r="DO11" t="s">
        <v>163</v>
      </c>
      <c r="DP11" t="s">
        <v>641</v>
      </c>
      <c r="DQ11" t="s">
        <v>329</v>
      </c>
      <c r="DR11" t="s">
        <v>642</v>
      </c>
      <c r="DS11" t="s">
        <v>165</v>
      </c>
      <c r="DT11" t="s">
        <v>265</v>
      </c>
      <c r="DU11" t="s">
        <v>643</v>
      </c>
      <c r="DV11" t="s">
        <v>331</v>
      </c>
      <c r="DW11" t="s">
        <v>644</v>
      </c>
      <c r="DX11" t="s">
        <v>645</v>
      </c>
      <c r="DY11" t="s">
        <v>646</v>
      </c>
      <c r="DZ11" t="s">
        <v>647</v>
      </c>
      <c r="EA11" t="s">
        <v>115</v>
      </c>
      <c r="EB11" t="s">
        <v>115</v>
      </c>
      <c r="EC11" t="s">
        <v>115</v>
      </c>
      <c r="ED11" t="s">
        <v>115</v>
      </c>
      <c r="EE11" t="s">
        <v>115</v>
      </c>
      <c r="EF11" t="s">
        <v>440</v>
      </c>
      <c r="EG11" t="s">
        <v>336</v>
      </c>
      <c r="EH11" t="s">
        <v>648</v>
      </c>
      <c r="EI11" t="s">
        <v>163</v>
      </c>
      <c r="EJ11" t="s">
        <v>163</v>
      </c>
      <c r="EK11" t="s">
        <v>115</v>
      </c>
      <c r="EL11" t="s">
        <v>172</v>
      </c>
    </row>
    <row r="12" spans="1:142" x14ac:dyDescent="0.2">
      <c r="A12" t="s">
        <v>13157</v>
      </c>
      <c r="B12" t="s">
        <v>649</v>
      </c>
      <c r="C12" t="s">
        <v>650</v>
      </c>
      <c r="D12" t="s">
        <v>651</v>
      </c>
      <c r="E12" t="s">
        <v>652</v>
      </c>
      <c r="F12" t="s">
        <v>653</v>
      </c>
      <c r="G12" t="s">
        <v>654</v>
      </c>
      <c r="H12" t="s">
        <v>115</v>
      </c>
      <c r="I12" t="s">
        <v>654</v>
      </c>
      <c r="J12" t="s">
        <v>655</v>
      </c>
      <c r="K12" t="s">
        <v>116</v>
      </c>
      <c r="L12" t="s">
        <v>656</v>
      </c>
      <c r="M12" t="s">
        <v>657</v>
      </c>
      <c r="N12" t="s">
        <v>658</v>
      </c>
      <c r="O12" t="s">
        <v>659</v>
      </c>
      <c r="P12" t="s">
        <v>660</v>
      </c>
      <c r="Q12" t="s">
        <v>661</v>
      </c>
      <c r="R12" t="s">
        <v>115</v>
      </c>
      <c r="S12" t="s">
        <v>115</v>
      </c>
      <c r="T12" t="s">
        <v>13158</v>
      </c>
      <c r="U12" t="s">
        <v>13159</v>
      </c>
      <c r="V12" t="s">
        <v>13160</v>
      </c>
      <c r="W12" t="s">
        <v>115</v>
      </c>
      <c r="X12" t="s">
        <v>9362</v>
      </c>
      <c r="Y12" t="s">
        <v>9786</v>
      </c>
      <c r="Z12" t="s">
        <v>12962</v>
      </c>
      <c r="AA12" t="s">
        <v>13041</v>
      </c>
      <c r="AB12" t="s">
        <v>671</v>
      </c>
      <c r="AC12" t="s">
        <v>2377</v>
      </c>
      <c r="AD12" t="s">
        <v>115</v>
      </c>
      <c r="AE12" t="s">
        <v>12935</v>
      </c>
      <c r="AF12" t="s">
        <v>662</v>
      </c>
      <c r="AG12" t="s">
        <v>124</v>
      </c>
      <c r="AH12" t="s">
        <v>186</v>
      </c>
      <c r="AI12" t="s">
        <v>187</v>
      </c>
      <c r="AJ12" t="s">
        <v>115</v>
      </c>
      <c r="AK12" t="s">
        <v>187</v>
      </c>
      <c r="AL12" t="s">
        <v>115</v>
      </c>
      <c r="AM12" t="s">
        <v>115</v>
      </c>
      <c r="AN12" t="s">
        <v>115</v>
      </c>
      <c r="AO12" t="s">
        <v>663</v>
      </c>
      <c r="AP12" t="s">
        <v>115</v>
      </c>
      <c r="AQ12" t="s">
        <v>115</v>
      </c>
      <c r="AR12" t="s">
        <v>128</v>
      </c>
      <c r="AS12" t="s">
        <v>664</v>
      </c>
      <c r="AT12" t="s">
        <v>130</v>
      </c>
      <c r="AU12" t="s">
        <v>1216</v>
      </c>
      <c r="AV12" t="s">
        <v>665</v>
      </c>
      <c r="AW12" t="s">
        <v>206</v>
      </c>
      <c r="AX12" t="s">
        <v>666</v>
      </c>
      <c r="AY12" t="s">
        <v>196</v>
      </c>
      <c r="AZ12" t="s">
        <v>197</v>
      </c>
      <c r="BA12" t="s">
        <v>196</v>
      </c>
      <c r="BB12" t="s">
        <v>197</v>
      </c>
      <c r="BC12" t="s">
        <v>196</v>
      </c>
      <c r="BD12" t="s">
        <v>197</v>
      </c>
      <c r="BE12" t="s">
        <v>197</v>
      </c>
      <c r="BF12" t="s">
        <v>115</v>
      </c>
      <c r="BG12" t="s">
        <v>667</v>
      </c>
      <c r="BH12" t="s">
        <v>668</v>
      </c>
      <c r="BI12" t="s">
        <v>669</v>
      </c>
      <c r="BJ12" t="s">
        <v>670</v>
      </c>
      <c r="BK12" t="s">
        <v>671</v>
      </c>
      <c r="BL12" t="s">
        <v>672</v>
      </c>
      <c r="BM12" t="s">
        <v>673</v>
      </c>
      <c r="BN12" t="s">
        <v>674</v>
      </c>
      <c r="BO12" t="s">
        <v>675</v>
      </c>
      <c r="BP12" t="s">
        <v>206</v>
      </c>
      <c r="BQ12" t="s">
        <v>206</v>
      </c>
      <c r="BR12" t="s">
        <v>115</v>
      </c>
      <c r="BS12" t="s">
        <v>676</v>
      </c>
      <c r="BT12" t="s">
        <v>677</v>
      </c>
      <c r="BU12" t="s">
        <v>678</v>
      </c>
      <c r="BV12" t="s">
        <v>679</v>
      </c>
      <c r="BW12" t="s">
        <v>115</v>
      </c>
      <c r="BX12" t="s">
        <v>115</v>
      </c>
      <c r="BY12" t="s">
        <v>680</v>
      </c>
      <c r="BZ12" t="s">
        <v>681</v>
      </c>
      <c r="CA12" t="s">
        <v>682</v>
      </c>
      <c r="CB12" t="s">
        <v>683</v>
      </c>
      <c r="CC12" t="s">
        <v>115</v>
      </c>
      <c r="CD12" t="s">
        <v>115</v>
      </c>
      <c r="CE12" t="s">
        <v>115</v>
      </c>
      <c r="CF12" t="s">
        <v>684</v>
      </c>
      <c r="CG12" t="s">
        <v>115</v>
      </c>
      <c r="CH12" t="s">
        <v>115</v>
      </c>
      <c r="CI12" t="s">
        <v>115</v>
      </c>
      <c r="CJ12" t="s">
        <v>13161</v>
      </c>
      <c r="CK12" t="s">
        <v>13162</v>
      </c>
      <c r="CL12" t="s">
        <v>13163</v>
      </c>
      <c r="CM12" t="s">
        <v>13164</v>
      </c>
      <c r="CN12" t="s">
        <v>482</v>
      </c>
      <c r="CO12" t="s">
        <v>13165</v>
      </c>
      <c r="CP12" t="s">
        <v>685</v>
      </c>
      <c r="CQ12" t="s">
        <v>115</v>
      </c>
      <c r="CR12" t="s">
        <v>115</v>
      </c>
      <c r="CS12" t="s">
        <v>115</v>
      </c>
      <c r="CT12" t="s">
        <v>115</v>
      </c>
      <c r="CU12" t="s">
        <v>115</v>
      </c>
      <c r="CV12" t="s">
        <v>115</v>
      </c>
      <c r="CW12" t="s">
        <v>115</v>
      </c>
      <c r="CX12" t="s">
        <v>115</v>
      </c>
      <c r="CY12" t="s">
        <v>115</v>
      </c>
      <c r="CZ12" t="s">
        <v>115</v>
      </c>
      <c r="DA12" t="s">
        <v>115</v>
      </c>
      <c r="DB12" t="s">
        <v>115</v>
      </c>
      <c r="DC12" t="s">
        <v>115</v>
      </c>
      <c r="DD12" t="s">
        <v>115</v>
      </c>
      <c r="DE12" t="s">
        <v>115</v>
      </c>
      <c r="DF12" t="s">
        <v>115</v>
      </c>
      <c r="DG12" t="s">
        <v>115</v>
      </c>
      <c r="DH12" t="s">
        <v>115</v>
      </c>
      <c r="DI12" t="s">
        <v>162</v>
      </c>
      <c r="DJ12" t="s">
        <v>163</v>
      </c>
      <c r="DK12" t="s">
        <v>163</v>
      </c>
      <c r="DL12" t="s">
        <v>163</v>
      </c>
      <c r="DM12" t="s">
        <v>163</v>
      </c>
      <c r="DN12" t="s">
        <v>163</v>
      </c>
      <c r="DO12" t="s">
        <v>163</v>
      </c>
      <c r="DP12" t="s">
        <v>686</v>
      </c>
      <c r="DQ12" t="s">
        <v>277</v>
      </c>
      <c r="DR12" t="s">
        <v>222</v>
      </c>
      <c r="DS12" t="s">
        <v>165</v>
      </c>
      <c r="DT12" t="s">
        <v>163</v>
      </c>
      <c r="DU12" t="s">
        <v>223</v>
      </c>
      <c r="DV12" t="s">
        <v>331</v>
      </c>
      <c r="DW12" t="s">
        <v>687</v>
      </c>
      <c r="DX12" t="s">
        <v>688</v>
      </c>
      <c r="DY12" t="s">
        <v>115</v>
      </c>
      <c r="DZ12" t="s">
        <v>115</v>
      </c>
      <c r="EA12" t="s">
        <v>115</v>
      </c>
      <c r="EB12" t="s">
        <v>115</v>
      </c>
      <c r="EC12" t="s">
        <v>115</v>
      </c>
      <c r="ED12" t="s">
        <v>115</v>
      </c>
      <c r="EE12" t="s">
        <v>115</v>
      </c>
      <c r="EF12" t="s">
        <v>386</v>
      </c>
      <c r="EG12" t="s">
        <v>689</v>
      </c>
      <c r="EH12" t="s">
        <v>163</v>
      </c>
      <c r="EI12" t="s">
        <v>163</v>
      </c>
      <c r="EJ12" t="s">
        <v>690</v>
      </c>
      <c r="EK12" t="s">
        <v>115</v>
      </c>
      <c r="EL12" t="s">
        <v>163</v>
      </c>
    </row>
    <row r="13" spans="1:142" x14ac:dyDescent="0.2">
      <c r="A13" t="s">
        <v>13166</v>
      </c>
      <c r="B13" t="s">
        <v>691</v>
      </c>
      <c r="C13" t="s">
        <v>692</v>
      </c>
      <c r="D13" t="s">
        <v>693</v>
      </c>
      <c r="E13" t="s">
        <v>694</v>
      </c>
      <c r="F13" t="s">
        <v>695</v>
      </c>
      <c r="G13" t="s">
        <v>696</v>
      </c>
      <c r="H13" t="s">
        <v>115</v>
      </c>
      <c r="I13" t="s">
        <v>696</v>
      </c>
      <c r="J13" t="s">
        <v>697</v>
      </c>
      <c r="K13" t="s">
        <v>116</v>
      </c>
      <c r="L13" t="s">
        <v>117</v>
      </c>
      <c r="M13" t="s">
        <v>509</v>
      </c>
      <c r="N13" t="s">
        <v>698</v>
      </c>
      <c r="O13" t="s">
        <v>699</v>
      </c>
      <c r="P13" t="s">
        <v>512</v>
      </c>
      <c r="Q13" t="s">
        <v>513</v>
      </c>
      <c r="R13" t="s">
        <v>115</v>
      </c>
      <c r="S13" t="s">
        <v>115</v>
      </c>
      <c r="T13" t="s">
        <v>13167</v>
      </c>
      <c r="U13" t="s">
        <v>13168</v>
      </c>
      <c r="V13" t="s">
        <v>13169</v>
      </c>
      <c r="W13" t="s">
        <v>115</v>
      </c>
      <c r="X13" t="s">
        <v>13170</v>
      </c>
      <c r="Y13" t="s">
        <v>13171</v>
      </c>
      <c r="Z13" t="s">
        <v>13172</v>
      </c>
      <c r="AA13" t="s">
        <v>13173</v>
      </c>
      <c r="AB13" t="s">
        <v>711</v>
      </c>
      <c r="AC13" t="s">
        <v>10601</v>
      </c>
      <c r="AD13" t="s">
        <v>115</v>
      </c>
      <c r="AE13" t="s">
        <v>12935</v>
      </c>
      <c r="AF13" t="s">
        <v>700</v>
      </c>
      <c r="AG13" t="s">
        <v>124</v>
      </c>
      <c r="AH13" t="s">
        <v>125</v>
      </c>
      <c r="AI13" t="s">
        <v>701</v>
      </c>
      <c r="AJ13" t="s">
        <v>115</v>
      </c>
      <c r="AK13" t="s">
        <v>701</v>
      </c>
      <c r="AL13" t="s">
        <v>115</v>
      </c>
      <c r="AM13" t="s">
        <v>115</v>
      </c>
      <c r="AN13" t="s">
        <v>115</v>
      </c>
      <c r="AO13" t="s">
        <v>702</v>
      </c>
      <c r="AP13" t="s">
        <v>115</v>
      </c>
      <c r="AQ13" t="s">
        <v>115</v>
      </c>
      <c r="AR13" t="s">
        <v>190</v>
      </c>
      <c r="AS13" t="s">
        <v>163</v>
      </c>
      <c r="AT13" t="s">
        <v>703</v>
      </c>
      <c r="AU13" t="s">
        <v>265</v>
      </c>
      <c r="AV13" t="s">
        <v>704</v>
      </c>
      <c r="AW13" t="s">
        <v>206</v>
      </c>
      <c r="AX13" t="s">
        <v>705</v>
      </c>
      <c r="AY13" t="s">
        <v>706</v>
      </c>
      <c r="AZ13" t="s">
        <v>707</v>
      </c>
      <c r="BA13" t="s">
        <v>706</v>
      </c>
      <c r="BB13" t="s">
        <v>707</v>
      </c>
      <c r="BC13" t="s">
        <v>708</v>
      </c>
      <c r="BD13" t="s">
        <v>707</v>
      </c>
      <c r="BE13" t="s">
        <v>707</v>
      </c>
      <c r="BF13" t="s">
        <v>138</v>
      </c>
      <c r="BG13" t="s">
        <v>709</v>
      </c>
      <c r="BH13" t="s">
        <v>473</v>
      </c>
      <c r="BI13" t="s">
        <v>710</v>
      </c>
      <c r="BJ13" t="s">
        <v>709</v>
      </c>
      <c r="BK13" t="s">
        <v>711</v>
      </c>
      <c r="BL13" t="s">
        <v>712</v>
      </c>
      <c r="BM13" t="s">
        <v>713</v>
      </c>
      <c r="BN13" t="s">
        <v>714</v>
      </c>
      <c r="BO13" t="s">
        <v>715</v>
      </c>
      <c r="BP13" t="s">
        <v>716</v>
      </c>
      <c r="BQ13" t="s">
        <v>716</v>
      </c>
      <c r="BR13" t="s">
        <v>115</v>
      </c>
      <c r="BS13" t="s">
        <v>717</v>
      </c>
      <c r="BT13" t="s">
        <v>718</v>
      </c>
      <c r="BU13" t="s">
        <v>719</v>
      </c>
      <c r="BV13" t="s">
        <v>720</v>
      </c>
      <c r="BW13" t="s">
        <v>115</v>
      </c>
      <c r="BX13" t="s">
        <v>115</v>
      </c>
      <c r="BY13" t="s">
        <v>721</v>
      </c>
      <c r="BZ13" t="s">
        <v>722</v>
      </c>
      <c r="CA13" t="s">
        <v>723</v>
      </c>
      <c r="CB13" t="s">
        <v>724</v>
      </c>
      <c r="CC13" t="s">
        <v>115</v>
      </c>
      <c r="CD13" t="s">
        <v>115</v>
      </c>
      <c r="CE13" t="s">
        <v>725</v>
      </c>
      <c r="CF13" t="s">
        <v>726</v>
      </c>
      <c r="CG13" t="s">
        <v>727</v>
      </c>
      <c r="CH13" t="s">
        <v>115</v>
      </c>
      <c r="CI13" t="s">
        <v>115</v>
      </c>
      <c r="CJ13" t="s">
        <v>13174</v>
      </c>
      <c r="CK13" t="s">
        <v>13175</v>
      </c>
      <c r="CL13" t="s">
        <v>13176</v>
      </c>
      <c r="CM13" t="s">
        <v>13177</v>
      </c>
      <c r="CN13" t="s">
        <v>482</v>
      </c>
      <c r="CO13" t="s">
        <v>13178</v>
      </c>
      <c r="CP13" t="s">
        <v>728</v>
      </c>
      <c r="CQ13" t="s">
        <v>13179</v>
      </c>
      <c r="CR13" t="s">
        <v>13180</v>
      </c>
      <c r="CS13" t="s">
        <v>13181</v>
      </c>
      <c r="CT13" t="s">
        <v>13182</v>
      </c>
      <c r="CU13" t="s">
        <v>13183</v>
      </c>
      <c r="CV13" t="s">
        <v>13184</v>
      </c>
      <c r="CW13" t="s">
        <v>13185</v>
      </c>
      <c r="CX13" t="s">
        <v>13186</v>
      </c>
      <c r="CY13" t="s">
        <v>13187</v>
      </c>
      <c r="CZ13" t="s">
        <v>13188</v>
      </c>
      <c r="DA13" t="s">
        <v>13182</v>
      </c>
      <c r="DB13" t="s">
        <v>13182</v>
      </c>
      <c r="DC13" t="s">
        <v>2681</v>
      </c>
      <c r="DD13" t="s">
        <v>13189</v>
      </c>
      <c r="DE13" t="s">
        <v>985</v>
      </c>
      <c r="DF13" t="s">
        <v>13190</v>
      </c>
      <c r="DG13" t="s">
        <v>13156</v>
      </c>
      <c r="DH13" t="s">
        <v>115</v>
      </c>
      <c r="DI13" t="s">
        <v>162</v>
      </c>
      <c r="DJ13" t="s">
        <v>163</v>
      </c>
      <c r="DK13" t="s">
        <v>163</v>
      </c>
      <c r="DL13" t="s">
        <v>163</v>
      </c>
      <c r="DM13" t="s">
        <v>163</v>
      </c>
      <c r="DN13" t="s">
        <v>163</v>
      </c>
      <c r="DO13" t="s">
        <v>163</v>
      </c>
      <c r="DP13" t="s">
        <v>729</v>
      </c>
      <c r="DQ13" t="s">
        <v>642</v>
      </c>
      <c r="DR13" t="s">
        <v>595</v>
      </c>
      <c r="DS13" t="s">
        <v>165</v>
      </c>
      <c r="DT13" t="s">
        <v>163</v>
      </c>
      <c r="DU13" t="s">
        <v>730</v>
      </c>
      <c r="DV13" t="s">
        <v>731</v>
      </c>
      <c r="DW13" t="s">
        <v>115</v>
      </c>
      <c r="DX13" t="s">
        <v>732</v>
      </c>
      <c r="DY13" t="s">
        <v>115</v>
      </c>
      <c r="DZ13" t="s">
        <v>115</v>
      </c>
      <c r="EA13" t="s">
        <v>733</v>
      </c>
      <c r="EB13" t="s">
        <v>498</v>
      </c>
      <c r="EC13" t="s">
        <v>115</v>
      </c>
      <c r="ED13" t="s">
        <v>115</v>
      </c>
      <c r="EE13" t="s">
        <v>115</v>
      </c>
      <c r="EF13" t="s">
        <v>734</v>
      </c>
      <c r="EG13" t="s">
        <v>281</v>
      </c>
      <c r="EH13" t="s">
        <v>735</v>
      </c>
      <c r="EI13" t="s">
        <v>163</v>
      </c>
      <c r="EJ13" t="s">
        <v>163</v>
      </c>
      <c r="EK13" t="s">
        <v>115</v>
      </c>
      <c r="EL13" t="s">
        <v>163</v>
      </c>
    </row>
    <row r="14" spans="1:142" x14ac:dyDescent="0.2">
      <c r="A14" t="s">
        <v>13191</v>
      </c>
      <c r="B14" t="s">
        <v>736</v>
      </c>
      <c r="C14" t="s">
        <v>737</v>
      </c>
      <c r="D14" t="s">
        <v>738</v>
      </c>
      <c r="E14" t="s">
        <v>115</v>
      </c>
      <c r="F14" t="s">
        <v>739</v>
      </c>
      <c r="G14" t="s">
        <v>115</v>
      </c>
      <c r="H14" t="s">
        <v>115</v>
      </c>
      <c r="I14" t="s">
        <v>115</v>
      </c>
      <c r="J14" t="s">
        <v>740</v>
      </c>
      <c r="K14" t="s">
        <v>116</v>
      </c>
      <c r="L14" t="s">
        <v>741</v>
      </c>
      <c r="M14" t="s">
        <v>742</v>
      </c>
      <c r="N14" t="s">
        <v>743</v>
      </c>
      <c r="O14" t="s">
        <v>744</v>
      </c>
      <c r="P14" t="s">
        <v>745</v>
      </c>
      <c r="Q14" t="s">
        <v>746</v>
      </c>
      <c r="R14" t="s">
        <v>115</v>
      </c>
      <c r="S14" t="s">
        <v>115</v>
      </c>
      <c r="T14" t="s">
        <v>13192</v>
      </c>
      <c r="U14" t="s">
        <v>13193</v>
      </c>
      <c r="V14" t="s">
        <v>13194</v>
      </c>
      <c r="W14" t="s">
        <v>115</v>
      </c>
      <c r="X14" t="s">
        <v>265</v>
      </c>
      <c r="Y14" t="s">
        <v>13195</v>
      </c>
      <c r="Z14" t="s">
        <v>12932</v>
      </c>
      <c r="AA14" t="s">
        <v>265</v>
      </c>
      <c r="AB14" t="s">
        <v>754</v>
      </c>
      <c r="AC14" t="s">
        <v>754</v>
      </c>
      <c r="AD14" t="s">
        <v>3209</v>
      </c>
      <c r="AE14" t="s">
        <v>13042</v>
      </c>
      <c r="AF14" t="s">
        <v>747</v>
      </c>
      <c r="AG14" t="s">
        <v>115</v>
      </c>
      <c r="AH14" t="s">
        <v>115</v>
      </c>
      <c r="AI14" t="s">
        <v>245</v>
      </c>
      <c r="AJ14" t="s">
        <v>115</v>
      </c>
      <c r="AK14" t="s">
        <v>245</v>
      </c>
      <c r="AL14" t="s">
        <v>115</v>
      </c>
      <c r="AM14" t="s">
        <v>115</v>
      </c>
      <c r="AN14" t="s">
        <v>115</v>
      </c>
      <c r="AO14" t="s">
        <v>748</v>
      </c>
      <c r="AP14" t="s">
        <v>115</v>
      </c>
      <c r="AQ14" t="s">
        <v>115</v>
      </c>
      <c r="AR14" t="s">
        <v>128</v>
      </c>
      <c r="AS14" t="s">
        <v>749</v>
      </c>
      <c r="AT14" t="s">
        <v>130</v>
      </c>
      <c r="AU14" t="s">
        <v>1216</v>
      </c>
      <c r="AV14" t="s">
        <v>750</v>
      </c>
      <c r="AW14" t="s">
        <v>206</v>
      </c>
      <c r="AX14" t="s">
        <v>751</v>
      </c>
      <c r="AY14" t="s">
        <v>196</v>
      </c>
      <c r="AZ14" t="s">
        <v>197</v>
      </c>
      <c r="BA14" t="s">
        <v>196</v>
      </c>
      <c r="BB14" t="s">
        <v>197</v>
      </c>
      <c r="BC14" t="s">
        <v>196</v>
      </c>
      <c r="BD14" t="s">
        <v>197</v>
      </c>
      <c r="BE14" t="s">
        <v>197</v>
      </c>
      <c r="BF14" t="s">
        <v>115</v>
      </c>
      <c r="BG14" t="s">
        <v>752</v>
      </c>
      <c r="BH14" t="s">
        <v>138</v>
      </c>
      <c r="BI14" t="s">
        <v>752</v>
      </c>
      <c r="BJ14" t="s">
        <v>753</v>
      </c>
      <c r="BK14" t="s">
        <v>754</v>
      </c>
      <c r="BL14" t="s">
        <v>755</v>
      </c>
      <c r="BM14" t="s">
        <v>756</v>
      </c>
      <c r="BN14" t="s">
        <v>757</v>
      </c>
      <c r="BO14" t="s">
        <v>758</v>
      </c>
      <c r="BP14" t="s">
        <v>206</v>
      </c>
      <c r="BQ14" t="s">
        <v>206</v>
      </c>
      <c r="BR14" t="s">
        <v>115</v>
      </c>
      <c r="BS14" t="s">
        <v>115</v>
      </c>
      <c r="BT14" t="s">
        <v>115</v>
      </c>
      <c r="BU14" t="s">
        <v>115</v>
      </c>
      <c r="BV14" t="s">
        <v>759</v>
      </c>
      <c r="BW14" t="s">
        <v>115</v>
      </c>
      <c r="BX14" t="s">
        <v>115</v>
      </c>
      <c r="BY14" t="s">
        <v>760</v>
      </c>
      <c r="BZ14" t="s">
        <v>761</v>
      </c>
      <c r="CA14" t="s">
        <v>115</v>
      </c>
      <c r="CB14" t="s">
        <v>115</v>
      </c>
      <c r="CC14" t="s">
        <v>115</v>
      </c>
      <c r="CD14" t="s">
        <v>115</v>
      </c>
      <c r="CE14" t="s">
        <v>762</v>
      </c>
      <c r="CF14" t="s">
        <v>763</v>
      </c>
      <c r="CG14" t="s">
        <v>115</v>
      </c>
      <c r="CH14" t="s">
        <v>115</v>
      </c>
      <c r="CI14" t="s">
        <v>115</v>
      </c>
      <c r="CJ14" t="s">
        <v>12932</v>
      </c>
      <c r="CK14" t="s">
        <v>265</v>
      </c>
      <c r="CL14" t="s">
        <v>138</v>
      </c>
      <c r="CM14" t="s">
        <v>754</v>
      </c>
      <c r="CN14" t="s">
        <v>265</v>
      </c>
      <c r="CO14" t="s">
        <v>13196</v>
      </c>
      <c r="CP14" t="s">
        <v>764</v>
      </c>
      <c r="CQ14" t="s">
        <v>13197</v>
      </c>
      <c r="CR14" t="s">
        <v>12942</v>
      </c>
      <c r="CS14" t="s">
        <v>13198</v>
      </c>
      <c r="CT14" t="s">
        <v>12951</v>
      </c>
      <c r="CU14" t="s">
        <v>13199</v>
      </c>
      <c r="CV14" t="s">
        <v>13200</v>
      </c>
      <c r="CW14" t="s">
        <v>13201</v>
      </c>
      <c r="CX14" t="s">
        <v>13002</v>
      </c>
      <c r="CY14" t="s">
        <v>13002</v>
      </c>
      <c r="CZ14" t="s">
        <v>13202</v>
      </c>
      <c r="DA14" t="s">
        <v>12951</v>
      </c>
      <c r="DB14" t="s">
        <v>12951</v>
      </c>
      <c r="DC14" t="s">
        <v>13203</v>
      </c>
      <c r="DD14" t="s">
        <v>13204</v>
      </c>
      <c r="DE14" t="s">
        <v>13002</v>
      </c>
      <c r="DF14" t="s">
        <v>13005</v>
      </c>
      <c r="DG14" t="s">
        <v>115</v>
      </c>
      <c r="DH14" t="s">
        <v>115</v>
      </c>
      <c r="DI14" t="s">
        <v>162</v>
      </c>
      <c r="DJ14" t="s">
        <v>163</v>
      </c>
      <c r="DK14" t="s">
        <v>163</v>
      </c>
      <c r="DL14" t="s">
        <v>163</v>
      </c>
      <c r="DM14" t="s">
        <v>163</v>
      </c>
      <c r="DN14" t="s">
        <v>163</v>
      </c>
      <c r="DO14" t="s">
        <v>163</v>
      </c>
      <c r="DP14" t="s">
        <v>765</v>
      </c>
      <c r="DQ14" t="s">
        <v>165</v>
      </c>
      <c r="DR14" t="s">
        <v>766</v>
      </c>
      <c r="DS14" t="s">
        <v>165</v>
      </c>
      <c r="DT14" t="s">
        <v>163</v>
      </c>
      <c r="DU14" t="s">
        <v>223</v>
      </c>
      <c r="DV14" t="s">
        <v>115</v>
      </c>
      <c r="DW14" t="s">
        <v>115</v>
      </c>
      <c r="DX14" t="s">
        <v>115</v>
      </c>
      <c r="DY14" t="s">
        <v>115</v>
      </c>
      <c r="DZ14" t="s">
        <v>115</v>
      </c>
      <c r="EA14" t="s">
        <v>115</v>
      </c>
      <c r="EB14" t="s">
        <v>115</v>
      </c>
      <c r="EC14" t="s">
        <v>115</v>
      </c>
      <c r="ED14" t="s">
        <v>115</v>
      </c>
      <c r="EE14" t="s">
        <v>115</v>
      </c>
      <c r="EF14" t="s">
        <v>767</v>
      </c>
      <c r="EG14" t="s">
        <v>768</v>
      </c>
      <c r="EH14" t="s">
        <v>163</v>
      </c>
      <c r="EI14" t="s">
        <v>163</v>
      </c>
      <c r="EJ14" t="s">
        <v>769</v>
      </c>
      <c r="EK14" t="s">
        <v>115</v>
      </c>
      <c r="EL14" t="s">
        <v>163</v>
      </c>
    </row>
    <row r="15" spans="1:142" x14ac:dyDescent="0.2">
      <c r="A15" t="s">
        <v>13205</v>
      </c>
      <c r="B15" t="s">
        <v>770</v>
      </c>
      <c r="C15" t="s">
        <v>771</v>
      </c>
      <c r="D15" t="s">
        <v>772</v>
      </c>
      <c r="E15" t="s">
        <v>773</v>
      </c>
      <c r="F15" t="s">
        <v>774</v>
      </c>
      <c r="G15" t="s">
        <v>115</v>
      </c>
      <c r="H15" t="s">
        <v>115</v>
      </c>
      <c r="I15" t="s">
        <v>115</v>
      </c>
      <c r="J15" t="s">
        <v>775</v>
      </c>
      <c r="K15" t="s">
        <v>116</v>
      </c>
      <c r="L15" t="s">
        <v>776</v>
      </c>
      <c r="M15" t="s">
        <v>777</v>
      </c>
      <c r="N15" t="s">
        <v>778</v>
      </c>
      <c r="O15" t="s">
        <v>779</v>
      </c>
      <c r="P15" t="s">
        <v>780</v>
      </c>
      <c r="Q15" t="s">
        <v>781</v>
      </c>
      <c r="R15" t="s">
        <v>115</v>
      </c>
      <c r="S15" t="s">
        <v>115</v>
      </c>
      <c r="T15" t="s">
        <v>13206</v>
      </c>
      <c r="U15" t="s">
        <v>13207</v>
      </c>
      <c r="V15" t="s">
        <v>13208</v>
      </c>
      <c r="W15" t="s">
        <v>115</v>
      </c>
      <c r="X15" t="s">
        <v>805</v>
      </c>
      <c r="Y15" t="s">
        <v>13209</v>
      </c>
      <c r="Z15" t="s">
        <v>13015</v>
      </c>
      <c r="AA15" t="s">
        <v>805</v>
      </c>
      <c r="AB15" t="s">
        <v>797</v>
      </c>
      <c r="AC15" t="s">
        <v>701</v>
      </c>
      <c r="AD15" t="s">
        <v>115</v>
      </c>
      <c r="AE15" t="s">
        <v>12975</v>
      </c>
      <c r="AF15" t="s">
        <v>782</v>
      </c>
      <c r="AG15" t="s">
        <v>124</v>
      </c>
      <c r="AH15" t="s">
        <v>115</v>
      </c>
      <c r="AI15" t="s">
        <v>349</v>
      </c>
      <c r="AJ15" t="s">
        <v>115</v>
      </c>
      <c r="AK15" t="s">
        <v>349</v>
      </c>
      <c r="AL15" t="s">
        <v>115</v>
      </c>
      <c r="AM15" t="s">
        <v>115</v>
      </c>
      <c r="AN15" t="s">
        <v>115</v>
      </c>
      <c r="AO15" t="s">
        <v>783</v>
      </c>
      <c r="AP15" t="s">
        <v>115</v>
      </c>
      <c r="AQ15" t="s">
        <v>115</v>
      </c>
      <c r="AR15" t="s">
        <v>128</v>
      </c>
      <c r="AS15" t="s">
        <v>784</v>
      </c>
      <c r="AT15" t="s">
        <v>130</v>
      </c>
      <c r="AU15" t="s">
        <v>2770</v>
      </c>
      <c r="AV15" t="s">
        <v>785</v>
      </c>
      <c r="AW15" t="s">
        <v>786</v>
      </c>
      <c r="AX15" t="s">
        <v>787</v>
      </c>
      <c r="AY15" t="s">
        <v>788</v>
      </c>
      <c r="AZ15" t="s">
        <v>789</v>
      </c>
      <c r="BA15" t="s">
        <v>790</v>
      </c>
      <c r="BB15" t="s">
        <v>791</v>
      </c>
      <c r="BC15" t="s">
        <v>792</v>
      </c>
      <c r="BD15" t="s">
        <v>793</v>
      </c>
      <c r="BE15" t="s">
        <v>794</v>
      </c>
      <c r="BF15" t="s">
        <v>138</v>
      </c>
      <c r="BG15" t="s">
        <v>795</v>
      </c>
      <c r="BH15" t="s">
        <v>138</v>
      </c>
      <c r="BI15" t="s">
        <v>795</v>
      </c>
      <c r="BJ15" t="s">
        <v>796</v>
      </c>
      <c r="BK15" t="s">
        <v>797</v>
      </c>
      <c r="BL15" t="s">
        <v>798</v>
      </c>
      <c r="BM15" t="s">
        <v>799</v>
      </c>
      <c r="BN15" t="s">
        <v>800</v>
      </c>
      <c r="BO15" t="s">
        <v>801</v>
      </c>
      <c r="BP15" t="s">
        <v>802</v>
      </c>
      <c r="BQ15" t="s">
        <v>802</v>
      </c>
      <c r="BR15" t="s">
        <v>115</v>
      </c>
      <c r="BS15" t="s">
        <v>803</v>
      </c>
      <c r="BT15" t="s">
        <v>804</v>
      </c>
      <c r="BU15" t="s">
        <v>805</v>
      </c>
      <c r="BV15" t="s">
        <v>806</v>
      </c>
      <c r="BW15" t="s">
        <v>115</v>
      </c>
      <c r="BX15" t="s">
        <v>115</v>
      </c>
      <c r="BY15" t="s">
        <v>807</v>
      </c>
      <c r="BZ15" t="s">
        <v>808</v>
      </c>
      <c r="CA15" t="s">
        <v>809</v>
      </c>
      <c r="CB15" t="s">
        <v>810</v>
      </c>
      <c r="CC15" t="s">
        <v>115</v>
      </c>
      <c r="CD15" t="s">
        <v>115</v>
      </c>
      <c r="CE15" t="s">
        <v>811</v>
      </c>
      <c r="CF15" t="s">
        <v>812</v>
      </c>
      <c r="CG15" t="s">
        <v>813</v>
      </c>
      <c r="CH15" t="s">
        <v>115</v>
      </c>
      <c r="CI15" t="s">
        <v>115</v>
      </c>
      <c r="CJ15" t="s">
        <v>13210</v>
      </c>
      <c r="CK15" t="s">
        <v>13211</v>
      </c>
      <c r="CL15" t="s">
        <v>13212</v>
      </c>
      <c r="CM15" t="s">
        <v>13213</v>
      </c>
      <c r="CN15" t="s">
        <v>482</v>
      </c>
      <c r="CO15" t="s">
        <v>13214</v>
      </c>
      <c r="CP15" t="s">
        <v>814</v>
      </c>
      <c r="CQ15" t="s">
        <v>115</v>
      </c>
      <c r="CR15" t="s">
        <v>115</v>
      </c>
      <c r="CS15" t="s">
        <v>115</v>
      </c>
      <c r="CT15" t="s">
        <v>115</v>
      </c>
      <c r="CU15" t="s">
        <v>115</v>
      </c>
      <c r="CV15" t="s">
        <v>115</v>
      </c>
      <c r="CW15" t="s">
        <v>115</v>
      </c>
      <c r="CX15" t="s">
        <v>115</v>
      </c>
      <c r="CY15" t="s">
        <v>115</v>
      </c>
      <c r="CZ15" t="s">
        <v>115</v>
      </c>
      <c r="DA15" t="s">
        <v>115</v>
      </c>
      <c r="DB15" t="s">
        <v>115</v>
      </c>
      <c r="DC15" t="s">
        <v>115</v>
      </c>
      <c r="DD15" t="s">
        <v>115</v>
      </c>
      <c r="DE15" t="s">
        <v>115</v>
      </c>
      <c r="DF15" t="s">
        <v>115</v>
      </c>
      <c r="DG15" t="s">
        <v>115</v>
      </c>
      <c r="DH15" t="s">
        <v>815</v>
      </c>
      <c r="DI15" t="s">
        <v>162</v>
      </c>
      <c r="DJ15" t="s">
        <v>163</v>
      </c>
      <c r="DK15" t="s">
        <v>163</v>
      </c>
      <c r="DL15" t="s">
        <v>163</v>
      </c>
      <c r="DM15" t="s">
        <v>163</v>
      </c>
      <c r="DN15" t="s">
        <v>163</v>
      </c>
      <c r="DO15" t="s">
        <v>163</v>
      </c>
      <c r="DP15" t="s">
        <v>816</v>
      </c>
      <c r="DQ15" t="s">
        <v>165</v>
      </c>
      <c r="DR15" t="s">
        <v>642</v>
      </c>
      <c r="DS15" t="s">
        <v>165</v>
      </c>
      <c r="DT15" t="s">
        <v>163</v>
      </c>
      <c r="DU15" t="s">
        <v>817</v>
      </c>
      <c r="DV15" t="s">
        <v>115</v>
      </c>
      <c r="DW15" t="s">
        <v>818</v>
      </c>
      <c r="DX15" t="s">
        <v>115</v>
      </c>
      <c r="DY15" t="s">
        <v>115</v>
      </c>
      <c r="DZ15" t="s">
        <v>115</v>
      </c>
      <c r="EA15" t="s">
        <v>115</v>
      </c>
      <c r="EB15" t="s">
        <v>115</v>
      </c>
      <c r="EC15" t="s">
        <v>115</v>
      </c>
      <c r="ED15" t="s">
        <v>115</v>
      </c>
      <c r="EE15" t="s">
        <v>819</v>
      </c>
      <c r="EF15" t="s">
        <v>317</v>
      </c>
      <c r="EG15" t="s">
        <v>820</v>
      </c>
      <c r="EH15" t="s">
        <v>163</v>
      </c>
      <c r="EI15" t="s">
        <v>163</v>
      </c>
      <c r="EJ15" t="s">
        <v>163</v>
      </c>
      <c r="EK15" t="s">
        <v>115</v>
      </c>
      <c r="EL15" t="s">
        <v>265</v>
      </c>
    </row>
    <row r="16" spans="1:142" x14ac:dyDescent="0.2">
      <c r="A16" t="s">
        <v>13215</v>
      </c>
      <c r="B16" t="s">
        <v>821</v>
      </c>
      <c r="C16" t="s">
        <v>822</v>
      </c>
      <c r="D16" t="s">
        <v>823</v>
      </c>
      <c r="E16" t="s">
        <v>824</v>
      </c>
      <c r="F16" t="s">
        <v>825</v>
      </c>
      <c r="G16" t="s">
        <v>826</v>
      </c>
      <c r="H16" t="s">
        <v>827</v>
      </c>
      <c r="I16" t="s">
        <v>828</v>
      </c>
      <c r="J16" t="s">
        <v>115</v>
      </c>
      <c r="K16" t="s">
        <v>116</v>
      </c>
      <c r="L16" t="s">
        <v>117</v>
      </c>
      <c r="M16" t="s">
        <v>829</v>
      </c>
      <c r="N16" t="s">
        <v>830</v>
      </c>
      <c r="O16" t="s">
        <v>831</v>
      </c>
      <c r="P16" t="s">
        <v>832</v>
      </c>
      <c r="Q16" t="s">
        <v>833</v>
      </c>
      <c r="R16" t="s">
        <v>115</v>
      </c>
      <c r="S16" t="s">
        <v>115</v>
      </c>
      <c r="T16" t="s">
        <v>13216</v>
      </c>
      <c r="U16" t="s">
        <v>13217</v>
      </c>
      <c r="V16" t="s">
        <v>13218</v>
      </c>
      <c r="W16" t="s">
        <v>115</v>
      </c>
      <c r="X16" t="s">
        <v>13219</v>
      </c>
      <c r="Y16" t="s">
        <v>13220</v>
      </c>
      <c r="Z16" t="s">
        <v>13172</v>
      </c>
      <c r="AA16" t="s">
        <v>115</v>
      </c>
      <c r="AB16" t="s">
        <v>7800</v>
      </c>
      <c r="AC16" t="s">
        <v>12934</v>
      </c>
      <c r="AD16" t="s">
        <v>245</v>
      </c>
      <c r="AE16" t="s">
        <v>12975</v>
      </c>
      <c r="AF16" t="s">
        <v>834</v>
      </c>
      <c r="AG16" t="s">
        <v>124</v>
      </c>
      <c r="AH16" t="s">
        <v>125</v>
      </c>
      <c r="AI16" t="s">
        <v>835</v>
      </c>
      <c r="AJ16" t="s">
        <v>115</v>
      </c>
      <c r="AK16" t="s">
        <v>835</v>
      </c>
      <c r="AL16" t="s">
        <v>115</v>
      </c>
      <c r="AM16" t="s">
        <v>115</v>
      </c>
      <c r="AN16" t="s">
        <v>115</v>
      </c>
      <c r="AO16" t="s">
        <v>748</v>
      </c>
      <c r="AP16" t="s">
        <v>115</v>
      </c>
      <c r="AQ16" t="s">
        <v>115</v>
      </c>
      <c r="AR16" t="s">
        <v>128</v>
      </c>
      <c r="AS16" t="s">
        <v>836</v>
      </c>
      <c r="AT16" t="s">
        <v>130</v>
      </c>
      <c r="AU16" t="s">
        <v>2021</v>
      </c>
      <c r="AV16" t="s">
        <v>837</v>
      </c>
      <c r="AW16" t="s">
        <v>206</v>
      </c>
      <c r="AX16" t="s">
        <v>838</v>
      </c>
      <c r="AY16" t="s">
        <v>303</v>
      </c>
      <c r="AZ16" t="s">
        <v>304</v>
      </c>
      <c r="BA16" t="s">
        <v>303</v>
      </c>
      <c r="BB16" t="s">
        <v>304</v>
      </c>
      <c r="BC16" t="s">
        <v>839</v>
      </c>
      <c r="BD16" t="s">
        <v>840</v>
      </c>
      <c r="BE16" t="s">
        <v>304</v>
      </c>
      <c r="BF16" t="s">
        <v>138</v>
      </c>
      <c r="BG16" t="s">
        <v>115</v>
      </c>
      <c r="BH16" t="s">
        <v>115</v>
      </c>
      <c r="BI16" t="s">
        <v>115</v>
      </c>
      <c r="BJ16" t="s">
        <v>115</v>
      </c>
      <c r="BK16" t="s">
        <v>115</v>
      </c>
      <c r="BL16" t="s">
        <v>115</v>
      </c>
      <c r="BM16" t="s">
        <v>115</v>
      </c>
      <c r="BN16" t="s">
        <v>115</v>
      </c>
      <c r="BO16" t="s">
        <v>841</v>
      </c>
      <c r="BP16" t="s">
        <v>315</v>
      </c>
      <c r="BQ16" t="s">
        <v>315</v>
      </c>
      <c r="BR16" t="s">
        <v>115</v>
      </c>
      <c r="BS16" t="s">
        <v>631</v>
      </c>
      <c r="BT16" t="s">
        <v>842</v>
      </c>
      <c r="BU16" t="s">
        <v>265</v>
      </c>
      <c r="BV16" t="s">
        <v>843</v>
      </c>
      <c r="BW16" t="s">
        <v>115</v>
      </c>
      <c r="BX16" t="s">
        <v>115</v>
      </c>
      <c r="BY16" t="s">
        <v>844</v>
      </c>
      <c r="BZ16" t="s">
        <v>845</v>
      </c>
      <c r="CA16" t="s">
        <v>846</v>
      </c>
      <c r="CB16" t="s">
        <v>847</v>
      </c>
      <c r="CC16" t="s">
        <v>115</v>
      </c>
      <c r="CD16" t="s">
        <v>115</v>
      </c>
      <c r="CE16" t="s">
        <v>848</v>
      </c>
      <c r="CF16" t="s">
        <v>849</v>
      </c>
      <c r="CG16" t="s">
        <v>115</v>
      </c>
      <c r="CH16" t="s">
        <v>115</v>
      </c>
      <c r="CI16" t="s">
        <v>115</v>
      </c>
      <c r="CJ16" t="s">
        <v>13221</v>
      </c>
      <c r="CK16" t="s">
        <v>13222</v>
      </c>
      <c r="CL16" t="s">
        <v>13019</v>
      </c>
      <c r="CM16" t="s">
        <v>13223</v>
      </c>
      <c r="CN16" t="s">
        <v>2723</v>
      </c>
      <c r="CO16" t="s">
        <v>13224</v>
      </c>
      <c r="CP16" t="s">
        <v>850</v>
      </c>
      <c r="CQ16" t="s">
        <v>13225</v>
      </c>
      <c r="CR16" t="s">
        <v>13180</v>
      </c>
      <c r="CS16" t="s">
        <v>13181</v>
      </c>
      <c r="CT16" t="s">
        <v>13182</v>
      </c>
      <c r="CU16" t="s">
        <v>13226</v>
      </c>
      <c r="CV16" t="s">
        <v>13227</v>
      </c>
      <c r="CW16" t="s">
        <v>13228</v>
      </c>
      <c r="CX16" t="s">
        <v>13229</v>
      </c>
      <c r="CY16" t="s">
        <v>13230</v>
      </c>
      <c r="CZ16" t="s">
        <v>13231</v>
      </c>
      <c r="DA16" t="s">
        <v>13182</v>
      </c>
      <c r="DB16" t="s">
        <v>13182</v>
      </c>
      <c r="DC16" t="s">
        <v>1740</v>
      </c>
      <c r="DD16" t="s">
        <v>13232</v>
      </c>
      <c r="DE16" t="s">
        <v>2723</v>
      </c>
      <c r="DF16" t="s">
        <v>13190</v>
      </c>
      <c r="DG16" t="s">
        <v>115</v>
      </c>
      <c r="DH16" t="s">
        <v>851</v>
      </c>
      <c r="DI16" t="s">
        <v>162</v>
      </c>
      <c r="DJ16" t="s">
        <v>163</v>
      </c>
      <c r="DK16" t="s">
        <v>163</v>
      </c>
      <c r="DL16" t="s">
        <v>163</v>
      </c>
      <c r="DM16" t="s">
        <v>163</v>
      </c>
      <c r="DN16" t="s">
        <v>163</v>
      </c>
      <c r="DO16" t="s">
        <v>163</v>
      </c>
      <c r="DP16" t="s">
        <v>852</v>
      </c>
      <c r="DQ16" t="s">
        <v>222</v>
      </c>
      <c r="DR16" t="s">
        <v>165</v>
      </c>
      <c r="DS16" t="s">
        <v>165</v>
      </c>
      <c r="DT16" t="s">
        <v>163</v>
      </c>
      <c r="DU16" t="s">
        <v>853</v>
      </c>
      <c r="DV16" t="s">
        <v>167</v>
      </c>
      <c r="DW16" t="s">
        <v>854</v>
      </c>
      <c r="DX16" t="s">
        <v>855</v>
      </c>
      <c r="DY16" t="s">
        <v>856</v>
      </c>
      <c r="DZ16" t="s">
        <v>857</v>
      </c>
      <c r="EA16" t="s">
        <v>115</v>
      </c>
      <c r="EB16" t="s">
        <v>115</v>
      </c>
      <c r="EC16" t="s">
        <v>115</v>
      </c>
      <c r="ED16" t="s">
        <v>115</v>
      </c>
      <c r="EE16" t="s">
        <v>115</v>
      </c>
      <c r="EF16" t="s">
        <v>803</v>
      </c>
      <c r="EG16" t="s">
        <v>546</v>
      </c>
      <c r="EH16" t="s">
        <v>163</v>
      </c>
      <c r="EI16" t="s">
        <v>163</v>
      </c>
      <c r="EJ16" t="s">
        <v>163</v>
      </c>
      <c r="EK16" t="s">
        <v>115</v>
      </c>
      <c r="EL16" t="s">
        <v>265</v>
      </c>
    </row>
    <row r="17" spans="1:142" x14ac:dyDescent="0.2">
      <c r="A17" t="s">
        <v>13233</v>
      </c>
      <c r="B17" t="s">
        <v>858</v>
      </c>
      <c r="C17" t="s">
        <v>859</v>
      </c>
      <c r="D17" t="s">
        <v>860</v>
      </c>
      <c r="E17" t="s">
        <v>861</v>
      </c>
      <c r="F17" t="s">
        <v>862</v>
      </c>
      <c r="G17" t="s">
        <v>863</v>
      </c>
      <c r="H17" t="s">
        <v>864</v>
      </c>
      <c r="I17" t="s">
        <v>865</v>
      </c>
      <c r="J17" t="s">
        <v>866</v>
      </c>
      <c r="K17" t="s">
        <v>116</v>
      </c>
      <c r="L17" t="s">
        <v>238</v>
      </c>
      <c r="M17" t="s">
        <v>867</v>
      </c>
      <c r="N17" t="s">
        <v>868</v>
      </c>
      <c r="O17" t="s">
        <v>869</v>
      </c>
      <c r="P17" t="s">
        <v>870</v>
      </c>
      <c r="Q17" t="s">
        <v>871</v>
      </c>
      <c r="R17" t="s">
        <v>115</v>
      </c>
      <c r="S17" t="s">
        <v>115</v>
      </c>
      <c r="T17" t="s">
        <v>13234</v>
      </c>
      <c r="U17" t="s">
        <v>13235</v>
      </c>
      <c r="V17" t="s">
        <v>13236</v>
      </c>
      <c r="W17" t="s">
        <v>115</v>
      </c>
      <c r="X17" t="s">
        <v>13237</v>
      </c>
      <c r="Y17" t="s">
        <v>13238</v>
      </c>
      <c r="Z17" t="s">
        <v>13015</v>
      </c>
      <c r="AA17" t="s">
        <v>13239</v>
      </c>
      <c r="AB17" t="s">
        <v>887</v>
      </c>
      <c r="AC17" t="s">
        <v>11371</v>
      </c>
      <c r="AD17" t="s">
        <v>126</v>
      </c>
      <c r="AE17" t="s">
        <v>12975</v>
      </c>
      <c r="AF17" t="s">
        <v>872</v>
      </c>
      <c r="AG17" t="s">
        <v>124</v>
      </c>
      <c r="AH17" t="s">
        <v>186</v>
      </c>
      <c r="AI17" t="s">
        <v>701</v>
      </c>
      <c r="AJ17" t="s">
        <v>115</v>
      </c>
      <c r="AK17" t="s">
        <v>701</v>
      </c>
      <c r="AL17" t="s">
        <v>115</v>
      </c>
      <c r="AM17" t="s">
        <v>115</v>
      </c>
      <c r="AN17" t="s">
        <v>115</v>
      </c>
      <c r="AO17" t="s">
        <v>873</v>
      </c>
      <c r="AP17" t="s">
        <v>874</v>
      </c>
      <c r="AQ17" t="s">
        <v>115</v>
      </c>
      <c r="AR17" t="s">
        <v>128</v>
      </c>
      <c r="AS17" t="s">
        <v>875</v>
      </c>
      <c r="AT17" t="s">
        <v>130</v>
      </c>
      <c r="AU17" t="s">
        <v>1606</v>
      </c>
      <c r="AV17" t="s">
        <v>876</v>
      </c>
      <c r="AW17" t="s">
        <v>206</v>
      </c>
      <c r="AX17" t="s">
        <v>877</v>
      </c>
      <c r="AY17" t="s">
        <v>878</v>
      </c>
      <c r="AZ17" t="s">
        <v>879</v>
      </c>
      <c r="BA17" t="s">
        <v>880</v>
      </c>
      <c r="BB17" t="s">
        <v>881</v>
      </c>
      <c r="BC17" t="s">
        <v>882</v>
      </c>
      <c r="BD17" t="s">
        <v>883</v>
      </c>
      <c r="BE17" t="s">
        <v>884</v>
      </c>
      <c r="BF17" t="s">
        <v>138</v>
      </c>
      <c r="BG17" t="s">
        <v>885</v>
      </c>
      <c r="BH17" t="s">
        <v>138</v>
      </c>
      <c r="BI17" t="s">
        <v>885</v>
      </c>
      <c r="BJ17" t="s">
        <v>886</v>
      </c>
      <c r="BK17" t="s">
        <v>887</v>
      </c>
      <c r="BL17" t="s">
        <v>888</v>
      </c>
      <c r="BM17" t="s">
        <v>889</v>
      </c>
      <c r="BN17" t="s">
        <v>890</v>
      </c>
      <c r="BO17" t="s">
        <v>891</v>
      </c>
      <c r="BP17" t="s">
        <v>892</v>
      </c>
      <c r="BQ17" t="s">
        <v>892</v>
      </c>
      <c r="BR17" t="s">
        <v>893</v>
      </c>
      <c r="BS17" t="s">
        <v>894</v>
      </c>
      <c r="BT17" t="s">
        <v>895</v>
      </c>
      <c r="BU17" t="s">
        <v>896</v>
      </c>
      <c r="BV17" t="s">
        <v>152</v>
      </c>
      <c r="BW17" t="s">
        <v>897</v>
      </c>
      <c r="BX17" t="s">
        <v>898</v>
      </c>
      <c r="BY17" t="s">
        <v>899</v>
      </c>
      <c r="BZ17" t="s">
        <v>900</v>
      </c>
      <c r="CA17" t="s">
        <v>901</v>
      </c>
      <c r="CB17" t="s">
        <v>902</v>
      </c>
      <c r="CC17" t="s">
        <v>115</v>
      </c>
      <c r="CD17" t="s">
        <v>903</v>
      </c>
      <c r="CE17" t="s">
        <v>904</v>
      </c>
      <c r="CF17" t="s">
        <v>905</v>
      </c>
      <c r="CG17" t="s">
        <v>906</v>
      </c>
      <c r="CH17" t="s">
        <v>115</v>
      </c>
      <c r="CI17" t="s">
        <v>115</v>
      </c>
      <c r="CJ17" t="s">
        <v>13240</v>
      </c>
      <c r="CK17" t="s">
        <v>13241</v>
      </c>
      <c r="CL17" t="s">
        <v>13242</v>
      </c>
      <c r="CM17" t="s">
        <v>13243</v>
      </c>
      <c r="CN17" t="s">
        <v>805</v>
      </c>
      <c r="CO17" t="s">
        <v>13244</v>
      </c>
      <c r="CP17" t="s">
        <v>907</v>
      </c>
      <c r="CQ17" t="s">
        <v>13245</v>
      </c>
      <c r="CR17" t="s">
        <v>12942</v>
      </c>
      <c r="CS17" t="s">
        <v>13246</v>
      </c>
      <c r="CT17" t="s">
        <v>12951</v>
      </c>
      <c r="CU17" t="s">
        <v>13002</v>
      </c>
      <c r="CV17" t="s">
        <v>13247</v>
      </c>
      <c r="CW17" t="s">
        <v>13248</v>
      </c>
      <c r="CX17" t="s">
        <v>13104</v>
      </c>
      <c r="CY17" t="s">
        <v>13249</v>
      </c>
      <c r="CZ17" t="s">
        <v>13250</v>
      </c>
      <c r="DA17" t="s">
        <v>12951</v>
      </c>
      <c r="DB17" t="s">
        <v>12951</v>
      </c>
      <c r="DC17" t="s">
        <v>13251</v>
      </c>
      <c r="DD17" t="s">
        <v>13252</v>
      </c>
      <c r="DE17" t="s">
        <v>13109</v>
      </c>
      <c r="DF17" t="s">
        <v>13005</v>
      </c>
      <c r="DG17" t="s">
        <v>115</v>
      </c>
      <c r="DH17" t="s">
        <v>908</v>
      </c>
      <c r="DI17" t="s">
        <v>162</v>
      </c>
      <c r="DJ17" t="s">
        <v>163</v>
      </c>
      <c r="DK17" t="s">
        <v>163</v>
      </c>
      <c r="DL17" t="s">
        <v>163</v>
      </c>
      <c r="DM17" t="s">
        <v>163</v>
      </c>
      <c r="DN17" t="s">
        <v>163</v>
      </c>
      <c r="DO17" t="s">
        <v>163</v>
      </c>
      <c r="DP17" t="s">
        <v>909</v>
      </c>
      <c r="DQ17" t="s">
        <v>165</v>
      </c>
      <c r="DR17" t="s">
        <v>910</v>
      </c>
      <c r="DS17" t="s">
        <v>165</v>
      </c>
      <c r="DT17" t="s">
        <v>163</v>
      </c>
      <c r="DU17" t="s">
        <v>911</v>
      </c>
      <c r="DV17" t="s">
        <v>331</v>
      </c>
      <c r="DW17" t="s">
        <v>912</v>
      </c>
      <c r="DX17" t="s">
        <v>913</v>
      </c>
      <c r="DY17" t="s">
        <v>115</v>
      </c>
      <c r="DZ17" t="s">
        <v>115</v>
      </c>
      <c r="EA17" t="s">
        <v>914</v>
      </c>
      <c r="EB17" t="s">
        <v>498</v>
      </c>
      <c r="EC17" t="s">
        <v>115</v>
      </c>
      <c r="ED17" t="s">
        <v>115</v>
      </c>
      <c r="EE17" t="s">
        <v>115</v>
      </c>
      <c r="EF17" t="s">
        <v>803</v>
      </c>
      <c r="EG17" t="s">
        <v>499</v>
      </c>
      <c r="EH17" t="s">
        <v>163</v>
      </c>
      <c r="EI17" t="s">
        <v>163</v>
      </c>
      <c r="EJ17" t="s">
        <v>163</v>
      </c>
      <c r="EK17" t="s">
        <v>115</v>
      </c>
      <c r="EL17" t="s">
        <v>482</v>
      </c>
    </row>
    <row r="18" spans="1:142" x14ac:dyDescent="0.2">
      <c r="A18" t="s">
        <v>13253</v>
      </c>
      <c r="B18" t="s">
        <v>915</v>
      </c>
      <c r="C18" t="s">
        <v>916</v>
      </c>
      <c r="D18" t="s">
        <v>917</v>
      </c>
      <c r="E18" t="s">
        <v>918</v>
      </c>
      <c r="F18" t="s">
        <v>919</v>
      </c>
      <c r="G18" t="s">
        <v>115</v>
      </c>
      <c r="H18" t="s">
        <v>115</v>
      </c>
      <c r="I18" t="s">
        <v>115</v>
      </c>
      <c r="J18" t="s">
        <v>115</v>
      </c>
      <c r="K18" t="s">
        <v>116</v>
      </c>
      <c r="L18" t="s">
        <v>920</v>
      </c>
      <c r="M18" t="s">
        <v>921</v>
      </c>
      <c r="N18" t="s">
        <v>922</v>
      </c>
      <c r="O18" t="s">
        <v>923</v>
      </c>
      <c r="P18" t="s">
        <v>924</v>
      </c>
      <c r="Q18" t="s">
        <v>925</v>
      </c>
      <c r="R18" t="s">
        <v>115</v>
      </c>
      <c r="S18" t="s">
        <v>13254</v>
      </c>
      <c r="T18" t="s">
        <v>13255</v>
      </c>
      <c r="U18" t="s">
        <v>13256</v>
      </c>
      <c r="V18" t="s">
        <v>13257</v>
      </c>
      <c r="W18" t="s">
        <v>115</v>
      </c>
      <c r="X18" t="s">
        <v>985</v>
      </c>
      <c r="Y18" t="s">
        <v>13041</v>
      </c>
      <c r="Z18" t="s">
        <v>12932</v>
      </c>
      <c r="AA18" t="s">
        <v>985</v>
      </c>
      <c r="AB18" t="s">
        <v>934</v>
      </c>
      <c r="AC18" t="s">
        <v>143</v>
      </c>
      <c r="AD18" t="s">
        <v>3209</v>
      </c>
      <c r="AE18" t="s">
        <v>12975</v>
      </c>
      <c r="AF18" t="s">
        <v>926</v>
      </c>
      <c r="AG18" t="s">
        <v>124</v>
      </c>
      <c r="AH18" t="s">
        <v>125</v>
      </c>
      <c r="AI18" t="s">
        <v>927</v>
      </c>
      <c r="AJ18" t="s">
        <v>115</v>
      </c>
      <c r="AK18" t="s">
        <v>927</v>
      </c>
      <c r="AL18" t="s">
        <v>115</v>
      </c>
      <c r="AM18" t="s">
        <v>115</v>
      </c>
      <c r="AN18" t="s">
        <v>115</v>
      </c>
      <c r="AO18" t="s">
        <v>873</v>
      </c>
      <c r="AP18" t="s">
        <v>928</v>
      </c>
      <c r="AQ18" t="s">
        <v>115</v>
      </c>
      <c r="AR18" t="s">
        <v>128</v>
      </c>
      <c r="AS18" t="s">
        <v>929</v>
      </c>
      <c r="AT18" t="s">
        <v>130</v>
      </c>
      <c r="AU18" t="s">
        <v>864</v>
      </c>
      <c r="AV18" t="s">
        <v>930</v>
      </c>
      <c r="AW18" t="s">
        <v>206</v>
      </c>
      <c r="AX18" t="s">
        <v>931</v>
      </c>
      <c r="AY18" t="s">
        <v>134</v>
      </c>
      <c r="AZ18" t="s">
        <v>135</v>
      </c>
      <c r="BA18" t="s">
        <v>134</v>
      </c>
      <c r="BB18" t="s">
        <v>135</v>
      </c>
      <c r="BC18" t="s">
        <v>932</v>
      </c>
      <c r="BD18" t="s">
        <v>933</v>
      </c>
      <c r="BE18" t="s">
        <v>135</v>
      </c>
      <c r="BF18" t="s">
        <v>138</v>
      </c>
      <c r="BG18" t="s">
        <v>415</v>
      </c>
      <c r="BH18" t="s">
        <v>138</v>
      </c>
      <c r="BI18" t="s">
        <v>415</v>
      </c>
      <c r="BJ18" t="s">
        <v>416</v>
      </c>
      <c r="BK18" t="s">
        <v>934</v>
      </c>
      <c r="BL18" t="s">
        <v>935</v>
      </c>
      <c r="BM18" t="s">
        <v>419</v>
      </c>
      <c r="BN18" t="s">
        <v>420</v>
      </c>
      <c r="BO18" t="s">
        <v>936</v>
      </c>
      <c r="BP18" t="s">
        <v>148</v>
      </c>
      <c r="BQ18" t="s">
        <v>148</v>
      </c>
      <c r="BR18" t="s">
        <v>115</v>
      </c>
      <c r="BS18" t="s">
        <v>937</v>
      </c>
      <c r="BT18" t="s">
        <v>938</v>
      </c>
      <c r="BU18" t="s">
        <v>939</v>
      </c>
      <c r="BV18" t="s">
        <v>940</v>
      </c>
      <c r="BW18" t="s">
        <v>115</v>
      </c>
      <c r="BX18" t="s">
        <v>115</v>
      </c>
      <c r="BY18" t="s">
        <v>941</v>
      </c>
      <c r="BZ18" t="s">
        <v>942</v>
      </c>
      <c r="CA18" t="s">
        <v>943</v>
      </c>
      <c r="CB18" t="s">
        <v>944</v>
      </c>
      <c r="CC18" t="s">
        <v>115</v>
      </c>
      <c r="CD18" t="s">
        <v>115</v>
      </c>
      <c r="CE18" t="s">
        <v>945</v>
      </c>
      <c r="CF18" t="s">
        <v>946</v>
      </c>
      <c r="CG18" t="s">
        <v>115</v>
      </c>
      <c r="CH18" t="s">
        <v>115</v>
      </c>
      <c r="CI18" t="s">
        <v>115</v>
      </c>
      <c r="CJ18" t="s">
        <v>13258</v>
      </c>
      <c r="CK18" t="s">
        <v>12954</v>
      </c>
      <c r="CL18" t="s">
        <v>13212</v>
      </c>
      <c r="CM18" t="s">
        <v>13259</v>
      </c>
      <c r="CN18" t="s">
        <v>482</v>
      </c>
      <c r="CO18" t="s">
        <v>13260</v>
      </c>
      <c r="CP18" t="s">
        <v>947</v>
      </c>
      <c r="CQ18" t="s">
        <v>13261</v>
      </c>
      <c r="CR18" t="s">
        <v>13262</v>
      </c>
      <c r="CS18" t="s">
        <v>13263</v>
      </c>
      <c r="CT18" t="s">
        <v>13131</v>
      </c>
      <c r="CU18" t="s">
        <v>165</v>
      </c>
      <c r="CV18" t="s">
        <v>13264</v>
      </c>
      <c r="CW18" t="s">
        <v>13265</v>
      </c>
      <c r="CX18" t="s">
        <v>165</v>
      </c>
      <c r="CY18" t="s">
        <v>165</v>
      </c>
      <c r="CZ18" t="s">
        <v>13266</v>
      </c>
      <c r="DA18" t="s">
        <v>13131</v>
      </c>
      <c r="DB18" t="s">
        <v>13267</v>
      </c>
      <c r="DC18" t="s">
        <v>13268</v>
      </c>
      <c r="DD18" t="s">
        <v>13269</v>
      </c>
      <c r="DE18" t="s">
        <v>165</v>
      </c>
      <c r="DF18" t="s">
        <v>13270</v>
      </c>
      <c r="DG18" t="s">
        <v>13136</v>
      </c>
      <c r="DH18" t="s">
        <v>115</v>
      </c>
      <c r="DI18" t="s">
        <v>162</v>
      </c>
      <c r="DJ18" t="s">
        <v>163</v>
      </c>
      <c r="DK18" t="s">
        <v>163</v>
      </c>
      <c r="DL18" t="s">
        <v>163</v>
      </c>
      <c r="DM18" t="s">
        <v>163</v>
      </c>
      <c r="DN18" t="s">
        <v>163</v>
      </c>
      <c r="DO18" t="s">
        <v>163</v>
      </c>
      <c r="DP18" t="s">
        <v>948</v>
      </c>
      <c r="DQ18" t="s">
        <v>494</v>
      </c>
      <c r="DR18" t="s">
        <v>949</v>
      </c>
      <c r="DS18" t="s">
        <v>165</v>
      </c>
      <c r="DT18" t="s">
        <v>163</v>
      </c>
      <c r="DU18" t="s">
        <v>115</v>
      </c>
      <c r="DV18" t="s">
        <v>331</v>
      </c>
      <c r="DW18" t="s">
        <v>950</v>
      </c>
      <c r="DX18" t="s">
        <v>115</v>
      </c>
      <c r="DY18" t="s">
        <v>115</v>
      </c>
      <c r="DZ18" t="s">
        <v>115</v>
      </c>
      <c r="EA18" t="s">
        <v>599</v>
      </c>
      <c r="EB18" t="s">
        <v>498</v>
      </c>
      <c r="EC18" t="s">
        <v>115</v>
      </c>
      <c r="ED18" t="s">
        <v>115</v>
      </c>
      <c r="EE18" t="s">
        <v>115</v>
      </c>
      <c r="EF18" t="s">
        <v>951</v>
      </c>
      <c r="EG18" t="s">
        <v>546</v>
      </c>
      <c r="EH18" t="s">
        <v>952</v>
      </c>
      <c r="EI18" t="s">
        <v>163</v>
      </c>
      <c r="EJ18" t="s">
        <v>953</v>
      </c>
      <c r="EK18" t="s">
        <v>115</v>
      </c>
      <c r="EL18" t="s">
        <v>163</v>
      </c>
    </row>
    <row r="19" spans="1:142" x14ac:dyDescent="0.2">
      <c r="A19" t="s">
        <v>13271</v>
      </c>
      <c r="B19" t="s">
        <v>954</v>
      </c>
      <c r="C19" t="s">
        <v>955</v>
      </c>
      <c r="D19" t="s">
        <v>956</v>
      </c>
      <c r="E19" t="s">
        <v>957</v>
      </c>
      <c r="F19" t="s">
        <v>958</v>
      </c>
      <c r="G19" t="s">
        <v>959</v>
      </c>
      <c r="H19" t="s">
        <v>960</v>
      </c>
      <c r="I19" t="s">
        <v>961</v>
      </c>
      <c r="J19" t="s">
        <v>962</v>
      </c>
      <c r="K19" t="s">
        <v>116</v>
      </c>
      <c r="L19" t="s">
        <v>557</v>
      </c>
      <c r="M19" t="s">
        <v>963</v>
      </c>
      <c r="N19" t="s">
        <v>964</v>
      </c>
      <c r="O19" t="s">
        <v>965</v>
      </c>
      <c r="P19" t="s">
        <v>966</v>
      </c>
      <c r="Q19" t="s">
        <v>967</v>
      </c>
      <c r="R19" t="s">
        <v>115</v>
      </c>
      <c r="S19" t="s">
        <v>13272</v>
      </c>
      <c r="T19" t="s">
        <v>13273</v>
      </c>
      <c r="U19" t="s">
        <v>13274</v>
      </c>
      <c r="V19" t="s">
        <v>13275</v>
      </c>
      <c r="W19" t="s">
        <v>115</v>
      </c>
      <c r="X19" t="s">
        <v>13041</v>
      </c>
      <c r="Y19" t="s">
        <v>13276</v>
      </c>
      <c r="Z19" t="s">
        <v>12932</v>
      </c>
      <c r="AA19" t="s">
        <v>13277</v>
      </c>
      <c r="AB19" t="s">
        <v>522</v>
      </c>
      <c r="AC19" t="s">
        <v>13278</v>
      </c>
      <c r="AD19" t="s">
        <v>927</v>
      </c>
      <c r="AE19" t="s">
        <v>12975</v>
      </c>
      <c r="AF19" t="s">
        <v>968</v>
      </c>
      <c r="AG19" t="s">
        <v>124</v>
      </c>
      <c r="AH19" t="s">
        <v>125</v>
      </c>
      <c r="AI19" t="s">
        <v>701</v>
      </c>
      <c r="AJ19" t="s">
        <v>115</v>
      </c>
      <c r="AK19" t="s">
        <v>701</v>
      </c>
      <c r="AL19" t="s">
        <v>115</v>
      </c>
      <c r="AM19" t="s">
        <v>115</v>
      </c>
      <c r="AN19" t="s">
        <v>115</v>
      </c>
      <c r="AO19" t="s">
        <v>115</v>
      </c>
      <c r="AP19" t="s">
        <v>115</v>
      </c>
      <c r="AQ19" t="s">
        <v>115</v>
      </c>
      <c r="AR19" t="s">
        <v>128</v>
      </c>
      <c r="AS19" t="s">
        <v>969</v>
      </c>
      <c r="AT19" t="s">
        <v>130</v>
      </c>
      <c r="AU19" t="s">
        <v>677</v>
      </c>
      <c r="AV19" t="s">
        <v>970</v>
      </c>
      <c r="AW19" t="s">
        <v>206</v>
      </c>
      <c r="AX19" t="s">
        <v>971</v>
      </c>
      <c r="AY19" t="s">
        <v>972</v>
      </c>
      <c r="AZ19" t="s">
        <v>973</v>
      </c>
      <c r="BA19" t="s">
        <v>974</v>
      </c>
      <c r="BB19" t="s">
        <v>975</v>
      </c>
      <c r="BC19" t="s">
        <v>976</v>
      </c>
      <c r="BD19" t="s">
        <v>977</v>
      </c>
      <c r="BE19" t="s">
        <v>978</v>
      </c>
      <c r="BF19" t="s">
        <v>138</v>
      </c>
      <c r="BG19" t="s">
        <v>979</v>
      </c>
      <c r="BH19" t="s">
        <v>138</v>
      </c>
      <c r="BI19" t="s">
        <v>979</v>
      </c>
      <c r="BJ19" t="s">
        <v>980</v>
      </c>
      <c r="BK19" t="s">
        <v>522</v>
      </c>
      <c r="BL19" t="s">
        <v>981</v>
      </c>
      <c r="BM19" t="s">
        <v>982</v>
      </c>
      <c r="BN19" t="s">
        <v>983</v>
      </c>
      <c r="BO19" t="s">
        <v>984</v>
      </c>
      <c r="BP19" t="s">
        <v>802</v>
      </c>
      <c r="BQ19" t="s">
        <v>802</v>
      </c>
      <c r="BR19" t="s">
        <v>985</v>
      </c>
      <c r="BS19" t="s">
        <v>986</v>
      </c>
      <c r="BT19" t="s">
        <v>987</v>
      </c>
      <c r="BU19" t="s">
        <v>988</v>
      </c>
      <c r="BV19" t="s">
        <v>989</v>
      </c>
      <c r="BW19" t="s">
        <v>990</v>
      </c>
      <c r="BX19" t="s">
        <v>991</v>
      </c>
      <c r="BY19" t="s">
        <v>992</v>
      </c>
      <c r="BZ19" t="s">
        <v>993</v>
      </c>
      <c r="CA19" t="s">
        <v>994</v>
      </c>
      <c r="CB19" t="s">
        <v>995</v>
      </c>
      <c r="CC19" t="s">
        <v>115</v>
      </c>
      <c r="CD19" t="s">
        <v>996</v>
      </c>
      <c r="CE19" t="s">
        <v>997</v>
      </c>
      <c r="CF19" t="s">
        <v>998</v>
      </c>
      <c r="CG19" t="s">
        <v>999</v>
      </c>
      <c r="CH19" t="s">
        <v>115</v>
      </c>
      <c r="CI19" t="s">
        <v>115</v>
      </c>
      <c r="CJ19" t="s">
        <v>13279</v>
      </c>
      <c r="CK19" t="s">
        <v>13280</v>
      </c>
      <c r="CL19" t="s">
        <v>13281</v>
      </c>
      <c r="CM19" t="s">
        <v>13282</v>
      </c>
      <c r="CN19" t="s">
        <v>481</v>
      </c>
      <c r="CO19" t="s">
        <v>13283</v>
      </c>
      <c r="CP19" t="s">
        <v>1000</v>
      </c>
      <c r="CQ19" t="s">
        <v>13284</v>
      </c>
      <c r="CR19" t="s">
        <v>12942</v>
      </c>
      <c r="CS19" t="s">
        <v>12943</v>
      </c>
      <c r="CT19" t="s">
        <v>12951</v>
      </c>
      <c r="CU19" t="s">
        <v>13285</v>
      </c>
      <c r="CV19" t="s">
        <v>13286</v>
      </c>
      <c r="CW19" t="s">
        <v>13287</v>
      </c>
      <c r="CX19" t="s">
        <v>13288</v>
      </c>
      <c r="CY19" t="s">
        <v>13289</v>
      </c>
      <c r="CZ19" t="s">
        <v>13290</v>
      </c>
      <c r="DA19" t="s">
        <v>12951</v>
      </c>
      <c r="DB19" t="s">
        <v>12951</v>
      </c>
      <c r="DC19" t="s">
        <v>13291</v>
      </c>
      <c r="DD19" t="s">
        <v>13292</v>
      </c>
      <c r="DE19" t="s">
        <v>13293</v>
      </c>
      <c r="DF19" t="s">
        <v>13005</v>
      </c>
      <c r="DG19" t="s">
        <v>13110</v>
      </c>
      <c r="DH19" t="s">
        <v>1001</v>
      </c>
      <c r="DI19" t="s">
        <v>162</v>
      </c>
      <c r="DJ19" t="s">
        <v>163</v>
      </c>
      <c r="DK19" t="s">
        <v>163</v>
      </c>
      <c r="DL19" t="s">
        <v>163</v>
      </c>
      <c r="DM19" t="s">
        <v>163</v>
      </c>
      <c r="DN19" t="s">
        <v>163</v>
      </c>
      <c r="DO19" t="s">
        <v>163</v>
      </c>
      <c r="DP19" t="s">
        <v>1002</v>
      </c>
      <c r="DQ19" t="s">
        <v>165</v>
      </c>
      <c r="DR19" t="s">
        <v>1003</v>
      </c>
      <c r="DS19" t="s">
        <v>165</v>
      </c>
      <c r="DT19" t="s">
        <v>163</v>
      </c>
      <c r="DU19" t="s">
        <v>1004</v>
      </c>
      <c r="DV19" t="s">
        <v>167</v>
      </c>
      <c r="DW19" t="s">
        <v>1005</v>
      </c>
      <c r="DX19" t="s">
        <v>1006</v>
      </c>
      <c r="DY19" t="s">
        <v>115</v>
      </c>
      <c r="DZ19" t="s">
        <v>115</v>
      </c>
      <c r="EA19" t="s">
        <v>115</v>
      </c>
      <c r="EB19" t="s">
        <v>115</v>
      </c>
      <c r="EC19" t="s">
        <v>115</v>
      </c>
      <c r="ED19" t="s">
        <v>115</v>
      </c>
      <c r="EE19" t="s">
        <v>1007</v>
      </c>
      <c r="EF19" t="s">
        <v>440</v>
      </c>
      <c r="EG19" t="s">
        <v>1008</v>
      </c>
      <c r="EH19" t="s">
        <v>1009</v>
      </c>
      <c r="EI19" t="s">
        <v>163</v>
      </c>
      <c r="EJ19" t="s">
        <v>163</v>
      </c>
      <c r="EK19" t="s">
        <v>115</v>
      </c>
      <c r="EL19" t="s">
        <v>265</v>
      </c>
    </row>
    <row r="20" spans="1:142" x14ac:dyDescent="0.2">
      <c r="A20" t="s">
        <v>13294</v>
      </c>
      <c r="B20" t="s">
        <v>1010</v>
      </c>
      <c r="C20" t="s">
        <v>1011</v>
      </c>
      <c r="D20" t="s">
        <v>1012</v>
      </c>
      <c r="E20" t="s">
        <v>1013</v>
      </c>
      <c r="F20" t="s">
        <v>1014</v>
      </c>
      <c r="G20" t="s">
        <v>1015</v>
      </c>
      <c r="H20" t="s">
        <v>1016</v>
      </c>
      <c r="I20" t="s">
        <v>1017</v>
      </c>
      <c r="J20" t="s">
        <v>962</v>
      </c>
      <c r="K20" t="s">
        <v>116</v>
      </c>
      <c r="L20" t="s">
        <v>557</v>
      </c>
      <c r="M20" t="s">
        <v>963</v>
      </c>
      <c r="N20" t="s">
        <v>1018</v>
      </c>
      <c r="O20" t="s">
        <v>1019</v>
      </c>
      <c r="P20" t="s">
        <v>1020</v>
      </c>
      <c r="Q20" t="s">
        <v>967</v>
      </c>
      <c r="R20" t="s">
        <v>115</v>
      </c>
      <c r="S20" t="s">
        <v>13295</v>
      </c>
      <c r="T20" t="s">
        <v>13296</v>
      </c>
      <c r="U20" t="s">
        <v>13297</v>
      </c>
      <c r="V20" t="s">
        <v>13298</v>
      </c>
      <c r="W20" t="s">
        <v>115</v>
      </c>
      <c r="X20" t="s">
        <v>13299</v>
      </c>
      <c r="Y20" t="s">
        <v>13300</v>
      </c>
      <c r="Z20" t="s">
        <v>13172</v>
      </c>
      <c r="AA20" t="s">
        <v>13301</v>
      </c>
      <c r="AB20" t="s">
        <v>522</v>
      </c>
      <c r="AC20" t="s">
        <v>13302</v>
      </c>
      <c r="AD20" t="s">
        <v>835</v>
      </c>
      <c r="AE20" t="s">
        <v>13042</v>
      </c>
      <c r="AF20" t="s">
        <v>1021</v>
      </c>
      <c r="AG20" t="s">
        <v>124</v>
      </c>
      <c r="AH20" t="s">
        <v>125</v>
      </c>
      <c r="AI20" t="s">
        <v>187</v>
      </c>
      <c r="AJ20" t="s">
        <v>115</v>
      </c>
      <c r="AK20" t="s">
        <v>187</v>
      </c>
      <c r="AL20" t="s">
        <v>115</v>
      </c>
      <c r="AM20" t="s">
        <v>115</v>
      </c>
      <c r="AN20" t="s">
        <v>115</v>
      </c>
      <c r="AO20" t="s">
        <v>299</v>
      </c>
      <c r="AP20" t="s">
        <v>115</v>
      </c>
      <c r="AQ20" t="s">
        <v>1022</v>
      </c>
      <c r="AR20" t="s">
        <v>128</v>
      </c>
      <c r="AS20" t="s">
        <v>1023</v>
      </c>
      <c r="AT20" t="s">
        <v>130</v>
      </c>
      <c r="AU20" t="s">
        <v>386</v>
      </c>
      <c r="AV20" t="s">
        <v>1024</v>
      </c>
      <c r="AW20" t="s">
        <v>206</v>
      </c>
      <c r="AX20" t="s">
        <v>1025</v>
      </c>
      <c r="AY20" t="s">
        <v>1026</v>
      </c>
      <c r="AZ20" t="s">
        <v>1027</v>
      </c>
      <c r="BA20" t="s">
        <v>1028</v>
      </c>
      <c r="BB20" t="s">
        <v>1027</v>
      </c>
      <c r="BC20" t="s">
        <v>1029</v>
      </c>
      <c r="BD20" t="s">
        <v>1027</v>
      </c>
      <c r="BE20" t="s">
        <v>1027</v>
      </c>
      <c r="BF20" t="s">
        <v>138</v>
      </c>
      <c r="BG20" t="s">
        <v>1030</v>
      </c>
      <c r="BH20" t="s">
        <v>138</v>
      </c>
      <c r="BI20" t="s">
        <v>1030</v>
      </c>
      <c r="BJ20" t="s">
        <v>1031</v>
      </c>
      <c r="BK20" t="s">
        <v>522</v>
      </c>
      <c r="BL20" t="s">
        <v>1032</v>
      </c>
      <c r="BM20" t="s">
        <v>1033</v>
      </c>
      <c r="BN20" t="s">
        <v>1034</v>
      </c>
      <c r="BO20" t="s">
        <v>1035</v>
      </c>
      <c r="BP20" t="s">
        <v>1036</v>
      </c>
      <c r="BQ20" t="s">
        <v>1036</v>
      </c>
      <c r="BR20" t="s">
        <v>115</v>
      </c>
      <c r="BS20" t="s">
        <v>1037</v>
      </c>
      <c r="BT20" t="s">
        <v>1038</v>
      </c>
      <c r="BU20" t="s">
        <v>1039</v>
      </c>
      <c r="BV20" t="s">
        <v>1040</v>
      </c>
      <c r="BW20" t="s">
        <v>115</v>
      </c>
      <c r="BX20" t="s">
        <v>115</v>
      </c>
      <c r="BY20" t="s">
        <v>1041</v>
      </c>
      <c r="BZ20" t="s">
        <v>1042</v>
      </c>
      <c r="CA20" t="s">
        <v>1043</v>
      </c>
      <c r="CB20" t="s">
        <v>1044</v>
      </c>
      <c r="CC20" t="s">
        <v>1045</v>
      </c>
      <c r="CD20" t="s">
        <v>115</v>
      </c>
      <c r="CE20" t="s">
        <v>1046</v>
      </c>
      <c r="CF20" t="s">
        <v>1047</v>
      </c>
      <c r="CG20" t="s">
        <v>1048</v>
      </c>
      <c r="CH20" t="s">
        <v>115</v>
      </c>
      <c r="CI20" t="s">
        <v>115</v>
      </c>
      <c r="CJ20" t="s">
        <v>13303</v>
      </c>
      <c r="CK20" t="s">
        <v>13304</v>
      </c>
      <c r="CL20" t="s">
        <v>13305</v>
      </c>
      <c r="CM20" t="s">
        <v>13306</v>
      </c>
      <c r="CN20" t="s">
        <v>985</v>
      </c>
      <c r="CO20" t="s">
        <v>13307</v>
      </c>
      <c r="CP20" t="s">
        <v>1049</v>
      </c>
      <c r="CQ20" t="s">
        <v>13308</v>
      </c>
      <c r="CR20" t="s">
        <v>12942</v>
      </c>
      <c r="CS20" t="s">
        <v>12943</v>
      </c>
      <c r="CT20" t="s">
        <v>12951</v>
      </c>
      <c r="CU20" t="s">
        <v>13002</v>
      </c>
      <c r="CV20" t="s">
        <v>13309</v>
      </c>
      <c r="CW20" t="s">
        <v>13310</v>
      </c>
      <c r="CX20" t="s">
        <v>13002</v>
      </c>
      <c r="CY20" t="s">
        <v>13002</v>
      </c>
      <c r="CZ20" t="s">
        <v>13311</v>
      </c>
      <c r="DA20" t="s">
        <v>12951</v>
      </c>
      <c r="DB20" t="s">
        <v>12951</v>
      </c>
      <c r="DC20" t="s">
        <v>13312</v>
      </c>
      <c r="DD20" t="s">
        <v>13313</v>
      </c>
      <c r="DE20" t="s">
        <v>13002</v>
      </c>
      <c r="DF20" t="s">
        <v>13005</v>
      </c>
      <c r="DG20" t="s">
        <v>13110</v>
      </c>
      <c r="DH20" t="s">
        <v>1050</v>
      </c>
      <c r="DI20" t="s">
        <v>162</v>
      </c>
      <c r="DJ20" t="s">
        <v>163</v>
      </c>
      <c r="DK20" t="s">
        <v>163</v>
      </c>
      <c r="DL20" t="s">
        <v>163</v>
      </c>
      <c r="DM20" t="s">
        <v>163</v>
      </c>
      <c r="DN20" t="s">
        <v>163</v>
      </c>
      <c r="DO20" t="s">
        <v>163</v>
      </c>
      <c r="DP20" t="s">
        <v>1051</v>
      </c>
      <c r="DQ20" t="s">
        <v>1052</v>
      </c>
      <c r="DR20" t="s">
        <v>1053</v>
      </c>
      <c r="DS20" t="s">
        <v>165</v>
      </c>
      <c r="DT20" t="s">
        <v>163</v>
      </c>
      <c r="DU20" t="s">
        <v>1054</v>
      </c>
      <c r="DV20" t="s">
        <v>331</v>
      </c>
      <c r="DW20" t="s">
        <v>1055</v>
      </c>
      <c r="DX20" t="s">
        <v>1056</v>
      </c>
      <c r="DY20" t="s">
        <v>115</v>
      </c>
      <c r="DZ20" t="s">
        <v>115</v>
      </c>
      <c r="EA20" t="s">
        <v>115</v>
      </c>
      <c r="EB20" t="s">
        <v>115</v>
      </c>
      <c r="EC20" t="s">
        <v>115</v>
      </c>
      <c r="ED20" t="s">
        <v>115</v>
      </c>
      <c r="EE20" t="s">
        <v>115</v>
      </c>
      <c r="EF20" t="s">
        <v>386</v>
      </c>
      <c r="EG20" t="s">
        <v>499</v>
      </c>
      <c r="EH20" t="s">
        <v>1057</v>
      </c>
      <c r="EI20" t="s">
        <v>163</v>
      </c>
      <c r="EJ20" t="s">
        <v>163</v>
      </c>
      <c r="EK20" t="s">
        <v>115</v>
      </c>
      <c r="EL20" t="s">
        <v>265</v>
      </c>
    </row>
    <row r="21" spans="1:142" x14ac:dyDescent="0.2">
      <c r="A21" t="s">
        <v>13314</v>
      </c>
      <c r="B21" t="s">
        <v>1058</v>
      </c>
      <c r="C21" t="s">
        <v>1059</v>
      </c>
      <c r="D21" t="s">
        <v>1060</v>
      </c>
      <c r="E21" t="s">
        <v>1061</v>
      </c>
      <c r="F21" t="s">
        <v>1062</v>
      </c>
      <c r="G21" t="s">
        <v>1063</v>
      </c>
      <c r="H21" t="s">
        <v>1064</v>
      </c>
      <c r="I21" t="s">
        <v>1065</v>
      </c>
      <c r="J21" t="s">
        <v>1066</v>
      </c>
      <c r="K21" t="s">
        <v>116</v>
      </c>
      <c r="L21" t="s">
        <v>398</v>
      </c>
      <c r="M21" t="s">
        <v>399</v>
      </c>
      <c r="N21" t="s">
        <v>1067</v>
      </c>
      <c r="O21" t="s">
        <v>1068</v>
      </c>
      <c r="P21" t="s">
        <v>402</v>
      </c>
      <c r="Q21" t="s">
        <v>403</v>
      </c>
      <c r="R21" t="s">
        <v>115</v>
      </c>
      <c r="S21" t="s">
        <v>13315</v>
      </c>
      <c r="T21" t="s">
        <v>13316</v>
      </c>
      <c r="U21" t="s">
        <v>13317</v>
      </c>
      <c r="V21" t="s">
        <v>13318</v>
      </c>
      <c r="W21" t="s">
        <v>115</v>
      </c>
      <c r="X21" t="s">
        <v>13319</v>
      </c>
      <c r="Y21" t="s">
        <v>13320</v>
      </c>
      <c r="Z21" t="s">
        <v>12962</v>
      </c>
      <c r="AA21" t="s">
        <v>13321</v>
      </c>
      <c r="AB21" t="s">
        <v>574</v>
      </c>
      <c r="AC21" t="s">
        <v>13322</v>
      </c>
      <c r="AD21" t="s">
        <v>405</v>
      </c>
      <c r="AE21" t="s">
        <v>13042</v>
      </c>
      <c r="AF21" t="s">
        <v>1069</v>
      </c>
      <c r="AG21" t="s">
        <v>124</v>
      </c>
      <c r="AH21" t="s">
        <v>1070</v>
      </c>
      <c r="AI21" t="s">
        <v>701</v>
      </c>
      <c r="AJ21" t="s">
        <v>4470</v>
      </c>
      <c r="AK21" t="s">
        <v>1071</v>
      </c>
      <c r="AL21" t="s">
        <v>115</v>
      </c>
      <c r="AM21" t="s">
        <v>115</v>
      </c>
      <c r="AN21" t="s">
        <v>115</v>
      </c>
      <c r="AO21" t="s">
        <v>1072</v>
      </c>
      <c r="AP21" t="s">
        <v>1073</v>
      </c>
      <c r="AQ21" t="s">
        <v>115</v>
      </c>
      <c r="AR21" t="s">
        <v>1074</v>
      </c>
      <c r="AS21" t="s">
        <v>1075</v>
      </c>
      <c r="AT21" t="s">
        <v>1076</v>
      </c>
      <c r="AU21" t="s">
        <v>4055</v>
      </c>
      <c r="AV21" t="s">
        <v>1077</v>
      </c>
      <c r="AW21" t="s">
        <v>1078</v>
      </c>
      <c r="AX21" t="s">
        <v>1079</v>
      </c>
      <c r="AY21" t="s">
        <v>196</v>
      </c>
      <c r="AZ21" t="s">
        <v>197</v>
      </c>
      <c r="BA21" t="s">
        <v>196</v>
      </c>
      <c r="BB21" t="s">
        <v>197</v>
      </c>
      <c r="BC21" t="s">
        <v>196</v>
      </c>
      <c r="BD21" t="s">
        <v>197</v>
      </c>
      <c r="BE21" t="s">
        <v>197</v>
      </c>
      <c r="BF21" t="s">
        <v>115</v>
      </c>
      <c r="BG21" t="s">
        <v>1080</v>
      </c>
      <c r="BH21" t="s">
        <v>138</v>
      </c>
      <c r="BI21" t="s">
        <v>1080</v>
      </c>
      <c r="BJ21" t="s">
        <v>1081</v>
      </c>
      <c r="BK21" t="s">
        <v>574</v>
      </c>
      <c r="BL21" t="s">
        <v>1082</v>
      </c>
      <c r="BM21" t="s">
        <v>1083</v>
      </c>
      <c r="BN21" t="s">
        <v>1084</v>
      </c>
      <c r="BO21" t="s">
        <v>1085</v>
      </c>
      <c r="BP21" t="s">
        <v>206</v>
      </c>
      <c r="BQ21" t="s">
        <v>206</v>
      </c>
      <c r="BR21" t="s">
        <v>1086</v>
      </c>
      <c r="BS21" t="s">
        <v>1087</v>
      </c>
      <c r="BT21" t="s">
        <v>1088</v>
      </c>
      <c r="BU21" t="s">
        <v>1089</v>
      </c>
      <c r="BV21" t="s">
        <v>1090</v>
      </c>
      <c r="BW21" t="s">
        <v>1091</v>
      </c>
      <c r="BX21" t="s">
        <v>1092</v>
      </c>
      <c r="BY21" t="s">
        <v>1093</v>
      </c>
      <c r="BZ21" t="s">
        <v>1094</v>
      </c>
      <c r="CA21" t="s">
        <v>1095</v>
      </c>
      <c r="CB21" t="s">
        <v>1096</v>
      </c>
      <c r="CC21" t="s">
        <v>115</v>
      </c>
      <c r="CD21" t="s">
        <v>1097</v>
      </c>
      <c r="CE21" t="s">
        <v>1098</v>
      </c>
      <c r="CF21" t="s">
        <v>1099</v>
      </c>
      <c r="CG21" t="s">
        <v>1100</v>
      </c>
      <c r="CH21" t="s">
        <v>1101</v>
      </c>
      <c r="CI21" t="s">
        <v>1102</v>
      </c>
      <c r="CJ21" t="s">
        <v>13323</v>
      </c>
      <c r="CK21" t="s">
        <v>13324</v>
      </c>
      <c r="CL21" t="s">
        <v>13325</v>
      </c>
      <c r="CM21" t="s">
        <v>13326</v>
      </c>
      <c r="CN21" t="s">
        <v>985</v>
      </c>
      <c r="CO21" t="s">
        <v>13327</v>
      </c>
      <c r="CP21" t="s">
        <v>1103</v>
      </c>
      <c r="CQ21" t="s">
        <v>13328</v>
      </c>
      <c r="CR21" t="s">
        <v>12978</v>
      </c>
      <c r="CS21" t="s">
        <v>13329</v>
      </c>
      <c r="CT21" t="s">
        <v>12980</v>
      </c>
      <c r="CU21" t="s">
        <v>13330</v>
      </c>
      <c r="CV21" t="s">
        <v>13331</v>
      </c>
      <c r="CW21" t="s">
        <v>13332</v>
      </c>
      <c r="CX21" t="s">
        <v>13333</v>
      </c>
      <c r="CY21" t="s">
        <v>13334</v>
      </c>
      <c r="CZ21" t="s">
        <v>13335</v>
      </c>
      <c r="DA21" t="s">
        <v>12980</v>
      </c>
      <c r="DB21" t="s">
        <v>12980</v>
      </c>
      <c r="DC21" t="s">
        <v>13336</v>
      </c>
      <c r="DD21" t="s">
        <v>13337</v>
      </c>
      <c r="DE21" t="s">
        <v>13338</v>
      </c>
      <c r="DF21" t="s">
        <v>12989</v>
      </c>
      <c r="DG21" t="s">
        <v>13339</v>
      </c>
      <c r="DH21" t="s">
        <v>1104</v>
      </c>
      <c r="DI21" t="s">
        <v>162</v>
      </c>
      <c r="DJ21" t="s">
        <v>163</v>
      </c>
      <c r="DK21" t="s">
        <v>163</v>
      </c>
      <c r="DL21" t="s">
        <v>163</v>
      </c>
      <c r="DM21" t="s">
        <v>163</v>
      </c>
      <c r="DN21" t="s">
        <v>163</v>
      </c>
      <c r="DO21" t="s">
        <v>163</v>
      </c>
      <c r="DP21" t="s">
        <v>1105</v>
      </c>
      <c r="DQ21" t="s">
        <v>595</v>
      </c>
      <c r="DR21" t="s">
        <v>165</v>
      </c>
      <c r="DS21" t="s">
        <v>165</v>
      </c>
      <c r="DT21" t="s">
        <v>482</v>
      </c>
      <c r="DU21" t="s">
        <v>115</v>
      </c>
      <c r="DV21" t="s">
        <v>1106</v>
      </c>
      <c r="DW21" t="s">
        <v>1107</v>
      </c>
      <c r="DX21" t="s">
        <v>1108</v>
      </c>
      <c r="DY21" t="s">
        <v>115</v>
      </c>
      <c r="DZ21" t="s">
        <v>115</v>
      </c>
      <c r="EA21" t="s">
        <v>115</v>
      </c>
      <c r="EB21" t="s">
        <v>115</v>
      </c>
      <c r="EC21" t="s">
        <v>115</v>
      </c>
      <c r="ED21" t="s">
        <v>115</v>
      </c>
      <c r="EE21" t="s">
        <v>115</v>
      </c>
      <c r="EF21" t="s">
        <v>386</v>
      </c>
      <c r="EG21" t="s">
        <v>1109</v>
      </c>
      <c r="EH21" t="s">
        <v>1110</v>
      </c>
      <c r="EI21" t="s">
        <v>163</v>
      </c>
      <c r="EJ21" t="s">
        <v>163</v>
      </c>
      <c r="EK21" t="s">
        <v>115</v>
      </c>
      <c r="EL21" t="s">
        <v>163</v>
      </c>
    </row>
    <row r="22" spans="1:142" x14ac:dyDescent="0.2">
      <c r="A22" t="s">
        <v>13340</v>
      </c>
      <c r="B22" t="s">
        <v>1111</v>
      </c>
      <c r="C22" t="s">
        <v>1112</v>
      </c>
      <c r="D22" t="s">
        <v>1113</v>
      </c>
      <c r="E22" t="s">
        <v>1114</v>
      </c>
      <c r="F22" t="s">
        <v>1115</v>
      </c>
      <c r="G22" t="s">
        <v>1116</v>
      </c>
      <c r="H22" t="s">
        <v>1117</v>
      </c>
      <c r="I22" t="s">
        <v>1118</v>
      </c>
      <c r="J22" t="s">
        <v>1119</v>
      </c>
      <c r="K22" t="s">
        <v>116</v>
      </c>
      <c r="L22" t="s">
        <v>741</v>
      </c>
      <c r="M22" t="s">
        <v>742</v>
      </c>
      <c r="N22" t="s">
        <v>1120</v>
      </c>
      <c r="O22" t="s">
        <v>1121</v>
      </c>
      <c r="P22" t="s">
        <v>745</v>
      </c>
      <c r="Q22" t="s">
        <v>746</v>
      </c>
      <c r="R22" t="s">
        <v>115</v>
      </c>
      <c r="S22" t="s">
        <v>13341</v>
      </c>
      <c r="T22" t="s">
        <v>13342</v>
      </c>
      <c r="U22" t="s">
        <v>13343</v>
      </c>
      <c r="V22" t="s">
        <v>13344</v>
      </c>
      <c r="W22" t="s">
        <v>115</v>
      </c>
      <c r="X22" t="s">
        <v>13345</v>
      </c>
      <c r="Y22" t="s">
        <v>13346</v>
      </c>
      <c r="Z22" t="s">
        <v>13015</v>
      </c>
      <c r="AA22" t="s">
        <v>13347</v>
      </c>
      <c r="AB22" t="s">
        <v>1134</v>
      </c>
      <c r="AC22" t="s">
        <v>12934</v>
      </c>
      <c r="AD22" t="s">
        <v>3209</v>
      </c>
      <c r="AE22" t="s">
        <v>12935</v>
      </c>
      <c r="AF22" t="s">
        <v>1122</v>
      </c>
      <c r="AG22" t="s">
        <v>124</v>
      </c>
      <c r="AH22" t="s">
        <v>125</v>
      </c>
      <c r="AI22" t="s">
        <v>126</v>
      </c>
      <c r="AJ22" t="s">
        <v>115</v>
      </c>
      <c r="AK22" t="s">
        <v>126</v>
      </c>
      <c r="AL22" t="s">
        <v>115</v>
      </c>
      <c r="AM22" t="s">
        <v>115</v>
      </c>
      <c r="AN22" t="s">
        <v>115</v>
      </c>
      <c r="AO22" t="s">
        <v>1123</v>
      </c>
      <c r="AP22" t="s">
        <v>1124</v>
      </c>
      <c r="AQ22" t="s">
        <v>115</v>
      </c>
      <c r="AR22" t="s">
        <v>128</v>
      </c>
      <c r="AS22" t="s">
        <v>1125</v>
      </c>
      <c r="AT22" t="s">
        <v>130</v>
      </c>
      <c r="AU22" t="s">
        <v>767</v>
      </c>
      <c r="AV22" t="s">
        <v>1126</v>
      </c>
      <c r="AW22" t="s">
        <v>1127</v>
      </c>
      <c r="AX22" t="s">
        <v>1128</v>
      </c>
      <c r="AY22" t="s">
        <v>1129</v>
      </c>
      <c r="AZ22" t="s">
        <v>471</v>
      </c>
      <c r="BA22" t="s">
        <v>1129</v>
      </c>
      <c r="BB22" t="s">
        <v>471</v>
      </c>
      <c r="BC22" t="s">
        <v>1130</v>
      </c>
      <c r="BD22" t="s">
        <v>1131</v>
      </c>
      <c r="BE22" t="s">
        <v>471</v>
      </c>
      <c r="BF22" t="s">
        <v>138</v>
      </c>
      <c r="BG22" t="s">
        <v>1132</v>
      </c>
      <c r="BH22" t="s">
        <v>138</v>
      </c>
      <c r="BI22" t="s">
        <v>1132</v>
      </c>
      <c r="BJ22" t="s">
        <v>1133</v>
      </c>
      <c r="BK22" t="s">
        <v>1134</v>
      </c>
      <c r="BL22" t="s">
        <v>1135</v>
      </c>
      <c r="BM22" t="s">
        <v>1136</v>
      </c>
      <c r="BN22" t="s">
        <v>1137</v>
      </c>
      <c r="BO22" t="s">
        <v>1138</v>
      </c>
      <c r="BP22" t="s">
        <v>479</v>
      </c>
      <c r="BQ22" t="s">
        <v>479</v>
      </c>
      <c r="BR22" t="s">
        <v>115</v>
      </c>
      <c r="BS22" t="s">
        <v>1139</v>
      </c>
      <c r="BT22" t="s">
        <v>1140</v>
      </c>
      <c r="BU22" t="s">
        <v>1141</v>
      </c>
      <c r="BV22" t="s">
        <v>152</v>
      </c>
      <c r="BW22" t="s">
        <v>115</v>
      </c>
      <c r="BX22" t="s">
        <v>115</v>
      </c>
      <c r="BY22" t="s">
        <v>1142</v>
      </c>
      <c r="BZ22" t="s">
        <v>1143</v>
      </c>
      <c r="CA22" t="s">
        <v>1144</v>
      </c>
      <c r="CB22" t="s">
        <v>1145</v>
      </c>
      <c r="CC22" t="s">
        <v>115</v>
      </c>
      <c r="CD22" t="s">
        <v>115</v>
      </c>
      <c r="CE22" t="s">
        <v>1146</v>
      </c>
      <c r="CF22" t="s">
        <v>1147</v>
      </c>
      <c r="CG22" t="s">
        <v>115</v>
      </c>
      <c r="CH22" t="s">
        <v>115</v>
      </c>
      <c r="CI22" t="s">
        <v>115</v>
      </c>
      <c r="CJ22" t="s">
        <v>13348</v>
      </c>
      <c r="CK22" t="s">
        <v>13349</v>
      </c>
      <c r="CL22" t="s">
        <v>13350</v>
      </c>
      <c r="CM22" t="s">
        <v>13351</v>
      </c>
      <c r="CN22" t="s">
        <v>1508</v>
      </c>
      <c r="CO22" t="s">
        <v>13352</v>
      </c>
      <c r="CP22" t="s">
        <v>1148</v>
      </c>
      <c r="CQ22" t="s">
        <v>13353</v>
      </c>
      <c r="CR22" t="s">
        <v>13180</v>
      </c>
      <c r="CS22" t="s">
        <v>13181</v>
      </c>
      <c r="CT22" t="s">
        <v>13182</v>
      </c>
      <c r="CU22" t="s">
        <v>13354</v>
      </c>
      <c r="CV22" t="s">
        <v>13355</v>
      </c>
      <c r="CW22" t="s">
        <v>13356</v>
      </c>
      <c r="CX22" t="s">
        <v>13186</v>
      </c>
      <c r="CY22" t="s">
        <v>13357</v>
      </c>
      <c r="CZ22" t="s">
        <v>13358</v>
      </c>
      <c r="DA22" t="s">
        <v>13182</v>
      </c>
      <c r="DB22" t="s">
        <v>13182</v>
      </c>
      <c r="DC22" t="s">
        <v>734</v>
      </c>
      <c r="DD22" t="s">
        <v>13359</v>
      </c>
      <c r="DE22" t="s">
        <v>4470</v>
      </c>
      <c r="DF22" t="s">
        <v>13190</v>
      </c>
      <c r="DG22" t="s">
        <v>13156</v>
      </c>
      <c r="DH22" t="s">
        <v>1149</v>
      </c>
      <c r="DI22" t="s">
        <v>162</v>
      </c>
      <c r="DJ22" t="s">
        <v>163</v>
      </c>
      <c r="DK22" t="s">
        <v>163</v>
      </c>
      <c r="DL22" t="s">
        <v>163</v>
      </c>
      <c r="DM22" t="s">
        <v>163</v>
      </c>
      <c r="DN22" t="s">
        <v>163</v>
      </c>
      <c r="DO22" t="s">
        <v>163</v>
      </c>
      <c r="DP22" t="s">
        <v>1150</v>
      </c>
      <c r="DQ22" t="s">
        <v>1151</v>
      </c>
      <c r="DR22" t="s">
        <v>1152</v>
      </c>
      <c r="DS22" t="s">
        <v>165</v>
      </c>
      <c r="DT22" t="s">
        <v>163</v>
      </c>
      <c r="DU22" t="s">
        <v>1153</v>
      </c>
      <c r="DV22" t="s">
        <v>331</v>
      </c>
      <c r="DW22" t="s">
        <v>1154</v>
      </c>
      <c r="DX22" t="s">
        <v>115</v>
      </c>
      <c r="DY22" t="s">
        <v>115</v>
      </c>
      <c r="DZ22" t="s">
        <v>115</v>
      </c>
      <c r="EA22" t="s">
        <v>733</v>
      </c>
      <c r="EB22" t="s">
        <v>498</v>
      </c>
      <c r="EC22" t="s">
        <v>115</v>
      </c>
      <c r="ED22" t="s">
        <v>115</v>
      </c>
      <c r="EE22" t="s">
        <v>115</v>
      </c>
      <c r="EF22" t="s">
        <v>951</v>
      </c>
      <c r="EG22" t="s">
        <v>1155</v>
      </c>
      <c r="EH22" t="s">
        <v>1156</v>
      </c>
      <c r="EI22" t="s">
        <v>163</v>
      </c>
      <c r="EJ22" t="s">
        <v>1157</v>
      </c>
      <c r="EK22" t="s">
        <v>115</v>
      </c>
      <c r="EL22" t="s">
        <v>163</v>
      </c>
    </row>
    <row r="23" spans="1:142" x14ac:dyDescent="0.2">
      <c r="A23" t="s">
        <v>13360</v>
      </c>
      <c r="B23" t="s">
        <v>1158</v>
      </c>
      <c r="C23" t="s">
        <v>1159</v>
      </c>
      <c r="D23" t="s">
        <v>1160</v>
      </c>
      <c r="E23" t="s">
        <v>1161</v>
      </c>
      <c r="F23" t="s">
        <v>1162</v>
      </c>
      <c r="G23" t="s">
        <v>1163</v>
      </c>
      <c r="H23" t="s">
        <v>172</v>
      </c>
      <c r="I23" t="s">
        <v>1164</v>
      </c>
      <c r="J23" t="s">
        <v>1165</v>
      </c>
      <c r="K23" t="s">
        <v>116</v>
      </c>
      <c r="L23" t="s">
        <v>920</v>
      </c>
      <c r="M23" t="s">
        <v>1166</v>
      </c>
      <c r="N23" t="s">
        <v>1167</v>
      </c>
      <c r="O23" t="s">
        <v>1168</v>
      </c>
      <c r="P23" t="s">
        <v>1169</v>
      </c>
      <c r="Q23" t="s">
        <v>1170</v>
      </c>
      <c r="R23" t="s">
        <v>115</v>
      </c>
      <c r="S23" t="s">
        <v>115</v>
      </c>
      <c r="T23" t="s">
        <v>13361</v>
      </c>
      <c r="U23" t="s">
        <v>13362</v>
      </c>
      <c r="V23" t="s">
        <v>13363</v>
      </c>
      <c r="W23" t="s">
        <v>115</v>
      </c>
      <c r="X23" t="s">
        <v>13041</v>
      </c>
      <c r="Y23" t="s">
        <v>13276</v>
      </c>
      <c r="Z23" t="s">
        <v>12932</v>
      </c>
      <c r="AA23" t="s">
        <v>7959</v>
      </c>
      <c r="AB23" t="s">
        <v>1182</v>
      </c>
      <c r="AC23" t="s">
        <v>10700</v>
      </c>
      <c r="AD23" t="s">
        <v>927</v>
      </c>
      <c r="AE23" t="s">
        <v>12935</v>
      </c>
      <c r="AF23" t="s">
        <v>1171</v>
      </c>
      <c r="AG23" t="s">
        <v>1172</v>
      </c>
      <c r="AH23" t="s">
        <v>186</v>
      </c>
      <c r="AI23" t="s">
        <v>835</v>
      </c>
      <c r="AJ23" t="s">
        <v>115</v>
      </c>
      <c r="AK23" t="s">
        <v>835</v>
      </c>
      <c r="AL23" t="s">
        <v>115</v>
      </c>
      <c r="AM23" t="s">
        <v>115</v>
      </c>
      <c r="AN23" t="s">
        <v>115</v>
      </c>
      <c r="AO23" t="s">
        <v>1173</v>
      </c>
      <c r="AP23" t="s">
        <v>1174</v>
      </c>
      <c r="AQ23" t="s">
        <v>115</v>
      </c>
      <c r="AR23" t="s">
        <v>128</v>
      </c>
      <c r="AS23" t="s">
        <v>1175</v>
      </c>
      <c r="AT23" t="s">
        <v>130</v>
      </c>
      <c r="AU23" t="s">
        <v>554</v>
      </c>
      <c r="AV23" t="s">
        <v>1176</v>
      </c>
      <c r="AW23" t="s">
        <v>1177</v>
      </c>
      <c r="AX23" t="s">
        <v>1178</v>
      </c>
      <c r="AY23" t="s">
        <v>1179</v>
      </c>
      <c r="AZ23" t="s">
        <v>361</v>
      </c>
      <c r="BA23" t="s">
        <v>1179</v>
      </c>
      <c r="BB23" t="s">
        <v>361</v>
      </c>
      <c r="BC23" t="s">
        <v>1180</v>
      </c>
      <c r="BD23" t="s">
        <v>1181</v>
      </c>
      <c r="BE23" t="s">
        <v>361</v>
      </c>
      <c r="BF23" t="s">
        <v>138</v>
      </c>
      <c r="BG23" t="s">
        <v>139</v>
      </c>
      <c r="BH23" t="s">
        <v>138</v>
      </c>
      <c r="BI23" t="s">
        <v>139</v>
      </c>
      <c r="BJ23" t="s">
        <v>257</v>
      </c>
      <c r="BK23" t="s">
        <v>1182</v>
      </c>
      <c r="BL23" t="s">
        <v>1183</v>
      </c>
      <c r="BM23" t="s">
        <v>1184</v>
      </c>
      <c r="BN23" t="s">
        <v>1185</v>
      </c>
      <c r="BO23" t="s">
        <v>1186</v>
      </c>
      <c r="BP23" t="s">
        <v>369</v>
      </c>
      <c r="BQ23" t="s">
        <v>369</v>
      </c>
      <c r="BR23" t="s">
        <v>677</v>
      </c>
      <c r="BS23" t="s">
        <v>1187</v>
      </c>
      <c r="BT23" t="s">
        <v>1188</v>
      </c>
      <c r="BU23" t="s">
        <v>1189</v>
      </c>
      <c r="BV23" t="s">
        <v>1190</v>
      </c>
      <c r="BW23" t="s">
        <v>1191</v>
      </c>
      <c r="BX23" t="s">
        <v>1192</v>
      </c>
      <c r="BY23" t="s">
        <v>1193</v>
      </c>
      <c r="BZ23" t="s">
        <v>1194</v>
      </c>
      <c r="CA23" t="s">
        <v>1195</v>
      </c>
      <c r="CB23" t="s">
        <v>1196</v>
      </c>
      <c r="CC23" t="s">
        <v>1197</v>
      </c>
      <c r="CD23" t="s">
        <v>1198</v>
      </c>
      <c r="CE23" t="s">
        <v>1199</v>
      </c>
      <c r="CF23" t="s">
        <v>1200</v>
      </c>
      <c r="CG23" t="s">
        <v>1201</v>
      </c>
      <c r="CH23" t="s">
        <v>1202</v>
      </c>
      <c r="CI23" t="s">
        <v>1203</v>
      </c>
      <c r="CJ23" t="s">
        <v>13043</v>
      </c>
      <c r="CK23" t="s">
        <v>13364</v>
      </c>
      <c r="CL23" t="s">
        <v>13365</v>
      </c>
      <c r="CM23" t="s">
        <v>13366</v>
      </c>
      <c r="CN23" t="s">
        <v>482</v>
      </c>
      <c r="CO23" t="s">
        <v>13367</v>
      </c>
      <c r="CP23" t="s">
        <v>1204</v>
      </c>
      <c r="CQ23" t="s">
        <v>13368</v>
      </c>
      <c r="CR23" t="s">
        <v>12942</v>
      </c>
      <c r="CS23" t="s">
        <v>13100</v>
      </c>
      <c r="CT23" t="s">
        <v>12951</v>
      </c>
      <c r="CU23" t="s">
        <v>13002</v>
      </c>
      <c r="CV23" t="s">
        <v>13369</v>
      </c>
      <c r="CW23" t="s">
        <v>13370</v>
      </c>
      <c r="CX23" t="s">
        <v>13002</v>
      </c>
      <c r="CY23" t="s">
        <v>13002</v>
      </c>
      <c r="CZ23" t="s">
        <v>13371</v>
      </c>
      <c r="DA23" t="s">
        <v>12951</v>
      </c>
      <c r="DB23" t="s">
        <v>12955</v>
      </c>
      <c r="DC23" t="s">
        <v>13372</v>
      </c>
      <c r="DD23" t="s">
        <v>13292</v>
      </c>
      <c r="DE23" t="s">
        <v>13002</v>
      </c>
      <c r="DF23" t="s">
        <v>13005</v>
      </c>
      <c r="DG23" t="s">
        <v>13110</v>
      </c>
      <c r="DH23" t="s">
        <v>1205</v>
      </c>
      <c r="DI23" t="s">
        <v>162</v>
      </c>
      <c r="DJ23" t="s">
        <v>1206</v>
      </c>
      <c r="DK23" t="s">
        <v>1206</v>
      </c>
      <c r="DL23" t="s">
        <v>1206</v>
      </c>
      <c r="DM23" t="s">
        <v>1207</v>
      </c>
      <c r="DN23" t="s">
        <v>1208</v>
      </c>
      <c r="DO23" t="s">
        <v>1209</v>
      </c>
      <c r="DP23" t="s">
        <v>1210</v>
      </c>
      <c r="DQ23" t="s">
        <v>1211</v>
      </c>
      <c r="DR23" t="s">
        <v>1052</v>
      </c>
      <c r="DS23" t="s">
        <v>1212</v>
      </c>
      <c r="DT23" t="s">
        <v>163</v>
      </c>
      <c r="DU23" t="s">
        <v>1213</v>
      </c>
      <c r="DV23" t="s">
        <v>115</v>
      </c>
      <c r="DW23" t="s">
        <v>1214</v>
      </c>
      <c r="DX23" t="s">
        <v>1215</v>
      </c>
      <c r="DY23" t="s">
        <v>115</v>
      </c>
      <c r="DZ23" t="s">
        <v>115</v>
      </c>
      <c r="EA23" t="s">
        <v>115</v>
      </c>
      <c r="EB23" t="s">
        <v>115</v>
      </c>
      <c r="EC23" t="s">
        <v>115</v>
      </c>
      <c r="ED23" t="s">
        <v>115</v>
      </c>
      <c r="EE23" t="s">
        <v>115</v>
      </c>
      <c r="EF23" t="s">
        <v>1216</v>
      </c>
      <c r="EG23" t="s">
        <v>499</v>
      </c>
      <c r="EH23" t="s">
        <v>1217</v>
      </c>
      <c r="EI23" t="s">
        <v>163</v>
      </c>
      <c r="EJ23" t="s">
        <v>163</v>
      </c>
      <c r="EK23" t="s">
        <v>115</v>
      </c>
      <c r="EL23" t="s">
        <v>482</v>
      </c>
    </row>
    <row r="24" spans="1:142" x14ac:dyDescent="0.2">
      <c r="A24" t="s">
        <v>13373</v>
      </c>
      <c r="B24" t="s">
        <v>1218</v>
      </c>
      <c r="C24" t="s">
        <v>1219</v>
      </c>
      <c r="D24" t="s">
        <v>1220</v>
      </c>
      <c r="E24" t="s">
        <v>1221</v>
      </c>
      <c r="F24" t="s">
        <v>1222</v>
      </c>
      <c r="G24" t="s">
        <v>115</v>
      </c>
      <c r="H24" t="s">
        <v>115</v>
      </c>
      <c r="I24" t="s">
        <v>115</v>
      </c>
      <c r="J24" t="s">
        <v>115</v>
      </c>
      <c r="K24" t="s">
        <v>116</v>
      </c>
      <c r="L24" t="s">
        <v>1223</v>
      </c>
      <c r="M24" t="s">
        <v>1224</v>
      </c>
      <c r="N24" t="s">
        <v>1225</v>
      </c>
      <c r="O24" t="s">
        <v>1226</v>
      </c>
      <c r="P24" t="s">
        <v>1227</v>
      </c>
      <c r="Q24" t="s">
        <v>1228</v>
      </c>
      <c r="R24" t="s">
        <v>13374</v>
      </c>
      <c r="S24" t="s">
        <v>115</v>
      </c>
      <c r="T24" t="s">
        <v>13375</v>
      </c>
      <c r="U24" t="s">
        <v>13376</v>
      </c>
      <c r="V24" t="s">
        <v>13377</v>
      </c>
      <c r="W24" t="s">
        <v>115</v>
      </c>
      <c r="X24" t="s">
        <v>13378</v>
      </c>
      <c r="Y24" t="s">
        <v>13379</v>
      </c>
      <c r="Z24" t="s">
        <v>13380</v>
      </c>
      <c r="AA24" t="s">
        <v>13277</v>
      </c>
      <c r="AB24" t="s">
        <v>11612</v>
      </c>
      <c r="AC24" t="s">
        <v>2120</v>
      </c>
      <c r="AD24" t="s">
        <v>126</v>
      </c>
      <c r="AE24" t="s">
        <v>12975</v>
      </c>
      <c r="AF24" t="s">
        <v>1229</v>
      </c>
      <c r="AG24" t="s">
        <v>124</v>
      </c>
      <c r="AH24" t="s">
        <v>186</v>
      </c>
      <c r="AI24" t="s">
        <v>835</v>
      </c>
      <c r="AJ24" t="s">
        <v>115</v>
      </c>
      <c r="AK24" t="s">
        <v>835</v>
      </c>
      <c r="AL24" t="s">
        <v>115</v>
      </c>
      <c r="AM24" t="s">
        <v>115</v>
      </c>
      <c r="AN24" t="s">
        <v>115</v>
      </c>
      <c r="AO24" t="s">
        <v>1230</v>
      </c>
      <c r="AP24" t="s">
        <v>115</v>
      </c>
      <c r="AQ24" t="s">
        <v>115</v>
      </c>
      <c r="AR24" t="s">
        <v>128</v>
      </c>
      <c r="AS24" t="s">
        <v>1231</v>
      </c>
      <c r="AT24" t="s">
        <v>130</v>
      </c>
      <c r="AU24" t="s">
        <v>2799</v>
      </c>
      <c r="AV24" t="s">
        <v>1232</v>
      </c>
      <c r="AW24" t="s">
        <v>206</v>
      </c>
      <c r="AX24" t="s">
        <v>1233</v>
      </c>
      <c r="AY24" t="s">
        <v>196</v>
      </c>
      <c r="AZ24" t="s">
        <v>197</v>
      </c>
      <c r="BA24" t="s">
        <v>196</v>
      </c>
      <c r="BB24" t="s">
        <v>197</v>
      </c>
      <c r="BC24" t="s">
        <v>196</v>
      </c>
      <c r="BD24" t="s">
        <v>197</v>
      </c>
      <c r="BE24" t="s">
        <v>197</v>
      </c>
      <c r="BF24" t="s">
        <v>115</v>
      </c>
      <c r="BG24" t="s">
        <v>115</v>
      </c>
      <c r="BH24" t="s">
        <v>115</v>
      </c>
      <c r="BI24" t="s">
        <v>115</v>
      </c>
      <c r="BJ24" t="s">
        <v>115</v>
      </c>
      <c r="BK24" t="s">
        <v>115</v>
      </c>
      <c r="BL24" t="s">
        <v>115</v>
      </c>
      <c r="BM24" t="s">
        <v>115</v>
      </c>
      <c r="BN24" t="s">
        <v>115</v>
      </c>
      <c r="BO24" t="s">
        <v>841</v>
      </c>
      <c r="BP24" t="s">
        <v>206</v>
      </c>
      <c r="BQ24" t="s">
        <v>206</v>
      </c>
      <c r="BR24" t="s">
        <v>115</v>
      </c>
      <c r="BS24" t="s">
        <v>1234</v>
      </c>
      <c r="BT24" t="s">
        <v>1235</v>
      </c>
      <c r="BU24" t="s">
        <v>1236</v>
      </c>
      <c r="BV24" t="s">
        <v>1237</v>
      </c>
      <c r="BW24" t="s">
        <v>115</v>
      </c>
      <c r="BX24" t="s">
        <v>115</v>
      </c>
      <c r="BY24" t="s">
        <v>1238</v>
      </c>
      <c r="BZ24" t="s">
        <v>1239</v>
      </c>
      <c r="CA24" t="s">
        <v>1240</v>
      </c>
      <c r="CB24" t="s">
        <v>1241</v>
      </c>
      <c r="CC24" t="s">
        <v>115</v>
      </c>
      <c r="CD24" t="s">
        <v>115</v>
      </c>
      <c r="CE24" t="s">
        <v>1242</v>
      </c>
      <c r="CF24" t="s">
        <v>1243</v>
      </c>
      <c r="CG24" t="s">
        <v>1244</v>
      </c>
      <c r="CH24" t="s">
        <v>115</v>
      </c>
      <c r="CI24" t="s">
        <v>115</v>
      </c>
      <c r="CJ24" t="s">
        <v>13381</v>
      </c>
      <c r="CK24" t="s">
        <v>13382</v>
      </c>
      <c r="CL24" t="s">
        <v>13383</v>
      </c>
      <c r="CM24" t="s">
        <v>13384</v>
      </c>
      <c r="CN24" t="s">
        <v>2723</v>
      </c>
      <c r="CO24" t="s">
        <v>13385</v>
      </c>
      <c r="CP24" t="s">
        <v>1245</v>
      </c>
      <c r="CQ24" t="s">
        <v>13386</v>
      </c>
      <c r="CR24" t="s">
        <v>12942</v>
      </c>
      <c r="CS24" t="s">
        <v>13100</v>
      </c>
      <c r="CT24" t="s">
        <v>12951</v>
      </c>
      <c r="CU24" t="s">
        <v>13199</v>
      </c>
      <c r="CV24" t="s">
        <v>13387</v>
      </c>
      <c r="CW24" t="s">
        <v>13388</v>
      </c>
      <c r="CX24" t="s">
        <v>13389</v>
      </c>
      <c r="CY24" t="s">
        <v>13390</v>
      </c>
      <c r="CZ24" t="s">
        <v>13391</v>
      </c>
      <c r="DA24" t="s">
        <v>12951</v>
      </c>
      <c r="DB24" t="s">
        <v>12951</v>
      </c>
      <c r="DC24" t="s">
        <v>13392</v>
      </c>
      <c r="DD24" t="s">
        <v>13393</v>
      </c>
      <c r="DE24" t="s">
        <v>13394</v>
      </c>
      <c r="DF24" t="s">
        <v>13005</v>
      </c>
      <c r="DG24" t="s">
        <v>13110</v>
      </c>
      <c r="DH24" t="s">
        <v>1246</v>
      </c>
      <c r="DI24" t="s">
        <v>162</v>
      </c>
      <c r="DJ24" t="s">
        <v>163</v>
      </c>
      <c r="DK24" t="s">
        <v>163</v>
      </c>
      <c r="DL24" t="s">
        <v>163</v>
      </c>
      <c r="DM24" t="s">
        <v>163</v>
      </c>
      <c r="DN24" t="s">
        <v>163</v>
      </c>
      <c r="DO24" t="s">
        <v>163</v>
      </c>
      <c r="DP24" t="s">
        <v>1247</v>
      </c>
      <c r="DQ24" t="s">
        <v>1248</v>
      </c>
      <c r="DR24" t="s">
        <v>1053</v>
      </c>
      <c r="DS24" t="s">
        <v>165</v>
      </c>
      <c r="DT24" t="s">
        <v>163</v>
      </c>
      <c r="DU24" t="s">
        <v>1249</v>
      </c>
      <c r="DV24" t="s">
        <v>115</v>
      </c>
      <c r="DW24" t="s">
        <v>1250</v>
      </c>
      <c r="DX24" t="s">
        <v>115</v>
      </c>
      <c r="DY24" t="s">
        <v>115</v>
      </c>
      <c r="DZ24" t="s">
        <v>115</v>
      </c>
      <c r="EA24" t="s">
        <v>115</v>
      </c>
      <c r="EB24" t="s">
        <v>115</v>
      </c>
      <c r="EC24" t="s">
        <v>115</v>
      </c>
      <c r="ED24" t="s">
        <v>115</v>
      </c>
      <c r="EE24" t="s">
        <v>1251</v>
      </c>
      <c r="EF24" t="s">
        <v>440</v>
      </c>
      <c r="EG24" t="s">
        <v>281</v>
      </c>
      <c r="EH24" t="s">
        <v>1252</v>
      </c>
      <c r="EI24" t="s">
        <v>163</v>
      </c>
      <c r="EJ24" t="s">
        <v>163</v>
      </c>
      <c r="EK24" t="s">
        <v>115</v>
      </c>
      <c r="EL24" t="s">
        <v>2723</v>
      </c>
    </row>
    <row r="25" spans="1:142" x14ac:dyDescent="0.2">
      <c r="A25" t="s">
        <v>13395</v>
      </c>
      <c r="B25" t="s">
        <v>1253</v>
      </c>
      <c r="C25" t="s">
        <v>1254</v>
      </c>
      <c r="D25" t="s">
        <v>1255</v>
      </c>
      <c r="E25" t="s">
        <v>1256</v>
      </c>
      <c r="F25" t="s">
        <v>1257</v>
      </c>
      <c r="G25" t="s">
        <v>1258</v>
      </c>
      <c r="H25" t="s">
        <v>266</v>
      </c>
      <c r="I25" t="s">
        <v>1259</v>
      </c>
      <c r="J25" t="s">
        <v>1260</v>
      </c>
      <c r="K25" t="s">
        <v>116</v>
      </c>
      <c r="L25" t="s">
        <v>1223</v>
      </c>
      <c r="M25" t="s">
        <v>1261</v>
      </c>
      <c r="N25" t="s">
        <v>1262</v>
      </c>
      <c r="O25" t="s">
        <v>1263</v>
      </c>
      <c r="P25" t="s">
        <v>1264</v>
      </c>
      <c r="Q25" t="s">
        <v>1228</v>
      </c>
      <c r="R25" t="s">
        <v>115</v>
      </c>
      <c r="S25" t="s">
        <v>13396</v>
      </c>
      <c r="T25" t="s">
        <v>13397</v>
      </c>
      <c r="U25" t="s">
        <v>13398</v>
      </c>
      <c r="V25" t="s">
        <v>13399</v>
      </c>
      <c r="W25" t="s">
        <v>115</v>
      </c>
      <c r="X25" t="s">
        <v>13400</v>
      </c>
      <c r="Y25" t="s">
        <v>13401</v>
      </c>
      <c r="Z25" t="s">
        <v>13402</v>
      </c>
      <c r="AA25" t="s">
        <v>960</v>
      </c>
      <c r="AB25" t="s">
        <v>1278</v>
      </c>
      <c r="AC25" t="s">
        <v>13403</v>
      </c>
      <c r="AD25" t="s">
        <v>701</v>
      </c>
      <c r="AE25" t="s">
        <v>13404</v>
      </c>
      <c r="AF25" t="s">
        <v>1265</v>
      </c>
      <c r="AG25" t="s">
        <v>124</v>
      </c>
      <c r="AH25" t="s">
        <v>125</v>
      </c>
      <c r="AI25" t="s">
        <v>701</v>
      </c>
      <c r="AJ25" t="s">
        <v>265</v>
      </c>
      <c r="AK25" t="s">
        <v>1266</v>
      </c>
      <c r="AL25" t="s">
        <v>115</v>
      </c>
      <c r="AM25" t="s">
        <v>115</v>
      </c>
      <c r="AN25" t="s">
        <v>115</v>
      </c>
      <c r="AO25" t="s">
        <v>1267</v>
      </c>
      <c r="AP25" t="s">
        <v>1268</v>
      </c>
      <c r="AQ25" t="s">
        <v>189</v>
      </c>
      <c r="AR25" t="s">
        <v>128</v>
      </c>
      <c r="AS25" t="s">
        <v>1269</v>
      </c>
      <c r="AT25" t="s">
        <v>130</v>
      </c>
      <c r="AU25" t="s">
        <v>677</v>
      </c>
      <c r="AV25" t="s">
        <v>1270</v>
      </c>
      <c r="AW25" t="s">
        <v>206</v>
      </c>
      <c r="AX25" t="s">
        <v>1271</v>
      </c>
      <c r="AY25" t="s">
        <v>1129</v>
      </c>
      <c r="AZ25" t="s">
        <v>471</v>
      </c>
      <c r="BA25" t="s">
        <v>1129</v>
      </c>
      <c r="BB25" t="s">
        <v>471</v>
      </c>
      <c r="BC25" t="s">
        <v>1272</v>
      </c>
      <c r="BD25" t="s">
        <v>1273</v>
      </c>
      <c r="BE25" t="s">
        <v>471</v>
      </c>
      <c r="BF25" t="s">
        <v>138</v>
      </c>
      <c r="BG25" t="s">
        <v>1274</v>
      </c>
      <c r="BH25" t="s">
        <v>1275</v>
      </c>
      <c r="BI25" t="s">
        <v>1276</v>
      </c>
      <c r="BJ25" t="s">
        <v>1277</v>
      </c>
      <c r="BK25" t="s">
        <v>1278</v>
      </c>
      <c r="BL25" t="s">
        <v>1279</v>
      </c>
      <c r="BM25" t="s">
        <v>1280</v>
      </c>
      <c r="BN25" t="s">
        <v>1281</v>
      </c>
      <c r="BO25" t="s">
        <v>1282</v>
      </c>
      <c r="BP25" t="s">
        <v>479</v>
      </c>
      <c r="BQ25" t="s">
        <v>479</v>
      </c>
      <c r="BR25" t="s">
        <v>1283</v>
      </c>
      <c r="BS25" t="s">
        <v>1284</v>
      </c>
      <c r="BT25" t="s">
        <v>1285</v>
      </c>
      <c r="BU25" t="s">
        <v>1286</v>
      </c>
      <c r="BV25" t="s">
        <v>1287</v>
      </c>
      <c r="BW25" t="s">
        <v>1288</v>
      </c>
      <c r="BX25" t="s">
        <v>1289</v>
      </c>
      <c r="BY25" t="s">
        <v>1290</v>
      </c>
      <c r="BZ25" t="s">
        <v>1291</v>
      </c>
      <c r="CA25" t="s">
        <v>1292</v>
      </c>
      <c r="CB25" t="s">
        <v>1293</v>
      </c>
      <c r="CC25" t="s">
        <v>1294</v>
      </c>
      <c r="CD25" t="s">
        <v>1295</v>
      </c>
      <c r="CE25" t="s">
        <v>1296</v>
      </c>
      <c r="CF25" t="s">
        <v>1297</v>
      </c>
      <c r="CG25" t="s">
        <v>1298</v>
      </c>
      <c r="CH25" t="s">
        <v>115</v>
      </c>
      <c r="CI25" t="s">
        <v>115</v>
      </c>
      <c r="CJ25" t="s">
        <v>13405</v>
      </c>
      <c r="CK25" t="s">
        <v>13406</v>
      </c>
      <c r="CL25" t="s">
        <v>13407</v>
      </c>
      <c r="CM25" t="s">
        <v>13408</v>
      </c>
      <c r="CN25" t="s">
        <v>960</v>
      </c>
      <c r="CO25" t="s">
        <v>13409</v>
      </c>
      <c r="CP25" t="s">
        <v>1299</v>
      </c>
      <c r="CQ25" t="s">
        <v>13410</v>
      </c>
      <c r="CR25" t="s">
        <v>13411</v>
      </c>
      <c r="CS25" t="s">
        <v>12943</v>
      </c>
      <c r="CT25" t="s">
        <v>12951</v>
      </c>
      <c r="CU25" t="s">
        <v>13412</v>
      </c>
      <c r="CV25" t="s">
        <v>13413</v>
      </c>
      <c r="CW25" t="s">
        <v>13414</v>
      </c>
      <c r="CX25" t="s">
        <v>13415</v>
      </c>
      <c r="CY25" t="s">
        <v>13416</v>
      </c>
      <c r="CZ25" t="s">
        <v>13417</v>
      </c>
      <c r="DA25" t="s">
        <v>12951</v>
      </c>
      <c r="DB25" t="s">
        <v>12951</v>
      </c>
      <c r="DC25" t="s">
        <v>13418</v>
      </c>
      <c r="DD25" t="s">
        <v>13419</v>
      </c>
      <c r="DE25" t="s">
        <v>13293</v>
      </c>
      <c r="DF25" t="s">
        <v>13005</v>
      </c>
      <c r="DG25" t="s">
        <v>13110</v>
      </c>
      <c r="DH25" t="s">
        <v>1300</v>
      </c>
      <c r="DI25" t="s">
        <v>162</v>
      </c>
      <c r="DJ25" t="s">
        <v>163</v>
      </c>
      <c r="DK25" t="s">
        <v>163</v>
      </c>
      <c r="DL25" t="s">
        <v>163</v>
      </c>
      <c r="DM25" t="s">
        <v>163</v>
      </c>
      <c r="DN25" t="s">
        <v>163</v>
      </c>
      <c r="DO25" t="s">
        <v>163</v>
      </c>
      <c r="DP25" t="s">
        <v>1301</v>
      </c>
      <c r="DQ25" t="s">
        <v>165</v>
      </c>
      <c r="DR25" t="s">
        <v>1302</v>
      </c>
      <c r="DS25" t="s">
        <v>165</v>
      </c>
      <c r="DT25" t="s">
        <v>163</v>
      </c>
      <c r="DU25" t="s">
        <v>1303</v>
      </c>
      <c r="DV25" t="s">
        <v>331</v>
      </c>
      <c r="DW25" t="s">
        <v>1304</v>
      </c>
      <c r="DX25" t="s">
        <v>115</v>
      </c>
      <c r="DY25" t="s">
        <v>115</v>
      </c>
      <c r="DZ25" t="s">
        <v>115</v>
      </c>
      <c r="EA25" t="s">
        <v>1305</v>
      </c>
      <c r="EB25" t="s">
        <v>1306</v>
      </c>
      <c r="EC25" t="s">
        <v>115</v>
      </c>
      <c r="ED25" t="s">
        <v>115</v>
      </c>
      <c r="EE25" t="s">
        <v>115</v>
      </c>
      <c r="EF25" t="s">
        <v>386</v>
      </c>
      <c r="EG25" t="s">
        <v>601</v>
      </c>
      <c r="EH25" t="s">
        <v>1307</v>
      </c>
      <c r="EI25" t="s">
        <v>163</v>
      </c>
      <c r="EJ25" t="s">
        <v>163</v>
      </c>
      <c r="EK25" t="s">
        <v>115</v>
      </c>
      <c r="EL25" t="s">
        <v>805</v>
      </c>
    </row>
    <row r="26" spans="1:142" x14ac:dyDescent="0.2">
      <c r="A26" t="s">
        <v>13420</v>
      </c>
      <c r="B26" t="s">
        <v>1308</v>
      </c>
      <c r="C26" t="s">
        <v>1309</v>
      </c>
      <c r="D26" t="s">
        <v>1310</v>
      </c>
      <c r="E26" t="s">
        <v>1311</v>
      </c>
      <c r="F26" t="s">
        <v>1312</v>
      </c>
      <c r="G26" t="s">
        <v>1313</v>
      </c>
      <c r="H26" t="s">
        <v>1314</v>
      </c>
      <c r="I26" t="s">
        <v>1315</v>
      </c>
      <c r="J26" t="s">
        <v>1316</v>
      </c>
      <c r="K26" t="s">
        <v>116</v>
      </c>
      <c r="L26" t="s">
        <v>1223</v>
      </c>
      <c r="M26" t="s">
        <v>1317</v>
      </c>
      <c r="N26" t="s">
        <v>1318</v>
      </c>
      <c r="O26" t="s">
        <v>1319</v>
      </c>
      <c r="P26" t="s">
        <v>1320</v>
      </c>
      <c r="Q26" t="s">
        <v>1321</v>
      </c>
      <c r="R26" t="s">
        <v>13421</v>
      </c>
      <c r="S26" t="s">
        <v>13422</v>
      </c>
      <c r="T26" t="s">
        <v>13423</v>
      </c>
      <c r="U26" t="s">
        <v>13424</v>
      </c>
      <c r="V26" t="s">
        <v>13425</v>
      </c>
      <c r="W26" t="s">
        <v>115</v>
      </c>
      <c r="X26" t="s">
        <v>13426</v>
      </c>
      <c r="Y26" t="s">
        <v>13427</v>
      </c>
      <c r="Z26" t="s">
        <v>13015</v>
      </c>
      <c r="AA26" t="s">
        <v>13428</v>
      </c>
      <c r="AB26" t="s">
        <v>143</v>
      </c>
      <c r="AC26" t="s">
        <v>10700</v>
      </c>
      <c r="AD26" t="s">
        <v>245</v>
      </c>
      <c r="AE26" t="s">
        <v>13042</v>
      </c>
      <c r="AF26" t="s">
        <v>1322</v>
      </c>
      <c r="AG26" t="s">
        <v>124</v>
      </c>
      <c r="AH26" t="s">
        <v>125</v>
      </c>
      <c r="AI26" t="s">
        <v>405</v>
      </c>
      <c r="AJ26" t="s">
        <v>266</v>
      </c>
      <c r="AK26" t="s">
        <v>1323</v>
      </c>
      <c r="AL26" t="s">
        <v>115</v>
      </c>
      <c r="AM26" t="s">
        <v>115</v>
      </c>
      <c r="AN26" t="s">
        <v>115</v>
      </c>
      <c r="AO26" t="s">
        <v>1324</v>
      </c>
      <c r="AP26" t="s">
        <v>1268</v>
      </c>
      <c r="AQ26" t="s">
        <v>115</v>
      </c>
      <c r="AR26" t="s">
        <v>1074</v>
      </c>
      <c r="AS26" t="s">
        <v>1325</v>
      </c>
      <c r="AT26" t="s">
        <v>1076</v>
      </c>
      <c r="AU26" t="s">
        <v>2324</v>
      </c>
      <c r="AV26" t="s">
        <v>1326</v>
      </c>
      <c r="AW26" t="s">
        <v>206</v>
      </c>
      <c r="AX26" t="s">
        <v>1327</v>
      </c>
      <c r="AY26" t="s">
        <v>1129</v>
      </c>
      <c r="AZ26" t="s">
        <v>471</v>
      </c>
      <c r="BA26" t="s">
        <v>1129</v>
      </c>
      <c r="BB26" t="s">
        <v>471</v>
      </c>
      <c r="BC26" t="s">
        <v>1328</v>
      </c>
      <c r="BD26" t="s">
        <v>1329</v>
      </c>
      <c r="BE26" t="s">
        <v>471</v>
      </c>
      <c r="BF26" t="s">
        <v>138</v>
      </c>
      <c r="BG26" t="s">
        <v>362</v>
      </c>
      <c r="BH26" t="s">
        <v>473</v>
      </c>
      <c r="BI26" t="s">
        <v>1330</v>
      </c>
      <c r="BJ26" t="s">
        <v>362</v>
      </c>
      <c r="BK26" t="s">
        <v>143</v>
      </c>
      <c r="BL26" t="s">
        <v>1331</v>
      </c>
      <c r="BM26" t="s">
        <v>1332</v>
      </c>
      <c r="BN26" t="s">
        <v>1333</v>
      </c>
      <c r="BO26" t="s">
        <v>1334</v>
      </c>
      <c r="BP26" t="s">
        <v>479</v>
      </c>
      <c r="BQ26" t="s">
        <v>479</v>
      </c>
      <c r="BR26" t="s">
        <v>481</v>
      </c>
      <c r="BS26" t="s">
        <v>1335</v>
      </c>
      <c r="BT26" t="s">
        <v>1336</v>
      </c>
      <c r="BU26" t="s">
        <v>1337</v>
      </c>
      <c r="BV26" t="s">
        <v>1338</v>
      </c>
      <c r="BW26" t="s">
        <v>1339</v>
      </c>
      <c r="BX26" t="s">
        <v>1340</v>
      </c>
      <c r="BY26" t="s">
        <v>1341</v>
      </c>
      <c r="BZ26" t="s">
        <v>1342</v>
      </c>
      <c r="CA26" t="s">
        <v>1343</v>
      </c>
      <c r="CB26" t="s">
        <v>1344</v>
      </c>
      <c r="CC26" t="s">
        <v>1345</v>
      </c>
      <c r="CD26" t="s">
        <v>1346</v>
      </c>
      <c r="CE26" t="s">
        <v>1347</v>
      </c>
      <c r="CF26" t="s">
        <v>1348</v>
      </c>
      <c r="CG26" t="s">
        <v>1349</v>
      </c>
      <c r="CH26" t="s">
        <v>1350</v>
      </c>
      <c r="CI26" t="s">
        <v>1351</v>
      </c>
      <c r="CJ26" t="s">
        <v>13429</v>
      </c>
      <c r="CK26" t="s">
        <v>13430</v>
      </c>
      <c r="CL26" t="s">
        <v>13431</v>
      </c>
      <c r="CM26" t="s">
        <v>13432</v>
      </c>
      <c r="CN26" t="s">
        <v>985</v>
      </c>
      <c r="CO26" t="s">
        <v>13433</v>
      </c>
      <c r="CP26" t="s">
        <v>1352</v>
      </c>
      <c r="CQ26" t="s">
        <v>13434</v>
      </c>
      <c r="CR26" t="s">
        <v>12942</v>
      </c>
      <c r="CS26" t="s">
        <v>12943</v>
      </c>
      <c r="CT26" t="s">
        <v>12951</v>
      </c>
      <c r="CU26" t="s">
        <v>13435</v>
      </c>
      <c r="CV26" t="s">
        <v>13436</v>
      </c>
      <c r="CW26" t="s">
        <v>13437</v>
      </c>
      <c r="CX26" t="s">
        <v>13438</v>
      </c>
      <c r="CY26" t="s">
        <v>13439</v>
      </c>
      <c r="CZ26" t="s">
        <v>13440</v>
      </c>
      <c r="DA26" t="s">
        <v>12951</v>
      </c>
      <c r="DB26" t="s">
        <v>12951</v>
      </c>
      <c r="DC26" t="s">
        <v>13441</v>
      </c>
      <c r="DD26" t="s">
        <v>13442</v>
      </c>
      <c r="DE26" t="s">
        <v>13443</v>
      </c>
      <c r="DF26" t="s">
        <v>13005</v>
      </c>
      <c r="DG26" t="s">
        <v>13110</v>
      </c>
      <c r="DH26" t="s">
        <v>1353</v>
      </c>
      <c r="DI26" t="s">
        <v>162</v>
      </c>
      <c r="DJ26" t="s">
        <v>163</v>
      </c>
      <c r="DK26" t="s">
        <v>163</v>
      </c>
      <c r="DL26" t="s">
        <v>163</v>
      </c>
      <c r="DM26" t="s">
        <v>1354</v>
      </c>
      <c r="DN26" t="s">
        <v>1355</v>
      </c>
      <c r="DO26" t="s">
        <v>1356</v>
      </c>
      <c r="DP26" t="s">
        <v>1357</v>
      </c>
      <c r="DQ26" t="s">
        <v>1358</v>
      </c>
      <c r="DR26" t="s">
        <v>165</v>
      </c>
      <c r="DS26" t="s">
        <v>1358</v>
      </c>
      <c r="DT26" t="s">
        <v>163</v>
      </c>
      <c r="DU26" t="s">
        <v>1359</v>
      </c>
      <c r="DV26" t="s">
        <v>115</v>
      </c>
      <c r="DW26" t="s">
        <v>1360</v>
      </c>
      <c r="DX26" t="s">
        <v>115</v>
      </c>
      <c r="DY26" t="s">
        <v>115</v>
      </c>
      <c r="DZ26" t="s">
        <v>115</v>
      </c>
      <c r="EA26" t="s">
        <v>1361</v>
      </c>
      <c r="EB26" t="s">
        <v>498</v>
      </c>
      <c r="EC26" t="s">
        <v>115</v>
      </c>
      <c r="ED26" t="s">
        <v>115</v>
      </c>
      <c r="EE26" t="s">
        <v>115</v>
      </c>
      <c r="EF26" t="s">
        <v>386</v>
      </c>
      <c r="EG26" t="s">
        <v>1362</v>
      </c>
      <c r="EH26" t="s">
        <v>1363</v>
      </c>
      <c r="EI26" t="s">
        <v>163</v>
      </c>
      <c r="EJ26" t="s">
        <v>163</v>
      </c>
      <c r="EK26" t="s">
        <v>115</v>
      </c>
      <c r="EL26" t="s">
        <v>163</v>
      </c>
    </row>
    <row r="27" spans="1:142" x14ac:dyDescent="0.2">
      <c r="A27" t="s">
        <v>13444</v>
      </c>
      <c r="B27" t="s">
        <v>1364</v>
      </c>
      <c r="C27" t="s">
        <v>1365</v>
      </c>
      <c r="D27" t="s">
        <v>1366</v>
      </c>
      <c r="E27" t="s">
        <v>1367</v>
      </c>
      <c r="F27" t="s">
        <v>607</v>
      </c>
      <c r="G27" t="s">
        <v>115</v>
      </c>
      <c r="H27" t="s">
        <v>115</v>
      </c>
      <c r="I27" t="s">
        <v>115</v>
      </c>
      <c r="J27" t="s">
        <v>115</v>
      </c>
      <c r="K27" t="s">
        <v>116</v>
      </c>
      <c r="L27" t="s">
        <v>117</v>
      </c>
      <c r="M27" t="s">
        <v>608</v>
      </c>
      <c r="N27" t="s">
        <v>609</v>
      </c>
      <c r="O27" t="s">
        <v>610</v>
      </c>
      <c r="P27" t="s">
        <v>611</v>
      </c>
      <c r="Q27" t="s">
        <v>612</v>
      </c>
      <c r="R27" t="s">
        <v>115</v>
      </c>
      <c r="S27" t="s">
        <v>115</v>
      </c>
      <c r="T27" t="s">
        <v>13445</v>
      </c>
      <c r="U27" t="s">
        <v>13446</v>
      </c>
      <c r="V27" t="s">
        <v>13447</v>
      </c>
      <c r="W27" t="s">
        <v>115</v>
      </c>
      <c r="X27" t="s">
        <v>13448</v>
      </c>
      <c r="Y27" t="s">
        <v>13449</v>
      </c>
      <c r="Z27" t="s">
        <v>13380</v>
      </c>
      <c r="AA27" t="s">
        <v>13450</v>
      </c>
      <c r="AB27" t="s">
        <v>3818</v>
      </c>
      <c r="AC27" t="s">
        <v>13451</v>
      </c>
      <c r="AD27" t="s">
        <v>4559</v>
      </c>
      <c r="AE27" t="s">
        <v>12975</v>
      </c>
      <c r="AF27" t="s">
        <v>1368</v>
      </c>
      <c r="AG27" t="s">
        <v>1369</v>
      </c>
      <c r="AH27" t="s">
        <v>125</v>
      </c>
      <c r="AI27" t="s">
        <v>349</v>
      </c>
      <c r="AJ27" t="s">
        <v>115</v>
      </c>
      <c r="AK27" t="s">
        <v>349</v>
      </c>
      <c r="AL27" t="s">
        <v>115</v>
      </c>
      <c r="AM27" t="s">
        <v>115</v>
      </c>
      <c r="AN27" t="s">
        <v>115</v>
      </c>
      <c r="AO27" t="s">
        <v>1370</v>
      </c>
      <c r="AP27" t="s">
        <v>115</v>
      </c>
      <c r="AQ27" t="s">
        <v>115</v>
      </c>
      <c r="AR27" t="s">
        <v>128</v>
      </c>
      <c r="AS27" t="s">
        <v>1371</v>
      </c>
      <c r="AT27" t="s">
        <v>130</v>
      </c>
      <c r="AU27" t="s">
        <v>1740</v>
      </c>
      <c r="AV27" t="s">
        <v>1372</v>
      </c>
      <c r="AW27" t="s">
        <v>206</v>
      </c>
      <c r="AX27" t="s">
        <v>1373</v>
      </c>
      <c r="AY27" t="s">
        <v>303</v>
      </c>
      <c r="AZ27" t="s">
        <v>304</v>
      </c>
      <c r="BA27" t="s">
        <v>303</v>
      </c>
      <c r="BB27" t="s">
        <v>304</v>
      </c>
      <c r="BC27" t="s">
        <v>1374</v>
      </c>
      <c r="BD27" t="s">
        <v>1375</v>
      </c>
      <c r="BE27" t="s">
        <v>304</v>
      </c>
      <c r="BF27" t="s">
        <v>138</v>
      </c>
      <c r="BG27" t="s">
        <v>1376</v>
      </c>
      <c r="BH27" t="s">
        <v>140</v>
      </c>
      <c r="BI27" t="s">
        <v>1377</v>
      </c>
      <c r="BJ27" t="s">
        <v>1378</v>
      </c>
      <c r="BK27" t="s">
        <v>310</v>
      </c>
      <c r="BL27" t="s">
        <v>1379</v>
      </c>
      <c r="BM27" t="s">
        <v>1380</v>
      </c>
      <c r="BN27" t="s">
        <v>1381</v>
      </c>
      <c r="BO27" t="s">
        <v>1382</v>
      </c>
      <c r="BP27" t="s">
        <v>315</v>
      </c>
      <c r="BQ27" t="s">
        <v>315</v>
      </c>
      <c r="BR27" t="s">
        <v>1383</v>
      </c>
      <c r="BS27" t="s">
        <v>1384</v>
      </c>
      <c r="BT27" t="s">
        <v>1385</v>
      </c>
      <c r="BU27" t="s">
        <v>1386</v>
      </c>
      <c r="BV27" t="s">
        <v>530</v>
      </c>
      <c r="BW27" t="s">
        <v>1387</v>
      </c>
      <c r="BX27" t="s">
        <v>1388</v>
      </c>
      <c r="BY27" t="s">
        <v>1389</v>
      </c>
      <c r="BZ27" t="s">
        <v>1390</v>
      </c>
      <c r="CA27" t="s">
        <v>1391</v>
      </c>
      <c r="CB27" t="s">
        <v>1392</v>
      </c>
      <c r="CC27" t="s">
        <v>1393</v>
      </c>
      <c r="CD27" t="s">
        <v>1394</v>
      </c>
      <c r="CE27" t="s">
        <v>1395</v>
      </c>
      <c r="CF27" t="s">
        <v>1396</v>
      </c>
      <c r="CG27" t="s">
        <v>1397</v>
      </c>
      <c r="CH27" t="s">
        <v>115</v>
      </c>
      <c r="CI27" t="s">
        <v>115</v>
      </c>
      <c r="CJ27" t="s">
        <v>13452</v>
      </c>
      <c r="CK27" t="s">
        <v>13453</v>
      </c>
      <c r="CL27" t="s">
        <v>13454</v>
      </c>
      <c r="CM27" t="s">
        <v>13455</v>
      </c>
      <c r="CN27" t="s">
        <v>266</v>
      </c>
      <c r="CO27" t="s">
        <v>13456</v>
      </c>
      <c r="CP27" t="s">
        <v>1398</v>
      </c>
      <c r="CQ27" t="s">
        <v>13457</v>
      </c>
      <c r="CR27" t="s">
        <v>13180</v>
      </c>
      <c r="CS27" t="s">
        <v>13458</v>
      </c>
      <c r="CT27" t="s">
        <v>13182</v>
      </c>
      <c r="CU27" t="s">
        <v>13459</v>
      </c>
      <c r="CV27" t="s">
        <v>13460</v>
      </c>
      <c r="CW27" t="s">
        <v>13461</v>
      </c>
      <c r="CX27" t="s">
        <v>13462</v>
      </c>
      <c r="CY27" t="s">
        <v>13463</v>
      </c>
      <c r="CZ27" t="s">
        <v>13464</v>
      </c>
      <c r="DA27" t="s">
        <v>13182</v>
      </c>
      <c r="DB27" t="s">
        <v>13182</v>
      </c>
      <c r="DC27" t="s">
        <v>864</v>
      </c>
      <c r="DD27" t="s">
        <v>13465</v>
      </c>
      <c r="DE27" t="s">
        <v>2723</v>
      </c>
      <c r="DF27" t="s">
        <v>13190</v>
      </c>
      <c r="DG27" t="s">
        <v>115</v>
      </c>
      <c r="DH27" t="s">
        <v>1399</v>
      </c>
      <c r="DI27" t="s">
        <v>162</v>
      </c>
      <c r="DJ27" t="s">
        <v>163</v>
      </c>
      <c r="DK27" t="s">
        <v>163</v>
      </c>
      <c r="DL27" t="s">
        <v>163</v>
      </c>
      <c r="DM27" t="s">
        <v>163</v>
      </c>
      <c r="DN27" t="s">
        <v>163</v>
      </c>
      <c r="DO27" t="s">
        <v>163</v>
      </c>
      <c r="DP27" t="s">
        <v>1400</v>
      </c>
      <c r="DQ27" t="s">
        <v>1401</v>
      </c>
      <c r="DR27" t="s">
        <v>1053</v>
      </c>
      <c r="DS27" t="s">
        <v>165</v>
      </c>
      <c r="DT27" t="s">
        <v>163</v>
      </c>
      <c r="DU27" t="s">
        <v>1402</v>
      </c>
      <c r="DV27" t="s">
        <v>115</v>
      </c>
      <c r="DW27" t="s">
        <v>1403</v>
      </c>
      <c r="DX27" t="s">
        <v>1404</v>
      </c>
      <c r="DY27" t="s">
        <v>1405</v>
      </c>
      <c r="DZ27" t="s">
        <v>1406</v>
      </c>
      <c r="EA27" t="s">
        <v>115</v>
      </c>
      <c r="EB27" t="s">
        <v>115</v>
      </c>
      <c r="EC27" t="s">
        <v>115</v>
      </c>
      <c r="ED27" t="s">
        <v>115</v>
      </c>
      <c r="EE27" t="s">
        <v>115</v>
      </c>
      <c r="EF27" t="s">
        <v>480</v>
      </c>
      <c r="EG27" t="s">
        <v>1008</v>
      </c>
      <c r="EH27" t="s">
        <v>163</v>
      </c>
      <c r="EI27" t="s">
        <v>163</v>
      </c>
      <c r="EJ27" t="s">
        <v>1407</v>
      </c>
      <c r="EK27" t="s">
        <v>115</v>
      </c>
      <c r="EL27" t="s">
        <v>163</v>
      </c>
    </row>
    <row r="28" spans="1:142" x14ac:dyDescent="0.2">
      <c r="A28" t="s">
        <v>13466</v>
      </c>
      <c r="B28" t="s">
        <v>1408</v>
      </c>
      <c r="C28" t="s">
        <v>1409</v>
      </c>
      <c r="D28" t="s">
        <v>1410</v>
      </c>
      <c r="E28" t="s">
        <v>1411</v>
      </c>
      <c r="F28" t="s">
        <v>1412</v>
      </c>
      <c r="G28" t="s">
        <v>1413</v>
      </c>
      <c r="H28" t="s">
        <v>836</v>
      </c>
      <c r="I28" t="s">
        <v>1414</v>
      </c>
      <c r="J28" t="s">
        <v>1415</v>
      </c>
      <c r="K28" t="s">
        <v>116</v>
      </c>
      <c r="L28" t="s">
        <v>117</v>
      </c>
      <c r="M28" t="s">
        <v>1416</v>
      </c>
      <c r="N28" t="s">
        <v>1417</v>
      </c>
      <c r="O28" t="s">
        <v>1418</v>
      </c>
      <c r="P28" t="s">
        <v>1419</v>
      </c>
      <c r="Q28" t="s">
        <v>1420</v>
      </c>
      <c r="R28" t="s">
        <v>13467</v>
      </c>
      <c r="S28" t="s">
        <v>13468</v>
      </c>
      <c r="T28" t="s">
        <v>13469</v>
      </c>
      <c r="U28" t="s">
        <v>13470</v>
      </c>
      <c r="V28" t="s">
        <v>13471</v>
      </c>
      <c r="W28" t="s">
        <v>115</v>
      </c>
      <c r="X28" t="s">
        <v>13472</v>
      </c>
      <c r="Y28" t="s">
        <v>13473</v>
      </c>
      <c r="Z28" t="s">
        <v>12932</v>
      </c>
      <c r="AA28" t="s">
        <v>13472</v>
      </c>
      <c r="AB28" t="s">
        <v>1433</v>
      </c>
      <c r="AC28" t="s">
        <v>364</v>
      </c>
      <c r="AD28" t="s">
        <v>4559</v>
      </c>
      <c r="AE28" t="s">
        <v>13042</v>
      </c>
      <c r="AF28" t="s">
        <v>1421</v>
      </c>
      <c r="AG28" t="s">
        <v>124</v>
      </c>
      <c r="AH28" t="s">
        <v>125</v>
      </c>
      <c r="AI28" t="s">
        <v>126</v>
      </c>
      <c r="AJ28" t="s">
        <v>481</v>
      </c>
      <c r="AK28" t="s">
        <v>1422</v>
      </c>
      <c r="AL28" t="s">
        <v>115</v>
      </c>
      <c r="AM28" t="s">
        <v>115</v>
      </c>
      <c r="AN28" t="s">
        <v>115</v>
      </c>
      <c r="AO28" t="s">
        <v>1423</v>
      </c>
      <c r="AP28" t="s">
        <v>115</v>
      </c>
      <c r="AQ28" t="s">
        <v>115</v>
      </c>
      <c r="AR28" t="s">
        <v>128</v>
      </c>
      <c r="AS28" t="s">
        <v>1424</v>
      </c>
      <c r="AT28" t="s">
        <v>130</v>
      </c>
      <c r="AU28" t="s">
        <v>951</v>
      </c>
      <c r="AV28" t="s">
        <v>1425</v>
      </c>
      <c r="AW28" t="s">
        <v>1426</v>
      </c>
      <c r="AX28" t="s">
        <v>1427</v>
      </c>
      <c r="AY28" t="s">
        <v>134</v>
      </c>
      <c r="AZ28" t="s">
        <v>135</v>
      </c>
      <c r="BA28" t="s">
        <v>134</v>
      </c>
      <c r="BB28" t="s">
        <v>135</v>
      </c>
      <c r="BC28" t="s">
        <v>1428</v>
      </c>
      <c r="BD28" t="s">
        <v>1429</v>
      </c>
      <c r="BE28" t="s">
        <v>135</v>
      </c>
      <c r="BF28" t="s">
        <v>138</v>
      </c>
      <c r="BG28" t="s">
        <v>1430</v>
      </c>
      <c r="BH28" t="s">
        <v>140</v>
      </c>
      <c r="BI28" t="s">
        <v>1431</v>
      </c>
      <c r="BJ28" t="s">
        <v>1432</v>
      </c>
      <c r="BK28" t="s">
        <v>1433</v>
      </c>
      <c r="BL28" t="s">
        <v>1434</v>
      </c>
      <c r="BM28" t="s">
        <v>1435</v>
      </c>
      <c r="BN28" t="s">
        <v>1436</v>
      </c>
      <c r="BO28" t="s">
        <v>1437</v>
      </c>
      <c r="BP28" t="s">
        <v>148</v>
      </c>
      <c r="BQ28" t="s">
        <v>148</v>
      </c>
      <c r="BR28" t="s">
        <v>115</v>
      </c>
      <c r="BS28" t="s">
        <v>1438</v>
      </c>
      <c r="BT28" t="s">
        <v>630</v>
      </c>
      <c r="BU28" t="s">
        <v>1284</v>
      </c>
      <c r="BV28" t="s">
        <v>1439</v>
      </c>
      <c r="BW28" t="s">
        <v>115</v>
      </c>
      <c r="BX28" t="s">
        <v>115</v>
      </c>
      <c r="BY28" t="s">
        <v>1440</v>
      </c>
      <c r="BZ28" t="s">
        <v>1441</v>
      </c>
      <c r="CA28" t="s">
        <v>1442</v>
      </c>
      <c r="CB28" t="s">
        <v>1443</v>
      </c>
      <c r="CC28" t="s">
        <v>115</v>
      </c>
      <c r="CD28" t="s">
        <v>115</v>
      </c>
      <c r="CE28" t="s">
        <v>1444</v>
      </c>
      <c r="CF28" t="s">
        <v>1445</v>
      </c>
      <c r="CG28" t="s">
        <v>115</v>
      </c>
      <c r="CH28" t="s">
        <v>115</v>
      </c>
      <c r="CI28" t="s">
        <v>115</v>
      </c>
      <c r="CJ28" t="s">
        <v>13258</v>
      </c>
      <c r="CK28" t="s">
        <v>13474</v>
      </c>
      <c r="CL28" t="s">
        <v>13475</v>
      </c>
      <c r="CM28" t="s">
        <v>13476</v>
      </c>
      <c r="CN28" t="s">
        <v>482</v>
      </c>
      <c r="CO28" t="s">
        <v>13477</v>
      </c>
      <c r="CP28" t="s">
        <v>1446</v>
      </c>
      <c r="CQ28" t="s">
        <v>13478</v>
      </c>
      <c r="CR28" t="s">
        <v>13262</v>
      </c>
      <c r="CS28" t="s">
        <v>13123</v>
      </c>
      <c r="CT28" t="s">
        <v>13131</v>
      </c>
      <c r="CU28" t="s">
        <v>13479</v>
      </c>
      <c r="CV28" t="s">
        <v>13480</v>
      </c>
      <c r="CW28" t="s">
        <v>13481</v>
      </c>
      <c r="CX28" t="s">
        <v>13482</v>
      </c>
      <c r="CY28" t="s">
        <v>13483</v>
      </c>
      <c r="CZ28" t="s">
        <v>13484</v>
      </c>
      <c r="DA28" t="s">
        <v>13131</v>
      </c>
      <c r="DB28" t="s">
        <v>13131</v>
      </c>
      <c r="DC28" t="s">
        <v>13485</v>
      </c>
      <c r="DD28" t="s">
        <v>13486</v>
      </c>
      <c r="DE28" t="s">
        <v>13487</v>
      </c>
      <c r="DF28" t="s">
        <v>13270</v>
      </c>
      <c r="DG28" t="s">
        <v>13136</v>
      </c>
      <c r="DH28" t="s">
        <v>115</v>
      </c>
      <c r="DI28" t="s">
        <v>162</v>
      </c>
      <c r="DJ28" t="s">
        <v>163</v>
      </c>
      <c r="DK28" t="s">
        <v>163</v>
      </c>
      <c r="DL28" t="s">
        <v>163</v>
      </c>
      <c r="DM28" t="s">
        <v>163</v>
      </c>
      <c r="DN28" t="s">
        <v>163</v>
      </c>
      <c r="DO28" t="s">
        <v>163</v>
      </c>
      <c r="DP28" t="s">
        <v>1447</v>
      </c>
      <c r="DQ28" t="s">
        <v>1448</v>
      </c>
      <c r="DR28" t="s">
        <v>1358</v>
      </c>
      <c r="DS28" t="s">
        <v>165</v>
      </c>
      <c r="DT28" t="s">
        <v>163</v>
      </c>
      <c r="DU28" t="s">
        <v>1449</v>
      </c>
      <c r="DV28" t="s">
        <v>1450</v>
      </c>
      <c r="DW28" t="s">
        <v>1451</v>
      </c>
      <c r="DX28" t="s">
        <v>1452</v>
      </c>
      <c r="DY28" t="s">
        <v>1453</v>
      </c>
      <c r="DZ28" t="s">
        <v>1454</v>
      </c>
      <c r="EA28" t="s">
        <v>1455</v>
      </c>
      <c r="EB28" t="s">
        <v>115</v>
      </c>
      <c r="EC28" t="s">
        <v>115</v>
      </c>
      <c r="ED28" t="s">
        <v>115</v>
      </c>
      <c r="EE28" t="s">
        <v>115</v>
      </c>
      <c r="EF28" t="s">
        <v>1216</v>
      </c>
      <c r="EG28" t="s">
        <v>336</v>
      </c>
      <c r="EH28" t="s">
        <v>1456</v>
      </c>
      <c r="EI28" t="s">
        <v>163</v>
      </c>
      <c r="EJ28" t="s">
        <v>1457</v>
      </c>
      <c r="EK28" t="s">
        <v>115</v>
      </c>
      <c r="EL28" t="s">
        <v>163</v>
      </c>
    </row>
    <row r="29" spans="1:142" x14ac:dyDescent="0.2">
      <c r="A29" t="s">
        <v>13488</v>
      </c>
      <c r="B29" t="s">
        <v>1458</v>
      </c>
      <c r="C29" t="s">
        <v>1459</v>
      </c>
      <c r="D29" t="s">
        <v>1460</v>
      </c>
      <c r="E29" t="s">
        <v>1461</v>
      </c>
      <c r="F29" t="s">
        <v>1462</v>
      </c>
      <c r="G29" t="s">
        <v>1463</v>
      </c>
      <c r="H29" t="s">
        <v>1464</v>
      </c>
      <c r="I29" t="s">
        <v>1465</v>
      </c>
      <c r="J29" t="s">
        <v>1466</v>
      </c>
      <c r="K29" t="s">
        <v>116</v>
      </c>
      <c r="L29" t="s">
        <v>117</v>
      </c>
      <c r="M29" t="s">
        <v>292</v>
      </c>
      <c r="N29" t="s">
        <v>1467</v>
      </c>
      <c r="O29" t="s">
        <v>1468</v>
      </c>
      <c r="P29" t="s">
        <v>295</v>
      </c>
      <c r="Q29" t="s">
        <v>296</v>
      </c>
      <c r="R29" t="s">
        <v>115</v>
      </c>
      <c r="S29" t="s">
        <v>13489</v>
      </c>
      <c r="T29" t="s">
        <v>13490</v>
      </c>
      <c r="U29" t="s">
        <v>13491</v>
      </c>
      <c r="V29" t="s">
        <v>13492</v>
      </c>
      <c r="W29" t="s">
        <v>115</v>
      </c>
      <c r="X29" t="s">
        <v>13493</v>
      </c>
      <c r="Y29" t="s">
        <v>13494</v>
      </c>
      <c r="Z29" t="s">
        <v>13172</v>
      </c>
      <c r="AA29" t="s">
        <v>13495</v>
      </c>
      <c r="AB29" t="s">
        <v>1278</v>
      </c>
      <c r="AC29" t="s">
        <v>13496</v>
      </c>
      <c r="AD29" t="s">
        <v>835</v>
      </c>
      <c r="AE29" t="s">
        <v>13497</v>
      </c>
      <c r="AF29" t="s">
        <v>1469</v>
      </c>
      <c r="AG29" t="s">
        <v>124</v>
      </c>
      <c r="AH29" t="s">
        <v>125</v>
      </c>
      <c r="AI29" t="s">
        <v>349</v>
      </c>
      <c r="AJ29" t="s">
        <v>2723</v>
      </c>
      <c r="AK29" t="s">
        <v>1470</v>
      </c>
      <c r="AL29" t="s">
        <v>115</v>
      </c>
      <c r="AM29" t="s">
        <v>115</v>
      </c>
      <c r="AN29" t="s">
        <v>115</v>
      </c>
      <c r="AO29" t="s">
        <v>1471</v>
      </c>
      <c r="AP29" t="s">
        <v>1472</v>
      </c>
      <c r="AQ29" t="s">
        <v>115</v>
      </c>
      <c r="AR29" t="s">
        <v>128</v>
      </c>
      <c r="AS29" t="s">
        <v>1473</v>
      </c>
      <c r="AT29" t="s">
        <v>130</v>
      </c>
      <c r="AU29" t="s">
        <v>938</v>
      </c>
      <c r="AV29" t="s">
        <v>1474</v>
      </c>
      <c r="AW29" t="s">
        <v>206</v>
      </c>
      <c r="AX29" t="s">
        <v>1475</v>
      </c>
      <c r="AY29" t="s">
        <v>303</v>
      </c>
      <c r="AZ29" t="s">
        <v>304</v>
      </c>
      <c r="BA29" t="s">
        <v>303</v>
      </c>
      <c r="BB29" t="s">
        <v>304</v>
      </c>
      <c r="BC29" t="s">
        <v>1476</v>
      </c>
      <c r="BD29" t="s">
        <v>840</v>
      </c>
      <c r="BE29" t="s">
        <v>304</v>
      </c>
      <c r="BF29" t="s">
        <v>138</v>
      </c>
      <c r="BG29" t="s">
        <v>198</v>
      </c>
      <c r="BH29" t="s">
        <v>138</v>
      </c>
      <c r="BI29" t="s">
        <v>198</v>
      </c>
      <c r="BJ29" t="s">
        <v>1477</v>
      </c>
      <c r="BK29" t="s">
        <v>1278</v>
      </c>
      <c r="BL29" t="s">
        <v>1478</v>
      </c>
      <c r="BM29" t="s">
        <v>1479</v>
      </c>
      <c r="BN29" t="s">
        <v>1480</v>
      </c>
      <c r="BO29" t="s">
        <v>1481</v>
      </c>
      <c r="BP29" t="s">
        <v>315</v>
      </c>
      <c r="BQ29" t="s">
        <v>315</v>
      </c>
      <c r="BR29" t="s">
        <v>115</v>
      </c>
      <c r="BS29" t="s">
        <v>1482</v>
      </c>
      <c r="BT29" t="s">
        <v>1483</v>
      </c>
      <c r="BU29" t="s">
        <v>1484</v>
      </c>
      <c r="BV29" t="s">
        <v>530</v>
      </c>
      <c r="BW29" t="s">
        <v>115</v>
      </c>
      <c r="BX29" t="s">
        <v>115</v>
      </c>
      <c r="BY29" t="s">
        <v>1485</v>
      </c>
      <c r="BZ29" t="s">
        <v>1486</v>
      </c>
      <c r="CA29" t="s">
        <v>1487</v>
      </c>
      <c r="CB29" t="s">
        <v>1488</v>
      </c>
      <c r="CC29" t="s">
        <v>1489</v>
      </c>
      <c r="CD29" t="s">
        <v>115</v>
      </c>
      <c r="CE29" t="s">
        <v>1490</v>
      </c>
      <c r="CF29" t="s">
        <v>1491</v>
      </c>
      <c r="CG29" t="s">
        <v>1492</v>
      </c>
      <c r="CH29" t="s">
        <v>115</v>
      </c>
      <c r="CI29" t="s">
        <v>115</v>
      </c>
      <c r="CJ29" t="s">
        <v>13498</v>
      </c>
      <c r="CK29" t="s">
        <v>13499</v>
      </c>
      <c r="CL29" t="s">
        <v>13500</v>
      </c>
      <c r="CM29" t="s">
        <v>13501</v>
      </c>
      <c r="CN29" t="s">
        <v>481</v>
      </c>
      <c r="CO29" t="s">
        <v>13502</v>
      </c>
      <c r="CP29" t="s">
        <v>1493</v>
      </c>
      <c r="CQ29" t="s">
        <v>13503</v>
      </c>
      <c r="CR29" t="s">
        <v>13411</v>
      </c>
      <c r="CS29" t="s">
        <v>12943</v>
      </c>
      <c r="CT29" t="s">
        <v>12951</v>
      </c>
      <c r="CU29" t="s">
        <v>13504</v>
      </c>
      <c r="CV29" t="s">
        <v>13505</v>
      </c>
      <c r="CW29" t="s">
        <v>13506</v>
      </c>
      <c r="CX29" t="s">
        <v>13507</v>
      </c>
      <c r="CY29" t="s">
        <v>13508</v>
      </c>
      <c r="CZ29" t="s">
        <v>13509</v>
      </c>
      <c r="DA29" t="s">
        <v>12951</v>
      </c>
      <c r="DB29" t="s">
        <v>12955</v>
      </c>
      <c r="DC29" t="s">
        <v>13510</v>
      </c>
      <c r="DD29" t="s">
        <v>13511</v>
      </c>
      <c r="DE29" t="s">
        <v>13512</v>
      </c>
      <c r="DF29" t="s">
        <v>13005</v>
      </c>
      <c r="DG29" t="s">
        <v>13110</v>
      </c>
      <c r="DH29" t="s">
        <v>1494</v>
      </c>
      <c r="DI29" t="s">
        <v>162</v>
      </c>
      <c r="DJ29" t="s">
        <v>163</v>
      </c>
      <c r="DK29" t="s">
        <v>163</v>
      </c>
      <c r="DL29" t="s">
        <v>163</v>
      </c>
      <c r="DM29" t="s">
        <v>163</v>
      </c>
      <c r="DN29" t="s">
        <v>163</v>
      </c>
      <c r="DO29" t="s">
        <v>163</v>
      </c>
      <c r="DP29" t="s">
        <v>1495</v>
      </c>
      <c r="DQ29" t="s">
        <v>222</v>
      </c>
      <c r="DR29" t="s">
        <v>642</v>
      </c>
      <c r="DS29" t="s">
        <v>165</v>
      </c>
      <c r="DT29" t="s">
        <v>163</v>
      </c>
      <c r="DU29" t="s">
        <v>1496</v>
      </c>
      <c r="DV29" t="s">
        <v>167</v>
      </c>
      <c r="DW29" t="s">
        <v>1497</v>
      </c>
      <c r="DX29" t="s">
        <v>1498</v>
      </c>
      <c r="DY29" t="s">
        <v>1499</v>
      </c>
      <c r="DZ29" t="s">
        <v>1500</v>
      </c>
      <c r="EA29" t="s">
        <v>115</v>
      </c>
      <c r="EB29" t="s">
        <v>115</v>
      </c>
      <c r="EC29" t="s">
        <v>115</v>
      </c>
      <c r="ED29" t="s">
        <v>115</v>
      </c>
      <c r="EE29" t="s">
        <v>115</v>
      </c>
      <c r="EF29" t="s">
        <v>440</v>
      </c>
      <c r="EG29" t="s">
        <v>499</v>
      </c>
      <c r="EH29" t="s">
        <v>1501</v>
      </c>
      <c r="EI29" t="s">
        <v>163</v>
      </c>
      <c r="EJ29" t="s">
        <v>163</v>
      </c>
      <c r="EK29" t="s">
        <v>115</v>
      </c>
      <c r="EL29" t="s">
        <v>481</v>
      </c>
    </row>
    <row r="30" spans="1:142" x14ac:dyDescent="0.2">
      <c r="A30" t="s">
        <v>13513</v>
      </c>
      <c r="B30" t="s">
        <v>1502</v>
      </c>
      <c r="C30" t="s">
        <v>1503</v>
      </c>
      <c r="D30" t="s">
        <v>1504</v>
      </c>
      <c r="E30" t="s">
        <v>1505</v>
      </c>
      <c r="F30" t="s">
        <v>1506</v>
      </c>
      <c r="G30" t="s">
        <v>1507</v>
      </c>
      <c r="H30" t="s">
        <v>1508</v>
      </c>
      <c r="I30" t="s">
        <v>1509</v>
      </c>
      <c r="J30" t="s">
        <v>1510</v>
      </c>
      <c r="K30" t="s">
        <v>116</v>
      </c>
      <c r="L30" t="s">
        <v>398</v>
      </c>
      <c r="M30" t="s">
        <v>399</v>
      </c>
      <c r="N30" t="s">
        <v>1511</v>
      </c>
      <c r="O30" t="s">
        <v>1512</v>
      </c>
      <c r="P30" t="s">
        <v>402</v>
      </c>
      <c r="Q30" t="s">
        <v>403</v>
      </c>
      <c r="R30" t="s">
        <v>115</v>
      </c>
      <c r="S30" t="s">
        <v>13514</v>
      </c>
      <c r="T30" t="s">
        <v>13515</v>
      </c>
      <c r="U30" t="s">
        <v>13516</v>
      </c>
      <c r="V30" t="s">
        <v>13517</v>
      </c>
      <c r="W30" t="s">
        <v>115</v>
      </c>
      <c r="X30" t="s">
        <v>13518</v>
      </c>
      <c r="Y30" t="s">
        <v>13519</v>
      </c>
      <c r="Z30" t="s">
        <v>13015</v>
      </c>
      <c r="AA30" t="s">
        <v>482</v>
      </c>
      <c r="AB30" t="s">
        <v>364</v>
      </c>
      <c r="AC30" t="s">
        <v>13520</v>
      </c>
      <c r="AD30" t="s">
        <v>245</v>
      </c>
      <c r="AE30" t="s">
        <v>13042</v>
      </c>
      <c r="AF30" t="s">
        <v>1513</v>
      </c>
      <c r="AG30" t="s">
        <v>124</v>
      </c>
      <c r="AH30" t="s">
        <v>186</v>
      </c>
      <c r="AI30" t="s">
        <v>835</v>
      </c>
      <c r="AJ30" t="s">
        <v>115</v>
      </c>
      <c r="AK30" t="s">
        <v>835</v>
      </c>
      <c r="AL30" t="s">
        <v>115</v>
      </c>
      <c r="AM30" t="s">
        <v>115</v>
      </c>
      <c r="AN30" t="s">
        <v>115</v>
      </c>
      <c r="AO30" t="s">
        <v>1514</v>
      </c>
      <c r="AP30" t="s">
        <v>115</v>
      </c>
      <c r="AQ30" t="s">
        <v>115</v>
      </c>
      <c r="AR30" t="s">
        <v>128</v>
      </c>
      <c r="AS30" t="s">
        <v>1515</v>
      </c>
      <c r="AT30" t="s">
        <v>130</v>
      </c>
      <c r="AU30" t="s">
        <v>2021</v>
      </c>
      <c r="AV30" t="s">
        <v>1516</v>
      </c>
      <c r="AW30" t="s">
        <v>409</v>
      </c>
      <c r="AX30" t="s">
        <v>1517</v>
      </c>
      <c r="AY30" t="s">
        <v>196</v>
      </c>
      <c r="AZ30" t="s">
        <v>197</v>
      </c>
      <c r="BA30" t="s">
        <v>196</v>
      </c>
      <c r="BB30" t="s">
        <v>197</v>
      </c>
      <c r="BC30" t="s">
        <v>196</v>
      </c>
      <c r="BD30" t="s">
        <v>197</v>
      </c>
      <c r="BE30" t="s">
        <v>197</v>
      </c>
      <c r="BF30" t="s">
        <v>138</v>
      </c>
      <c r="BG30" t="s">
        <v>474</v>
      </c>
      <c r="BH30" t="s">
        <v>138</v>
      </c>
      <c r="BI30" t="s">
        <v>474</v>
      </c>
      <c r="BJ30" t="s">
        <v>472</v>
      </c>
      <c r="BK30" t="s">
        <v>364</v>
      </c>
      <c r="BL30" t="s">
        <v>1518</v>
      </c>
      <c r="BM30" t="s">
        <v>1519</v>
      </c>
      <c r="BN30" t="s">
        <v>1520</v>
      </c>
      <c r="BO30" t="s">
        <v>1521</v>
      </c>
      <c r="BP30" t="s">
        <v>206</v>
      </c>
      <c r="BQ30" t="s">
        <v>206</v>
      </c>
      <c r="BR30" t="s">
        <v>265</v>
      </c>
      <c r="BS30" t="s">
        <v>1522</v>
      </c>
      <c r="BT30" t="s">
        <v>423</v>
      </c>
      <c r="BU30" t="s">
        <v>1188</v>
      </c>
      <c r="BV30" t="s">
        <v>1523</v>
      </c>
      <c r="BW30" t="s">
        <v>1524</v>
      </c>
      <c r="BX30" t="s">
        <v>1525</v>
      </c>
      <c r="BY30" t="s">
        <v>1526</v>
      </c>
      <c r="BZ30" t="s">
        <v>1527</v>
      </c>
      <c r="CA30" t="s">
        <v>1528</v>
      </c>
      <c r="CB30" t="s">
        <v>1529</v>
      </c>
      <c r="CC30" t="s">
        <v>115</v>
      </c>
      <c r="CD30" t="s">
        <v>1530</v>
      </c>
      <c r="CE30" t="s">
        <v>1531</v>
      </c>
      <c r="CF30" t="s">
        <v>1532</v>
      </c>
      <c r="CG30" t="s">
        <v>1533</v>
      </c>
      <c r="CH30" t="s">
        <v>1534</v>
      </c>
      <c r="CI30" t="s">
        <v>115</v>
      </c>
      <c r="CJ30" t="s">
        <v>13429</v>
      </c>
      <c r="CK30" t="s">
        <v>13521</v>
      </c>
      <c r="CL30" t="s">
        <v>13522</v>
      </c>
      <c r="CM30" t="s">
        <v>13523</v>
      </c>
      <c r="CN30" t="s">
        <v>985</v>
      </c>
      <c r="CO30" t="s">
        <v>13524</v>
      </c>
      <c r="CP30" t="s">
        <v>1535</v>
      </c>
      <c r="CQ30" t="s">
        <v>13525</v>
      </c>
      <c r="CR30" t="s">
        <v>13526</v>
      </c>
      <c r="CS30" t="s">
        <v>13527</v>
      </c>
      <c r="CT30" t="s">
        <v>13528</v>
      </c>
      <c r="CU30" t="s">
        <v>13529</v>
      </c>
      <c r="CV30" t="s">
        <v>13530</v>
      </c>
      <c r="CW30" t="s">
        <v>13531</v>
      </c>
      <c r="CX30" t="s">
        <v>13532</v>
      </c>
      <c r="CY30" t="s">
        <v>13533</v>
      </c>
      <c r="CZ30" t="s">
        <v>13534</v>
      </c>
      <c r="DA30" t="s">
        <v>13535</v>
      </c>
      <c r="DB30" t="s">
        <v>13536</v>
      </c>
      <c r="DC30" t="s">
        <v>13537</v>
      </c>
      <c r="DD30" t="s">
        <v>13538</v>
      </c>
      <c r="DE30" t="s">
        <v>13539</v>
      </c>
      <c r="DF30" t="s">
        <v>13540</v>
      </c>
      <c r="DG30" t="s">
        <v>13156</v>
      </c>
      <c r="DH30" t="s">
        <v>1536</v>
      </c>
      <c r="DI30" t="s">
        <v>162</v>
      </c>
      <c r="DJ30" t="s">
        <v>163</v>
      </c>
      <c r="DK30" t="s">
        <v>163</v>
      </c>
      <c r="DL30" t="s">
        <v>163</v>
      </c>
      <c r="DM30" t="s">
        <v>163</v>
      </c>
      <c r="DN30" t="s">
        <v>163</v>
      </c>
      <c r="DO30" t="s">
        <v>163</v>
      </c>
      <c r="DP30" t="s">
        <v>1537</v>
      </c>
      <c r="DQ30" t="s">
        <v>277</v>
      </c>
      <c r="DR30" t="s">
        <v>165</v>
      </c>
      <c r="DS30" t="s">
        <v>165</v>
      </c>
      <c r="DT30" t="s">
        <v>482</v>
      </c>
      <c r="DU30" t="s">
        <v>1538</v>
      </c>
      <c r="DV30" t="s">
        <v>167</v>
      </c>
      <c r="DW30" t="s">
        <v>1539</v>
      </c>
      <c r="DX30" t="s">
        <v>115</v>
      </c>
      <c r="DY30" t="s">
        <v>115</v>
      </c>
      <c r="DZ30" t="s">
        <v>115</v>
      </c>
      <c r="EA30" t="s">
        <v>1540</v>
      </c>
      <c r="EB30" t="s">
        <v>498</v>
      </c>
      <c r="EC30" t="s">
        <v>115</v>
      </c>
      <c r="ED30" t="s">
        <v>115</v>
      </c>
      <c r="EE30" t="s">
        <v>115</v>
      </c>
      <c r="EF30" t="s">
        <v>440</v>
      </c>
      <c r="EG30" t="s">
        <v>499</v>
      </c>
      <c r="EH30" t="s">
        <v>1541</v>
      </c>
      <c r="EI30" t="s">
        <v>163</v>
      </c>
      <c r="EJ30" t="s">
        <v>163</v>
      </c>
      <c r="EK30" t="s">
        <v>115</v>
      </c>
      <c r="EL30" t="s">
        <v>163</v>
      </c>
    </row>
    <row r="31" spans="1:142" x14ac:dyDescent="0.2">
      <c r="A31" t="s">
        <v>13541</v>
      </c>
      <c r="B31" t="s">
        <v>1542</v>
      </c>
      <c r="C31" t="s">
        <v>1543</v>
      </c>
      <c r="D31" t="s">
        <v>1544</v>
      </c>
      <c r="E31" t="s">
        <v>1545</v>
      </c>
      <c r="F31" t="s">
        <v>1546</v>
      </c>
      <c r="G31" t="s">
        <v>1547</v>
      </c>
      <c r="H31" t="s">
        <v>115</v>
      </c>
      <c r="I31" t="s">
        <v>1547</v>
      </c>
      <c r="J31" t="s">
        <v>1548</v>
      </c>
      <c r="K31" t="s">
        <v>116</v>
      </c>
      <c r="L31" t="s">
        <v>656</v>
      </c>
      <c r="M31" t="s">
        <v>1549</v>
      </c>
      <c r="N31" t="s">
        <v>1550</v>
      </c>
      <c r="O31" t="s">
        <v>1551</v>
      </c>
      <c r="P31" t="s">
        <v>1552</v>
      </c>
      <c r="Q31" t="s">
        <v>1553</v>
      </c>
      <c r="R31" t="s">
        <v>115</v>
      </c>
      <c r="S31" t="s">
        <v>115</v>
      </c>
      <c r="T31" t="s">
        <v>13542</v>
      </c>
      <c r="U31" t="s">
        <v>13543</v>
      </c>
      <c r="V31" t="s">
        <v>13544</v>
      </c>
      <c r="W31" t="s">
        <v>115</v>
      </c>
      <c r="X31" t="s">
        <v>13545</v>
      </c>
      <c r="Y31" t="s">
        <v>13546</v>
      </c>
      <c r="Z31" t="s">
        <v>13172</v>
      </c>
      <c r="AA31" t="s">
        <v>13547</v>
      </c>
      <c r="AB31" t="s">
        <v>1569</v>
      </c>
      <c r="AC31" t="s">
        <v>13548</v>
      </c>
      <c r="AD31" t="s">
        <v>701</v>
      </c>
      <c r="AE31" t="s">
        <v>13549</v>
      </c>
      <c r="AF31" t="s">
        <v>1554</v>
      </c>
      <c r="AG31" t="s">
        <v>124</v>
      </c>
      <c r="AH31" t="s">
        <v>125</v>
      </c>
      <c r="AI31" t="s">
        <v>187</v>
      </c>
      <c r="AJ31" t="s">
        <v>115</v>
      </c>
      <c r="AK31" t="s">
        <v>187</v>
      </c>
      <c r="AL31" t="s">
        <v>115</v>
      </c>
      <c r="AM31" t="s">
        <v>115</v>
      </c>
      <c r="AN31" t="s">
        <v>115</v>
      </c>
      <c r="AO31" t="s">
        <v>1555</v>
      </c>
      <c r="AP31" t="s">
        <v>1556</v>
      </c>
      <c r="AQ31" t="s">
        <v>189</v>
      </c>
      <c r="AR31" t="s">
        <v>190</v>
      </c>
      <c r="AS31" t="s">
        <v>1557</v>
      </c>
      <c r="AT31" t="s">
        <v>192</v>
      </c>
      <c r="AU31" t="s">
        <v>960</v>
      </c>
      <c r="AV31" t="s">
        <v>1558</v>
      </c>
      <c r="AW31" t="s">
        <v>206</v>
      </c>
      <c r="AX31" t="s">
        <v>1559</v>
      </c>
      <c r="AY31" t="s">
        <v>1560</v>
      </c>
      <c r="AZ31" t="s">
        <v>1561</v>
      </c>
      <c r="BA31" t="s">
        <v>1562</v>
      </c>
      <c r="BB31" t="s">
        <v>1563</v>
      </c>
      <c r="BC31" t="s">
        <v>1564</v>
      </c>
      <c r="BD31" t="s">
        <v>1565</v>
      </c>
      <c r="BE31" t="s">
        <v>1566</v>
      </c>
      <c r="BF31" t="s">
        <v>138</v>
      </c>
      <c r="BG31" t="s">
        <v>1567</v>
      </c>
      <c r="BH31" t="s">
        <v>138</v>
      </c>
      <c r="BI31" t="s">
        <v>1567</v>
      </c>
      <c r="BJ31" t="s">
        <v>1568</v>
      </c>
      <c r="BK31" t="s">
        <v>1569</v>
      </c>
      <c r="BL31" t="s">
        <v>1570</v>
      </c>
      <c r="BM31" t="s">
        <v>1571</v>
      </c>
      <c r="BN31" t="s">
        <v>1572</v>
      </c>
      <c r="BO31" t="s">
        <v>1573</v>
      </c>
      <c r="BP31" t="s">
        <v>802</v>
      </c>
      <c r="BQ31" t="s">
        <v>802</v>
      </c>
      <c r="BR31" t="s">
        <v>1574</v>
      </c>
      <c r="BS31" t="s">
        <v>1575</v>
      </c>
      <c r="BT31" t="s">
        <v>1576</v>
      </c>
      <c r="BU31" t="s">
        <v>1577</v>
      </c>
      <c r="BV31" t="s">
        <v>1578</v>
      </c>
      <c r="BW31" t="s">
        <v>1579</v>
      </c>
      <c r="BX31" t="s">
        <v>1580</v>
      </c>
      <c r="BY31" t="s">
        <v>1581</v>
      </c>
      <c r="BZ31" t="s">
        <v>1582</v>
      </c>
      <c r="CA31" t="s">
        <v>1583</v>
      </c>
      <c r="CB31" t="s">
        <v>1584</v>
      </c>
      <c r="CC31" t="s">
        <v>115</v>
      </c>
      <c r="CD31" t="s">
        <v>1585</v>
      </c>
      <c r="CE31" t="s">
        <v>1586</v>
      </c>
      <c r="CF31" t="s">
        <v>1587</v>
      </c>
      <c r="CG31" t="s">
        <v>1588</v>
      </c>
      <c r="CH31" t="s">
        <v>1589</v>
      </c>
      <c r="CI31" t="s">
        <v>1590</v>
      </c>
      <c r="CJ31" t="s">
        <v>13550</v>
      </c>
      <c r="CK31" t="s">
        <v>13551</v>
      </c>
      <c r="CL31" t="s">
        <v>13552</v>
      </c>
      <c r="CM31" t="s">
        <v>13553</v>
      </c>
      <c r="CN31" t="s">
        <v>938</v>
      </c>
      <c r="CO31" t="s">
        <v>13554</v>
      </c>
      <c r="CP31" t="s">
        <v>1591</v>
      </c>
      <c r="CQ31" t="s">
        <v>13555</v>
      </c>
      <c r="CR31" t="s">
        <v>13180</v>
      </c>
      <c r="CS31" t="s">
        <v>13181</v>
      </c>
      <c r="CT31" t="s">
        <v>13190</v>
      </c>
      <c r="CU31" t="s">
        <v>13226</v>
      </c>
      <c r="CV31" t="s">
        <v>13226</v>
      </c>
      <c r="CW31" t="s">
        <v>13556</v>
      </c>
      <c r="CX31" t="s">
        <v>13226</v>
      </c>
      <c r="CY31" t="s">
        <v>13226</v>
      </c>
      <c r="CZ31" t="s">
        <v>13557</v>
      </c>
      <c r="DA31" t="s">
        <v>13182</v>
      </c>
      <c r="DB31" t="s">
        <v>13182</v>
      </c>
      <c r="DC31" t="s">
        <v>386</v>
      </c>
      <c r="DD31" t="s">
        <v>13558</v>
      </c>
      <c r="DE31" t="s">
        <v>13226</v>
      </c>
      <c r="DF31" t="s">
        <v>13190</v>
      </c>
      <c r="DG31" t="s">
        <v>13156</v>
      </c>
      <c r="DH31" t="s">
        <v>1592</v>
      </c>
      <c r="DI31" t="s">
        <v>162</v>
      </c>
      <c r="DJ31" t="s">
        <v>163</v>
      </c>
      <c r="DK31" t="s">
        <v>163</v>
      </c>
      <c r="DL31" t="s">
        <v>163</v>
      </c>
      <c r="DM31" t="s">
        <v>1593</v>
      </c>
      <c r="DN31" t="s">
        <v>1593</v>
      </c>
      <c r="DO31" t="s">
        <v>1593</v>
      </c>
      <c r="DP31" t="s">
        <v>1594</v>
      </c>
      <c r="DQ31" t="s">
        <v>1595</v>
      </c>
      <c r="DR31" t="s">
        <v>165</v>
      </c>
      <c r="DS31" t="s">
        <v>595</v>
      </c>
      <c r="DT31" t="s">
        <v>265</v>
      </c>
      <c r="DU31" t="s">
        <v>1596</v>
      </c>
      <c r="DV31" t="s">
        <v>167</v>
      </c>
      <c r="DW31" t="s">
        <v>1597</v>
      </c>
      <c r="DX31" t="s">
        <v>1598</v>
      </c>
      <c r="DY31" t="s">
        <v>115</v>
      </c>
      <c r="DZ31" t="s">
        <v>115</v>
      </c>
      <c r="EA31" t="s">
        <v>115</v>
      </c>
      <c r="EB31" t="s">
        <v>115</v>
      </c>
      <c r="EC31" t="s">
        <v>115</v>
      </c>
      <c r="ED31" t="s">
        <v>115</v>
      </c>
      <c r="EE31" t="s">
        <v>115</v>
      </c>
      <c r="EF31" t="s">
        <v>1216</v>
      </c>
      <c r="EG31" t="s">
        <v>1109</v>
      </c>
      <c r="EH31" t="s">
        <v>1599</v>
      </c>
      <c r="EI31" t="s">
        <v>163</v>
      </c>
      <c r="EJ31" t="s">
        <v>163</v>
      </c>
      <c r="EK31" t="s">
        <v>115</v>
      </c>
      <c r="EL31" t="s">
        <v>482</v>
      </c>
    </row>
    <row r="32" spans="1:142" x14ac:dyDescent="0.2">
      <c r="A32" t="s">
        <v>13559</v>
      </c>
      <c r="B32" t="s">
        <v>1600</v>
      </c>
      <c r="C32" t="s">
        <v>1601</v>
      </c>
      <c r="D32" t="s">
        <v>1602</v>
      </c>
      <c r="E32" t="s">
        <v>1603</v>
      </c>
      <c r="F32" t="s">
        <v>1604</v>
      </c>
      <c r="G32" t="s">
        <v>1605</v>
      </c>
      <c r="H32" t="s">
        <v>1606</v>
      </c>
      <c r="I32" t="s">
        <v>1607</v>
      </c>
      <c r="J32" t="s">
        <v>1608</v>
      </c>
      <c r="K32" t="s">
        <v>116</v>
      </c>
      <c r="L32" t="s">
        <v>451</v>
      </c>
      <c r="M32" t="s">
        <v>1609</v>
      </c>
      <c r="N32" t="s">
        <v>1610</v>
      </c>
      <c r="O32" t="s">
        <v>1611</v>
      </c>
      <c r="P32" t="s">
        <v>1612</v>
      </c>
      <c r="Q32" t="s">
        <v>1613</v>
      </c>
      <c r="R32" t="s">
        <v>13560</v>
      </c>
      <c r="S32" t="s">
        <v>115</v>
      </c>
      <c r="T32" t="s">
        <v>13561</v>
      </c>
      <c r="U32" t="s">
        <v>13562</v>
      </c>
      <c r="V32" t="s">
        <v>13563</v>
      </c>
      <c r="W32" t="s">
        <v>115</v>
      </c>
      <c r="X32" t="s">
        <v>12994</v>
      </c>
      <c r="Y32" t="s">
        <v>12995</v>
      </c>
      <c r="Z32" t="s">
        <v>13564</v>
      </c>
      <c r="AA32" t="s">
        <v>13565</v>
      </c>
      <c r="AB32" t="s">
        <v>12063</v>
      </c>
      <c r="AC32" t="s">
        <v>13496</v>
      </c>
      <c r="AD32" t="s">
        <v>835</v>
      </c>
      <c r="AE32" t="s">
        <v>13566</v>
      </c>
      <c r="AF32" t="s">
        <v>1614</v>
      </c>
      <c r="AG32" t="s">
        <v>124</v>
      </c>
      <c r="AH32" t="s">
        <v>115</v>
      </c>
      <c r="AI32" t="s">
        <v>187</v>
      </c>
      <c r="AJ32" t="s">
        <v>115</v>
      </c>
      <c r="AK32" t="s">
        <v>187</v>
      </c>
      <c r="AL32" t="s">
        <v>115</v>
      </c>
      <c r="AM32" t="s">
        <v>115</v>
      </c>
      <c r="AN32" t="s">
        <v>115</v>
      </c>
      <c r="AO32" t="s">
        <v>1615</v>
      </c>
      <c r="AP32" t="s">
        <v>115</v>
      </c>
      <c r="AQ32" t="s">
        <v>115</v>
      </c>
      <c r="AR32" t="s">
        <v>1074</v>
      </c>
      <c r="AS32" t="s">
        <v>1616</v>
      </c>
      <c r="AT32" t="s">
        <v>1076</v>
      </c>
      <c r="AU32" t="s">
        <v>1064</v>
      </c>
      <c r="AV32" t="s">
        <v>1617</v>
      </c>
      <c r="AW32" t="s">
        <v>206</v>
      </c>
      <c r="AX32" t="s">
        <v>1618</v>
      </c>
      <c r="AY32" t="s">
        <v>1619</v>
      </c>
      <c r="AZ32" t="s">
        <v>1620</v>
      </c>
      <c r="BA32" t="s">
        <v>1621</v>
      </c>
      <c r="BB32" t="s">
        <v>1622</v>
      </c>
      <c r="BC32" t="s">
        <v>1623</v>
      </c>
      <c r="BD32" t="s">
        <v>1624</v>
      </c>
      <c r="BE32" t="s">
        <v>1620</v>
      </c>
      <c r="BF32" t="s">
        <v>1625</v>
      </c>
      <c r="BG32" t="s">
        <v>1626</v>
      </c>
      <c r="BH32" t="s">
        <v>1625</v>
      </c>
      <c r="BI32" t="s">
        <v>1627</v>
      </c>
      <c r="BJ32" t="s">
        <v>1628</v>
      </c>
      <c r="BK32" t="s">
        <v>1629</v>
      </c>
      <c r="BL32" t="s">
        <v>1630</v>
      </c>
      <c r="BM32" t="s">
        <v>1631</v>
      </c>
      <c r="BN32" t="s">
        <v>1632</v>
      </c>
      <c r="BO32" t="s">
        <v>1633</v>
      </c>
      <c r="BP32" t="s">
        <v>1634</v>
      </c>
      <c r="BQ32" t="s">
        <v>1634</v>
      </c>
      <c r="BR32" t="s">
        <v>1635</v>
      </c>
      <c r="BS32" t="s">
        <v>1636</v>
      </c>
      <c r="BT32" t="s">
        <v>1637</v>
      </c>
      <c r="BU32" t="s">
        <v>1638</v>
      </c>
      <c r="BV32" t="s">
        <v>1639</v>
      </c>
      <c r="BW32" t="s">
        <v>897</v>
      </c>
      <c r="BX32" t="s">
        <v>1640</v>
      </c>
      <c r="BY32" t="s">
        <v>1641</v>
      </c>
      <c r="BZ32" t="s">
        <v>1642</v>
      </c>
      <c r="CA32" t="s">
        <v>1643</v>
      </c>
      <c r="CB32" t="s">
        <v>1644</v>
      </c>
      <c r="CC32" t="s">
        <v>115</v>
      </c>
      <c r="CD32" t="s">
        <v>1645</v>
      </c>
      <c r="CE32" t="s">
        <v>1646</v>
      </c>
      <c r="CF32" t="s">
        <v>1647</v>
      </c>
      <c r="CG32" t="s">
        <v>1648</v>
      </c>
      <c r="CH32" t="s">
        <v>115</v>
      </c>
      <c r="CI32" t="s">
        <v>115</v>
      </c>
      <c r="CJ32" t="s">
        <v>13567</v>
      </c>
      <c r="CK32" t="s">
        <v>13568</v>
      </c>
      <c r="CL32" t="s">
        <v>13569</v>
      </c>
      <c r="CM32" t="s">
        <v>13570</v>
      </c>
      <c r="CN32" t="s">
        <v>985</v>
      </c>
      <c r="CO32" t="s">
        <v>13571</v>
      </c>
      <c r="CP32" t="s">
        <v>1649</v>
      </c>
      <c r="CQ32" t="s">
        <v>13572</v>
      </c>
      <c r="CR32" t="s">
        <v>13180</v>
      </c>
      <c r="CS32" t="s">
        <v>13181</v>
      </c>
      <c r="CT32" t="s">
        <v>13190</v>
      </c>
      <c r="CU32" t="s">
        <v>13459</v>
      </c>
      <c r="CV32" t="s">
        <v>13573</v>
      </c>
      <c r="CW32" t="s">
        <v>13574</v>
      </c>
      <c r="CX32" t="s">
        <v>13575</v>
      </c>
      <c r="CY32" t="s">
        <v>13576</v>
      </c>
      <c r="CZ32" t="s">
        <v>13577</v>
      </c>
      <c r="DA32" t="s">
        <v>13182</v>
      </c>
      <c r="DB32" t="s">
        <v>13182</v>
      </c>
      <c r="DC32" t="s">
        <v>803</v>
      </c>
      <c r="DD32" t="s">
        <v>13578</v>
      </c>
      <c r="DE32" t="s">
        <v>2723</v>
      </c>
      <c r="DF32" t="s">
        <v>13182</v>
      </c>
      <c r="DG32" t="s">
        <v>13156</v>
      </c>
      <c r="DH32" t="s">
        <v>1650</v>
      </c>
      <c r="DI32" t="s">
        <v>162</v>
      </c>
      <c r="DJ32" t="s">
        <v>163</v>
      </c>
      <c r="DK32" t="s">
        <v>163</v>
      </c>
      <c r="DL32" t="s">
        <v>163</v>
      </c>
      <c r="DM32" t="s">
        <v>163</v>
      </c>
      <c r="DN32" t="s">
        <v>163</v>
      </c>
      <c r="DO32" t="s">
        <v>163</v>
      </c>
      <c r="DP32" t="s">
        <v>1651</v>
      </c>
      <c r="DQ32" t="s">
        <v>165</v>
      </c>
      <c r="DR32" t="s">
        <v>1652</v>
      </c>
      <c r="DS32" t="s">
        <v>165</v>
      </c>
      <c r="DT32" t="s">
        <v>163</v>
      </c>
      <c r="DU32" t="s">
        <v>223</v>
      </c>
      <c r="DV32" t="s">
        <v>115</v>
      </c>
      <c r="DW32" t="s">
        <v>1653</v>
      </c>
      <c r="DX32" t="s">
        <v>115</v>
      </c>
      <c r="DY32" t="s">
        <v>115</v>
      </c>
      <c r="DZ32" t="s">
        <v>115</v>
      </c>
      <c r="EA32" t="s">
        <v>115</v>
      </c>
      <c r="EB32" t="s">
        <v>115</v>
      </c>
      <c r="EC32" t="s">
        <v>115</v>
      </c>
      <c r="ED32" t="s">
        <v>115</v>
      </c>
      <c r="EE32" t="s">
        <v>115</v>
      </c>
      <c r="EF32" t="s">
        <v>480</v>
      </c>
      <c r="EG32" t="s">
        <v>1008</v>
      </c>
      <c r="EH32" t="s">
        <v>1654</v>
      </c>
      <c r="EI32" t="s">
        <v>163</v>
      </c>
      <c r="EJ32" t="s">
        <v>163</v>
      </c>
      <c r="EK32" t="s">
        <v>115</v>
      </c>
      <c r="EL32" t="s">
        <v>481</v>
      </c>
    </row>
    <row r="33" spans="1:142" x14ac:dyDescent="0.2">
      <c r="A33" t="s">
        <v>13579</v>
      </c>
      <c r="B33" t="s">
        <v>1655</v>
      </c>
      <c r="C33" t="s">
        <v>1656</v>
      </c>
      <c r="D33" t="s">
        <v>1657</v>
      </c>
      <c r="E33" t="s">
        <v>1658</v>
      </c>
      <c r="F33" t="s">
        <v>1659</v>
      </c>
      <c r="G33" t="s">
        <v>1660</v>
      </c>
      <c r="H33" t="s">
        <v>554</v>
      </c>
      <c r="I33" t="s">
        <v>1661</v>
      </c>
      <c r="J33" t="s">
        <v>1662</v>
      </c>
      <c r="K33" t="s">
        <v>116</v>
      </c>
      <c r="L33" t="s">
        <v>1663</v>
      </c>
      <c r="M33" t="s">
        <v>1664</v>
      </c>
      <c r="N33" t="s">
        <v>1665</v>
      </c>
      <c r="O33" t="s">
        <v>1666</v>
      </c>
      <c r="P33" t="s">
        <v>1667</v>
      </c>
      <c r="Q33" t="s">
        <v>1668</v>
      </c>
      <c r="R33" t="s">
        <v>115</v>
      </c>
      <c r="S33" t="s">
        <v>13580</v>
      </c>
      <c r="T33" t="s">
        <v>13581</v>
      </c>
      <c r="U33" t="s">
        <v>13582</v>
      </c>
      <c r="V33" t="s">
        <v>13583</v>
      </c>
      <c r="W33" t="s">
        <v>115</v>
      </c>
      <c r="X33" t="s">
        <v>13584</v>
      </c>
      <c r="Y33" t="s">
        <v>13585</v>
      </c>
      <c r="Z33" t="s">
        <v>13015</v>
      </c>
      <c r="AA33" t="s">
        <v>1508</v>
      </c>
      <c r="AB33" t="s">
        <v>1676</v>
      </c>
      <c r="AC33" t="s">
        <v>13278</v>
      </c>
      <c r="AD33" t="s">
        <v>115</v>
      </c>
      <c r="AE33" t="s">
        <v>12935</v>
      </c>
      <c r="AF33" t="s">
        <v>1669</v>
      </c>
      <c r="AG33" t="s">
        <v>124</v>
      </c>
      <c r="AH33" t="s">
        <v>186</v>
      </c>
      <c r="AI33" t="s">
        <v>701</v>
      </c>
      <c r="AJ33" t="s">
        <v>115</v>
      </c>
      <c r="AK33" t="s">
        <v>701</v>
      </c>
      <c r="AL33" t="s">
        <v>115</v>
      </c>
      <c r="AM33" t="s">
        <v>115</v>
      </c>
      <c r="AN33" t="s">
        <v>115</v>
      </c>
      <c r="AO33" t="s">
        <v>1230</v>
      </c>
      <c r="AP33" t="s">
        <v>115</v>
      </c>
      <c r="AQ33" t="s">
        <v>115</v>
      </c>
      <c r="AR33" t="s">
        <v>128</v>
      </c>
      <c r="AS33" t="s">
        <v>1670</v>
      </c>
      <c r="AT33" t="s">
        <v>130</v>
      </c>
      <c r="AU33" t="s">
        <v>2103</v>
      </c>
      <c r="AV33" t="s">
        <v>1671</v>
      </c>
      <c r="AW33" t="s">
        <v>1672</v>
      </c>
      <c r="AX33" t="s">
        <v>1673</v>
      </c>
      <c r="AY33" t="s">
        <v>196</v>
      </c>
      <c r="AZ33" t="s">
        <v>197</v>
      </c>
      <c r="BA33" t="s">
        <v>196</v>
      </c>
      <c r="BB33" t="s">
        <v>197</v>
      </c>
      <c r="BC33" t="s">
        <v>196</v>
      </c>
      <c r="BD33" t="s">
        <v>197</v>
      </c>
      <c r="BE33" t="s">
        <v>197</v>
      </c>
      <c r="BF33" t="s">
        <v>115</v>
      </c>
      <c r="BG33" t="s">
        <v>1674</v>
      </c>
      <c r="BH33" t="s">
        <v>138</v>
      </c>
      <c r="BI33" t="s">
        <v>1674</v>
      </c>
      <c r="BJ33" t="s">
        <v>1675</v>
      </c>
      <c r="BK33" t="s">
        <v>1676</v>
      </c>
      <c r="BL33" t="s">
        <v>1677</v>
      </c>
      <c r="BM33" t="s">
        <v>1678</v>
      </c>
      <c r="BN33" t="s">
        <v>1679</v>
      </c>
      <c r="BO33" t="s">
        <v>1680</v>
      </c>
      <c r="BP33" t="s">
        <v>206</v>
      </c>
      <c r="BQ33" t="s">
        <v>206</v>
      </c>
      <c r="BR33" t="s">
        <v>115</v>
      </c>
      <c r="BS33" t="s">
        <v>265</v>
      </c>
      <c r="BT33" t="s">
        <v>265</v>
      </c>
      <c r="BU33" t="s">
        <v>115</v>
      </c>
      <c r="BV33" t="s">
        <v>679</v>
      </c>
      <c r="BW33" t="s">
        <v>115</v>
      </c>
      <c r="BX33" t="s">
        <v>115</v>
      </c>
      <c r="BY33" t="s">
        <v>1681</v>
      </c>
      <c r="BZ33" t="s">
        <v>1682</v>
      </c>
      <c r="CA33" t="s">
        <v>1683</v>
      </c>
      <c r="CB33" t="s">
        <v>1684</v>
      </c>
      <c r="CC33" t="s">
        <v>115</v>
      </c>
      <c r="CD33" t="s">
        <v>115</v>
      </c>
      <c r="CE33" t="s">
        <v>1685</v>
      </c>
      <c r="CF33" t="s">
        <v>1686</v>
      </c>
      <c r="CG33" t="s">
        <v>115</v>
      </c>
      <c r="CH33" t="s">
        <v>115</v>
      </c>
      <c r="CI33" t="s">
        <v>115</v>
      </c>
      <c r="CJ33" t="s">
        <v>13586</v>
      </c>
      <c r="CK33" t="s">
        <v>13587</v>
      </c>
      <c r="CL33" t="s">
        <v>13588</v>
      </c>
      <c r="CM33" t="s">
        <v>13589</v>
      </c>
      <c r="CN33" t="s">
        <v>805</v>
      </c>
      <c r="CO33" t="s">
        <v>13590</v>
      </c>
      <c r="CP33" t="s">
        <v>1687</v>
      </c>
      <c r="CQ33" t="s">
        <v>13580</v>
      </c>
      <c r="CR33" t="s">
        <v>13180</v>
      </c>
      <c r="CS33" t="s">
        <v>13181</v>
      </c>
      <c r="CT33" t="s">
        <v>13182</v>
      </c>
      <c r="CU33" t="s">
        <v>13459</v>
      </c>
      <c r="CV33" t="s">
        <v>13591</v>
      </c>
      <c r="CW33" t="s">
        <v>13592</v>
      </c>
      <c r="CX33" t="s">
        <v>13186</v>
      </c>
      <c r="CY33" t="s">
        <v>13593</v>
      </c>
      <c r="CZ33" t="s">
        <v>13594</v>
      </c>
      <c r="DA33" t="s">
        <v>13182</v>
      </c>
      <c r="DB33" t="s">
        <v>13182</v>
      </c>
      <c r="DC33" t="s">
        <v>2021</v>
      </c>
      <c r="DD33" t="s">
        <v>13595</v>
      </c>
      <c r="DE33" t="s">
        <v>4470</v>
      </c>
      <c r="DF33" t="s">
        <v>13190</v>
      </c>
      <c r="DG33" t="s">
        <v>13156</v>
      </c>
      <c r="DH33" t="s">
        <v>1688</v>
      </c>
      <c r="DI33" t="s">
        <v>162</v>
      </c>
      <c r="DJ33" t="s">
        <v>163</v>
      </c>
      <c r="DK33" t="s">
        <v>163</v>
      </c>
      <c r="DL33" t="s">
        <v>163</v>
      </c>
      <c r="DM33" t="s">
        <v>163</v>
      </c>
      <c r="DN33" t="s">
        <v>163</v>
      </c>
      <c r="DO33" t="s">
        <v>163</v>
      </c>
      <c r="DP33" t="s">
        <v>1689</v>
      </c>
      <c r="DQ33" t="s">
        <v>1690</v>
      </c>
      <c r="DR33" t="s">
        <v>1152</v>
      </c>
      <c r="DS33" t="s">
        <v>165</v>
      </c>
      <c r="DT33" t="s">
        <v>163</v>
      </c>
      <c r="DU33" t="s">
        <v>643</v>
      </c>
      <c r="DV33" t="s">
        <v>115</v>
      </c>
      <c r="DW33" t="s">
        <v>1691</v>
      </c>
      <c r="DX33" t="s">
        <v>1692</v>
      </c>
      <c r="DY33" t="s">
        <v>115</v>
      </c>
      <c r="DZ33" t="s">
        <v>115</v>
      </c>
      <c r="EA33" t="s">
        <v>115</v>
      </c>
      <c r="EB33" t="s">
        <v>115</v>
      </c>
      <c r="EC33" t="s">
        <v>115</v>
      </c>
      <c r="ED33" t="s">
        <v>115</v>
      </c>
      <c r="EE33" t="s">
        <v>115</v>
      </c>
      <c r="EF33" t="s">
        <v>1693</v>
      </c>
      <c r="EG33" t="s">
        <v>1008</v>
      </c>
      <c r="EH33" t="s">
        <v>1694</v>
      </c>
      <c r="EI33" t="s">
        <v>163</v>
      </c>
      <c r="EJ33" t="s">
        <v>1695</v>
      </c>
      <c r="EK33" t="s">
        <v>115</v>
      </c>
      <c r="EL33" t="s">
        <v>985</v>
      </c>
    </row>
    <row r="34" spans="1:142" x14ac:dyDescent="0.2">
      <c r="A34" t="s">
        <v>13596</v>
      </c>
      <c r="B34" t="s">
        <v>1696</v>
      </c>
      <c r="C34" t="s">
        <v>1697</v>
      </c>
      <c r="D34" s="3" t="s">
        <v>1698</v>
      </c>
      <c r="E34" t="s">
        <v>1699</v>
      </c>
      <c r="F34" t="s">
        <v>1700</v>
      </c>
      <c r="G34" t="s">
        <v>1701</v>
      </c>
      <c r="H34" t="s">
        <v>115</v>
      </c>
      <c r="I34" t="s">
        <v>1701</v>
      </c>
      <c r="J34" t="s">
        <v>115</v>
      </c>
      <c r="K34" t="s">
        <v>116</v>
      </c>
      <c r="L34" t="s">
        <v>557</v>
      </c>
      <c r="M34" t="s">
        <v>1702</v>
      </c>
      <c r="N34" t="s">
        <v>1703</v>
      </c>
      <c r="O34" t="s">
        <v>1704</v>
      </c>
      <c r="P34" t="s">
        <v>1705</v>
      </c>
      <c r="Q34" t="s">
        <v>1706</v>
      </c>
      <c r="R34" t="s">
        <v>115</v>
      </c>
      <c r="S34" t="s">
        <v>115</v>
      </c>
      <c r="T34" t="s">
        <v>115</v>
      </c>
      <c r="U34" t="s">
        <v>13597</v>
      </c>
      <c r="V34" t="s">
        <v>13598</v>
      </c>
      <c r="W34" t="s">
        <v>115</v>
      </c>
      <c r="X34" t="s">
        <v>13599</v>
      </c>
      <c r="Y34" t="s">
        <v>13600</v>
      </c>
      <c r="Z34" t="s">
        <v>12932</v>
      </c>
      <c r="AA34" t="s">
        <v>13599</v>
      </c>
      <c r="AB34" t="s">
        <v>1717</v>
      </c>
      <c r="AC34" t="s">
        <v>13278</v>
      </c>
      <c r="AD34" t="s">
        <v>4559</v>
      </c>
      <c r="AE34" t="s">
        <v>12935</v>
      </c>
      <c r="AF34" t="s">
        <v>1707</v>
      </c>
      <c r="AG34" t="s">
        <v>124</v>
      </c>
      <c r="AH34" t="s">
        <v>186</v>
      </c>
      <c r="AI34" t="s">
        <v>701</v>
      </c>
      <c r="AJ34" t="s">
        <v>115</v>
      </c>
      <c r="AK34" t="s">
        <v>701</v>
      </c>
      <c r="AL34" t="s">
        <v>115</v>
      </c>
      <c r="AM34" t="s">
        <v>115</v>
      </c>
      <c r="AN34" t="s">
        <v>115</v>
      </c>
      <c r="AO34" t="s">
        <v>1230</v>
      </c>
      <c r="AP34" t="s">
        <v>115</v>
      </c>
      <c r="AQ34" t="s">
        <v>115</v>
      </c>
      <c r="AR34" t="s">
        <v>128</v>
      </c>
      <c r="AS34" t="s">
        <v>163</v>
      </c>
      <c r="AT34" t="s">
        <v>130</v>
      </c>
      <c r="AU34" t="s">
        <v>842</v>
      </c>
      <c r="AV34" t="s">
        <v>1708</v>
      </c>
      <c r="AW34" t="s">
        <v>1709</v>
      </c>
      <c r="AX34" t="s">
        <v>1710</v>
      </c>
      <c r="AY34" t="s">
        <v>1711</v>
      </c>
      <c r="AZ34" t="s">
        <v>1712</v>
      </c>
      <c r="BA34" t="s">
        <v>1713</v>
      </c>
      <c r="BB34" t="s">
        <v>1712</v>
      </c>
      <c r="BC34" t="s">
        <v>1714</v>
      </c>
      <c r="BD34" t="s">
        <v>1712</v>
      </c>
      <c r="BE34" t="s">
        <v>1712</v>
      </c>
      <c r="BF34" t="s">
        <v>138</v>
      </c>
      <c r="BG34" t="s">
        <v>1715</v>
      </c>
      <c r="BH34" t="s">
        <v>138</v>
      </c>
      <c r="BI34" t="s">
        <v>1715</v>
      </c>
      <c r="BJ34" t="s">
        <v>1716</v>
      </c>
      <c r="BK34" t="s">
        <v>1717</v>
      </c>
      <c r="BL34" t="s">
        <v>1718</v>
      </c>
      <c r="BM34" t="s">
        <v>1719</v>
      </c>
      <c r="BN34" t="s">
        <v>1720</v>
      </c>
      <c r="BO34" t="s">
        <v>1721</v>
      </c>
      <c r="BP34" t="s">
        <v>1722</v>
      </c>
      <c r="BQ34" t="s">
        <v>1722</v>
      </c>
      <c r="BR34" t="s">
        <v>115</v>
      </c>
      <c r="BS34" t="s">
        <v>115</v>
      </c>
      <c r="BT34" t="s">
        <v>115</v>
      </c>
      <c r="BU34" t="s">
        <v>115</v>
      </c>
      <c r="BV34" t="s">
        <v>163</v>
      </c>
      <c r="BW34" t="s">
        <v>115</v>
      </c>
      <c r="BX34" t="s">
        <v>115</v>
      </c>
      <c r="BY34" t="s">
        <v>1723</v>
      </c>
      <c r="BZ34" t="s">
        <v>1724</v>
      </c>
      <c r="CA34" t="s">
        <v>115</v>
      </c>
      <c r="CB34" t="s">
        <v>115</v>
      </c>
      <c r="CC34" t="s">
        <v>115</v>
      </c>
      <c r="CD34" t="s">
        <v>115</v>
      </c>
      <c r="CE34" t="s">
        <v>115</v>
      </c>
      <c r="CF34" t="s">
        <v>1725</v>
      </c>
      <c r="CG34" t="s">
        <v>115</v>
      </c>
      <c r="CH34" t="s">
        <v>115</v>
      </c>
      <c r="CI34" t="s">
        <v>115</v>
      </c>
      <c r="CJ34" t="s">
        <v>13601</v>
      </c>
      <c r="CK34" t="s">
        <v>13602</v>
      </c>
      <c r="CL34" t="s">
        <v>13212</v>
      </c>
      <c r="CM34" t="s">
        <v>13603</v>
      </c>
      <c r="CN34" t="s">
        <v>482</v>
      </c>
      <c r="CO34" t="s">
        <v>13604</v>
      </c>
      <c r="CP34" t="s">
        <v>1726</v>
      </c>
      <c r="CQ34" t="s">
        <v>115</v>
      </c>
      <c r="CR34" t="s">
        <v>115</v>
      </c>
      <c r="CS34" t="s">
        <v>115</v>
      </c>
      <c r="CT34" t="s">
        <v>115</v>
      </c>
      <c r="CU34" t="s">
        <v>115</v>
      </c>
      <c r="CV34" t="s">
        <v>115</v>
      </c>
      <c r="CW34" t="s">
        <v>115</v>
      </c>
      <c r="CX34" t="s">
        <v>115</v>
      </c>
      <c r="CY34" t="s">
        <v>115</v>
      </c>
      <c r="CZ34" t="s">
        <v>115</v>
      </c>
      <c r="DA34" t="s">
        <v>115</v>
      </c>
      <c r="DB34" t="s">
        <v>115</v>
      </c>
      <c r="DC34" t="s">
        <v>115</v>
      </c>
      <c r="DD34" t="s">
        <v>115</v>
      </c>
      <c r="DE34" t="s">
        <v>115</v>
      </c>
      <c r="DF34" t="s">
        <v>115</v>
      </c>
      <c r="DG34" t="s">
        <v>115</v>
      </c>
      <c r="DH34" t="s">
        <v>1727</v>
      </c>
      <c r="DI34" t="s">
        <v>162</v>
      </c>
      <c r="DJ34" t="s">
        <v>163</v>
      </c>
      <c r="DK34" t="s">
        <v>163</v>
      </c>
      <c r="DL34" t="s">
        <v>163</v>
      </c>
      <c r="DM34" t="s">
        <v>163</v>
      </c>
      <c r="DN34" t="s">
        <v>163</v>
      </c>
      <c r="DO34" t="s">
        <v>163</v>
      </c>
      <c r="DP34" t="s">
        <v>1728</v>
      </c>
      <c r="DQ34" t="s">
        <v>165</v>
      </c>
      <c r="DR34" t="s">
        <v>910</v>
      </c>
      <c r="DS34" t="s">
        <v>165</v>
      </c>
      <c r="DT34" t="s">
        <v>163</v>
      </c>
      <c r="DU34" t="s">
        <v>278</v>
      </c>
      <c r="DV34" t="s">
        <v>1729</v>
      </c>
      <c r="DW34" t="s">
        <v>1730</v>
      </c>
      <c r="DX34" t="s">
        <v>1731</v>
      </c>
      <c r="DY34" t="s">
        <v>115</v>
      </c>
      <c r="DZ34" t="s">
        <v>115</v>
      </c>
      <c r="EA34" t="s">
        <v>115</v>
      </c>
      <c r="EB34" t="s">
        <v>115</v>
      </c>
      <c r="EC34" t="s">
        <v>115</v>
      </c>
      <c r="ED34" t="s">
        <v>115</v>
      </c>
      <c r="EE34" t="s">
        <v>115</v>
      </c>
      <c r="EF34" t="s">
        <v>1732</v>
      </c>
      <c r="EG34" t="s">
        <v>820</v>
      </c>
      <c r="EH34" t="s">
        <v>163</v>
      </c>
      <c r="EI34" t="s">
        <v>163</v>
      </c>
      <c r="EJ34" t="s">
        <v>1733</v>
      </c>
      <c r="EK34" t="s">
        <v>115</v>
      </c>
      <c r="EL34" t="s">
        <v>163</v>
      </c>
    </row>
    <row r="35" spans="1:142" x14ac:dyDescent="0.2">
      <c r="A35" t="s">
        <v>13605</v>
      </c>
      <c r="B35" t="s">
        <v>1734</v>
      </c>
      <c r="C35" t="s">
        <v>1735</v>
      </c>
      <c r="D35" t="s">
        <v>1736</v>
      </c>
      <c r="E35" t="s">
        <v>1737</v>
      </c>
      <c r="F35" t="s">
        <v>1738</v>
      </c>
      <c r="G35" t="s">
        <v>1739</v>
      </c>
      <c r="H35" t="s">
        <v>1740</v>
      </c>
      <c r="I35" t="s">
        <v>1741</v>
      </c>
      <c r="J35" t="s">
        <v>1742</v>
      </c>
      <c r="K35" t="s">
        <v>116</v>
      </c>
      <c r="L35" t="s">
        <v>1223</v>
      </c>
      <c r="M35" t="s">
        <v>1743</v>
      </c>
      <c r="N35" t="s">
        <v>1744</v>
      </c>
      <c r="O35" t="s">
        <v>1745</v>
      </c>
      <c r="P35" t="s">
        <v>1746</v>
      </c>
      <c r="Q35" t="s">
        <v>1228</v>
      </c>
      <c r="R35" t="s">
        <v>13606</v>
      </c>
      <c r="S35" t="s">
        <v>115</v>
      </c>
      <c r="T35" t="s">
        <v>13607</v>
      </c>
      <c r="U35" t="s">
        <v>13608</v>
      </c>
      <c r="V35" t="s">
        <v>13609</v>
      </c>
      <c r="W35" t="s">
        <v>115</v>
      </c>
      <c r="X35" t="s">
        <v>13238</v>
      </c>
      <c r="Y35" t="s">
        <v>13610</v>
      </c>
      <c r="Z35" t="s">
        <v>13611</v>
      </c>
      <c r="AA35" t="s">
        <v>13612</v>
      </c>
      <c r="AB35" t="s">
        <v>934</v>
      </c>
      <c r="AC35" t="s">
        <v>12934</v>
      </c>
      <c r="AD35" t="s">
        <v>3209</v>
      </c>
      <c r="AE35" t="s">
        <v>12975</v>
      </c>
      <c r="AF35" t="s">
        <v>1747</v>
      </c>
      <c r="AG35" t="s">
        <v>124</v>
      </c>
      <c r="AH35" t="s">
        <v>186</v>
      </c>
      <c r="AI35" t="s">
        <v>126</v>
      </c>
      <c r="AJ35" t="s">
        <v>115</v>
      </c>
      <c r="AK35" t="s">
        <v>126</v>
      </c>
      <c r="AL35" t="s">
        <v>115</v>
      </c>
      <c r="AM35" t="s">
        <v>115</v>
      </c>
      <c r="AN35" t="s">
        <v>115</v>
      </c>
      <c r="AO35" t="s">
        <v>748</v>
      </c>
      <c r="AP35" t="s">
        <v>115</v>
      </c>
      <c r="AQ35" t="s">
        <v>115</v>
      </c>
      <c r="AR35" t="s">
        <v>128</v>
      </c>
      <c r="AS35" t="s">
        <v>1748</v>
      </c>
      <c r="AT35" t="s">
        <v>130</v>
      </c>
      <c r="AU35" t="s">
        <v>938</v>
      </c>
      <c r="AV35" t="s">
        <v>1749</v>
      </c>
      <c r="AW35" t="s">
        <v>206</v>
      </c>
      <c r="AX35" t="s">
        <v>1750</v>
      </c>
      <c r="AY35" t="s">
        <v>196</v>
      </c>
      <c r="AZ35" t="s">
        <v>197</v>
      </c>
      <c r="BA35" t="s">
        <v>196</v>
      </c>
      <c r="BB35" t="s">
        <v>197</v>
      </c>
      <c r="BC35" t="s">
        <v>196</v>
      </c>
      <c r="BD35" t="s">
        <v>197</v>
      </c>
      <c r="BE35" t="s">
        <v>197</v>
      </c>
      <c r="BF35" t="s">
        <v>115</v>
      </c>
      <c r="BG35" t="s">
        <v>472</v>
      </c>
      <c r="BH35" t="s">
        <v>1275</v>
      </c>
      <c r="BI35" t="s">
        <v>1751</v>
      </c>
      <c r="BJ35" t="s">
        <v>1752</v>
      </c>
      <c r="BK35" t="s">
        <v>1753</v>
      </c>
      <c r="BL35" t="s">
        <v>1754</v>
      </c>
      <c r="BM35" t="s">
        <v>1755</v>
      </c>
      <c r="BN35" t="s">
        <v>1756</v>
      </c>
      <c r="BO35" t="s">
        <v>1757</v>
      </c>
      <c r="BP35" t="s">
        <v>206</v>
      </c>
      <c r="BQ35" t="s">
        <v>206</v>
      </c>
      <c r="BR35" t="s">
        <v>115</v>
      </c>
      <c r="BS35" t="s">
        <v>1758</v>
      </c>
      <c r="BT35" t="s">
        <v>985</v>
      </c>
      <c r="BU35" t="s">
        <v>115</v>
      </c>
      <c r="BV35" t="s">
        <v>1759</v>
      </c>
      <c r="BW35" t="s">
        <v>115</v>
      </c>
      <c r="BX35" t="s">
        <v>115</v>
      </c>
      <c r="BY35" t="s">
        <v>1760</v>
      </c>
      <c r="BZ35" t="s">
        <v>1761</v>
      </c>
      <c r="CA35" t="s">
        <v>1762</v>
      </c>
      <c r="CB35" t="s">
        <v>1763</v>
      </c>
      <c r="CC35" t="s">
        <v>115</v>
      </c>
      <c r="CD35" t="s">
        <v>115</v>
      </c>
      <c r="CE35" t="s">
        <v>1764</v>
      </c>
      <c r="CF35" t="s">
        <v>1765</v>
      </c>
      <c r="CG35" t="s">
        <v>1766</v>
      </c>
      <c r="CH35" t="s">
        <v>115</v>
      </c>
      <c r="CI35" t="s">
        <v>115</v>
      </c>
      <c r="CJ35" t="s">
        <v>13613</v>
      </c>
      <c r="CK35" t="s">
        <v>13614</v>
      </c>
      <c r="CL35" t="s">
        <v>13615</v>
      </c>
      <c r="CM35" t="s">
        <v>13616</v>
      </c>
      <c r="CN35" t="s">
        <v>2723</v>
      </c>
      <c r="CO35" t="s">
        <v>13617</v>
      </c>
      <c r="CP35" t="s">
        <v>1767</v>
      </c>
      <c r="CQ35" t="s">
        <v>115</v>
      </c>
      <c r="CR35" t="s">
        <v>115</v>
      </c>
      <c r="CS35" t="s">
        <v>115</v>
      </c>
      <c r="CT35" t="s">
        <v>115</v>
      </c>
      <c r="CU35" t="s">
        <v>115</v>
      </c>
      <c r="CV35" t="s">
        <v>115</v>
      </c>
      <c r="CW35" t="s">
        <v>115</v>
      </c>
      <c r="CX35" t="s">
        <v>115</v>
      </c>
      <c r="CY35" t="s">
        <v>115</v>
      </c>
      <c r="CZ35" t="s">
        <v>115</v>
      </c>
      <c r="DA35" t="s">
        <v>115</v>
      </c>
      <c r="DB35" t="s">
        <v>115</v>
      </c>
      <c r="DC35" t="s">
        <v>115</v>
      </c>
      <c r="DD35" t="s">
        <v>115</v>
      </c>
      <c r="DE35" t="s">
        <v>115</v>
      </c>
      <c r="DF35" t="s">
        <v>115</v>
      </c>
      <c r="DG35" t="s">
        <v>115</v>
      </c>
      <c r="DH35" t="s">
        <v>1768</v>
      </c>
      <c r="DI35" t="s">
        <v>162</v>
      </c>
      <c r="DJ35" t="s">
        <v>163</v>
      </c>
      <c r="DK35" t="s">
        <v>163</v>
      </c>
      <c r="DL35" t="s">
        <v>163</v>
      </c>
      <c r="DM35" t="s">
        <v>163</v>
      </c>
      <c r="DN35" t="s">
        <v>163</v>
      </c>
      <c r="DO35" t="s">
        <v>163</v>
      </c>
      <c r="DP35" t="s">
        <v>1769</v>
      </c>
      <c r="DQ35" t="s">
        <v>165</v>
      </c>
      <c r="DR35" t="s">
        <v>766</v>
      </c>
      <c r="DS35" t="s">
        <v>165</v>
      </c>
      <c r="DT35" t="s">
        <v>163</v>
      </c>
      <c r="DU35" t="s">
        <v>1770</v>
      </c>
      <c r="DV35" t="s">
        <v>167</v>
      </c>
      <c r="DW35" t="s">
        <v>1771</v>
      </c>
      <c r="DX35" t="s">
        <v>115</v>
      </c>
      <c r="DY35" t="s">
        <v>115</v>
      </c>
      <c r="DZ35" t="s">
        <v>115</v>
      </c>
      <c r="EA35" t="s">
        <v>115</v>
      </c>
      <c r="EB35" t="s">
        <v>115</v>
      </c>
      <c r="EC35" t="s">
        <v>115</v>
      </c>
      <c r="ED35" t="s">
        <v>115</v>
      </c>
      <c r="EE35" t="s">
        <v>115</v>
      </c>
      <c r="EF35" t="s">
        <v>264</v>
      </c>
      <c r="EG35" t="s">
        <v>689</v>
      </c>
      <c r="EH35" t="s">
        <v>163</v>
      </c>
      <c r="EI35" t="s">
        <v>163</v>
      </c>
      <c r="EJ35" t="s">
        <v>953</v>
      </c>
      <c r="EK35" t="s">
        <v>115</v>
      </c>
      <c r="EL35" t="s">
        <v>265</v>
      </c>
    </row>
    <row r="36" spans="1:142" x14ac:dyDescent="0.2">
      <c r="A36" t="s">
        <v>13618</v>
      </c>
      <c r="B36" t="s">
        <v>1772</v>
      </c>
      <c r="C36" t="s">
        <v>1773</v>
      </c>
      <c r="D36" t="s">
        <v>1774</v>
      </c>
      <c r="E36" t="s">
        <v>1775</v>
      </c>
      <c r="F36" t="s">
        <v>1776</v>
      </c>
      <c r="G36" t="s">
        <v>115</v>
      </c>
      <c r="H36" t="s">
        <v>115</v>
      </c>
      <c r="I36" t="s">
        <v>115</v>
      </c>
      <c r="J36" t="s">
        <v>1777</v>
      </c>
      <c r="K36" t="s">
        <v>116</v>
      </c>
      <c r="L36" t="s">
        <v>557</v>
      </c>
      <c r="M36" t="s">
        <v>963</v>
      </c>
      <c r="N36" t="s">
        <v>1778</v>
      </c>
      <c r="O36" t="s">
        <v>1779</v>
      </c>
      <c r="P36" t="s">
        <v>1780</v>
      </c>
      <c r="Q36" t="s">
        <v>967</v>
      </c>
      <c r="R36" t="s">
        <v>115</v>
      </c>
      <c r="S36" t="s">
        <v>115</v>
      </c>
      <c r="T36" t="s">
        <v>13619</v>
      </c>
      <c r="U36" t="s">
        <v>13620</v>
      </c>
      <c r="V36" t="s">
        <v>13621</v>
      </c>
      <c r="W36" t="s">
        <v>115</v>
      </c>
      <c r="X36" t="s">
        <v>13622</v>
      </c>
      <c r="Y36" t="s">
        <v>13623</v>
      </c>
      <c r="Z36" t="s">
        <v>13402</v>
      </c>
      <c r="AA36" t="s">
        <v>4470</v>
      </c>
      <c r="AB36" t="s">
        <v>711</v>
      </c>
      <c r="AC36" t="s">
        <v>10721</v>
      </c>
      <c r="AD36" t="s">
        <v>115</v>
      </c>
      <c r="AE36" t="s">
        <v>12935</v>
      </c>
      <c r="AF36" t="s">
        <v>1781</v>
      </c>
      <c r="AG36" t="s">
        <v>124</v>
      </c>
      <c r="AH36" t="s">
        <v>186</v>
      </c>
      <c r="AI36" t="s">
        <v>126</v>
      </c>
      <c r="AJ36" t="s">
        <v>115</v>
      </c>
      <c r="AK36" t="s">
        <v>126</v>
      </c>
      <c r="AL36" t="s">
        <v>115</v>
      </c>
      <c r="AM36" t="s">
        <v>115</v>
      </c>
      <c r="AN36" t="s">
        <v>115</v>
      </c>
      <c r="AO36" t="s">
        <v>1782</v>
      </c>
      <c r="AP36" t="s">
        <v>1783</v>
      </c>
      <c r="AQ36" t="s">
        <v>115</v>
      </c>
      <c r="AR36" t="s">
        <v>190</v>
      </c>
      <c r="AS36" t="s">
        <v>163</v>
      </c>
      <c r="AT36" t="s">
        <v>703</v>
      </c>
      <c r="AU36" t="s">
        <v>265</v>
      </c>
      <c r="AV36" t="s">
        <v>1784</v>
      </c>
      <c r="AW36" t="s">
        <v>206</v>
      </c>
      <c r="AX36" t="s">
        <v>1785</v>
      </c>
      <c r="AY36" t="s">
        <v>1786</v>
      </c>
      <c r="AZ36" t="s">
        <v>1787</v>
      </c>
      <c r="BA36" t="s">
        <v>1788</v>
      </c>
      <c r="BB36" t="s">
        <v>1789</v>
      </c>
      <c r="BC36" t="s">
        <v>1790</v>
      </c>
      <c r="BD36" t="s">
        <v>1791</v>
      </c>
      <c r="BE36" t="s">
        <v>1791</v>
      </c>
      <c r="BF36" t="s">
        <v>138</v>
      </c>
      <c r="BG36" t="s">
        <v>1792</v>
      </c>
      <c r="BH36" t="s">
        <v>138</v>
      </c>
      <c r="BI36" t="s">
        <v>1792</v>
      </c>
      <c r="BJ36" t="s">
        <v>1793</v>
      </c>
      <c r="BK36" t="s">
        <v>711</v>
      </c>
      <c r="BL36" t="s">
        <v>1794</v>
      </c>
      <c r="BM36" t="s">
        <v>1795</v>
      </c>
      <c r="BN36" t="s">
        <v>1796</v>
      </c>
      <c r="BO36" t="s">
        <v>1797</v>
      </c>
      <c r="BP36" t="s">
        <v>1798</v>
      </c>
      <c r="BQ36" t="s">
        <v>1798</v>
      </c>
      <c r="BR36" t="s">
        <v>115</v>
      </c>
      <c r="BS36" t="s">
        <v>1799</v>
      </c>
      <c r="BT36" t="s">
        <v>1800</v>
      </c>
      <c r="BU36" t="s">
        <v>1801</v>
      </c>
      <c r="BV36" t="s">
        <v>1802</v>
      </c>
      <c r="BW36" t="s">
        <v>115</v>
      </c>
      <c r="BX36" t="s">
        <v>115</v>
      </c>
      <c r="BY36" t="s">
        <v>1803</v>
      </c>
      <c r="BZ36" t="s">
        <v>1804</v>
      </c>
      <c r="CA36" t="s">
        <v>1805</v>
      </c>
      <c r="CB36" t="s">
        <v>1806</v>
      </c>
      <c r="CC36" t="s">
        <v>115</v>
      </c>
      <c r="CD36" t="s">
        <v>115</v>
      </c>
      <c r="CE36" t="s">
        <v>1807</v>
      </c>
      <c r="CF36" t="s">
        <v>1808</v>
      </c>
      <c r="CG36" t="s">
        <v>1809</v>
      </c>
      <c r="CH36" t="s">
        <v>115</v>
      </c>
      <c r="CI36" t="s">
        <v>115</v>
      </c>
      <c r="CJ36" t="s">
        <v>13624</v>
      </c>
      <c r="CK36" t="s">
        <v>13625</v>
      </c>
      <c r="CL36" t="s">
        <v>13626</v>
      </c>
      <c r="CM36" t="s">
        <v>13627</v>
      </c>
      <c r="CN36" t="s">
        <v>2723</v>
      </c>
      <c r="CO36" t="s">
        <v>13628</v>
      </c>
      <c r="CP36" t="s">
        <v>1810</v>
      </c>
      <c r="CQ36" t="s">
        <v>115</v>
      </c>
      <c r="CR36" t="s">
        <v>115</v>
      </c>
      <c r="CS36" t="s">
        <v>115</v>
      </c>
      <c r="CT36" t="s">
        <v>115</v>
      </c>
      <c r="CU36" t="s">
        <v>115</v>
      </c>
      <c r="CV36" t="s">
        <v>115</v>
      </c>
      <c r="CW36" t="s">
        <v>115</v>
      </c>
      <c r="CX36" t="s">
        <v>115</v>
      </c>
      <c r="CY36" t="s">
        <v>115</v>
      </c>
      <c r="CZ36" t="s">
        <v>115</v>
      </c>
      <c r="DA36" t="s">
        <v>115</v>
      </c>
      <c r="DB36" t="s">
        <v>115</v>
      </c>
      <c r="DC36" t="s">
        <v>115</v>
      </c>
      <c r="DD36" t="s">
        <v>115</v>
      </c>
      <c r="DE36" t="s">
        <v>115</v>
      </c>
      <c r="DF36" t="s">
        <v>115</v>
      </c>
      <c r="DG36" t="s">
        <v>115</v>
      </c>
      <c r="DH36" t="s">
        <v>1811</v>
      </c>
      <c r="DI36" t="s">
        <v>162</v>
      </c>
      <c r="DJ36" t="s">
        <v>163</v>
      </c>
      <c r="DK36" t="s">
        <v>163</v>
      </c>
      <c r="DL36" t="s">
        <v>163</v>
      </c>
      <c r="DM36" t="s">
        <v>163</v>
      </c>
      <c r="DN36" t="s">
        <v>163</v>
      </c>
      <c r="DO36" t="s">
        <v>163</v>
      </c>
      <c r="DP36" t="s">
        <v>1812</v>
      </c>
      <c r="DQ36" t="s">
        <v>595</v>
      </c>
      <c r="DR36" t="s">
        <v>165</v>
      </c>
      <c r="DS36" t="s">
        <v>165</v>
      </c>
      <c r="DT36" t="s">
        <v>163</v>
      </c>
      <c r="DU36" t="s">
        <v>115</v>
      </c>
      <c r="DV36" t="s">
        <v>167</v>
      </c>
      <c r="DW36" t="s">
        <v>1813</v>
      </c>
      <c r="DX36" t="s">
        <v>1814</v>
      </c>
      <c r="DY36" t="s">
        <v>115</v>
      </c>
      <c r="DZ36" t="s">
        <v>115</v>
      </c>
      <c r="EA36" t="s">
        <v>115</v>
      </c>
      <c r="EB36" t="s">
        <v>115</v>
      </c>
      <c r="EC36" t="s">
        <v>115</v>
      </c>
      <c r="ED36" t="s">
        <v>115</v>
      </c>
      <c r="EE36" t="s">
        <v>115</v>
      </c>
      <c r="EF36" t="s">
        <v>803</v>
      </c>
      <c r="EG36" t="s">
        <v>1008</v>
      </c>
      <c r="EH36" t="s">
        <v>163</v>
      </c>
      <c r="EI36" t="s">
        <v>163</v>
      </c>
      <c r="EJ36" t="s">
        <v>163</v>
      </c>
      <c r="EK36" t="s">
        <v>115</v>
      </c>
      <c r="EL36" t="s">
        <v>265</v>
      </c>
    </row>
    <row r="37" spans="1:142" x14ac:dyDescent="0.2">
      <c r="A37" t="s">
        <v>13629</v>
      </c>
      <c r="B37" t="s">
        <v>1815</v>
      </c>
      <c r="C37" t="s">
        <v>1816</v>
      </c>
      <c r="D37" t="s">
        <v>1817</v>
      </c>
      <c r="E37" t="s">
        <v>1818</v>
      </c>
      <c r="F37" t="s">
        <v>1819</v>
      </c>
      <c r="G37" t="s">
        <v>1820</v>
      </c>
      <c r="H37" t="s">
        <v>1821</v>
      </c>
      <c r="I37" t="s">
        <v>1822</v>
      </c>
      <c r="J37" t="s">
        <v>1823</v>
      </c>
      <c r="K37" t="s">
        <v>116</v>
      </c>
      <c r="L37" t="s">
        <v>117</v>
      </c>
      <c r="M37" t="s">
        <v>1416</v>
      </c>
      <c r="N37" t="s">
        <v>1824</v>
      </c>
      <c r="O37" t="s">
        <v>1825</v>
      </c>
      <c r="P37" t="s">
        <v>1419</v>
      </c>
      <c r="Q37" t="s">
        <v>1420</v>
      </c>
      <c r="R37" t="s">
        <v>115</v>
      </c>
      <c r="S37" t="s">
        <v>115</v>
      </c>
      <c r="T37" t="s">
        <v>13630</v>
      </c>
      <c r="U37" t="s">
        <v>13631</v>
      </c>
      <c r="V37" t="s">
        <v>13632</v>
      </c>
      <c r="W37" t="s">
        <v>115</v>
      </c>
      <c r="X37" t="s">
        <v>13633</v>
      </c>
      <c r="Y37" t="s">
        <v>13634</v>
      </c>
      <c r="Z37" t="s">
        <v>13380</v>
      </c>
      <c r="AA37" t="s">
        <v>13635</v>
      </c>
      <c r="AB37" t="s">
        <v>1717</v>
      </c>
      <c r="AC37" t="s">
        <v>5167</v>
      </c>
      <c r="AD37" t="s">
        <v>115</v>
      </c>
      <c r="AE37" t="s">
        <v>115</v>
      </c>
      <c r="AF37" t="s">
        <v>1826</v>
      </c>
      <c r="AG37" t="s">
        <v>124</v>
      </c>
      <c r="AH37" t="s">
        <v>115</v>
      </c>
      <c r="AI37" t="s">
        <v>405</v>
      </c>
      <c r="AJ37" t="s">
        <v>115</v>
      </c>
      <c r="AK37" t="s">
        <v>405</v>
      </c>
      <c r="AL37" t="s">
        <v>115</v>
      </c>
      <c r="AM37" t="s">
        <v>115</v>
      </c>
      <c r="AN37" t="s">
        <v>115</v>
      </c>
      <c r="AO37" t="s">
        <v>1423</v>
      </c>
      <c r="AP37" t="s">
        <v>115</v>
      </c>
      <c r="AQ37" t="s">
        <v>115</v>
      </c>
      <c r="AR37" t="s">
        <v>128</v>
      </c>
      <c r="AS37" t="s">
        <v>1827</v>
      </c>
      <c r="AT37" t="s">
        <v>130</v>
      </c>
      <c r="AU37" t="s">
        <v>2681</v>
      </c>
      <c r="AV37" t="s">
        <v>1828</v>
      </c>
      <c r="AW37" t="s">
        <v>206</v>
      </c>
      <c r="AX37" t="s">
        <v>1829</v>
      </c>
      <c r="AY37" t="s">
        <v>196</v>
      </c>
      <c r="AZ37" t="s">
        <v>197</v>
      </c>
      <c r="BA37" t="s">
        <v>196</v>
      </c>
      <c r="BB37" t="s">
        <v>197</v>
      </c>
      <c r="BC37" t="s">
        <v>196</v>
      </c>
      <c r="BD37" t="s">
        <v>197</v>
      </c>
      <c r="BE37" t="s">
        <v>197</v>
      </c>
      <c r="BF37" t="s">
        <v>115</v>
      </c>
      <c r="BG37" t="s">
        <v>115</v>
      </c>
      <c r="BH37" t="s">
        <v>115</v>
      </c>
      <c r="BI37" t="s">
        <v>115</v>
      </c>
      <c r="BJ37" t="s">
        <v>115</v>
      </c>
      <c r="BK37" t="s">
        <v>115</v>
      </c>
      <c r="BL37" t="s">
        <v>115</v>
      </c>
      <c r="BM37" t="s">
        <v>115</v>
      </c>
      <c r="BN37" t="s">
        <v>115</v>
      </c>
      <c r="BO37" t="s">
        <v>841</v>
      </c>
      <c r="BP37" t="s">
        <v>206</v>
      </c>
      <c r="BQ37" t="s">
        <v>206</v>
      </c>
      <c r="BR37" t="s">
        <v>115</v>
      </c>
      <c r="BS37" t="s">
        <v>1830</v>
      </c>
      <c r="BT37" t="s">
        <v>1831</v>
      </c>
      <c r="BU37" t="s">
        <v>1832</v>
      </c>
      <c r="BV37" t="s">
        <v>720</v>
      </c>
      <c r="BW37" t="s">
        <v>115</v>
      </c>
      <c r="BX37" t="s">
        <v>115</v>
      </c>
      <c r="BY37" t="s">
        <v>1833</v>
      </c>
      <c r="BZ37" t="s">
        <v>1834</v>
      </c>
      <c r="CA37" t="s">
        <v>1835</v>
      </c>
      <c r="CB37" t="s">
        <v>1836</v>
      </c>
      <c r="CC37" t="s">
        <v>115</v>
      </c>
      <c r="CD37" t="s">
        <v>115</v>
      </c>
      <c r="CE37" t="s">
        <v>1837</v>
      </c>
      <c r="CF37" t="s">
        <v>1838</v>
      </c>
      <c r="CG37" t="s">
        <v>115</v>
      </c>
      <c r="CH37" t="s">
        <v>115</v>
      </c>
      <c r="CI37" t="s">
        <v>115</v>
      </c>
      <c r="CJ37" t="s">
        <v>13636</v>
      </c>
      <c r="CK37" t="s">
        <v>13637</v>
      </c>
      <c r="CL37" t="s">
        <v>12938</v>
      </c>
      <c r="CM37" t="s">
        <v>13638</v>
      </c>
      <c r="CN37" t="s">
        <v>985</v>
      </c>
      <c r="CO37" t="s">
        <v>13639</v>
      </c>
      <c r="CP37" t="s">
        <v>1839</v>
      </c>
      <c r="CQ37" t="s">
        <v>13640</v>
      </c>
      <c r="CR37" t="s">
        <v>13180</v>
      </c>
      <c r="CS37" t="s">
        <v>13181</v>
      </c>
      <c r="CT37" t="s">
        <v>13182</v>
      </c>
      <c r="CU37" t="s">
        <v>13459</v>
      </c>
      <c r="CV37" t="s">
        <v>13641</v>
      </c>
      <c r="CW37" t="s">
        <v>13642</v>
      </c>
      <c r="CX37" t="s">
        <v>13575</v>
      </c>
      <c r="CY37" t="s">
        <v>13643</v>
      </c>
      <c r="CZ37" t="s">
        <v>13644</v>
      </c>
      <c r="DA37" t="s">
        <v>13182</v>
      </c>
      <c r="DB37" t="s">
        <v>13182</v>
      </c>
      <c r="DC37" t="s">
        <v>2021</v>
      </c>
      <c r="DD37" t="s">
        <v>13645</v>
      </c>
      <c r="DE37" t="s">
        <v>2723</v>
      </c>
      <c r="DF37" t="s">
        <v>13190</v>
      </c>
      <c r="DG37" t="s">
        <v>115</v>
      </c>
      <c r="DH37" t="s">
        <v>1840</v>
      </c>
      <c r="DI37" t="s">
        <v>162</v>
      </c>
      <c r="DJ37" t="s">
        <v>163</v>
      </c>
      <c r="DK37" t="s">
        <v>163</v>
      </c>
      <c r="DL37" t="s">
        <v>163</v>
      </c>
      <c r="DM37" t="s">
        <v>163</v>
      </c>
      <c r="DN37" t="s">
        <v>163</v>
      </c>
      <c r="DO37" t="s">
        <v>163</v>
      </c>
      <c r="DP37" t="s">
        <v>1841</v>
      </c>
      <c r="DQ37" t="s">
        <v>1842</v>
      </c>
      <c r="DR37" t="s">
        <v>1843</v>
      </c>
      <c r="DS37" t="s">
        <v>165</v>
      </c>
      <c r="DT37" t="s">
        <v>163</v>
      </c>
      <c r="DU37" t="s">
        <v>1844</v>
      </c>
      <c r="DV37" t="s">
        <v>115</v>
      </c>
      <c r="DW37" t="s">
        <v>1845</v>
      </c>
      <c r="DX37" t="s">
        <v>1846</v>
      </c>
      <c r="DY37" t="s">
        <v>1847</v>
      </c>
      <c r="DZ37" t="s">
        <v>1848</v>
      </c>
      <c r="EA37" t="s">
        <v>115</v>
      </c>
      <c r="EB37" t="s">
        <v>115</v>
      </c>
      <c r="EC37" t="s">
        <v>115</v>
      </c>
      <c r="ED37" t="s">
        <v>115</v>
      </c>
      <c r="EE37" t="s">
        <v>115</v>
      </c>
      <c r="EF37" t="s">
        <v>1732</v>
      </c>
      <c r="EG37" t="s">
        <v>1849</v>
      </c>
      <c r="EH37" t="s">
        <v>163</v>
      </c>
      <c r="EI37" t="s">
        <v>163</v>
      </c>
      <c r="EJ37" t="s">
        <v>1733</v>
      </c>
      <c r="EK37" t="s">
        <v>115</v>
      </c>
      <c r="EL37" t="s">
        <v>163</v>
      </c>
    </row>
    <row r="38" spans="1:142" x14ac:dyDescent="0.2">
      <c r="A38" t="s">
        <v>13646</v>
      </c>
      <c r="B38" t="s">
        <v>1850</v>
      </c>
      <c r="C38" t="s">
        <v>1851</v>
      </c>
      <c r="D38" t="s">
        <v>1852</v>
      </c>
      <c r="E38" t="s">
        <v>1853</v>
      </c>
      <c r="F38" t="s">
        <v>1854</v>
      </c>
      <c r="G38" t="s">
        <v>1855</v>
      </c>
      <c r="H38" t="s">
        <v>115</v>
      </c>
      <c r="I38" t="s">
        <v>1855</v>
      </c>
      <c r="J38" t="s">
        <v>1856</v>
      </c>
      <c r="K38" t="s">
        <v>116</v>
      </c>
      <c r="L38" t="s">
        <v>117</v>
      </c>
      <c r="M38" t="s">
        <v>292</v>
      </c>
      <c r="N38" t="s">
        <v>1857</v>
      </c>
      <c r="O38" t="s">
        <v>1858</v>
      </c>
      <c r="P38" t="s">
        <v>295</v>
      </c>
      <c r="Q38" t="s">
        <v>296</v>
      </c>
      <c r="R38" t="s">
        <v>115</v>
      </c>
      <c r="S38" t="s">
        <v>13647</v>
      </c>
      <c r="T38" t="s">
        <v>13648</v>
      </c>
      <c r="U38" t="s">
        <v>13649</v>
      </c>
      <c r="V38" t="s">
        <v>13650</v>
      </c>
      <c r="W38" t="s">
        <v>115</v>
      </c>
      <c r="X38" t="s">
        <v>1606</v>
      </c>
      <c r="Y38" t="s">
        <v>13651</v>
      </c>
      <c r="Z38" t="s">
        <v>13172</v>
      </c>
      <c r="AA38" t="s">
        <v>1606</v>
      </c>
      <c r="AB38" t="s">
        <v>1867</v>
      </c>
      <c r="AC38" t="s">
        <v>10632</v>
      </c>
      <c r="AD38" t="s">
        <v>115</v>
      </c>
      <c r="AE38" t="s">
        <v>13652</v>
      </c>
      <c r="AF38" t="s">
        <v>1859</v>
      </c>
      <c r="AG38" t="s">
        <v>124</v>
      </c>
      <c r="AH38" t="s">
        <v>115</v>
      </c>
      <c r="AI38" t="s">
        <v>349</v>
      </c>
      <c r="AJ38" t="s">
        <v>115</v>
      </c>
      <c r="AK38" t="s">
        <v>349</v>
      </c>
      <c r="AL38" t="s">
        <v>115</v>
      </c>
      <c r="AM38" t="s">
        <v>115</v>
      </c>
      <c r="AN38" t="s">
        <v>115</v>
      </c>
      <c r="AO38" t="s">
        <v>1860</v>
      </c>
      <c r="AP38" t="s">
        <v>1861</v>
      </c>
      <c r="AQ38" t="s">
        <v>115</v>
      </c>
      <c r="AR38" t="s">
        <v>1074</v>
      </c>
      <c r="AS38" t="s">
        <v>1862</v>
      </c>
      <c r="AT38" t="s">
        <v>1076</v>
      </c>
      <c r="AU38" t="s">
        <v>5486</v>
      </c>
      <c r="AV38" t="s">
        <v>1863</v>
      </c>
      <c r="AW38" t="s">
        <v>1864</v>
      </c>
      <c r="AX38" t="s">
        <v>1865</v>
      </c>
      <c r="AY38" t="s">
        <v>196</v>
      </c>
      <c r="AZ38" t="s">
        <v>197</v>
      </c>
      <c r="BA38" t="s">
        <v>196</v>
      </c>
      <c r="BB38" t="s">
        <v>197</v>
      </c>
      <c r="BC38" t="s">
        <v>196</v>
      </c>
      <c r="BD38" t="s">
        <v>197</v>
      </c>
      <c r="BE38" t="s">
        <v>197</v>
      </c>
      <c r="BF38" t="s">
        <v>115</v>
      </c>
      <c r="BG38" t="s">
        <v>1276</v>
      </c>
      <c r="BH38" t="s">
        <v>140</v>
      </c>
      <c r="BI38" t="s">
        <v>1274</v>
      </c>
      <c r="BJ38" t="s">
        <v>1866</v>
      </c>
      <c r="BK38" t="s">
        <v>1867</v>
      </c>
      <c r="BL38" t="s">
        <v>1868</v>
      </c>
      <c r="BM38" t="s">
        <v>1869</v>
      </c>
      <c r="BN38" t="s">
        <v>1870</v>
      </c>
      <c r="BO38" t="s">
        <v>1871</v>
      </c>
      <c r="BP38" t="s">
        <v>206</v>
      </c>
      <c r="BQ38" t="s">
        <v>206</v>
      </c>
      <c r="BR38" t="s">
        <v>115</v>
      </c>
      <c r="BS38" t="s">
        <v>1872</v>
      </c>
      <c r="BT38" t="s">
        <v>1873</v>
      </c>
      <c r="BU38" t="s">
        <v>1874</v>
      </c>
      <c r="BV38" t="s">
        <v>530</v>
      </c>
      <c r="BW38" t="s">
        <v>115</v>
      </c>
      <c r="BX38" t="s">
        <v>115</v>
      </c>
      <c r="BY38" t="s">
        <v>1875</v>
      </c>
      <c r="BZ38" t="s">
        <v>1876</v>
      </c>
      <c r="CA38" t="s">
        <v>1877</v>
      </c>
      <c r="CB38" t="s">
        <v>1878</v>
      </c>
      <c r="CC38" t="s">
        <v>115</v>
      </c>
      <c r="CD38" t="s">
        <v>115</v>
      </c>
      <c r="CE38" t="s">
        <v>1879</v>
      </c>
      <c r="CF38" t="s">
        <v>1880</v>
      </c>
      <c r="CG38" t="s">
        <v>1881</v>
      </c>
      <c r="CH38" t="s">
        <v>115</v>
      </c>
      <c r="CI38" t="s">
        <v>115</v>
      </c>
      <c r="CJ38" t="s">
        <v>13653</v>
      </c>
      <c r="CK38" t="s">
        <v>13654</v>
      </c>
      <c r="CL38" t="s">
        <v>13475</v>
      </c>
      <c r="CM38" t="s">
        <v>13655</v>
      </c>
      <c r="CN38" t="s">
        <v>482</v>
      </c>
      <c r="CO38" t="s">
        <v>13656</v>
      </c>
      <c r="CP38" t="s">
        <v>1882</v>
      </c>
      <c r="CQ38" t="s">
        <v>13657</v>
      </c>
      <c r="CR38" t="s">
        <v>13180</v>
      </c>
      <c r="CS38" t="s">
        <v>13181</v>
      </c>
      <c r="CT38" t="s">
        <v>13182</v>
      </c>
      <c r="CU38" t="s">
        <v>124</v>
      </c>
      <c r="CV38" t="s">
        <v>13658</v>
      </c>
      <c r="CW38" t="s">
        <v>13659</v>
      </c>
      <c r="CX38" t="s">
        <v>13186</v>
      </c>
      <c r="CY38" t="s">
        <v>13660</v>
      </c>
      <c r="CZ38" t="s">
        <v>13661</v>
      </c>
      <c r="DA38" t="s">
        <v>13182</v>
      </c>
      <c r="DB38" t="s">
        <v>13182</v>
      </c>
      <c r="DC38" t="s">
        <v>1216</v>
      </c>
      <c r="DD38" t="s">
        <v>13662</v>
      </c>
      <c r="DE38" t="s">
        <v>985</v>
      </c>
      <c r="DF38" t="s">
        <v>13190</v>
      </c>
      <c r="DG38" t="s">
        <v>13156</v>
      </c>
      <c r="DH38" t="s">
        <v>115</v>
      </c>
      <c r="DI38" t="s">
        <v>162</v>
      </c>
      <c r="DJ38" t="s">
        <v>163</v>
      </c>
      <c r="DK38" t="s">
        <v>163</v>
      </c>
      <c r="DL38" t="s">
        <v>163</v>
      </c>
      <c r="DM38" t="s">
        <v>163</v>
      </c>
      <c r="DN38" t="s">
        <v>163</v>
      </c>
      <c r="DO38" t="s">
        <v>163</v>
      </c>
      <c r="DP38" t="s">
        <v>1883</v>
      </c>
      <c r="DQ38" t="s">
        <v>165</v>
      </c>
      <c r="DR38" t="s">
        <v>540</v>
      </c>
      <c r="DS38" t="s">
        <v>165</v>
      </c>
      <c r="DT38" t="s">
        <v>163</v>
      </c>
      <c r="DU38" t="s">
        <v>1884</v>
      </c>
      <c r="DV38" t="s">
        <v>167</v>
      </c>
      <c r="DW38" t="s">
        <v>1885</v>
      </c>
      <c r="DX38" t="s">
        <v>1886</v>
      </c>
      <c r="DY38" t="s">
        <v>1887</v>
      </c>
      <c r="DZ38" t="s">
        <v>1888</v>
      </c>
      <c r="EA38" t="s">
        <v>115</v>
      </c>
      <c r="EB38" t="s">
        <v>115</v>
      </c>
      <c r="EC38" t="s">
        <v>115</v>
      </c>
      <c r="ED38" t="s">
        <v>115</v>
      </c>
      <c r="EE38" t="s">
        <v>115</v>
      </c>
      <c r="EF38" t="s">
        <v>1889</v>
      </c>
      <c r="EG38" t="s">
        <v>336</v>
      </c>
      <c r="EH38" t="s">
        <v>1890</v>
      </c>
      <c r="EI38" t="s">
        <v>163</v>
      </c>
      <c r="EJ38" t="s">
        <v>163</v>
      </c>
      <c r="EK38" t="s">
        <v>115</v>
      </c>
      <c r="EL38" t="s">
        <v>163</v>
      </c>
    </row>
    <row r="39" spans="1:142" x14ac:dyDescent="0.2">
      <c r="A39" t="s">
        <v>13663</v>
      </c>
      <c r="B39" t="s">
        <v>1891</v>
      </c>
      <c r="C39" t="s">
        <v>1892</v>
      </c>
      <c r="D39" t="s">
        <v>1893</v>
      </c>
      <c r="E39" t="s">
        <v>1894</v>
      </c>
      <c r="F39" t="s">
        <v>1895</v>
      </c>
      <c r="G39" t="s">
        <v>1896</v>
      </c>
      <c r="H39" t="s">
        <v>1897</v>
      </c>
      <c r="I39" t="s">
        <v>1898</v>
      </c>
      <c r="J39" t="s">
        <v>1899</v>
      </c>
      <c r="K39" t="s">
        <v>116</v>
      </c>
      <c r="L39" t="s">
        <v>1663</v>
      </c>
      <c r="M39" t="s">
        <v>1900</v>
      </c>
      <c r="N39" t="s">
        <v>1901</v>
      </c>
      <c r="O39" t="s">
        <v>1902</v>
      </c>
      <c r="P39" t="s">
        <v>1903</v>
      </c>
      <c r="Q39" t="s">
        <v>1904</v>
      </c>
      <c r="R39" t="s">
        <v>13664</v>
      </c>
      <c r="S39" t="s">
        <v>13665</v>
      </c>
      <c r="T39" t="s">
        <v>13666</v>
      </c>
      <c r="U39" t="s">
        <v>13667</v>
      </c>
      <c r="V39" t="s">
        <v>13563</v>
      </c>
      <c r="W39" t="s">
        <v>115</v>
      </c>
      <c r="X39" t="s">
        <v>13668</v>
      </c>
      <c r="Y39" t="s">
        <v>13669</v>
      </c>
      <c r="Z39" t="s">
        <v>12932</v>
      </c>
      <c r="AA39" t="s">
        <v>13670</v>
      </c>
      <c r="AB39" t="s">
        <v>934</v>
      </c>
      <c r="AC39" t="s">
        <v>10700</v>
      </c>
      <c r="AD39" t="s">
        <v>3209</v>
      </c>
      <c r="AE39" t="s">
        <v>12975</v>
      </c>
      <c r="AF39" t="s">
        <v>1905</v>
      </c>
      <c r="AG39" t="s">
        <v>124</v>
      </c>
      <c r="AH39" t="s">
        <v>125</v>
      </c>
      <c r="AI39" t="s">
        <v>405</v>
      </c>
      <c r="AJ39" t="s">
        <v>554</v>
      </c>
      <c r="AK39" t="s">
        <v>1906</v>
      </c>
      <c r="AL39" t="s">
        <v>115</v>
      </c>
      <c r="AM39" t="s">
        <v>115</v>
      </c>
      <c r="AN39" t="s">
        <v>115</v>
      </c>
      <c r="AO39" t="s">
        <v>1782</v>
      </c>
      <c r="AP39" t="s">
        <v>1907</v>
      </c>
      <c r="AQ39" t="s">
        <v>115</v>
      </c>
      <c r="AR39" t="s">
        <v>128</v>
      </c>
      <c r="AS39" t="s">
        <v>1908</v>
      </c>
      <c r="AT39" t="s">
        <v>130</v>
      </c>
      <c r="AU39" t="s">
        <v>803</v>
      </c>
      <c r="AV39" t="s">
        <v>1909</v>
      </c>
      <c r="AW39" t="s">
        <v>1910</v>
      </c>
      <c r="AX39" t="s">
        <v>1911</v>
      </c>
      <c r="AY39" t="s">
        <v>303</v>
      </c>
      <c r="AZ39" t="s">
        <v>304</v>
      </c>
      <c r="BA39" t="s">
        <v>303</v>
      </c>
      <c r="BB39" t="s">
        <v>304</v>
      </c>
      <c r="BC39" t="s">
        <v>1912</v>
      </c>
      <c r="BD39" t="s">
        <v>1913</v>
      </c>
      <c r="BE39" t="s">
        <v>304</v>
      </c>
      <c r="BF39" t="s">
        <v>138</v>
      </c>
      <c r="BG39" t="s">
        <v>1914</v>
      </c>
      <c r="BH39" t="s">
        <v>138</v>
      </c>
      <c r="BI39" t="s">
        <v>1914</v>
      </c>
      <c r="BJ39" t="s">
        <v>1915</v>
      </c>
      <c r="BK39" t="s">
        <v>934</v>
      </c>
      <c r="BL39" t="s">
        <v>1916</v>
      </c>
      <c r="BM39" t="s">
        <v>1917</v>
      </c>
      <c r="BN39" t="s">
        <v>1918</v>
      </c>
      <c r="BO39" t="s">
        <v>1919</v>
      </c>
      <c r="BP39" t="s">
        <v>315</v>
      </c>
      <c r="BQ39" t="s">
        <v>315</v>
      </c>
      <c r="BR39" t="s">
        <v>115</v>
      </c>
      <c r="BS39" t="s">
        <v>482</v>
      </c>
      <c r="BT39" t="s">
        <v>115</v>
      </c>
      <c r="BU39" t="s">
        <v>115</v>
      </c>
      <c r="BV39" t="s">
        <v>1920</v>
      </c>
      <c r="BW39" t="s">
        <v>115</v>
      </c>
      <c r="BX39" t="s">
        <v>115</v>
      </c>
      <c r="BY39" t="s">
        <v>1921</v>
      </c>
      <c r="BZ39" t="s">
        <v>1922</v>
      </c>
      <c r="CA39" t="s">
        <v>1923</v>
      </c>
      <c r="CB39" t="s">
        <v>1924</v>
      </c>
      <c r="CC39" t="s">
        <v>115</v>
      </c>
      <c r="CD39" t="s">
        <v>115</v>
      </c>
      <c r="CE39" t="s">
        <v>115</v>
      </c>
      <c r="CF39" t="s">
        <v>1925</v>
      </c>
      <c r="CG39" t="s">
        <v>115</v>
      </c>
      <c r="CH39" t="s">
        <v>115</v>
      </c>
      <c r="CI39" t="s">
        <v>1926</v>
      </c>
      <c r="CJ39" t="s">
        <v>13671</v>
      </c>
      <c r="CK39" t="s">
        <v>13672</v>
      </c>
      <c r="CL39" t="s">
        <v>13673</v>
      </c>
      <c r="CM39" t="s">
        <v>13674</v>
      </c>
      <c r="CN39" t="s">
        <v>481</v>
      </c>
      <c r="CO39" t="s">
        <v>13675</v>
      </c>
      <c r="CP39" t="s">
        <v>1927</v>
      </c>
      <c r="CQ39" t="s">
        <v>13676</v>
      </c>
      <c r="CR39" t="s">
        <v>13180</v>
      </c>
      <c r="CS39" t="s">
        <v>13226</v>
      </c>
      <c r="CT39" t="s">
        <v>13182</v>
      </c>
      <c r="CU39" t="s">
        <v>13226</v>
      </c>
      <c r="CV39" t="s">
        <v>13677</v>
      </c>
      <c r="CW39" t="s">
        <v>13678</v>
      </c>
      <c r="CX39" t="s">
        <v>13226</v>
      </c>
      <c r="CY39" t="s">
        <v>13226</v>
      </c>
      <c r="CZ39" t="s">
        <v>13679</v>
      </c>
      <c r="DA39" t="s">
        <v>13182</v>
      </c>
      <c r="DB39" t="s">
        <v>13182</v>
      </c>
      <c r="DC39" t="s">
        <v>1801</v>
      </c>
      <c r="DD39" t="s">
        <v>13680</v>
      </c>
      <c r="DE39" t="s">
        <v>13226</v>
      </c>
      <c r="DF39" t="s">
        <v>13190</v>
      </c>
      <c r="DG39" t="s">
        <v>13156</v>
      </c>
      <c r="DH39" t="s">
        <v>1928</v>
      </c>
      <c r="DI39" t="s">
        <v>162</v>
      </c>
      <c r="DJ39" t="s">
        <v>163</v>
      </c>
      <c r="DK39" t="s">
        <v>163</v>
      </c>
      <c r="DL39" t="s">
        <v>163</v>
      </c>
      <c r="DM39" t="s">
        <v>163</v>
      </c>
      <c r="DN39" t="s">
        <v>163</v>
      </c>
      <c r="DO39" t="s">
        <v>163</v>
      </c>
      <c r="DP39" t="s">
        <v>1929</v>
      </c>
      <c r="DQ39" t="s">
        <v>165</v>
      </c>
      <c r="DR39" t="s">
        <v>1930</v>
      </c>
      <c r="DS39" t="s">
        <v>165</v>
      </c>
      <c r="DT39" t="s">
        <v>163</v>
      </c>
      <c r="DU39" t="s">
        <v>1931</v>
      </c>
      <c r="DV39" t="s">
        <v>167</v>
      </c>
      <c r="DW39" t="s">
        <v>1932</v>
      </c>
      <c r="DX39" t="s">
        <v>115</v>
      </c>
      <c r="DY39" t="s">
        <v>115</v>
      </c>
      <c r="DZ39" t="s">
        <v>115</v>
      </c>
      <c r="EA39" t="s">
        <v>1933</v>
      </c>
      <c r="EB39" t="s">
        <v>498</v>
      </c>
      <c r="EC39" t="s">
        <v>115</v>
      </c>
      <c r="ED39" t="s">
        <v>115</v>
      </c>
      <c r="EE39" t="s">
        <v>115</v>
      </c>
      <c r="EF39" t="s">
        <v>1064</v>
      </c>
      <c r="EG39" t="s">
        <v>387</v>
      </c>
      <c r="EH39" t="s">
        <v>1934</v>
      </c>
      <c r="EI39" t="s">
        <v>163</v>
      </c>
      <c r="EJ39" t="s">
        <v>953</v>
      </c>
      <c r="EK39" t="s">
        <v>115</v>
      </c>
      <c r="EL39" t="s">
        <v>163</v>
      </c>
    </row>
    <row r="40" spans="1:142" x14ac:dyDescent="0.2">
      <c r="A40" t="s">
        <v>13681</v>
      </c>
      <c r="B40" t="s">
        <v>1935</v>
      </c>
      <c r="C40" t="s">
        <v>1936</v>
      </c>
      <c r="D40" t="s">
        <v>1937</v>
      </c>
      <c r="E40" t="s">
        <v>1938</v>
      </c>
      <c r="F40" t="s">
        <v>1939</v>
      </c>
      <c r="G40" t="s">
        <v>1940</v>
      </c>
      <c r="H40" t="s">
        <v>115</v>
      </c>
      <c r="I40" t="s">
        <v>1940</v>
      </c>
      <c r="J40" t="s">
        <v>115</v>
      </c>
      <c r="K40" t="s">
        <v>116</v>
      </c>
      <c r="L40" t="s">
        <v>238</v>
      </c>
      <c r="M40" t="s">
        <v>1941</v>
      </c>
      <c r="N40" t="s">
        <v>1942</v>
      </c>
      <c r="O40" t="s">
        <v>1943</v>
      </c>
      <c r="P40" t="s">
        <v>1944</v>
      </c>
      <c r="Q40" t="s">
        <v>243</v>
      </c>
      <c r="R40" t="s">
        <v>115</v>
      </c>
      <c r="S40" t="s">
        <v>115</v>
      </c>
      <c r="T40" t="s">
        <v>13682</v>
      </c>
      <c r="U40" t="s">
        <v>13683</v>
      </c>
      <c r="V40" t="s">
        <v>13684</v>
      </c>
      <c r="W40" t="s">
        <v>115</v>
      </c>
      <c r="X40" t="s">
        <v>985</v>
      </c>
      <c r="Y40" t="s">
        <v>13041</v>
      </c>
      <c r="Z40" t="s">
        <v>12962</v>
      </c>
      <c r="AA40" t="s">
        <v>115</v>
      </c>
      <c r="AB40" t="s">
        <v>671</v>
      </c>
      <c r="AC40" t="s">
        <v>1956</v>
      </c>
      <c r="AD40" t="s">
        <v>115</v>
      </c>
      <c r="AE40" t="s">
        <v>13042</v>
      </c>
      <c r="AF40" t="s">
        <v>1945</v>
      </c>
      <c r="AG40" t="s">
        <v>124</v>
      </c>
      <c r="AH40" t="s">
        <v>186</v>
      </c>
      <c r="AI40" t="s">
        <v>349</v>
      </c>
      <c r="AJ40" t="s">
        <v>115</v>
      </c>
      <c r="AK40" t="s">
        <v>349</v>
      </c>
      <c r="AL40" t="s">
        <v>115</v>
      </c>
      <c r="AM40" t="s">
        <v>115</v>
      </c>
      <c r="AN40" t="s">
        <v>115</v>
      </c>
      <c r="AO40" t="s">
        <v>663</v>
      </c>
      <c r="AP40" t="s">
        <v>115</v>
      </c>
      <c r="AQ40" t="s">
        <v>115</v>
      </c>
      <c r="AR40" t="s">
        <v>1074</v>
      </c>
      <c r="AS40" t="s">
        <v>1946</v>
      </c>
      <c r="AT40" t="s">
        <v>1076</v>
      </c>
      <c r="AU40" t="s">
        <v>7555</v>
      </c>
      <c r="AV40" t="s">
        <v>1947</v>
      </c>
      <c r="AW40" t="s">
        <v>1948</v>
      </c>
      <c r="AX40" t="s">
        <v>1949</v>
      </c>
      <c r="AY40" t="s">
        <v>1950</v>
      </c>
      <c r="AZ40" t="s">
        <v>1951</v>
      </c>
      <c r="BA40" t="s">
        <v>1952</v>
      </c>
      <c r="BB40" t="s">
        <v>1953</v>
      </c>
      <c r="BC40" t="s">
        <v>1954</v>
      </c>
      <c r="BD40" t="s">
        <v>1955</v>
      </c>
      <c r="BE40" t="s">
        <v>794</v>
      </c>
      <c r="BF40" t="s">
        <v>138</v>
      </c>
      <c r="BG40" t="s">
        <v>415</v>
      </c>
      <c r="BH40" t="s">
        <v>138</v>
      </c>
      <c r="BI40" t="s">
        <v>415</v>
      </c>
      <c r="BJ40" t="s">
        <v>416</v>
      </c>
      <c r="BK40" t="s">
        <v>1956</v>
      </c>
      <c r="BL40" t="s">
        <v>1957</v>
      </c>
      <c r="BM40" t="s">
        <v>419</v>
      </c>
      <c r="BN40" t="s">
        <v>420</v>
      </c>
      <c r="BO40" t="s">
        <v>1958</v>
      </c>
      <c r="BP40" t="s">
        <v>802</v>
      </c>
      <c r="BQ40" t="s">
        <v>802</v>
      </c>
      <c r="BR40" t="s">
        <v>960</v>
      </c>
      <c r="BS40" t="s">
        <v>1959</v>
      </c>
      <c r="BT40" t="s">
        <v>1960</v>
      </c>
      <c r="BU40" t="s">
        <v>1961</v>
      </c>
      <c r="BV40" t="s">
        <v>1962</v>
      </c>
      <c r="BW40" t="s">
        <v>1963</v>
      </c>
      <c r="BX40" t="s">
        <v>1964</v>
      </c>
      <c r="BY40" t="s">
        <v>1965</v>
      </c>
      <c r="BZ40" t="s">
        <v>1966</v>
      </c>
      <c r="CA40" t="s">
        <v>1967</v>
      </c>
      <c r="CB40" t="s">
        <v>1968</v>
      </c>
      <c r="CC40" t="s">
        <v>115</v>
      </c>
      <c r="CD40" t="s">
        <v>1969</v>
      </c>
      <c r="CE40" t="s">
        <v>1970</v>
      </c>
      <c r="CF40" t="s">
        <v>1971</v>
      </c>
      <c r="CG40" t="s">
        <v>1972</v>
      </c>
      <c r="CH40" t="s">
        <v>115</v>
      </c>
      <c r="CI40" t="s">
        <v>115</v>
      </c>
      <c r="CJ40" t="s">
        <v>13685</v>
      </c>
      <c r="CK40" t="s">
        <v>13044</v>
      </c>
      <c r="CL40" t="s">
        <v>13045</v>
      </c>
      <c r="CM40" t="s">
        <v>13686</v>
      </c>
      <c r="CN40" t="s">
        <v>482</v>
      </c>
      <c r="CO40" t="s">
        <v>13687</v>
      </c>
      <c r="CP40" t="s">
        <v>1973</v>
      </c>
      <c r="CQ40" t="s">
        <v>115</v>
      </c>
      <c r="CR40" t="s">
        <v>115</v>
      </c>
      <c r="CS40" t="s">
        <v>115</v>
      </c>
      <c r="CT40" t="s">
        <v>115</v>
      </c>
      <c r="CU40" t="s">
        <v>115</v>
      </c>
      <c r="CV40" t="s">
        <v>115</v>
      </c>
      <c r="CW40" t="s">
        <v>115</v>
      </c>
      <c r="CX40" t="s">
        <v>115</v>
      </c>
      <c r="CY40" t="s">
        <v>115</v>
      </c>
      <c r="CZ40" t="s">
        <v>115</v>
      </c>
      <c r="DA40" t="s">
        <v>115</v>
      </c>
      <c r="DB40" t="s">
        <v>115</v>
      </c>
      <c r="DC40" t="s">
        <v>115</v>
      </c>
      <c r="DD40" t="s">
        <v>115</v>
      </c>
      <c r="DE40" t="s">
        <v>115</v>
      </c>
      <c r="DF40" t="s">
        <v>115</v>
      </c>
      <c r="DG40" t="s">
        <v>115</v>
      </c>
      <c r="DH40" t="s">
        <v>1974</v>
      </c>
      <c r="DI40" t="s">
        <v>162</v>
      </c>
      <c r="DJ40" t="s">
        <v>163</v>
      </c>
      <c r="DK40" t="s">
        <v>163</v>
      </c>
      <c r="DL40" t="s">
        <v>163</v>
      </c>
      <c r="DM40" t="s">
        <v>163</v>
      </c>
      <c r="DN40" t="s">
        <v>163</v>
      </c>
      <c r="DO40" t="s">
        <v>163</v>
      </c>
      <c r="DP40" t="s">
        <v>1975</v>
      </c>
      <c r="DQ40" t="s">
        <v>165</v>
      </c>
      <c r="DR40" t="s">
        <v>494</v>
      </c>
      <c r="DS40" t="s">
        <v>165</v>
      </c>
      <c r="DT40" t="s">
        <v>163</v>
      </c>
      <c r="DU40" t="s">
        <v>1976</v>
      </c>
      <c r="DV40" t="s">
        <v>115</v>
      </c>
      <c r="DW40" t="s">
        <v>1977</v>
      </c>
      <c r="DX40" t="s">
        <v>1978</v>
      </c>
      <c r="DY40" t="s">
        <v>115</v>
      </c>
      <c r="DZ40" t="s">
        <v>115</v>
      </c>
      <c r="EA40" t="s">
        <v>115</v>
      </c>
      <c r="EB40" t="s">
        <v>115</v>
      </c>
      <c r="EC40" t="s">
        <v>115</v>
      </c>
      <c r="ED40" t="s">
        <v>115</v>
      </c>
      <c r="EE40" t="s">
        <v>115</v>
      </c>
      <c r="EF40" t="s">
        <v>264</v>
      </c>
      <c r="EG40" t="s">
        <v>1979</v>
      </c>
      <c r="EH40" t="s">
        <v>163</v>
      </c>
      <c r="EI40" t="s">
        <v>163</v>
      </c>
      <c r="EJ40" t="s">
        <v>690</v>
      </c>
      <c r="EK40" t="s">
        <v>115</v>
      </c>
      <c r="EL40" t="s">
        <v>985</v>
      </c>
    </row>
    <row r="41" spans="1:142" x14ac:dyDescent="0.2">
      <c r="A41" t="s">
        <v>13688</v>
      </c>
      <c r="B41" t="s">
        <v>1980</v>
      </c>
      <c r="C41" t="s">
        <v>1981</v>
      </c>
      <c r="D41" t="s">
        <v>1982</v>
      </c>
      <c r="E41" t="s">
        <v>1983</v>
      </c>
      <c r="F41" t="s">
        <v>1984</v>
      </c>
      <c r="G41" t="s">
        <v>115</v>
      </c>
      <c r="H41" t="s">
        <v>115</v>
      </c>
      <c r="I41" t="s">
        <v>115</v>
      </c>
      <c r="J41" t="s">
        <v>1985</v>
      </c>
      <c r="K41" t="s">
        <v>116</v>
      </c>
      <c r="L41" t="s">
        <v>238</v>
      </c>
      <c r="M41" t="s">
        <v>1986</v>
      </c>
      <c r="N41" t="s">
        <v>1987</v>
      </c>
      <c r="O41" t="s">
        <v>1988</v>
      </c>
      <c r="P41" t="s">
        <v>1989</v>
      </c>
      <c r="Q41" t="s">
        <v>243</v>
      </c>
      <c r="R41" t="s">
        <v>115</v>
      </c>
      <c r="S41" t="s">
        <v>115</v>
      </c>
      <c r="T41" t="s">
        <v>13689</v>
      </c>
      <c r="U41" t="s">
        <v>13690</v>
      </c>
      <c r="V41" t="s">
        <v>13691</v>
      </c>
      <c r="W41" t="s">
        <v>115</v>
      </c>
      <c r="X41" t="s">
        <v>13448</v>
      </c>
      <c r="Y41" t="s">
        <v>13449</v>
      </c>
      <c r="Z41" t="s">
        <v>12932</v>
      </c>
      <c r="AA41" t="s">
        <v>265</v>
      </c>
      <c r="AB41" t="s">
        <v>1753</v>
      </c>
      <c r="AC41" t="s">
        <v>13403</v>
      </c>
      <c r="AD41" t="s">
        <v>3209</v>
      </c>
      <c r="AE41" t="s">
        <v>12975</v>
      </c>
      <c r="AF41" t="s">
        <v>1990</v>
      </c>
      <c r="AG41" t="s">
        <v>124</v>
      </c>
      <c r="AH41" t="s">
        <v>186</v>
      </c>
      <c r="AI41" t="s">
        <v>349</v>
      </c>
      <c r="AJ41" t="s">
        <v>115</v>
      </c>
      <c r="AK41" t="s">
        <v>349</v>
      </c>
      <c r="AL41" t="s">
        <v>115</v>
      </c>
      <c r="AM41" t="s">
        <v>115</v>
      </c>
      <c r="AN41" t="s">
        <v>115</v>
      </c>
      <c r="AO41" t="s">
        <v>350</v>
      </c>
      <c r="AP41" t="s">
        <v>115</v>
      </c>
      <c r="AQ41" t="s">
        <v>115</v>
      </c>
      <c r="AR41" t="s">
        <v>128</v>
      </c>
      <c r="AS41" t="s">
        <v>1991</v>
      </c>
      <c r="AT41" t="s">
        <v>130</v>
      </c>
      <c r="AU41" t="s">
        <v>938</v>
      </c>
      <c r="AV41" t="s">
        <v>1992</v>
      </c>
      <c r="AW41" t="s">
        <v>206</v>
      </c>
      <c r="AX41" t="s">
        <v>1993</v>
      </c>
      <c r="AY41" t="s">
        <v>196</v>
      </c>
      <c r="AZ41" t="s">
        <v>197</v>
      </c>
      <c r="BA41" t="s">
        <v>196</v>
      </c>
      <c r="BB41" t="s">
        <v>197</v>
      </c>
      <c r="BC41" t="s">
        <v>196</v>
      </c>
      <c r="BD41" t="s">
        <v>197</v>
      </c>
      <c r="BE41" t="s">
        <v>197</v>
      </c>
      <c r="BF41" t="s">
        <v>115</v>
      </c>
      <c r="BG41" t="s">
        <v>752</v>
      </c>
      <c r="BH41" t="s">
        <v>138</v>
      </c>
      <c r="BI41" t="s">
        <v>752</v>
      </c>
      <c r="BJ41" t="s">
        <v>753</v>
      </c>
      <c r="BK41" t="s">
        <v>1753</v>
      </c>
      <c r="BL41" t="s">
        <v>1994</v>
      </c>
      <c r="BM41" t="s">
        <v>1995</v>
      </c>
      <c r="BN41" t="s">
        <v>1996</v>
      </c>
      <c r="BO41" t="s">
        <v>758</v>
      </c>
      <c r="BP41" t="s">
        <v>206</v>
      </c>
      <c r="BQ41" t="s">
        <v>206</v>
      </c>
      <c r="BR41" t="s">
        <v>1997</v>
      </c>
      <c r="BS41" t="s">
        <v>1998</v>
      </c>
      <c r="BT41" t="s">
        <v>440</v>
      </c>
      <c r="BU41" t="s">
        <v>506</v>
      </c>
      <c r="BV41" t="s">
        <v>1920</v>
      </c>
      <c r="BW41" t="s">
        <v>1999</v>
      </c>
      <c r="BX41" t="s">
        <v>2000</v>
      </c>
      <c r="BY41" t="s">
        <v>2001</v>
      </c>
      <c r="BZ41" t="s">
        <v>2002</v>
      </c>
      <c r="CA41" t="s">
        <v>2003</v>
      </c>
      <c r="CB41" t="s">
        <v>2004</v>
      </c>
      <c r="CC41" t="s">
        <v>115</v>
      </c>
      <c r="CD41" t="s">
        <v>2005</v>
      </c>
      <c r="CE41" t="s">
        <v>2006</v>
      </c>
      <c r="CF41" t="s">
        <v>2007</v>
      </c>
      <c r="CG41" t="s">
        <v>2008</v>
      </c>
      <c r="CH41" t="s">
        <v>115</v>
      </c>
      <c r="CI41" t="s">
        <v>115</v>
      </c>
      <c r="CJ41" t="s">
        <v>13692</v>
      </c>
      <c r="CK41" t="s">
        <v>13693</v>
      </c>
      <c r="CL41" t="s">
        <v>13694</v>
      </c>
      <c r="CM41" t="s">
        <v>13695</v>
      </c>
      <c r="CN41" t="s">
        <v>805</v>
      </c>
      <c r="CO41" t="s">
        <v>13696</v>
      </c>
      <c r="CP41" t="s">
        <v>2009</v>
      </c>
      <c r="CQ41" t="s">
        <v>13697</v>
      </c>
      <c r="CR41" t="s">
        <v>12978</v>
      </c>
      <c r="CS41" t="s">
        <v>13077</v>
      </c>
      <c r="CT41" t="s">
        <v>12980</v>
      </c>
      <c r="CU41" t="s">
        <v>12979</v>
      </c>
      <c r="CV41" t="s">
        <v>12979</v>
      </c>
      <c r="CW41" t="s">
        <v>13698</v>
      </c>
      <c r="CX41" t="s">
        <v>12979</v>
      </c>
      <c r="CY41" t="s">
        <v>12979</v>
      </c>
      <c r="CZ41" t="s">
        <v>13699</v>
      </c>
      <c r="DA41" t="s">
        <v>12980</v>
      </c>
      <c r="DB41" t="s">
        <v>12980</v>
      </c>
      <c r="DC41" t="s">
        <v>13700</v>
      </c>
      <c r="DD41" t="s">
        <v>13701</v>
      </c>
      <c r="DE41" t="s">
        <v>12979</v>
      </c>
      <c r="DF41" t="s">
        <v>12989</v>
      </c>
      <c r="DG41" t="s">
        <v>115</v>
      </c>
      <c r="DH41" t="s">
        <v>275</v>
      </c>
      <c r="DI41" t="s">
        <v>162</v>
      </c>
      <c r="DJ41" t="s">
        <v>163</v>
      </c>
      <c r="DK41" t="s">
        <v>163</v>
      </c>
      <c r="DL41" t="s">
        <v>163</v>
      </c>
      <c r="DM41" t="s">
        <v>163</v>
      </c>
      <c r="DN41" t="s">
        <v>163</v>
      </c>
      <c r="DO41" t="s">
        <v>163</v>
      </c>
      <c r="DP41" t="s">
        <v>2010</v>
      </c>
      <c r="DQ41" t="s">
        <v>165</v>
      </c>
      <c r="DR41" t="s">
        <v>221</v>
      </c>
      <c r="DS41" t="s">
        <v>165</v>
      </c>
      <c r="DT41" t="s">
        <v>163</v>
      </c>
      <c r="DU41" t="s">
        <v>1770</v>
      </c>
      <c r="DV41" t="s">
        <v>115</v>
      </c>
      <c r="DW41" t="s">
        <v>2011</v>
      </c>
      <c r="DX41" t="s">
        <v>115</v>
      </c>
      <c r="DY41" t="s">
        <v>115</v>
      </c>
      <c r="DZ41" t="s">
        <v>115</v>
      </c>
      <c r="EA41" t="s">
        <v>115</v>
      </c>
      <c r="EB41" t="s">
        <v>115</v>
      </c>
      <c r="EC41" t="s">
        <v>115</v>
      </c>
      <c r="ED41" t="s">
        <v>115</v>
      </c>
      <c r="EE41" t="s">
        <v>115</v>
      </c>
      <c r="EF41" t="s">
        <v>2012</v>
      </c>
      <c r="EG41" t="s">
        <v>2013</v>
      </c>
      <c r="EH41" t="s">
        <v>163</v>
      </c>
      <c r="EI41" t="s">
        <v>163</v>
      </c>
      <c r="EJ41" t="s">
        <v>2014</v>
      </c>
      <c r="EK41" t="s">
        <v>115</v>
      </c>
      <c r="EL41" t="s">
        <v>265</v>
      </c>
    </row>
    <row r="42" spans="1:142" x14ac:dyDescent="0.2">
      <c r="A42" t="s">
        <v>13702</v>
      </c>
      <c r="B42" t="s">
        <v>2015</v>
      </c>
      <c r="C42" t="s">
        <v>2016</v>
      </c>
      <c r="D42" t="s">
        <v>2017</v>
      </c>
      <c r="E42" t="s">
        <v>2018</v>
      </c>
      <c r="F42" t="s">
        <v>2019</v>
      </c>
      <c r="G42" t="s">
        <v>2020</v>
      </c>
      <c r="H42" t="s">
        <v>2021</v>
      </c>
      <c r="I42" t="s">
        <v>2022</v>
      </c>
      <c r="J42" t="s">
        <v>2023</v>
      </c>
      <c r="K42" t="s">
        <v>116</v>
      </c>
      <c r="L42" t="s">
        <v>398</v>
      </c>
      <c r="M42" t="s">
        <v>2024</v>
      </c>
      <c r="N42" t="s">
        <v>2025</v>
      </c>
      <c r="O42" t="s">
        <v>2026</v>
      </c>
      <c r="P42" t="s">
        <v>2027</v>
      </c>
      <c r="Q42" t="s">
        <v>2028</v>
      </c>
      <c r="R42" t="s">
        <v>115</v>
      </c>
      <c r="S42" t="s">
        <v>115</v>
      </c>
      <c r="T42" t="s">
        <v>13703</v>
      </c>
      <c r="U42" t="s">
        <v>13704</v>
      </c>
      <c r="V42" t="s">
        <v>13705</v>
      </c>
      <c r="W42" t="s">
        <v>115</v>
      </c>
      <c r="X42" t="s">
        <v>13706</v>
      </c>
      <c r="Y42" t="s">
        <v>13707</v>
      </c>
      <c r="Z42" t="s">
        <v>13708</v>
      </c>
      <c r="AA42" t="s">
        <v>115</v>
      </c>
      <c r="AB42" t="s">
        <v>1629</v>
      </c>
      <c r="AC42" t="s">
        <v>405</v>
      </c>
      <c r="AD42" t="s">
        <v>126</v>
      </c>
      <c r="AE42" t="s">
        <v>12975</v>
      </c>
      <c r="AF42" t="s">
        <v>2029</v>
      </c>
      <c r="AG42" t="s">
        <v>124</v>
      </c>
      <c r="AH42" t="s">
        <v>125</v>
      </c>
      <c r="AI42" t="s">
        <v>835</v>
      </c>
      <c r="AJ42" t="s">
        <v>115</v>
      </c>
      <c r="AK42" t="s">
        <v>835</v>
      </c>
      <c r="AL42" t="s">
        <v>115</v>
      </c>
      <c r="AM42" t="s">
        <v>115</v>
      </c>
      <c r="AN42" t="s">
        <v>115</v>
      </c>
      <c r="AO42" t="s">
        <v>1555</v>
      </c>
      <c r="AP42" t="s">
        <v>2030</v>
      </c>
      <c r="AQ42" t="s">
        <v>115</v>
      </c>
      <c r="AR42" t="s">
        <v>190</v>
      </c>
      <c r="AS42" t="s">
        <v>2031</v>
      </c>
      <c r="AT42" t="s">
        <v>192</v>
      </c>
      <c r="AU42" t="s">
        <v>2723</v>
      </c>
      <c r="AV42" t="s">
        <v>2032</v>
      </c>
      <c r="AW42" t="s">
        <v>2033</v>
      </c>
      <c r="AX42" t="s">
        <v>2034</v>
      </c>
      <c r="AY42" t="s">
        <v>1179</v>
      </c>
      <c r="AZ42" t="s">
        <v>361</v>
      </c>
      <c r="BA42" t="s">
        <v>1179</v>
      </c>
      <c r="BB42" t="s">
        <v>361</v>
      </c>
      <c r="BC42" t="s">
        <v>2035</v>
      </c>
      <c r="BD42" t="s">
        <v>2036</v>
      </c>
      <c r="BE42" t="s">
        <v>361</v>
      </c>
      <c r="BF42" t="s">
        <v>138</v>
      </c>
      <c r="BG42" t="s">
        <v>474</v>
      </c>
      <c r="BH42" t="s">
        <v>138</v>
      </c>
      <c r="BI42" t="s">
        <v>474</v>
      </c>
      <c r="BJ42" t="s">
        <v>472</v>
      </c>
      <c r="BK42" t="s">
        <v>2037</v>
      </c>
      <c r="BL42" t="s">
        <v>2038</v>
      </c>
      <c r="BM42" t="s">
        <v>2039</v>
      </c>
      <c r="BN42" t="s">
        <v>2040</v>
      </c>
      <c r="BO42" t="s">
        <v>2041</v>
      </c>
      <c r="BP42" t="s">
        <v>369</v>
      </c>
      <c r="BQ42" t="s">
        <v>369</v>
      </c>
      <c r="BR42" t="s">
        <v>115</v>
      </c>
      <c r="BS42" t="s">
        <v>115</v>
      </c>
      <c r="BT42" t="s">
        <v>115</v>
      </c>
      <c r="BU42" t="s">
        <v>115</v>
      </c>
      <c r="BV42" t="s">
        <v>2042</v>
      </c>
      <c r="BW42" t="s">
        <v>115</v>
      </c>
      <c r="BX42" t="s">
        <v>115</v>
      </c>
      <c r="BY42" t="s">
        <v>2043</v>
      </c>
      <c r="BZ42" t="s">
        <v>2044</v>
      </c>
      <c r="CA42" t="s">
        <v>115</v>
      </c>
      <c r="CB42" t="s">
        <v>115</v>
      </c>
      <c r="CC42" t="s">
        <v>115</v>
      </c>
      <c r="CD42" t="s">
        <v>115</v>
      </c>
      <c r="CE42" t="s">
        <v>115</v>
      </c>
      <c r="CF42" t="s">
        <v>2045</v>
      </c>
      <c r="CG42" t="s">
        <v>2046</v>
      </c>
      <c r="CH42" t="s">
        <v>115</v>
      </c>
      <c r="CI42" t="s">
        <v>115</v>
      </c>
      <c r="CJ42" t="s">
        <v>13709</v>
      </c>
      <c r="CK42" t="s">
        <v>13710</v>
      </c>
      <c r="CL42" t="s">
        <v>13711</v>
      </c>
      <c r="CM42" t="s">
        <v>13712</v>
      </c>
      <c r="CN42" t="s">
        <v>2723</v>
      </c>
      <c r="CO42" t="s">
        <v>13713</v>
      </c>
      <c r="CP42" t="s">
        <v>2047</v>
      </c>
      <c r="CQ42" t="s">
        <v>13714</v>
      </c>
      <c r="CR42" t="s">
        <v>12978</v>
      </c>
      <c r="CS42" t="s">
        <v>13329</v>
      </c>
      <c r="CT42" t="s">
        <v>12980</v>
      </c>
      <c r="CU42" t="s">
        <v>13715</v>
      </c>
      <c r="CV42" t="s">
        <v>13716</v>
      </c>
      <c r="CW42" t="s">
        <v>13717</v>
      </c>
      <c r="CX42" t="s">
        <v>13718</v>
      </c>
      <c r="CY42" t="s">
        <v>13719</v>
      </c>
      <c r="CZ42" t="s">
        <v>13720</v>
      </c>
      <c r="DA42" t="s">
        <v>13721</v>
      </c>
      <c r="DB42" t="s">
        <v>12980</v>
      </c>
      <c r="DC42" t="s">
        <v>13722</v>
      </c>
      <c r="DD42" t="s">
        <v>13723</v>
      </c>
      <c r="DE42" t="s">
        <v>13724</v>
      </c>
      <c r="DF42" t="s">
        <v>12989</v>
      </c>
      <c r="DG42" t="s">
        <v>115</v>
      </c>
      <c r="DH42" t="s">
        <v>2048</v>
      </c>
      <c r="DI42" t="s">
        <v>162</v>
      </c>
      <c r="DJ42" t="s">
        <v>163</v>
      </c>
      <c r="DK42" t="s">
        <v>163</v>
      </c>
      <c r="DL42" t="s">
        <v>163</v>
      </c>
      <c r="DM42" t="s">
        <v>163</v>
      </c>
      <c r="DN42" t="s">
        <v>163</v>
      </c>
      <c r="DO42" t="s">
        <v>163</v>
      </c>
      <c r="DP42" t="s">
        <v>2049</v>
      </c>
      <c r="DQ42" t="s">
        <v>1212</v>
      </c>
      <c r="DR42" t="s">
        <v>1302</v>
      </c>
      <c r="DS42" t="s">
        <v>165</v>
      </c>
      <c r="DT42" t="s">
        <v>163</v>
      </c>
      <c r="DU42" t="s">
        <v>2050</v>
      </c>
      <c r="DV42" t="s">
        <v>167</v>
      </c>
      <c r="DW42" t="s">
        <v>2051</v>
      </c>
      <c r="DX42" t="s">
        <v>2052</v>
      </c>
      <c r="DY42" t="s">
        <v>115</v>
      </c>
      <c r="DZ42" t="s">
        <v>115</v>
      </c>
      <c r="EA42" t="s">
        <v>115</v>
      </c>
      <c r="EB42" t="s">
        <v>115</v>
      </c>
      <c r="EC42" t="s">
        <v>115</v>
      </c>
      <c r="ED42" t="s">
        <v>115</v>
      </c>
      <c r="EE42" t="s">
        <v>115</v>
      </c>
      <c r="EF42" t="s">
        <v>2012</v>
      </c>
      <c r="EG42" t="s">
        <v>441</v>
      </c>
      <c r="EH42" t="s">
        <v>163</v>
      </c>
      <c r="EI42" t="s">
        <v>163</v>
      </c>
      <c r="EJ42" t="s">
        <v>2053</v>
      </c>
      <c r="EK42" t="s">
        <v>115</v>
      </c>
      <c r="EL42" t="s">
        <v>163</v>
      </c>
    </row>
    <row r="43" spans="1:142" x14ac:dyDescent="0.2">
      <c r="A43" t="s">
        <v>13725</v>
      </c>
      <c r="B43" t="s">
        <v>2054</v>
      </c>
      <c r="C43" t="s">
        <v>2055</v>
      </c>
      <c r="D43" t="s">
        <v>2056</v>
      </c>
      <c r="E43" t="s">
        <v>2057</v>
      </c>
      <c r="F43" t="s">
        <v>2058</v>
      </c>
      <c r="G43" t="s">
        <v>2059</v>
      </c>
      <c r="H43" t="s">
        <v>2060</v>
      </c>
      <c r="I43" t="s">
        <v>2061</v>
      </c>
      <c r="J43" t="s">
        <v>2062</v>
      </c>
      <c r="K43" t="s">
        <v>116</v>
      </c>
      <c r="L43" t="s">
        <v>2063</v>
      </c>
      <c r="M43" t="s">
        <v>2064</v>
      </c>
      <c r="N43" t="s">
        <v>2065</v>
      </c>
      <c r="O43" t="s">
        <v>2066</v>
      </c>
      <c r="P43" t="s">
        <v>2067</v>
      </c>
      <c r="Q43" t="s">
        <v>2068</v>
      </c>
      <c r="R43" t="s">
        <v>115</v>
      </c>
      <c r="S43" t="s">
        <v>115</v>
      </c>
      <c r="T43" t="s">
        <v>13726</v>
      </c>
      <c r="U43" t="s">
        <v>13727</v>
      </c>
      <c r="V43" t="s">
        <v>13728</v>
      </c>
      <c r="W43" t="s">
        <v>115</v>
      </c>
      <c r="X43" t="s">
        <v>482</v>
      </c>
      <c r="Y43" t="s">
        <v>13729</v>
      </c>
      <c r="Z43" t="s">
        <v>12932</v>
      </c>
      <c r="AA43" t="s">
        <v>482</v>
      </c>
      <c r="AB43" t="s">
        <v>2080</v>
      </c>
      <c r="AC43" t="s">
        <v>10721</v>
      </c>
      <c r="AD43" t="s">
        <v>3209</v>
      </c>
      <c r="AE43" t="s">
        <v>12935</v>
      </c>
      <c r="AF43" t="s">
        <v>2069</v>
      </c>
      <c r="AG43" t="s">
        <v>124</v>
      </c>
      <c r="AH43" t="s">
        <v>186</v>
      </c>
      <c r="AI43" t="s">
        <v>245</v>
      </c>
      <c r="AJ43" t="s">
        <v>115</v>
      </c>
      <c r="AK43" t="s">
        <v>245</v>
      </c>
      <c r="AL43" t="s">
        <v>115</v>
      </c>
      <c r="AM43" t="s">
        <v>115</v>
      </c>
      <c r="AN43" t="s">
        <v>115</v>
      </c>
      <c r="AO43" t="s">
        <v>2070</v>
      </c>
      <c r="AP43" t="s">
        <v>2071</v>
      </c>
      <c r="AQ43" t="s">
        <v>115</v>
      </c>
      <c r="AR43" t="s">
        <v>128</v>
      </c>
      <c r="AS43" t="s">
        <v>2072</v>
      </c>
      <c r="AT43" t="s">
        <v>130</v>
      </c>
      <c r="AU43" t="s">
        <v>1606</v>
      </c>
      <c r="AV43" t="s">
        <v>876</v>
      </c>
      <c r="AW43" t="s">
        <v>206</v>
      </c>
      <c r="AX43" t="s">
        <v>2073</v>
      </c>
      <c r="AY43" t="s">
        <v>2074</v>
      </c>
      <c r="AZ43" t="s">
        <v>2075</v>
      </c>
      <c r="BA43" t="s">
        <v>2076</v>
      </c>
      <c r="BB43" t="s">
        <v>2077</v>
      </c>
      <c r="BC43" t="s">
        <v>2078</v>
      </c>
      <c r="BD43" t="s">
        <v>2079</v>
      </c>
      <c r="BE43" t="s">
        <v>1791</v>
      </c>
      <c r="BF43" t="s">
        <v>138</v>
      </c>
      <c r="BG43" t="s">
        <v>474</v>
      </c>
      <c r="BH43" t="s">
        <v>138</v>
      </c>
      <c r="BI43" t="s">
        <v>474</v>
      </c>
      <c r="BJ43" t="s">
        <v>472</v>
      </c>
      <c r="BK43" t="s">
        <v>2080</v>
      </c>
      <c r="BL43" t="s">
        <v>2081</v>
      </c>
      <c r="BM43" t="s">
        <v>2039</v>
      </c>
      <c r="BN43" t="s">
        <v>2040</v>
      </c>
      <c r="BO43" t="s">
        <v>2082</v>
      </c>
      <c r="BP43" t="s">
        <v>1798</v>
      </c>
      <c r="BQ43" t="s">
        <v>1798</v>
      </c>
      <c r="BR43" t="s">
        <v>115</v>
      </c>
      <c r="BS43" t="s">
        <v>2012</v>
      </c>
      <c r="BT43" t="s">
        <v>581</v>
      </c>
      <c r="BU43" t="s">
        <v>2083</v>
      </c>
      <c r="BV43" t="s">
        <v>1287</v>
      </c>
      <c r="BW43" t="s">
        <v>115</v>
      </c>
      <c r="BX43" t="s">
        <v>115</v>
      </c>
      <c r="BY43" t="s">
        <v>2084</v>
      </c>
      <c r="BZ43" t="s">
        <v>2085</v>
      </c>
      <c r="CA43" t="s">
        <v>2086</v>
      </c>
      <c r="CB43" t="s">
        <v>2087</v>
      </c>
      <c r="CC43" t="s">
        <v>115</v>
      </c>
      <c r="CD43" t="s">
        <v>115</v>
      </c>
      <c r="CE43" t="s">
        <v>2088</v>
      </c>
      <c r="CF43" t="s">
        <v>2089</v>
      </c>
      <c r="CG43" t="s">
        <v>115</v>
      </c>
      <c r="CH43" t="s">
        <v>115</v>
      </c>
      <c r="CI43" t="s">
        <v>115</v>
      </c>
      <c r="CJ43" t="s">
        <v>13601</v>
      </c>
      <c r="CK43" t="s">
        <v>13730</v>
      </c>
      <c r="CL43" t="s">
        <v>13212</v>
      </c>
      <c r="CM43" t="s">
        <v>13731</v>
      </c>
      <c r="CN43" t="s">
        <v>482</v>
      </c>
      <c r="CO43" t="s">
        <v>13732</v>
      </c>
      <c r="CP43" t="s">
        <v>2090</v>
      </c>
      <c r="CQ43" t="s">
        <v>13733</v>
      </c>
      <c r="CR43" t="s">
        <v>12942</v>
      </c>
      <c r="CS43" t="s">
        <v>13002</v>
      </c>
      <c r="CT43" t="s">
        <v>12951</v>
      </c>
      <c r="CU43" t="s">
        <v>13734</v>
      </c>
      <c r="CV43" t="s">
        <v>13735</v>
      </c>
      <c r="CW43" t="s">
        <v>13736</v>
      </c>
      <c r="CX43" t="s">
        <v>13507</v>
      </c>
      <c r="CY43" t="s">
        <v>13737</v>
      </c>
      <c r="CZ43" t="s">
        <v>13738</v>
      </c>
      <c r="DA43" t="s">
        <v>12951</v>
      </c>
      <c r="DB43" t="s">
        <v>12951</v>
      </c>
      <c r="DC43" t="s">
        <v>13739</v>
      </c>
      <c r="DD43" t="s">
        <v>13740</v>
      </c>
      <c r="DE43" t="s">
        <v>13741</v>
      </c>
      <c r="DF43" t="s">
        <v>13005</v>
      </c>
      <c r="DG43" t="s">
        <v>115</v>
      </c>
      <c r="DH43" t="s">
        <v>2091</v>
      </c>
      <c r="DI43" t="s">
        <v>162</v>
      </c>
      <c r="DJ43" t="s">
        <v>163</v>
      </c>
      <c r="DK43" t="s">
        <v>163</v>
      </c>
      <c r="DL43" t="s">
        <v>163</v>
      </c>
      <c r="DM43" t="s">
        <v>163</v>
      </c>
      <c r="DN43" t="s">
        <v>163</v>
      </c>
      <c r="DO43" t="s">
        <v>163</v>
      </c>
      <c r="DP43" t="s">
        <v>2092</v>
      </c>
      <c r="DQ43" t="s">
        <v>222</v>
      </c>
      <c r="DR43" t="s">
        <v>165</v>
      </c>
      <c r="DS43" t="s">
        <v>165</v>
      </c>
      <c r="DT43" t="s">
        <v>163</v>
      </c>
      <c r="DU43" t="s">
        <v>1770</v>
      </c>
      <c r="DV43" t="s">
        <v>1729</v>
      </c>
      <c r="DW43" t="s">
        <v>2093</v>
      </c>
      <c r="DX43" t="s">
        <v>115</v>
      </c>
      <c r="DY43" t="s">
        <v>115</v>
      </c>
      <c r="DZ43" t="s">
        <v>115</v>
      </c>
      <c r="EA43" t="s">
        <v>2094</v>
      </c>
      <c r="EB43" t="s">
        <v>498</v>
      </c>
      <c r="EC43" t="s">
        <v>115</v>
      </c>
      <c r="ED43" t="s">
        <v>115</v>
      </c>
      <c r="EE43" t="s">
        <v>115</v>
      </c>
      <c r="EF43" t="s">
        <v>2095</v>
      </c>
      <c r="EG43" t="s">
        <v>281</v>
      </c>
      <c r="EH43" t="s">
        <v>163</v>
      </c>
      <c r="EI43" t="s">
        <v>163</v>
      </c>
      <c r="EJ43" t="s">
        <v>2096</v>
      </c>
      <c r="EK43" t="s">
        <v>115</v>
      </c>
      <c r="EL43" t="s">
        <v>163</v>
      </c>
    </row>
    <row r="44" spans="1:142" x14ac:dyDescent="0.2">
      <c r="A44" t="s">
        <v>13742</v>
      </c>
      <c r="B44" t="s">
        <v>2097</v>
      </c>
      <c r="C44" t="s">
        <v>2098</v>
      </c>
      <c r="D44" t="s">
        <v>2099</v>
      </c>
      <c r="E44" t="s">
        <v>2100</v>
      </c>
      <c r="F44" t="s">
        <v>2101</v>
      </c>
      <c r="G44" t="s">
        <v>2102</v>
      </c>
      <c r="H44" t="s">
        <v>2103</v>
      </c>
      <c r="I44" t="s">
        <v>2104</v>
      </c>
      <c r="J44" t="s">
        <v>2105</v>
      </c>
      <c r="K44" t="s">
        <v>116</v>
      </c>
      <c r="L44" t="s">
        <v>1663</v>
      </c>
      <c r="M44" t="s">
        <v>2106</v>
      </c>
      <c r="N44" t="s">
        <v>2107</v>
      </c>
      <c r="O44" t="s">
        <v>2108</v>
      </c>
      <c r="P44" t="s">
        <v>2109</v>
      </c>
      <c r="Q44" t="s">
        <v>1668</v>
      </c>
      <c r="R44" t="s">
        <v>115</v>
      </c>
      <c r="S44" t="s">
        <v>115</v>
      </c>
      <c r="T44" t="s">
        <v>13743</v>
      </c>
      <c r="U44" t="s">
        <v>13744</v>
      </c>
      <c r="V44" t="s">
        <v>13745</v>
      </c>
      <c r="W44" t="s">
        <v>115</v>
      </c>
      <c r="X44" t="s">
        <v>13746</v>
      </c>
      <c r="Y44" t="s">
        <v>13747</v>
      </c>
      <c r="Z44" t="s">
        <v>13172</v>
      </c>
      <c r="AA44" t="s">
        <v>13748</v>
      </c>
      <c r="AB44" t="s">
        <v>2120</v>
      </c>
      <c r="AC44" t="s">
        <v>13749</v>
      </c>
      <c r="AD44" t="s">
        <v>349</v>
      </c>
      <c r="AE44" t="s">
        <v>13750</v>
      </c>
      <c r="AF44" t="s">
        <v>2110</v>
      </c>
      <c r="AG44" t="s">
        <v>124</v>
      </c>
      <c r="AH44" t="s">
        <v>186</v>
      </c>
      <c r="AI44" t="s">
        <v>187</v>
      </c>
      <c r="AJ44" t="s">
        <v>115</v>
      </c>
      <c r="AK44" t="s">
        <v>187</v>
      </c>
      <c r="AL44" t="s">
        <v>115</v>
      </c>
      <c r="AM44" t="s">
        <v>115</v>
      </c>
      <c r="AN44" t="s">
        <v>115</v>
      </c>
      <c r="AO44" t="s">
        <v>1514</v>
      </c>
      <c r="AP44" t="s">
        <v>2111</v>
      </c>
      <c r="AQ44" t="s">
        <v>2112</v>
      </c>
      <c r="AR44" t="s">
        <v>1074</v>
      </c>
      <c r="AS44" t="s">
        <v>2113</v>
      </c>
      <c r="AT44" t="s">
        <v>2114</v>
      </c>
      <c r="AU44" t="s">
        <v>8793</v>
      </c>
      <c r="AV44" t="s">
        <v>2115</v>
      </c>
      <c r="AW44" t="s">
        <v>2116</v>
      </c>
      <c r="AX44" t="s">
        <v>2117</v>
      </c>
      <c r="AY44" t="s">
        <v>196</v>
      </c>
      <c r="AZ44" t="s">
        <v>197</v>
      </c>
      <c r="BA44" t="s">
        <v>196</v>
      </c>
      <c r="BB44" t="s">
        <v>197</v>
      </c>
      <c r="BC44" t="s">
        <v>196</v>
      </c>
      <c r="BD44" t="s">
        <v>197</v>
      </c>
      <c r="BE44" t="s">
        <v>197</v>
      </c>
      <c r="BF44" t="s">
        <v>115</v>
      </c>
      <c r="BG44" t="s">
        <v>2118</v>
      </c>
      <c r="BH44" t="s">
        <v>473</v>
      </c>
      <c r="BI44" t="s">
        <v>2119</v>
      </c>
      <c r="BJ44" t="s">
        <v>2118</v>
      </c>
      <c r="BK44" t="s">
        <v>2120</v>
      </c>
      <c r="BL44" t="s">
        <v>2121</v>
      </c>
      <c r="BM44" t="s">
        <v>2122</v>
      </c>
      <c r="BN44" t="s">
        <v>2123</v>
      </c>
      <c r="BO44" t="s">
        <v>2124</v>
      </c>
      <c r="BP44" t="s">
        <v>206</v>
      </c>
      <c r="BQ44" t="s">
        <v>206</v>
      </c>
      <c r="BR44" t="s">
        <v>2125</v>
      </c>
      <c r="BS44" t="s">
        <v>2126</v>
      </c>
      <c r="BT44" t="s">
        <v>2127</v>
      </c>
      <c r="BU44" t="s">
        <v>2128</v>
      </c>
      <c r="BV44" t="s">
        <v>267</v>
      </c>
      <c r="BW44" t="s">
        <v>2129</v>
      </c>
      <c r="BX44" t="s">
        <v>2130</v>
      </c>
      <c r="BY44" t="s">
        <v>2131</v>
      </c>
      <c r="BZ44" t="s">
        <v>2132</v>
      </c>
      <c r="CA44" t="s">
        <v>2133</v>
      </c>
      <c r="CB44" t="s">
        <v>2134</v>
      </c>
      <c r="CC44" t="s">
        <v>115</v>
      </c>
      <c r="CD44" t="s">
        <v>2135</v>
      </c>
      <c r="CE44" t="s">
        <v>2136</v>
      </c>
      <c r="CF44" t="s">
        <v>2137</v>
      </c>
      <c r="CG44" t="s">
        <v>2138</v>
      </c>
      <c r="CH44" t="s">
        <v>2139</v>
      </c>
      <c r="CI44" t="s">
        <v>115</v>
      </c>
      <c r="CJ44" t="s">
        <v>13303</v>
      </c>
      <c r="CK44" t="s">
        <v>13751</v>
      </c>
      <c r="CL44" t="s">
        <v>13145</v>
      </c>
      <c r="CM44" t="s">
        <v>13752</v>
      </c>
      <c r="CN44" t="s">
        <v>985</v>
      </c>
      <c r="CO44" t="s">
        <v>13753</v>
      </c>
      <c r="CP44" t="s">
        <v>2140</v>
      </c>
      <c r="CQ44" t="s">
        <v>13754</v>
      </c>
      <c r="CR44" t="s">
        <v>13180</v>
      </c>
      <c r="CS44" t="s">
        <v>13226</v>
      </c>
      <c r="CT44" t="s">
        <v>13182</v>
      </c>
      <c r="CU44" t="s">
        <v>13226</v>
      </c>
      <c r="CV44" t="s">
        <v>13226</v>
      </c>
      <c r="CW44" t="s">
        <v>13755</v>
      </c>
      <c r="CX44" t="s">
        <v>13226</v>
      </c>
      <c r="CY44" t="s">
        <v>13226</v>
      </c>
      <c r="CZ44" t="s">
        <v>13756</v>
      </c>
      <c r="DA44" t="s">
        <v>13182</v>
      </c>
      <c r="DB44" t="s">
        <v>13182</v>
      </c>
      <c r="DC44" t="s">
        <v>2103</v>
      </c>
      <c r="DD44" t="s">
        <v>13757</v>
      </c>
      <c r="DE44" t="s">
        <v>13226</v>
      </c>
      <c r="DF44" t="s">
        <v>13190</v>
      </c>
      <c r="DG44" t="s">
        <v>13758</v>
      </c>
      <c r="DH44" t="s">
        <v>2141</v>
      </c>
      <c r="DI44" t="s">
        <v>162</v>
      </c>
      <c r="DJ44" t="s">
        <v>163</v>
      </c>
      <c r="DK44" t="s">
        <v>163</v>
      </c>
      <c r="DL44" t="s">
        <v>163</v>
      </c>
      <c r="DM44" t="s">
        <v>2142</v>
      </c>
      <c r="DN44" t="s">
        <v>2142</v>
      </c>
      <c r="DO44" t="s">
        <v>2143</v>
      </c>
      <c r="DP44" t="s">
        <v>2144</v>
      </c>
      <c r="DQ44" t="s">
        <v>2145</v>
      </c>
      <c r="DR44" t="s">
        <v>1003</v>
      </c>
      <c r="DS44" t="s">
        <v>165</v>
      </c>
      <c r="DT44" t="s">
        <v>163</v>
      </c>
      <c r="DU44" t="s">
        <v>1770</v>
      </c>
      <c r="DV44" t="s">
        <v>115</v>
      </c>
      <c r="DW44" t="s">
        <v>2146</v>
      </c>
      <c r="DX44" t="s">
        <v>2147</v>
      </c>
      <c r="DY44" t="s">
        <v>115</v>
      </c>
      <c r="DZ44" t="s">
        <v>115</v>
      </c>
      <c r="EA44" t="s">
        <v>2148</v>
      </c>
      <c r="EB44" t="s">
        <v>498</v>
      </c>
      <c r="EC44" t="s">
        <v>115</v>
      </c>
      <c r="ED44" t="s">
        <v>115</v>
      </c>
      <c r="EE44" t="s">
        <v>115</v>
      </c>
      <c r="EF44" t="s">
        <v>2149</v>
      </c>
      <c r="EG44" t="s">
        <v>499</v>
      </c>
      <c r="EH44" t="s">
        <v>2150</v>
      </c>
      <c r="EI44" t="s">
        <v>163</v>
      </c>
      <c r="EJ44" t="s">
        <v>163</v>
      </c>
      <c r="EK44" t="s">
        <v>115</v>
      </c>
      <c r="EL44" t="s">
        <v>163</v>
      </c>
    </row>
    <row r="45" spans="1:142" x14ac:dyDescent="0.2">
      <c r="A45" t="s">
        <v>13759</v>
      </c>
      <c r="B45" t="s">
        <v>2151</v>
      </c>
      <c r="C45" t="s">
        <v>2152</v>
      </c>
      <c r="D45" t="s">
        <v>2153</v>
      </c>
      <c r="E45" t="s">
        <v>2154</v>
      </c>
      <c r="F45" t="s">
        <v>2155</v>
      </c>
      <c r="G45" t="s">
        <v>2156</v>
      </c>
      <c r="H45" t="s">
        <v>2157</v>
      </c>
      <c r="I45" t="s">
        <v>2158</v>
      </c>
      <c r="J45" t="s">
        <v>2159</v>
      </c>
      <c r="K45" t="s">
        <v>116</v>
      </c>
      <c r="L45" t="s">
        <v>117</v>
      </c>
      <c r="M45" t="s">
        <v>292</v>
      </c>
      <c r="N45" t="s">
        <v>2160</v>
      </c>
      <c r="O45" t="s">
        <v>2161</v>
      </c>
      <c r="P45" t="s">
        <v>295</v>
      </c>
      <c r="Q45" t="s">
        <v>296</v>
      </c>
      <c r="R45" t="s">
        <v>115</v>
      </c>
      <c r="S45" t="s">
        <v>115</v>
      </c>
      <c r="T45" t="s">
        <v>13760</v>
      </c>
      <c r="U45" t="s">
        <v>13761</v>
      </c>
      <c r="V45" t="s">
        <v>13762</v>
      </c>
      <c r="W45" t="s">
        <v>115</v>
      </c>
      <c r="X45" t="s">
        <v>13763</v>
      </c>
      <c r="Y45" t="s">
        <v>13565</v>
      </c>
      <c r="Z45" t="s">
        <v>12932</v>
      </c>
      <c r="AA45" t="s">
        <v>13764</v>
      </c>
      <c r="AB45" t="s">
        <v>1753</v>
      </c>
      <c r="AC45" t="s">
        <v>13765</v>
      </c>
      <c r="AD45" t="s">
        <v>3209</v>
      </c>
      <c r="AE45" t="s">
        <v>13750</v>
      </c>
      <c r="AF45" t="s">
        <v>2162</v>
      </c>
      <c r="AG45" t="s">
        <v>1369</v>
      </c>
      <c r="AH45" t="s">
        <v>186</v>
      </c>
      <c r="AI45" t="s">
        <v>349</v>
      </c>
      <c r="AJ45" t="s">
        <v>805</v>
      </c>
      <c r="AK45" t="s">
        <v>2163</v>
      </c>
      <c r="AL45" t="s">
        <v>115</v>
      </c>
      <c r="AM45" t="s">
        <v>115</v>
      </c>
      <c r="AN45" t="s">
        <v>115</v>
      </c>
      <c r="AO45" t="s">
        <v>2164</v>
      </c>
      <c r="AP45" t="s">
        <v>2165</v>
      </c>
      <c r="AQ45" t="s">
        <v>115</v>
      </c>
      <c r="AR45" t="s">
        <v>128</v>
      </c>
      <c r="AS45" t="s">
        <v>2166</v>
      </c>
      <c r="AT45" t="s">
        <v>130</v>
      </c>
      <c r="AU45" t="s">
        <v>1889</v>
      </c>
      <c r="AV45" t="s">
        <v>2167</v>
      </c>
      <c r="AW45" t="s">
        <v>1426</v>
      </c>
      <c r="AX45" t="s">
        <v>2168</v>
      </c>
      <c r="AY45" t="s">
        <v>196</v>
      </c>
      <c r="AZ45" t="s">
        <v>197</v>
      </c>
      <c r="BA45" t="s">
        <v>196</v>
      </c>
      <c r="BB45" t="s">
        <v>197</v>
      </c>
      <c r="BC45" t="s">
        <v>196</v>
      </c>
      <c r="BD45" t="s">
        <v>197</v>
      </c>
      <c r="BE45" t="s">
        <v>197</v>
      </c>
      <c r="BF45" t="s">
        <v>115</v>
      </c>
      <c r="BG45" t="s">
        <v>2169</v>
      </c>
      <c r="BH45" t="s">
        <v>140</v>
      </c>
      <c r="BI45" t="s">
        <v>2170</v>
      </c>
      <c r="BJ45" t="s">
        <v>2171</v>
      </c>
      <c r="BK45" t="s">
        <v>1753</v>
      </c>
      <c r="BL45" t="s">
        <v>2172</v>
      </c>
      <c r="BM45" t="s">
        <v>2173</v>
      </c>
      <c r="BN45" t="s">
        <v>2174</v>
      </c>
      <c r="BO45" t="s">
        <v>2175</v>
      </c>
      <c r="BP45" t="s">
        <v>206</v>
      </c>
      <c r="BQ45" t="s">
        <v>206</v>
      </c>
      <c r="BR45" t="s">
        <v>554</v>
      </c>
      <c r="BS45" t="s">
        <v>2176</v>
      </c>
      <c r="BT45" t="s">
        <v>2177</v>
      </c>
      <c r="BU45" t="s">
        <v>2178</v>
      </c>
      <c r="BV45" t="s">
        <v>2179</v>
      </c>
      <c r="BW45" t="s">
        <v>2180</v>
      </c>
      <c r="BX45" t="s">
        <v>2181</v>
      </c>
      <c r="BY45" t="s">
        <v>2182</v>
      </c>
      <c r="BZ45" t="s">
        <v>2183</v>
      </c>
      <c r="CA45" t="s">
        <v>2184</v>
      </c>
      <c r="CB45" t="s">
        <v>2185</v>
      </c>
      <c r="CC45" t="s">
        <v>115</v>
      </c>
      <c r="CD45" t="s">
        <v>2186</v>
      </c>
      <c r="CE45" t="s">
        <v>2187</v>
      </c>
      <c r="CF45" t="s">
        <v>2188</v>
      </c>
      <c r="CG45" t="s">
        <v>2189</v>
      </c>
      <c r="CH45" t="s">
        <v>2190</v>
      </c>
      <c r="CI45" t="s">
        <v>2191</v>
      </c>
      <c r="CJ45" t="s">
        <v>13766</v>
      </c>
      <c r="CK45" t="s">
        <v>13767</v>
      </c>
      <c r="CL45" t="s">
        <v>13768</v>
      </c>
      <c r="CM45" t="s">
        <v>13769</v>
      </c>
      <c r="CN45" t="s">
        <v>2723</v>
      </c>
      <c r="CO45" t="s">
        <v>13770</v>
      </c>
      <c r="CP45" t="s">
        <v>2192</v>
      </c>
      <c r="CQ45" t="s">
        <v>13771</v>
      </c>
      <c r="CR45" t="s">
        <v>12942</v>
      </c>
      <c r="CS45" t="s">
        <v>12943</v>
      </c>
      <c r="CT45" t="s">
        <v>12951</v>
      </c>
      <c r="CU45" t="s">
        <v>13734</v>
      </c>
      <c r="CV45" t="s">
        <v>13772</v>
      </c>
      <c r="CW45" t="s">
        <v>13773</v>
      </c>
      <c r="CX45" t="s">
        <v>13774</v>
      </c>
      <c r="CY45" t="s">
        <v>13775</v>
      </c>
      <c r="CZ45" t="s">
        <v>13776</v>
      </c>
      <c r="DA45" t="s">
        <v>12951</v>
      </c>
      <c r="DB45" t="s">
        <v>12951</v>
      </c>
      <c r="DC45" t="s">
        <v>13777</v>
      </c>
      <c r="DD45" t="s">
        <v>13778</v>
      </c>
      <c r="DE45" t="s">
        <v>13293</v>
      </c>
      <c r="DF45" t="s">
        <v>13005</v>
      </c>
      <c r="DG45" t="s">
        <v>115</v>
      </c>
      <c r="DH45" t="s">
        <v>2193</v>
      </c>
      <c r="DI45" t="s">
        <v>162</v>
      </c>
      <c r="DJ45" t="s">
        <v>940</v>
      </c>
      <c r="DK45" t="s">
        <v>940</v>
      </c>
      <c r="DL45" t="s">
        <v>940</v>
      </c>
      <c r="DM45" t="s">
        <v>2194</v>
      </c>
      <c r="DN45" t="s">
        <v>2195</v>
      </c>
      <c r="DO45" t="s">
        <v>2196</v>
      </c>
      <c r="DP45" t="s">
        <v>2197</v>
      </c>
      <c r="DQ45" t="s">
        <v>595</v>
      </c>
      <c r="DR45" t="s">
        <v>384</v>
      </c>
      <c r="DS45" t="s">
        <v>1053</v>
      </c>
      <c r="DT45" t="s">
        <v>163</v>
      </c>
      <c r="DU45" t="s">
        <v>2198</v>
      </c>
      <c r="DV45" t="s">
        <v>115</v>
      </c>
      <c r="DW45" t="s">
        <v>2199</v>
      </c>
      <c r="DX45" t="s">
        <v>2200</v>
      </c>
      <c r="DY45" t="s">
        <v>115</v>
      </c>
      <c r="DZ45" t="s">
        <v>115</v>
      </c>
      <c r="EA45" t="s">
        <v>115</v>
      </c>
      <c r="EB45" t="s">
        <v>115</v>
      </c>
      <c r="EC45" t="s">
        <v>115</v>
      </c>
      <c r="ED45" t="s">
        <v>115</v>
      </c>
      <c r="EE45" t="s">
        <v>115</v>
      </c>
      <c r="EF45" t="s">
        <v>2201</v>
      </c>
      <c r="EG45" t="s">
        <v>1155</v>
      </c>
      <c r="EH45" t="s">
        <v>163</v>
      </c>
      <c r="EI45" t="s">
        <v>163</v>
      </c>
      <c r="EJ45" t="s">
        <v>2014</v>
      </c>
      <c r="EK45" t="s">
        <v>115</v>
      </c>
      <c r="EL45" t="s">
        <v>163</v>
      </c>
    </row>
    <row r="46" spans="1:142" x14ac:dyDescent="0.2">
      <c r="A46" t="s">
        <v>13779</v>
      </c>
      <c r="B46" t="s">
        <v>2202</v>
      </c>
      <c r="C46" t="s">
        <v>2203</v>
      </c>
      <c r="D46" t="s">
        <v>2204</v>
      </c>
      <c r="E46" t="s">
        <v>2205</v>
      </c>
      <c r="F46" t="s">
        <v>2206</v>
      </c>
      <c r="G46" t="s">
        <v>115</v>
      </c>
      <c r="H46" t="s">
        <v>115</v>
      </c>
      <c r="I46" t="s">
        <v>115</v>
      </c>
      <c r="J46" t="s">
        <v>2207</v>
      </c>
      <c r="K46" t="s">
        <v>116</v>
      </c>
      <c r="L46" t="s">
        <v>920</v>
      </c>
      <c r="M46" t="s">
        <v>2208</v>
      </c>
      <c r="N46" t="s">
        <v>2209</v>
      </c>
      <c r="O46" t="s">
        <v>2210</v>
      </c>
      <c r="P46" t="s">
        <v>2211</v>
      </c>
      <c r="Q46" t="s">
        <v>2212</v>
      </c>
      <c r="R46" t="s">
        <v>115</v>
      </c>
      <c r="S46" t="s">
        <v>115</v>
      </c>
      <c r="T46" t="s">
        <v>13780</v>
      </c>
      <c r="U46" t="s">
        <v>13781</v>
      </c>
      <c r="V46" t="s">
        <v>13782</v>
      </c>
      <c r="W46" t="s">
        <v>115</v>
      </c>
      <c r="X46" t="s">
        <v>265</v>
      </c>
      <c r="Y46" t="s">
        <v>13195</v>
      </c>
      <c r="Z46" t="s">
        <v>13172</v>
      </c>
      <c r="AA46" t="s">
        <v>265</v>
      </c>
      <c r="AB46" t="s">
        <v>2223</v>
      </c>
      <c r="AC46" t="s">
        <v>13783</v>
      </c>
      <c r="AD46" t="s">
        <v>115</v>
      </c>
      <c r="AE46" t="s">
        <v>12935</v>
      </c>
      <c r="AF46" t="s">
        <v>2213</v>
      </c>
      <c r="AG46" t="s">
        <v>124</v>
      </c>
      <c r="AH46" t="s">
        <v>115</v>
      </c>
      <c r="AI46" t="s">
        <v>701</v>
      </c>
      <c r="AJ46" t="s">
        <v>115</v>
      </c>
      <c r="AK46" t="s">
        <v>701</v>
      </c>
      <c r="AL46" t="s">
        <v>115</v>
      </c>
      <c r="AM46" t="s">
        <v>115</v>
      </c>
      <c r="AN46" t="s">
        <v>115</v>
      </c>
      <c r="AO46" t="s">
        <v>2070</v>
      </c>
      <c r="AP46" t="s">
        <v>2214</v>
      </c>
      <c r="AQ46" t="s">
        <v>115</v>
      </c>
      <c r="AR46" t="s">
        <v>128</v>
      </c>
      <c r="AS46" t="s">
        <v>2215</v>
      </c>
      <c r="AT46" t="s">
        <v>130</v>
      </c>
      <c r="AU46" t="s">
        <v>2021</v>
      </c>
      <c r="AV46" t="s">
        <v>2216</v>
      </c>
      <c r="AW46" t="s">
        <v>206</v>
      </c>
      <c r="AX46" t="s">
        <v>2217</v>
      </c>
      <c r="AY46" t="s">
        <v>2218</v>
      </c>
      <c r="AZ46" t="s">
        <v>2219</v>
      </c>
      <c r="BA46" t="s">
        <v>2220</v>
      </c>
      <c r="BB46" t="s">
        <v>2221</v>
      </c>
      <c r="BC46" t="s">
        <v>2222</v>
      </c>
      <c r="BD46" t="s">
        <v>2219</v>
      </c>
      <c r="BE46" t="s">
        <v>2219</v>
      </c>
      <c r="BF46" t="s">
        <v>138</v>
      </c>
      <c r="BG46" t="s">
        <v>752</v>
      </c>
      <c r="BH46" t="s">
        <v>138</v>
      </c>
      <c r="BI46" t="s">
        <v>752</v>
      </c>
      <c r="BJ46" t="s">
        <v>753</v>
      </c>
      <c r="BK46" t="s">
        <v>2223</v>
      </c>
      <c r="BL46" t="s">
        <v>2224</v>
      </c>
      <c r="BM46" t="s">
        <v>756</v>
      </c>
      <c r="BN46" t="s">
        <v>757</v>
      </c>
      <c r="BO46" t="s">
        <v>2225</v>
      </c>
      <c r="BP46" t="s">
        <v>2226</v>
      </c>
      <c r="BQ46" t="s">
        <v>2226</v>
      </c>
      <c r="BR46" t="s">
        <v>115</v>
      </c>
      <c r="BS46" t="s">
        <v>115</v>
      </c>
      <c r="BT46" t="s">
        <v>115</v>
      </c>
      <c r="BU46" t="s">
        <v>115</v>
      </c>
      <c r="BV46" t="s">
        <v>679</v>
      </c>
      <c r="BW46" t="s">
        <v>115</v>
      </c>
      <c r="BX46" t="s">
        <v>115</v>
      </c>
      <c r="BY46" t="s">
        <v>2227</v>
      </c>
      <c r="BZ46" t="s">
        <v>2228</v>
      </c>
      <c r="CA46" t="s">
        <v>115</v>
      </c>
      <c r="CB46" t="s">
        <v>115</v>
      </c>
      <c r="CC46" t="s">
        <v>115</v>
      </c>
      <c r="CD46" t="s">
        <v>115</v>
      </c>
      <c r="CE46" t="s">
        <v>115</v>
      </c>
      <c r="CF46" t="s">
        <v>2229</v>
      </c>
      <c r="CG46" t="s">
        <v>2230</v>
      </c>
      <c r="CH46" t="s">
        <v>115</v>
      </c>
      <c r="CI46" t="s">
        <v>115</v>
      </c>
      <c r="CJ46" t="s">
        <v>13784</v>
      </c>
      <c r="CK46" t="s">
        <v>13785</v>
      </c>
      <c r="CL46" t="s">
        <v>13212</v>
      </c>
      <c r="CM46" t="s">
        <v>13786</v>
      </c>
      <c r="CN46" t="s">
        <v>482</v>
      </c>
      <c r="CO46" t="s">
        <v>13787</v>
      </c>
      <c r="CP46" t="s">
        <v>2231</v>
      </c>
      <c r="CQ46" t="s">
        <v>13788</v>
      </c>
      <c r="CR46" t="s">
        <v>12942</v>
      </c>
      <c r="CS46" t="s">
        <v>12943</v>
      </c>
      <c r="CT46" t="s">
        <v>12951</v>
      </c>
      <c r="CU46" t="s">
        <v>13002</v>
      </c>
      <c r="CV46" t="s">
        <v>13789</v>
      </c>
      <c r="CW46" t="s">
        <v>13790</v>
      </c>
      <c r="CX46" t="s">
        <v>13389</v>
      </c>
      <c r="CY46" t="s">
        <v>13791</v>
      </c>
      <c r="CZ46" t="s">
        <v>13792</v>
      </c>
      <c r="DA46" t="s">
        <v>12951</v>
      </c>
      <c r="DB46" t="s">
        <v>13005</v>
      </c>
      <c r="DC46" t="s">
        <v>13793</v>
      </c>
      <c r="DD46" t="s">
        <v>13204</v>
      </c>
      <c r="DE46" t="s">
        <v>13394</v>
      </c>
      <c r="DF46" t="s">
        <v>13005</v>
      </c>
      <c r="DG46" t="s">
        <v>115</v>
      </c>
      <c r="DH46" t="s">
        <v>2232</v>
      </c>
      <c r="DI46" t="s">
        <v>162</v>
      </c>
      <c r="DJ46" t="s">
        <v>163</v>
      </c>
      <c r="DK46" t="s">
        <v>163</v>
      </c>
      <c r="DL46" t="s">
        <v>163</v>
      </c>
      <c r="DM46" t="s">
        <v>163</v>
      </c>
      <c r="DN46" t="s">
        <v>163</v>
      </c>
      <c r="DO46" t="s">
        <v>163</v>
      </c>
      <c r="DP46" t="s">
        <v>2233</v>
      </c>
      <c r="DQ46" t="s">
        <v>165</v>
      </c>
      <c r="DR46" t="s">
        <v>165</v>
      </c>
      <c r="DS46" t="s">
        <v>165</v>
      </c>
      <c r="DT46" t="s">
        <v>163</v>
      </c>
      <c r="DU46" t="s">
        <v>223</v>
      </c>
      <c r="DV46" t="s">
        <v>115</v>
      </c>
      <c r="DW46" t="s">
        <v>2234</v>
      </c>
      <c r="DX46" t="s">
        <v>2235</v>
      </c>
      <c r="DY46" t="s">
        <v>115</v>
      </c>
      <c r="DZ46" t="s">
        <v>115</v>
      </c>
      <c r="EA46" t="s">
        <v>2236</v>
      </c>
      <c r="EB46" t="s">
        <v>498</v>
      </c>
      <c r="EC46" t="s">
        <v>115</v>
      </c>
      <c r="ED46" t="s">
        <v>115</v>
      </c>
      <c r="EE46" t="s">
        <v>115</v>
      </c>
      <c r="EF46" t="s">
        <v>1800</v>
      </c>
      <c r="EG46" t="s">
        <v>1849</v>
      </c>
      <c r="EH46" t="s">
        <v>163</v>
      </c>
      <c r="EI46" t="s">
        <v>163</v>
      </c>
      <c r="EJ46" t="s">
        <v>163</v>
      </c>
      <c r="EK46" t="s">
        <v>115</v>
      </c>
      <c r="EL46" t="s">
        <v>482</v>
      </c>
    </row>
    <row r="47" spans="1:142" x14ac:dyDescent="0.2">
      <c r="A47" t="s">
        <v>13794</v>
      </c>
      <c r="B47" t="s">
        <v>2237</v>
      </c>
      <c r="C47" t="s">
        <v>2238</v>
      </c>
      <c r="D47" t="s">
        <v>2239</v>
      </c>
      <c r="E47" t="s">
        <v>2240</v>
      </c>
      <c r="F47" t="s">
        <v>2241</v>
      </c>
      <c r="G47" t="s">
        <v>2242</v>
      </c>
      <c r="H47" t="s">
        <v>1508</v>
      </c>
      <c r="I47" t="s">
        <v>2243</v>
      </c>
      <c r="J47" t="s">
        <v>2244</v>
      </c>
      <c r="K47" t="s">
        <v>116</v>
      </c>
      <c r="L47" t="s">
        <v>1223</v>
      </c>
      <c r="M47" t="s">
        <v>2245</v>
      </c>
      <c r="N47" t="s">
        <v>2246</v>
      </c>
      <c r="O47" t="s">
        <v>2247</v>
      </c>
      <c r="P47" t="s">
        <v>2248</v>
      </c>
      <c r="Q47" t="s">
        <v>1228</v>
      </c>
      <c r="R47" t="s">
        <v>13795</v>
      </c>
      <c r="S47" t="s">
        <v>13796</v>
      </c>
      <c r="T47" t="s">
        <v>13797</v>
      </c>
      <c r="U47" t="s">
        <v>13798</v>
      </c>
      <c r="V47" t="s">
        <v>13799</v>
      </c>
      <c r="W47" t="s">
        <v>115</v>
      </c>
      <c r="X47" t="s">
        <v>13800</v>
      </c>
      <c r="Y47" t="s">
        <v>13801</v>
      </c>
      <c r="Z47" t="s">
        <v>13015</v>
      </c>
      <c r="AA47" t="s">
        <v>13426</v>
      </c>
      <c r="AB47" t="s">
        <v>2257</v>
      </c>
      <c r="AC47" t="s">
        <v>13322</v>
      </c>
      <c r="AD47" t="s">
        <v>405</v>
      </c>
      <c r="AE47" t="s">
        <v>12975</v>
      </c>
      <c r="AF47" t="s">
        <v>2249</v>
      </c>
      <c r="AG47" t="s">
        <v>124</v>
      </c>
      <c r="AH47" t="s">
        <v>125</v>
      </c>
      <c r="AI47" t="s">
        <v>835</v>
      </c>
      <c r="AJ47" t="s">
        <v>115</v>
      </c>
      <c r="AK47" t="s">
        <v>835</v>
      </c>
      <c r="AL47" t="s">
        <v>115</v>
      </c>
      <c r="AM47" t="s">
        <v>115</v>
      </c>
      <c r="AN47" t="s">
        <v>115</v>
      </c>
      <c r="AO47" t="s">
        <v>115</v>
      </c>
      <c r="AP47" t="s">
        <v>115</v>
      </c>
      <c r="AQ47" t="s">
        <v>115</v>
      </c>
      <c r="AR47" t="s">
        <v>128</v>
      </c>
      <c r="AS47" t="s">
        <v>2250</v>
      </c>
      <c r="AT47" t="s">
        <v>130</v>
      </c>
      <c r="AU47" t="s">
        <v>1800</v>
      </c>
      <c r="AV47" t="s">
        <v>2251</v>
      </c>
      <c r="AW47" t="s">
        <v>206</v>
      </c>
      <c r="AX47" t="s">
        <v>2252</v>
      </c>
      <c r="AY47" t="s">
        <v>303</v>
      </c>
      <c r="AZ47" t="s">
        <v>304</v>
      </c>
      <c r="BA47" t="s">
        <v>303</v>
      </c>
      <c r="BB47" t="s">
        <v>304</v>
      </c>
      <c r="BC47" t="s">
        <v>2253</v>
      </c>
      <c r="BD47" t="s">
        <v>2254</v>
      </c>
      <c r="BE47" t="s">
        <v>304</v>
      </c>
      <c r="BF47" t="s">
        <v>138</v>
      </c>
      <c r="BG47" t="s">
        <v>2255</v>
      </c>
      <c r="BH47" t="s">
        <v>473</v>
      </c>
      <c r="BI47" t="s">
        <v>2256</v>
      </c>
      <c r="BJ47" t="s">
        <v>2255</v>
      </c>
      <c r="BK47" t="s">
        <v>2257</v>
      </c>
      <c r="BL47" t="s">
        <v>2258</v>
      </c>
      <c r="BM47" t="s">
        <v>2259</v>
      </c>
      <c r="BN47" t="s">
        <v>2260</v>
      </c>
      <c r="BO47" t="s">
        <v>2261</v>
      </c>
      <c r="BP47" t="s">
        <v>315</v>
      </c>
      <c r="BQ47" t="s">
        <v>315</v>
      </c>
      <c r="BR47" t="s">
        <v>115</v>
      </c>
      <c r="BS47" t="s">
        <v>266</v>
      </c>
      <c r="BT47" t="s">
        <v>2262</v>
      </c>
      <c r="BU47" t="s">
        <v>2263</v>
      </c>
      <c r="BV47" t="s">
        <v>1165</v>
      </c>
      <c r="BW47" t="s">
        <v>115</v>
      </c>
      <c r="BX47" t="s">
        <v>115</v>
      </c>
      <c r="BY47" t="s">
        <v>2264</v>
      </c>
      <c r="BZ47" t="s">
        <v>2265</v>
      </c>
      <c r="CA47" t="s">
        <v>2266</v>
      </c>
      <c r="CB47" t="s">
        <v>2267</v>
      </c>
      <c r="CC47" t="s">
        <v>115</v>
      </c>
      <c r="CD47" t="s">
        <v>115</v>
      </c>
      <c r="CE47" t="s">
        <v>2268</v>
      </c>
      <c r="CF47" t="s">
        <v>2269</v>
      </c>
      <c r="CG47" t="s">
        <v>2270</v>
      </c>
      <c r="CH47" t="s">
        <v>115</v>
      </c>
      <c r="CI47" t="s">
        <v>115</v>
      </c>
      <c r="CJ47" t="s">
        <v>13802</v>
      </c>
      <c r="CK47" t="s">
        <v>13803</v>
      </c>
      <c r="CL47" t="s">
        <v>13804</v>
      </c>
      <c r="CM47" t="s">
        <v>13805</v>
      </c>
      <c r="CN47" t="s">
        <v>805</v>
      </c>
      <c r="CO47" t="s">
        <v>13806</v>
      </c>
      <c r="CP47" t="s">
        <v>2271</v>
      </c>
      <c r="CQ47" t="s">
        <v>13807</v>
      </c>
      <c r="CR47" t="s">
        <v>13180</v>
      </c>
      <c r="CS47" t="s">
        <v>13181</v>
      </c>
      <c r="CT47" t="s">
        <v>13182</v>
      </c>
      <c r="CU47" t="s">
        <v>13808</v>
      </c>
      <c r="CV47" t="s">
        <v>13809</v>
      </c>
      <c r="CW47" t="s">
        <v>13810</v>
      </c>
      <c r="CX47" t="s">
        <v>13575</v>
      </c>
      <c r="CY47" t="s">
        <v>13230</v>
      </c>
      <c r="CZ47" t="s">
        <v>13811</v>
      </c>
      <c r="DA47" t="s">
        <v>13182</v>
      </c>
      <c r="DB47" t="s">
        <v>13182</v>
      </c>
      <c r="DC47" t="s">
        <v>960</v>
      </c>
      <c r="DD47" t="s">
        <v>13812</v>
      </c>
      <c r="DE47" t="s">
        <v>2723</v>
      </c>
      <c r="DF47" t="s">
        <v>13190</v>
      </c>
      <c r="DG47" t="s">
        <v>13156</v>
      </c>
      <c r="DH47" t="s">
        <v>2272</v>
      </c>
      <c r="DI47" t="s">
        <v>162</v>
      </c>
      <c r="DJ47" t="s">
        <v>163</v>
      </c>
      <c r="DK47" t="s">
        <v>163</v>
      </c>
      <c r="DL47" t="s">
        <v>163</v>
      </c>
      <c r="DM47" t="s">
        <v>163</v>
      </c>
      <c r="DN47" t="s">
        <v>163</v>
      </c>
      <c r="DO47" t="s">
        <v>163</v>
      </c>
      <c r="DP47" t="s">
        <v>2273</v>
      </c>
      <c r="DQ47" t="s">
        <v>2274</v>
      </c>
      <c r="DR47" t="s">
        <v>1052</v>
      </c>
      <c r="DS47" t="s">
        <v>165</v>
      </c>
      <c r="DT47" t="s">
        <v>163</v>
      </c>
      <c r="DU47" t="s">
        <v>2275</v>
      </c>
      <c r="DV47" t="s">
        <v>167</v>
      </c>
      <c r="DW47" t="s">
        <v>2276</v>
      </c>
      <c r="DX47" t="s">
        <v>115</v>
      </c>
      <c r="DY47" t="s">
        <v>115</v>
      </c>
      <c r="DZ47" t="s">
        <v>115</v>
      </c>
      <c r="EA47" t="s">
        <v>115</v>
      </c>
      <c r="EB47" t="s">
        <v>115</v>
      </c>
      <c r="EC47" t="s">
        <v>115</v>
      </c>
      <c r="ED47" t="s">
        <v>115</v>
      </c>
      <c r="EE47" t="s">
        <v>115</v>
      </c>
      <c r="EF47" t="s">
        <v>719</v>
      </c>
      <c r="EG47" t="s">
        <v>2013</v>
      </c>
      <c r="EH47" t="s">
        <v>2277</v>
      </c>
      <c r="EI47" t="s">
        <v>163</v>
      </c>
      <c r="EJ47" t="s">
        <v>2278</v>
      </c>
      <c r="EK47" t="s">
        <v>115</v>
      </c>
      <c r="EL47" t="s">
        <v>163</v>
      </c>
    </row>
    <row r="48" spans="1:142" x14ac:dyDescent="0.2">
      <c r="A48" t="s">
        <v>13813</v>
      </c>
      <c r="B48" t="s">
        <v>2279</v>
      </c>
      <c r="C48" t="s">
        <v>2280</v>
      </c>
      <c r="D48" t="s">
        <v>2281</v>
      </c>
      <c r="E48" t="s">
        <v>2282</v>
      </c>
      <c r="F48" t="s">
        <v>2283</v>
      </c>
      <c r="G48" t="s">
        <v>115</v>
      </c>
      <c r="H48" t="s">
        <v>115</v>
      </c>
      <c r="I48" t="s">
        <v>115</v>
      </c>
      <c r="J48" t="s">
        <v>2284</v>
      </c>
      <c r="K48" t="s">
        <v>116</v>
      </c>
      <c r="L48" t="s">
        <v>117</v>
      </c>
      <c r="M48" t="s">
        <v>292</v>
      </c>
      <c r="N48" t="s">
        <v>2285</v>
      </c>
      <c r="O48" t="s">
        <v>2286</v>
      </c>
      <c r="P48" t="s">
        <v>295</v>
      </c>
      <c r="Q48" t="s">
        <v>296</v>
      </c>
      <c r="R48" t="s">
        <v>115</v>
      </c>
      <c r="S48" t="s">
        <v>13814</v>
      </c>
      <c r="T48" t="s">
        <v>13815</v>
      </c>
      <c r="U48" t="s">
        <v>13816</v>
      </c>
      <c r="V48" t="s">
        <v>13817</v>
      </c>
      <c r="W48" t="s">
        <v>115</v>
      </c>
      <c r="X48" t="s">
        <v>13818</v>
      </c>
      <c r="Y48" t="s">
        <v>13819</v>
      </c>
      <c r="Z48" t="s">
        <v>13015</v>
      </c>
      <c r="AA48" t="s">
        <v>4470</v>
      </c>
      <c r="AB48" t="s">
        <v>1134</v>
      </c>
      <c r="AC48" t="s">
        <v>13322</v>
      </c>
      <c r="AD48" t="s">
        <v>927</v>
      </c>
      <c r="AE48" t="s">
        <v>13042</v>
      </c>
      <c r="AF48" t="s">
        <v>2287</v>
      </c>
      <c r="AG48" t="s">
        <v>124</v>
      </c>
      <c r="AH48" t="s">
        <v>125</v>
      </c>
      <c r="AI48" t="s">
        <v>405</v>
      </c>
      <c r="AJ48" t="s">
        <v>115</v>
      </c>
      <c r="AK48" t="s">
        <v>405</v>
      </c>
      <c r="AL48" t="s">
        <v>115</v>
      </c>
      <c r="AM48" t="s">
        <v>115</v>
      </c>
      <c r="AN48" t="s">
        <v>115</v>
      </c>
      <c r="AO48" t="s">
        <v>2288</v>
      </c>
      <c r="AP48" t="s">
        <v>2289</v>
      </c>
      <c r="AQ48" t="s">
        <v>115</v>
      </c>
      <c r="AR48" t="s">
        <v>128</v>
      </c>
      <c r="AS48" t="s">
        <v>2290</v>
      </c>
      <c r="AT48" t="s">
        <v>130</v>
      </c>
      <c r="AU48" t="s">
        <v>2799</v>
      </c>
      <c r="AV48" t="s">
        <v>2291</v>
      </c>
      <c r="AW48" t="s">
        <v>206</v>
      </c>
      <c r="AX48" t="s">
        <v>2292</v>
      </c>
      <c r="AY48" t="s">
        <v>1129</v>
      </c>
      <c r="AZ48" t="s">
        <v>471</v>
      </c>
      <c r="BA48" t="s">
        <v>1129</v>
      </c>
      <c r="BB48" t="s">
        <v>471</v>
      </c>
      <c r="BC48" t="s">
        <v>2293</v>
      </c>
      <c r="BD48" t="s">
        <v>2294</v>
      </c>
      <c r="BE48" t="s">
        <v>471</v>
      </c>
      <c r="BF48" t="s">
        <v>138</v>
      </c>
      <c r="BG48" t="s">
        <v>2295</v>
      </c>
      <c r="BH48" t="s">
        <v>140</v>
      </c>
      <c r="BI48" t="s">
        <v>1792</v>
      </c>
      <c r="BJ48" t="s">
        <v>1793</v>
      </c>
      <c r="BK48" t="s">
        <v>1134</v>
      </c>
      <c r="BL48" t="s">
        <v>2296</v>
      </c>
      <c r="BM48" t="s">
        <v>2297</v>
      </c>
      <c r="BN48" t="s">
        <v>2298</v>
      </c>
      <c r="BO48" t="s">
        <v>2299</v>
      </c>
      <c r="BP48" t="s">
        <v>479</v>
      </c>
      <c r="BQ48" t="s">
        <v>479</v>
      </c>
      <c r="BR48" t="s">
        <v>115</v>
      </c>
      <c r="BS48" t="s">
        <v>1576</v>
      </c>
      <c r="BT48" t="s">
        <v>2300</v>
      </c>
      <c r="BU48" t="s">
        <v>2301</v>
      </c>
      <c r="BV48" t="s">
        <v>373</v>
      </c>
      <c r="BW48" t="s">
        <v>115</v>
      </c>
      <c r="BX48" t="s">
        <v>115</v>
      </c>
      <c r="BY48" t="s">
        <v>2302</v>
      </c>
      <c r="BZ48" t="s">
        <v>2303</v>
      </c>
      <c r="CA48" t="s">
        <v>2304</v>
      </c>
      <c r="CB48" t="s">
        <v>2305</v>
      </c>
      <c r="CC48" t="s">
        <v>2306</v>
      </c>
      <c r="CD48" t="s">
        <v>115</v>
      </c>
      <c r="CE48" t="s">
        <v>2307</v>
      </c>
      <c r="CF48" t="s">
        <v>2308</v>
      </c>
      <c r="CG48" t="s">
        <v>2309</v>
      </c>
      <c r="CH48" t="s">
        <v>115</v>
      </c>
      <c r="CI48" t="s">
        <v>115</v>
      </c>
      <c r="CJ48" t="s">
        <v>13820</v>
      </c>
      <c r="CK48" t="s">
        <v>13821</v>
      </c>
      <c r="CL48" t="s">
        <v>13822</v>
      </c>
      <c r="CM48" t="s">
        <v>13823</v>
      </c>
      <c r="CN48" t="s">
        <v>2723</v>
      </c>
      <c r="CO48" t="s">
        <v>13824</v>
      </c>
      <c r="CP48" t="s">
        <v>2310</v>
      </c>
      <c r="CQ48" t="s">
        <v>13825</v>
      </c>
      <c r="CR48" t="s">
        <v>13122</v>
      </c>
      <c r="CS48" t="s">
        <v>13123</v>
      </c>
      <c r="CT48" t="s">
        <v>13826</v>
      </c>
      <c r="CU48" t="s">
        <v>13827</v>
      </c>
      <c r="CV48" t="s">
        <v>13828</v>
      </c>
      <c r="CW48" t="s">
        <v>13829</v>
      </c>
      <c r="CX48" t="s">
        <v>13830</v>
      </c>
      <c r="CY48" t="s">
        <v>13831</v>
      </c>
      <c r="CZ48" t="s">
        <v>13832</v>
      </c>
      <c r="DA48" t="s">
        <v>13131</v>
      </c>
      <c r="DB48" t="s">
        <v>13833</v>
      </c>
      <c r="DC48" t="s">
        <v>13834</v>
      </c>
      <c r="DD48" t="s">
        <v>13835</v>
      </c>
      <c r="DE48" t="s">
        <v>13836</v>
      </c>
      <c r="DF48" t="s">
        <v>13837</v>
      </c>
      <c r="DG48" t="s">
        <v>13136</v>
      </c>
      <c r="DH48" t="s">
        <v>2311</v>
      </c>
      <c r="DI48" t="s">
        <v>162</v>
      </c>
      <c r="DJ48" t="s">
        <v>163</v>
      </c>
      <c r="DK48" t="s">
        <v>163</v>
      </c>
      <c r="DL48" t="s">
        <v>163</v>
      </c>
      <c r="DM48" t="s">
        <v>163</v>
      </c>
      <c r="DN48" t="s">
        <v>163</v>
      </c>
      <c r="DO48" t="s">
        <v>163</v>
      </c>
      <c r="DP48" t="s">
        <v>2312</v>
      </c>
      <c r="DQ48" t="s">
        <v>766</v>
      </c>
      <c r="DR48" t="s">
        <v>1003</v>
      </c>
      <c r="DS48" t="s">
        <v>165</v>
      </c>
      <c r="DT48" t="s">
        <v>163</v>
      </c>
      <c r="DU48" t="s">
        <v>115</v>
      </c>
      <c r="DV48" t="s">
        <v>331</v>
      </c>
      <c r="DW48" t="s">
        <v>2313</v>
      </c>
      <c r="DX48" t="s">
        <v>2314</v>
      </c>
      <c r="DY48" t="s">
        <v>2315</v>
      </c>
      <c r="DZ48" t="s">
        <v>2316</v>
      </c>
      <c r="EA48" t="s">
        <v>115</v>
      </c>
      <c r="EB48" t="s">
        <v>115</v>
      </c>
      <c r="EC48" t="s">
        <v>115</v>
      </c>
      <c r="ED48" t="s">
        <v>115</v>
      </c>
      <c r="EE48" t="s">
        <v>115</v>
      </c>
      <c r="EF48" t="s">
        <v>316</v>
      </c>
      <c r="EG48" t="s">
        <v>387</v>
      </c>
      <c r="EH48" t="s">
        <v>2317</v>
      </c>
      <c r="EI48" t="s">
        <v>163</v>
      </c>
      <c r="EJ48" t="s">
        <v>1157</v>
      </c>
      <c r="EK48" t="s">
        <v>115</v>
      </c>
      <c r="EL48" t="s">
        <v>163</v>
      </c>
    </row>
    <row r="49" spans="1:142" x14ac:dyDescent="0.2">
      <c r="A49" t="s">
        <v>13838</v>
      </c>
      <c r="B49" t="s">
        <v>2318</v>
      </c>
      <c r="C49" t="s">
        <v>2319</v>
      </c>
      <c r="D49" t="s">
        <v>2320</v>
      </c>
      <c r="E49" t="s">
        <v>2321</v>
      </c>
      <c r="F49" t="s">
        <v>2322</v>
      </c>
      <c r="G49" t="s">
        <v>2323</v>
      </c>
      <c r="H49" t="s">
        <v>2324</v>
      </c>
      <c r="I49" t="s">
        <v>2325</v>
      </c>
      <c r="J49" t="s">
        <v>2326</v>
      </c>
      <c r="K49" t="s">
        <v>116</v>
      </c>
      <c r="L49" t="s">
        <v>920</v>
      </c>
      <c r="M49" t="s">
        <v>921</v>
      </c>
      <c r="N49" t="s">
        <v>2327</v>
      </c>
      <c r="O49" t="s">
        <v>2328</v>
      </c>
      <c r="P49" t="s">
        <v>924</v>
      </c>
      <c r="Q49" t="s">
        <v>925</v>
      </c>
      <c r="R49" t="s">
        <v>13839</v>
      </c>
      <c r="S49" t="s">
        <v>13840</v>
      </c>
      <c r="T49" t="s">
        <v>13841</v>
      </c>
      <c r="U49" t="s">
        <v>13842</v>
      </c>
      <c r="V49" t="s">
        <v>13843</v>
      </c>
      <c r="W49" t="s">
        <v>115</v>
      </c>
      <c r="X49" t="s">
        <v>265</v>
      </c>
      <c r="Y49" t="s">
        <v>13195</v>
      </c>
      <c r="Z49" t="s">
        <v>12932</v>
      </c>
      <c r="AA49" t="s">
        <v>115</v>
      </c>
      <c r="AB49" t="s">
        <v>3943</v>
      </c>
      <c r="AC49" t="s">
        <v>522</v>
      </c>
      <c r="AD49" t="s">
        <v>3209</v>
      </c>
      <c r="AE49" t="s">
        <v>12975</v>
      </c>
      <c r="AF49" t="s">
        <v>2329</v>
      </c>
      <c r="AG49" t="s">
        <v>124</v>
      </c>
      <c r="AH49" t="s">
        <v>125</v>
      </c>
      <c r="AI49" t="s">
        <v>245</v>
      </c>
      <c r="AJ49" t="s">
        <v>115</v>
      </c>
      <c r="AK49" t="s">
        <v>245</v>
      </c>
      <c r="AL49" t="s">
        <v>115</v>
      </c>
      <c r="AM49" t="s">
        <v>115</v>
      </c>
      <c r="AN49" t="s">
        <v>115</v>
      </c>
      <c r="AO49" t="s">
        <v>1423</v>
      </c>
      <c r="AP49" t="s">
        <v>115</v>
      </c>
      <c r="AQ49" t="s">
        <v>115</v>
      </c>
      <c r="AR49" t="s">
        <v>128</v>
      </c>
      <c r="AS49" t="s">
        <v>2330</v>
      </c>
      <c r="AT49" t="s">
        <v>130</v>
      </c>
      <c r="AU49" t="s">
        <v>172</v>
      </c>
      <c r="AV49" t="s">
        <v>2331</v>
      </c>
      <c r="AW49" t="s">
        <v>206</v>
      </c>
      <c r="AX49" t="s">
        <v>2332</v>
      </c>
      <c r="AY49" t="s">
        <v>303</v>
      </c>
      <c r="AZ49" t="s">
        <v>304</v>
      </c>
      <c r="BA49" t="s">
        <v>303</v>
      </c>
      <c r="BB49" t="s">
        <v>304</v>
      </c>
      <c r="BC49" t="s">
        <v>2333</v>
      </c>
      <c r="BD49" t="s">
        <v>840</v>
      </c>
      <c r="BE49" t="s">
        <v>304</v>
      </c>
      <c r="BF49" t="s">
        <v>138</v>
      </c>
      <c r="BG49" t="s">
        <v>752</v>
      </c>
      <c r="BH49" t="s">
        <v>138</v>
      </c>
      <c r="BI49" t="s">
        <v>752</v>
      </c>
      <c r="BJ49" t="s">
        <v>753</v>
      </c>
      <c r="BK49" t="s">
        <v>522</v>
      </c>
      <c r="BL49" t="s">
        <v>2334</v>
      </c>
      <c r="BM49" t="s">
        <v>756</v>
      </c>
      <c r="BN49" t="s">
        <v>757</v>
      </c>
      <c r="BO49" t="s">
        <v>2335</v>
      </c>
      <c r="BP49" t="s">
        <v>315</v>
      </c>
      <c r="BQ49" t="s">
        <v>315</v>
      </c>
      <c r="BR49" t="s">
        <v>115</v>
      </c>
      <c r="BS49" t="s">
        <v>2336</v>
      </c>
      <c r="BT49" t="s">
        <v>2337</v>
      </c>
      <c r="BU49" t="s">
        <v>2338</v>
      </c>
      <c r="BV49" t="s">
        <v>530</v>
      </c>
      <c r="BW49" t="s">
        <v>115</v>
      </c>
      <c r="BX49" t="s">
        <v>115</v>
      </c>
      <c r="BY49" t="s">
        <v>2339</v>
      </c>
      <c r="BZ49" t="s">
        <v>2340</v>
      </c>
      <c r="CA49" t="s">
        <v>2341</v>
      </c>
      <c r="CB49" t="s">
        <v>2342</v>
      </c>
      <c r="CC49" t="s">
        <v>115</v>
      </c>
      <c r="CD49" t="s">
        <v>115</v>
      </c>
      <c r="CE49" t="s">
        <v>2343</v>
      </c>
      <c r="CF49" t="s">
        <v>2344</v>
      </c>
      <c r="CG49" t="s">
        <v>115</v>
      </c>
      <c r="CH49" t="s">
        <v>115</v>
      </c>
      <c r="CI49" t="s">
        <v>115</v>
      </c>
      <c r="CJ49" t="s">
        <v>13844</v>
      </c>
      <c r="CK49" t="s">
        <v>13845</v>
      </c>
      <c r="CL49" t="s">
        <v>13846</v>
      </c>
      <c r="CM49" t="s">
        <v>13847</v>
      </c>
      <c r="CN49" t="s">
        <v>985</v>
      </c>
      <c r="CO49" t="s">
        <v>13848</v>
      </c>
      <c r="CP49" t="s">
        <v>2345</v>
      </c>
      <c r="CQ49" t="s">
        <v>13849</v>
      </c>
      <c r="CR49" t="s">
        <v>12942</v>
      </c>
      <c r="CS49" t="s">
        <v>13246</v>
      </c>
      <c r="CT49" t="s">
        <v>12951</v>
      </c>
      <c r="CU49" t="s">
        <v>13850</v>
      </c>
      <c r="CV49" t="s">
        <v>13851</v>
      </c>
      <c r="CW49" t="s">
        <v>13852</v>
      </c>
      <c r="CX49" t="s">
        <v>13853</v>
      </c>
      <c r="CY49" t="s">
        <v>13854</v>
      </c>
      <c r="CZ49" t="s">
        <v>13855</v>
      </c>
      <c r="DA49" t="s">
        <v>12951</v>
      </c>
      <c r="DB49" t="s">
        <v>13005</v>
      </c>
      <c r="DC49" t="s">
        <v>13392</v>
      </c>
      <c r="DD49" t="s">
        <v>13204</v>
      </c>
      <c r="DE49" t="s">
        <v>13512</v>
      </c>
      <c r="DF49" t="s">
        <v>13005</v>
      </c>
      <c r="DG49" t="s">
        <v>115</v>
      </c>
      <c r="DH49" t="s">
        <v>2346</v>
      </c>
      <c r="DI49" t="s">
        <v>162</v>
      </c>
      <c r="DJ49" t="s">
        <v>163</v>
      </c>
      <c r="DK49" t="s">
        <v>163</v>
      </c>
      <c r="DL49" t="s">
        <v>163</v>
      </c>
      <c r="DM49" t="s">
        <v>163</v>
      </c>
      <c r="DN49" t="s">
        <v>163</v>
      </c>
      <c r="DO49" t="s">
        <v>163</v>
      </c>
      <c r="DP49" t="s">
        <v>2347</v>
      </c>
      <c r="DQ49" t="s">
        <v>2348</v>
      </c>
      <c r="DR49" t="s">
        <v>2349</v>
      </c>
      <c r="DS49" t="s">
        <v>165</v>
      </c>
      <c r="DT49" t="s">
        <v>163</v>
      </c>
      <c r="DU49" t="s">
        <v>2350</v>
      </c>
      <c r="DV49" t="s">
        <v>331</v>
      </c>
      <c r="DW49" t="s">
        <v>2351</v>
      </c>
      <c r="DX49" t="s">
        <v>2352</v>
      </c>
      <c r="DY49" t="s">
        <v>115</v>
      </c>
      <c r="DZ49" t="s">
        <v>115</v>
      </c>
      <c r="EA49" t="s">
        <v>2353</v>
      </c>
      <c r="EB49" t="s">
        <v>115</v>
      </c>
      <c r="EC49" t="s">
        <v>115</v>
      </c>
      <c r="ED49" t="s">
        <v>115</v>
      </c>
      <c r="EE49" t="s">
        <v>115</v>
      </c>
      <c r="EF49" t="s">
        <v>803</v>
      </c>
      <c r="EG49" t="s">
        <v>1008</v>
      </c>
      <c r="EH49" t="s">
        <v>163</v>
      </c>
      <c r="EI49" t="s">
        <v>163</v>
      </c>
      <c r="EJ49" t="s">
        <v>163</v>
      </c>
      <c r="EK49" t="s">
        <v>115</v>
      </c>
      <c r="EL49" t="s">
        <v>163</v>
      </c>
    </row>
    <row r="50" spans="1:142" x14ac:dyDescent="0.2">
      <c r="A50" t="s">
        <v>13856</v>
      </c>
      <c r="B50" t="s">
        <v>2354</v>
      </c>
      <c r="C50" t="s">
        <v>2355</v>
      </c>
      <c r="D50" t="s">
        <v>2356</v>
      </c>
      <c r="E50" t="s">
        <v>2357</v>
      </c>
      <c r="F50" t="s">
        <v>2358</v>
      </c>
      <c r="G50" t="s">
        <v>2359</v>
      </c>
      <c r="H50" t="s">
        <v>2360</v>
      </c>
      <c r="I50" t="s">
        <v>2361</v>
      </c>
      <c r="J50" t="s">
        <v>2362</v>
      </c>
      <c r="K50" t="s">
        <v>116</v>
      </c>
      <c r="L50" t="s">
        <v>2063</v>
      </c>
      <c r="M50" t="s">
        <v>2363</v>
      </c>
      <c r="N50" t="s">
        <v>2364</v>
      </c>
      <c r="O50" t="s">
        <v>2365</v>
      </c>
      <c r="P50" t="s">
        <v>2366</v>
      </c>
      <c r="Q50" t="s">
        <v>2367</v>
      </c>
      <c r="R50" t="s">
        <v>115</v>
      </c>
      <c r="S50" t="s">
        <v>115</v>
      </c>
      <c r="T50" t="s">
        <v>13857</v>
      </c>
      <c r="U50" t="s">
        <v>13858</v>
      </c>
      <c r="V50" t="s">
        <v>13859</v>
      </c>
      <c r="W50" t="s">
        <v>115</v>
      </c>
      <c r="X50" t="s">
        <v>13195</v>
      </c>
      <c r="Y50" t="s">
        <v>13860</v>
      </c>
      <c r="Z50" t="s">
        <v>12932</v>
      </c>
      <c r="AA50" t="s">
        <v>265</v>
      </c>
      <c r="AB50" t="s">
        <v>2377</v>
      </c>
      <c r="AC50" t="s">
        <v>13520</v>
      </c>
      <c r="AD50" t="s">
        <v>4559</v>
      </c>
      <c r="AE50" t="s">
        <v>12975</v>
      </c>
      <c r="AF50" t="s">
        <v>2368</v>
      </c>
      <c r="AG50" t="s">
        <v>124</v>
      </c>
      <c r="AH50" t="s">
        <v>125</v>
      </c>
      <c r="AI50" t="s">
        <v>701</v>
      </c>
      <c r="AJ50" t="s">
        <v>266</v>
      </c>
      <c r="AK50" t="s">
        <v>2369</v>
      </c>
      <c r="AL50" t="s">
        <v>115</v>
      </c>
      <c r="AM50" t="s">
        <v>115</v>
      </c>
      <c r="AN50" t="s">
        <v>115</v>
      </c>
      <c r="AO50" t="s">
        <v>350</v>
      </c>
      <c r="AP50" t="s">
        <v>115</v>
      </c>
      <c r="AQ50" t="s">
        <v>115</v>
      </c>
      <c r="AR50" t="s">
        <v>128</v>
      </c>
      <c r="AS50" t="s">
        <v>2370</v>
      </c>
      <c r="AT50" t="s">
        <v>130</v>
      </c>
      <c r="AU50" t="s">
        <v>938</v>
      </c>
      <c r="AV50" t="s">
        <v>2371</v>
      </c>
      <c r="AW50" t="s">
        <v>206</v>
      </c>
      <c r="AX50" t="s">
        <v>2372</v>
      </c>
      <c r="AY50" t="s">
        <v>2373</v>
      </c>
      <c r="AZ50" t="s">
        <v>2374</v>
      </c>
      <c r="BA50" t="s">
        <v>2373</v>
      </c>
      <c r="BB50" t="s">
        <v>2374</v>
      </c>
      <c r="BC50" t="s">
        <v>2375</v>
      </c>
      <c r="BD50" t="s">
        <v>2376</v>
      </c>
      <c r="BE50" t="s">
        <v>2374</v>
      </c>
      <c r="BF50" t="s">
        <v>138</v>
      </c>
      <c r="BG50" t="s">
        <v>752</v>
      </c>
      <c r="BH50" t="s">
        <v>138</v>
      </c>
      <c r="BI50" t="s">
        <v>752</v>
      </c>
      <c r="BJ50" t="s">
        <v>753</v>
      </c>
      <c r="BK50" t="s">
        <v>2377</v>
      </c>
      <c r="BL50" t="s">
        <v>2378</v>
      </c>
      <c r="BM50" t="s">
        <v>756</v>
      </c>
      <c r="BN50" t="s">
        <v>757</v>
      </c>
      <c r="BO50" t="s">
        <v>2379</v>
      </c>
      <c r="BP50" t="s">
        <v>2380</v>
      </c>
      <c r="BQ50" t="s">
        <v>2380</v>
      </c>
      <c r="BR50" t="s">
        <v>115</v>
      </c>
      <c r="BS50" t="s">
        <v>2381</v>
      </c>
      <c r="BT50" t="s">
        <v>2382</v>
      </c>
      <c r="BU50" t="s">
        <v>2383</v>
      </c>
      <c r="BV50" t="s">
        <v>2384</v>
      </c>
      <c r="BW50" t="s">
        <v>115</v>
      </c>
      <c r="BX50" t="s">
        <v>115</v>
      </c>
      <c r="BY50" t="s">
        <v>2385</v>
      </c>
      <c r="BZ50" t="s">
        <v>2386</v>
      </c>
      <c r="CA50" t="s">
        <v>2387</v>
      </c>
      <c r="CB50" t="s">
        <v>2388</v>
      </c>
      <c r="CC50" t="s">
        <v>115</v>
      </c>
      <c r="CD50" t="s">
        <v>2389</v>
      </c>
      <c r="CE50" t="s">
        <v>2390</v>
      </c>
      <c r="CF50" t="s">
        <v>2391</v>
      </c>
      <c r="CG50" t="s">
        <v>2392</v>
      </c>
      <c r="CH50" t="s">
        <v>115</v>
      </c>
      <c r="CI50" t="s">
        <v>115</v>
      </c>
      <c r="CJ50" t="s">
        <v>13861</v>
      </c>
      <c r="CK50" t="s">
        <v>13862</v>
      </c>
      <c r="CL50" t="s">
        <v>13863</v>
      </c>
      <c r="CM50" t="s">
        <v>13864</v>
      </c>
      <c r="CN50" t="s">
        <v>805</v>
      </c>
      <c r="CO50" t="s">
        <v>13865</v>
      </c>
      <c r="CP50" t="s">
        <v>2393</v>
      </c>
      <c r="CQ50" t="s">
        <v>13866</v>
      </c>
      <c r="CR50" t="s">
        <v>13180</v>
      </c>
      <c r="CS50" t="s">
        <v>13226</v>
      </c>
      <c r="CT50" t="s">
        <v>13182</v>
      </c>
      <c r="CU50" t="s">
        <v>13226</v>
      </c>
      <c r="CV50" t="s">
        <v>13867</v>
      </c>
      <c r="CW50" t="s">
        <v>2354</v>
      </c>
      <c r="CX50" t="s">
        <v>13186</v>
      </c>
      <c r="CY50" t="s">
        <v>13868</v>
      </c>
      <c r="CZ50" t="s">
        <v>13869</v>
      </c>
      <c r="DA50" t="s">
        <v>13182</v>
      </c>
      <c r="DB50" t="s">
        <v>13182</v>
      </c>
      <c r="DC50" t="s">
        <v>1508</v>
      </c>
      <c r="DD50" t="s">
        <v>6314</v>
      </c>
      <c r="DE50" t="s">
        <v>2723</v>
      </c>
      <c r="DF50" t="s">
        <v>13190</v>
      </c>
      <c r="DG50" t="s">
        <v>115</v>
      </c>
      <c r="DH50" t="s">
        <v>2394</v>
      </c>
      <c r="DI50" t="s">
        <v>162</v>
      </c>
      <c r="DJ50" t="s">
        <v>163</v>
      </c>
      <c r="DK50" t="s">
        <v>163</v>
      </c>
      <c r="DL50" t="s">
        <v>163</v>
      </c>
      <c r="DM50" t="s">
        <v>163</v>
      </c>
      <c r="DN50" t="s">
        <v>163</v>
      </c>
      <c r="DO50" t="s">
        <v>163</v>
      </c>
      <c r="DP50" t="s">
        <v>2395</v>
      </c>
      <c r="DQ50" t="s">
        <v>1842</v>
      </c>
      <c r="DR50" t="s">
        <v>910</v>
      </c>
      <c r="DS50" t="s">
        <v>165</v>
      </c>
      <c r="DT50" t="s">
        <v>163</v>
      </c>
      <c r="DU50" t="s">
        <v>223</v>
      </c>
      <c r="DV50" t="s">
        <v>331</v>
      </c>
      <c r="DW50" t="s">
        <v>2396</v>
      </c>
      <c r="DX50" t="s">
        <v>115</v>
      </c>
      <c r="DY50" t="s">
        <v>115</v>
      </c>
      <c r="DZ50" t="s">
        <v>115</v>
      </c>
      <c r="EA50" t="s">
        <v>115</v>
      </c>
      <c r="EB50" t="s">
        <v>115</v>
      </c>
      <c r="EC50" t="s">
        <v>115</v>
      </c>
      <c r="ED50" t="s">
        <v>115</v>
      </c>
      <c r="EE50" t="s">
        <v>115</v>
      </c>
      <c r="EF50" t="s">
        <v>2397</v>
      </c>
      <c r="EG50" t="s">
        <v>499</v>
      </c>
      <c r="EH50" t="s">
        <v>163</v>
      </c>
      <c r="EI50" t="s">
        <v>163</v>
      </c>
      <c r="EJ50" t="s">
        <v>2398</v>
      </c>
      <c r="EK50" t="s">
        <v>115</v>
      </c>
      <c r="EL50" t="s">
        <v>163</v>
      </c>
    </row>
    <row r="51" spans="1:142" x14ac:dyDescent="0.2">
      <c r="A51" t="s">
        <v>13870</v>
      </c>
      <c r="B51" t="s">
        <v>2399</v>
      </c>
      <c r="C51" t="s">
        <v>2400</v>
      </c>
      <c r="D51" t="s">
        <v>2401</v>
      </c>
      <c r="E51" t="s">
        <v>2402</v>
      </c>
      <c r="F51" t="s">
        <v>2403</v>
      </c>
      <c r="G51" t="s">
        <v>2404</v>
      </c>
      <c r="H51" t="s">
        <v>265</v>
      </c>
      <c r="I51" t="s">
        <v>2405</v>
      </c>
      <c r="J51" t="s">
        <v>2406</v>
      </c>
      <c r="K51" t="s">
        <v>116</v>
      </c>
      <c r="L51" t="s">
        <v>398</v>
      </c>
      <c r="M51" t="s">
        <v>399</v>
      </c>
      <c r="N51" t="s">
        <v>2407</v>
      </c>
      <c r="O51" t="s">
        <v>2408</v>
      </c>
      <c r="P51" t="s">
        <v>402</v>
      </c>
      <c r="Q51" t="s">
        <v>403</v>
      </c>
      <c r="R51" t="s">
        <v>115</v>
      </c>
      <c r="S51" t="s">
        <v>115</v>
      </c>
      <c r="T51" t="s">
        <v>13871</v>
      </c>
      <c r="U51" t="s">
        <v>13872</v>
      </c>
      <c r="V51" t="s">
        <v>13873</v>
      </c>
      <c r="W51" t="s">
        <v>115</v>
      </c>
      <c r="X51" t="s">
        <v>13874</v>
      </c>
      <c r="Y51" t="s">
        <v>13875</v>
      </c>
      <c r="Z51" t="s">
        <v>12932</v>
      </c>
      <c r="AA51" t="s">
        <v>985</v>
      </c>
      <c r="AB51" t="s">
        <v>2420</v>
      </c>
      <c r="AC51" t="s">
        <v>126</v>
      </c>
      <c r="AD51" t="s">
        <v>3209</v>
      </c>
      <c r="AE51" t="s">
        <v>13497</v>
      </c>
      <c r="AF51" t="s">
        <v>2409</v>
      </c>
      <c r="AG51" t="s">
        <v>1369</v>
      </c>
      <c r="AH51" t="s">
        <v>186</v>
      </c>
      <c r="AI51" t="s">
        <v>126</v>
      </c>
      <c r="AJ51" t="s">
        <v>985</v>
      </c>
      <c r="AK51" t="s">
        <v>2410</v>
      </c>
      <c r="AL51" t="s">
        <v>115</v>
      </c>
      <c r="AM51" t="s">
        <v>115</v>
      </c>
      <c r="AN51" t="s">
        <v>115</v>
      </c>
      <c r="AO51" t="s">
        <v>2411</v>
      </c>
      <c r="AP51" t="s">
        <v>2412</v>
      </c>
      <c r="AQ51" t="s">
        <v>115</v>
      </c>
      <c r="AR51" t="s">
        <v>128</v>
      </c>
      <c r="AS51" t="s">
        <v>2413</v>
      </c>
      <c r="AT51" t="s">
        <v>130</v>
      </c>
      <c r="AU51" t="s">
        <v>1801</v>
      </c>
      <c r="AV51" t="s">
        <v>2414</v>
      </c>
      <c r="AW51" t="s">
        <v>2415</v>
      </c>
      <c r="AX51" t="s">
        <v>2416</v>
      </c>
      <c r="AY51" t="s">
        <v>2417</v>
      </c>
      <c r="AZ51" t="s">
        <v>256</v>
      </c>
      <c r="BA51" t="s">
        <v>2418</v>
      </c>
      <c r="BB51" t="s">
        <v>256</v>
      </c>
      <c r="BC51" t="s">
        <v>2419</v>
      </c>
      <c r="BD51" t="s">
        <v>256</v>
      </c>
      <c r="BE51" t="s">
        <v>256</v>
      </c>
      <c r="BF51" t="s">
        <v>138</v>
      </c>
      <c r="BG51" t="s">
        <v>415</v>
      </c>
      <c r="BH51" t="s">
        <v>138</v>
      </c>
      <c r="BI51" t="s">
        <v>415</v>
      </c>
      <c r="BJ51" t="s">
        <v>416</v>
      </c>
      <c r="BK51" t="s">
        <v>2420</v>
      </c>
      <c r="BL51" t="s">
        <v>2421</v>
      </c>
      <c r="BM51" t="s">
        <v>2422</v>
      </c>
      <c r="BN51" t="s">
        <v>2423</v>
      </c>
      <c r="BO51" t="s">
        <v>936</v>
      </c>
      <c r="BP51" t="s">
        <v>263</v>
      </c>
      <c r="BQ51" t="s">
        <v>263</v>
      </c>
      <c r="BR51" t="s">
        <v>265</v>
      </c>
      <c r="BS51" t="s">
        <v>580</v>
      </c>
      <c r="BT51" t="s">
        <v>2424</v>
      </c>
      <c r="BU51" t="s">
        <v>2425</v>
      </c>
      <c r="BV51" t="s">
        <v>2426</v>
      </c>
      <c r="BW51" t="s">
        <v>2427</v>
      </c>
      <c r="BX51" t="s">
        <v>2428</v>
      </c>
      <c r="BY51" t="s">
        <v>2429</v>
      </c>
      <c r="BZ51" t="s">
        <v>2430</v>
      </c>
      <c r="CA51" t="s">
        <v>2431</v>
      </c>
      <c r="CB51" t="s">
        <v>2432</v>
      </c>
      <c r="CC51" t="s">
        <v>115</v>
      </c>
      <c r="CD51" t="s">
        <v>2433</v>
      </c>
      <c r="CE51" t="s">
        <v>2434</v>
      </c>
      <c r="CF51" t="s">
        <v>2435</v>
      </c>
      <c r="CG51" t="s">
        <v>2436</v>
      </c>
      <c r="CH51" t="s">
        <v>115</v>
      </c>
      <c r="CI51" t="s">
        <v>115</v>
      </c>
      <c r="CJ51" t="s">
        <v>13876</v>
      </c>
      <c r="CK51" t="s">
        <v>13877</v>
      </c>
      <c r="CL51" t="s">
        <v>13878</v>
      </c>
      <c r="CM51" t="s">
        <v>13879</v>
      </c>
      <c r="CN51" t="s">
        <v>960</v>
      </c>
      <c r="CO51" t="s">
        <v>13880</v>
      </c>
      <c r="CP51" t="s">
        <v>2437</v>
      </c>
      <c r="CQ51" t="s">
        <v>13881</v>
      </c>
      <c r="CR51" t="s">
        <v>13180</v>
      </c>
      <c r="CS51" t="s">
        <v>13181</v>
      </c>
      <c r="CT51" t="s">
        <v>13182</v>
      </c>
      <c r="CU51" t="s">
        <v>13882</v>
      </c>
      <c r="CV51" t="s">
        <v>13883</v>
      </c>
      <c r="CW51" t="s">
        <v>13884</v>
      </c>
      <c r="CX51" t="s">
        <v>13229</v>
      </c>
      <c r="CY51" t="s">
        <v>245</v>
      </c>
      <c r="CZ51" t="s">
        <v>13885</v>
      </c>
      <c r="DA51" t="s">
        <v>13182</v>
      </c>
      <c r="DB51" t="s">
        <v>13190</v>
      </c>
      <c r="DC51" t="s">
        <v>1508</v>
      </c>
      <c r="DD51" t="s">
        <v>13886</v>
      </c>
      <c r="DE51" t="s">
        <v>2723</v>
      </c>
      <c r="DF51" t="s">
        <v>13190</v>
      </c>
      <c r="DG51" t="s">
        <v>13156</v>
      </c>
      <c r="DH51" t="s">
        <v>2438</v>
      </c>
      <c r="DI51" t="s">
        <v>162</v>
      </c>
      <c r="DJ51" t="s">
        <v>163</v>
      </c>
      <c r="DK51" t="s">
        <v>163</v>
      </c>
      <c r="DL51" t="s">
        <v>163</v>
      </c>
      <c r="DM51" t="s">
        <v>163</v>
      </c>
      <c r="DN51" t="s">
        <v>163</v>
      </c>
      <c r="DO51" t="s">
        <v>163</v>
      </c>
      <c r="DP51" t="s">
        <v>2439</v>
      </c>
      <c r="DQ51" t="s">
        <v>2440</v>
      </c>
      <c r="DR51" t="s">
        <v>1652</v>
      </c>
      <c r="DS51" t="s">
        <v>165</v>
      </c>
      <c r="DT51" t="s">
        <v>163</v>
      </c>
      <c r="DU51" t="s">
        <v>2441</v>
      </c>
      <c r="DV51" t="s">
        <v>1729</v>
      </c>
      <c r="DW51" t="s">
        <v>2442</v>
      </c>
      <c r="DX51" t="s">
        <v>115</v>
      </c>
      <c r="DY51" t="s">
        <v>115</v>
      </c>
      <c r="DZ51" t="s">
        <v>115</v>
      </c>
      <c r="EA51" t="s">
        <v>2443</v>
      </c>
      <c r="EB51" t="s">
        <v>498</v>
      </c>
      <c r="EC51" t="s">
        <v>115</v>
      </c>
      <c r="ED51" t="s">
        <v>115</v>
      </c>
      <c r="EE51" t="s">
        <v>115</v>
      </c>
      <c r="EF51" t="s">
        <v>2201</v>
      </c>
      <c r="EG51" t="s">
        <v>1362</v>
      </c>
      <c r="EH51" t="s">
        <v>2444</v>
      </c>
      <c r="EI51" t="s">
        <v>163</v>
      </c>
      <c r="EJ51" t="s">
        <v>2445</v>
      </c>
      <c r="EK51" t="s">
        <v>115</v>
      </c>
      <c r="EL51" t="s">
        <v>482</v>
      </c>
    </row>
    <row r="52" spans="1:142" x14ac:dyDescent="0.2">
      <c r="A52" t="s">
        <v>13887</v>
      </c>
      <c r="B52" t="s">
        <v>2446</v>
      </c>
      <c r="C52" t="s">
        <v>2447</v>
      </c>
      <c r="D52" t="s">
        <v>2448</v>
      </c>
      <c r="E52" t="s">
        <v>2449</v>
      </c>
      <c r="F52" t="s">
        <v>2450</v>
      </c>
      <c r="G52" t="s">
        <v>2451</v>
      </c>
      <c r="H52" t="s">
        <v>115</v>
      </c>
      <c r="I52" t="s">
        <v>2451</v>
      </c>
      <c r="J52" t="s">
        <v>2452</v>
      </c>
      <c r="K52" t="s">
        <v>116</v>
      </c>
      <c r="L52" t="s">
        <v>776</v>
      </c>
      <c r="M52" t="s">
        <v>2453</v>
      </c>
      <c r="N52" t="s">
        <v>2454</v>
      </c>
      <c r="O52" t="s">
        <v>2455</v>
      </c>
      <c r="P52" t="s">
        <v>2456</v>
      </c>
      <c r="Q52" t="s">
        <v>2457</v>
      </c>
      <c r="R52" t="s">
        <v>13888</v>
      </c>
      <c r="S52" t="s">
        <v>13889</v>
      </c>
      <c r="T52" t="s">
        <v>13890</v>
      </c>
      <c r="U52" t="s">
        <v>13891</v>
      </c>
      <c r="V52" t="s">
        <v>13892</v>
      </c>
      <c r="W52" t="s">
        <v>115</v>
      </c>
      <c r="X52" t="s">
        <v>13893</v>
      </c>
      <c r="Y52" t="s">
        <v>13894</v>
      </c>
      <c r="Z52" t="s">
        <v>13015</v>
      </c>
      <c r="AA52" t="s">
        <v>13895</v>
      </c>
      <c r="AB52" t="s">
        <v>258</v>
      </c>
      <c r="AC52" t="s">
        <v>6709</v>
      </c>
      <c r="AD52" t="s">
        <v>126</v>
      </c>
      <c r="AE52" t="s">
        <v>12975</v>
      </c>
      <c r="AF52" t="s">
        <v>2458</v>
      </c>
      <c r="AG52" t="s">
        <v>124</v>
      </c>
      <c r="AH52" t="s">
        <v>125</v>
      </c>
      <c r="AI52" t="s">
        <v>405</v>
      </c>
      <c r="AJ52" t="s">
        <v>115</v>
      </c>
      <c r="AK52" t="s">
        <v>405</v>
      </c>
      <c r="AL52" t="s">
        <v>115</v>
      </c>
      <c r="AM52" t="s">
        <v>115</v>
      </c>
      <c r="AN52" t="s">
        <v>115</v>
      </c>
      <c r="AO52" t="s">
        <v>1555</v>
      </c>
      <c r="AP52" t="s">
        <v>2459</v>
      </c>
      <c r="AQ52" t="s">
        <v>115</v>
      </c>
      <c r="AR52" t="s">
        <v>1074</v>
      </c>
      <c r="AS52" t="s">
        <v>115</v>
      </c>
      <c r="AT52" t="s">
        <v>1076</v>
      </c>
      <c r="AU52" t="s">
        <v>13896</v>
      </c>
      <c r="AV52" t="s">
        <v>2460</v>
      </c>
      <c r="AW52" t="s">
        <v>206</v>
      </c>
      <c r="AX52" t="s">
        <v>2461</v>
      </c>
      <c r="AY52" t="s">
        <v>1129</v>
      </c>
      <c r="AZ52" t="s">
        <v>471</v>
      </c>
      <c r="BA52" t="s">
        <v>1129</v>
      </c>
      <c r="BB52" t="s">
        <v>471</v>
      </c>
      <c r="BC52" t="s">
        <v>2462</v>
      </c>
      <c r="BD52" t="s">
        <v>2463</v>
      </c>
      <c r="BE52" t="s">
        <v>471</v>
      </c>
      <c r="BF52" t="s">
        <v>138</v>
      </c>
      <c r="BG52" t="s">
        <v>1274</v>
      </c>
      <c r="BH52" t="s">
        <v>473</v>
      </c>
      <c r="BI52" t="s">
        <v>2464</v>
      </c>
      <c r="BJ52" t="s">
        <v>1274</v>
      </c>
      <c r="BK52" t="s">
        <v>258</v>
      </c>
      <c r="BL52" t="s">
        <v>2465</v>
      </c>
      <c r="BM52" t="s">
        <v>2466</v>
      </c>
      <c r="BN52" t="s">
        <v>2467</v>
      </c>
      <c r="BO52" t="s">
        <v>2468</v>
      </c>
      <c r="BP52" t="s">
        <v>479</v>
      </c>
      <c r="BQ52" t="s">
        <v>479</v>
      </c>
      <c r="BR52" t="s">
        <v>265</v>
      </c>
      <c r="BS52" t="s">
        <v>2469</v>
      </c>
      <c r="BT52" t="s">
        <v>2424</v>
      </c>
      <c r="BU52" t="s">
        <v>2470</v>
      </c>
      <c r="BV52" t="s">
        <v>163</v>
      </c>
      <c r="BW52" t="s">
        <v>2471</v>
      </c>
      <c r="BX52" t="s">
        <v>1525</v>
      </c>
      <c r="BY52" t="s">
        <v>2472</v>
      </c>
      <c r="BZ52" t="s">
        <v>2473</v>
      </c>
      <c r="CA52" t="s">
        <v>2474</v>
      </c>
      <c r="CB52" t="s">
        <v>2475</v>
      </c>
      <c r="CC52" t="s">
        <v>115</v>
      </c>
      <c r="CD52" t="s">
        <v>2476</v>
      </c>
      <c r="CE52" t="s">
        <v>2477</v>
      </c>
      <c r="CF52" t="s">
        <v>2478</v>
      </c>
      <c r="CG52" t="s">
        <v>2479</v>
      </c>
      <c r="CH52" t="s">
        <v>2480</v>
      </c>
      <c r="CI52" t="s">
        <v>115</v>
      </c>
      <c r="CJ52" t="s">
        <v>13897</v>
      </c>
      <c r="CK52" t="s">
        <v>13898</v>
      </c>
      <c r="CL52" t="s">
        <v>13045</v>
      </c>
      <c r="CM52" t="s">
        <v>13899</v>
      </c>
      <c r="CN52" t="s">
        <v>482</v>
      </c>
      <c r="CO52" t="s">
        <v>13900</v>
      </c>
      <c r="CP52" t="s">
        <v>2481</v>
      </c>
      <c r="CQ52" t="s">
        <v>13901</v>
      </c>
      <c r="CR52" t="s">
        <v>12942</v>
      </c>
      <c r="CS52" t="s">
        <v>12943</v>
      </c>
      <c r="CT52" t="s">
        <v>12951</v>
      </c>
      <c r="CU52" t="s">
        <v>13902</v>
      </c>
      <c r="CV52" t="s">
        <v>13903</v>
      </c>
      <c r="CW52" t="s">
        <v>13904</v>
      </c>
      <c r="CX52" t="s">
        <v>12948</v>
      </c>
      <c r="CY52" t="s">
        <v>13905</v>
      </c>
      <c r="CZ52" t="s">
        <v>13906</v>
      </c>
      <c r="DA52" t="s">
        <v>12951</v>
      </c>
      <c r="DB52" t="s">
        <v>12951</v>
      </c>
      <c r="DC52" t="s">
        <v>13907</v>
      </c>
      <c r="DD52" t="s">
        <v>13908</v>
      </c>
      <c r="DE52" t="s">
        <v>12954</v>
      </c>
      <c r="DF52" t="s">
        <v>13005</v>
      </c>
      <c r="DG52" t="s">
        <v>13110</v>
      </c>
      <c r="DH52" t="s">
        <v>2482</v>
      </c>
      <c r="DI52" t="s">
        <v>162</v>
      </c>
      <c r="DJ52" t="s">
        <v>163</v>
      </c>
      <c r="DK52" t="s">
        <v>163</v>
      </c>
      <c r="DL52" t="s">
        <v>163</v>
      </c>
      <c r="DM52" t="s">
        <v>163</v>
      </c>
      <c r="DN52" t="s">
        <v>163</v>
      </c>
      <c r="DO52" t="s">
        <v>163</v>
      </c>
      <c r="DP52" t="s">
        <v>2483</v>
      </c>
      <c r="DQ52" t="s">
        <v>165</v>
      </c>
      <c r="DR52" t="s">
        <v>2484</v>
      </c>
      <c r="DS52" t="s">
        <v>165</v>
      </c>
      <c r="DT52" t="s">
        <v>163</v>
      </c>
      <c r="DU52" t="s">
        <v>2485</v>
      </c>
      <c r="DV52" t="s">
        <v>331</v>
      </c>
      <c r="DW52" t="s">
        <v>2486</v>
      </c>
      <c r="DX52" t="s">
        <v>115</v>
      </c>
      <c r="DY52" t="s">
        <v>115</v>
      </c>
      <c r="DZ52" t="s">
        <v>115</v>
      </c>
      <c r="EA52" t="s">
        <v>115</v>
      </c>
      <c r="EB52" t="s">
        <v>115</v>
      </c>
      <c r="EC52" t="s">
        <v>115</v>
      </c>
      <c r="ED52" t="s">
        <v>115</v>
      </c>
      <c r="EE52" t="s">
        <v>115</v>
      </c>
      <c r="EF52" t="s">
        <v>939</v>
      </c>
      <c r="EG52" t="s">
        <v>1362</v>
      </c>
      <c r="EH52" t="s">
        <v>2487</v>
      </c>
      <c r="EI52" t="s">
        <v>163</v>
      </c>
      <c r="EJ52" t="s">
        <v>282</v>
      </c>
      <c r="EK52" t="s">
        <v>115</v>
      </c>
      <c r="EL52" t="s">
        <v>163</v>
      </c>
    </row>
    <row r="53" spans="1:142" x14ac:dyDescent="0.2">
      <c r="A53" t="s">
        <v>13909</v>
      </c>
      <c r="B53" t="s">
        <v>2488</v>
      </c>
      <c r="C53" t="s">
        <v>2489</v>
      </c>
      <c r="D53" t="s">
        <v>2490</v>
      </c>
      <c r="E53" t="s">
        <v>2491</v>
      </c>
      <c r="F53" t="s">
        <v>2492</v>
      </c>
      <c r="G53" t="s">
        <v>115</v>
      </c>
      <c r="H53" t="s">
        <v>115</v>
      </c>
      <c r="I53" t="s">
        <v>115</v>
      </c>
      <c r="J53" t="s">
        <v>2493</v>
      </c>
      <c r="K53" t="s">
        <v>116</v>
      </c>
      <c r="L53" t="s">
        <v>2494</v>
      </c>
      <c r="M53" t="s">
        <v>2495</v>
      </c>
      <c r="N53" t="s">
        <v>2496</v>
      </c>
      <c r="O53" t="s">
        <v>2497</v>
      </c>
      <c r="P53" t="s">
        <v>2498</v>
      </c>
      <c r="Q53" t="s">
        <v>2499</v>
      </c>
      <c r="R53" t="s">
        <v>115</v>
      </c>
      <c r="S53" t="s">
        <v>115</v>
      </c>
      <c r="T53" t="s">
        <v>13910</v>
      </c>
      <c r="U53" t="s">
        <v>13911</v>
      </c>
      <c r="V53" t="s">
        <v>13912</v>
      </c>
      <c r="W53" t="s">
        <v>115</v>
      </c>
      <c r="X53" t="s">
        <v>13913</v>
      </c>
      <c r="Y53" t="s">
        <v>13493</v>
      </c>
      <c r="Z53" t="s">
        <v>13380</v>
      </c>
      <c r="AA53" t="s">
        <v>13914</v>
      </c>
      <c r="AB53" t="s">
        <v>10601</v>
      </c>
      <c r="AC53" t="s">
        <v>2120</v>
      </c>
      <c r="AD53" t="s">
        <v>115</v>
      </c>
      <c r="AE53" t="s">
        <v>115</v>
      </c>
      <c r="AF53" t="s">
        <v>2500</v>
      </c>
      <c r="AG53" t="s">
        <v>124</v>
      </c>
      <c r="AH53" t="s">
        <v>186</v>
      </c>
      <c r="AI53" t="s">
        <v>349</v>
      </c>
      <c r="AJ53" t="s">
        <v>115</v>
      </c>
      <c r="AK53" t="s">
        <v>349</v>
      </c>
      <c r="AL53" t="s">
        <v>115</v>
      </c>
      <c r="AM53" t="s">
        <v>115</v>
      </c>
      <c r="AN53" t="s">
        <v>115</v>
      </c>
      <c r="AO53" t="s">
        <v>1230</v>
      </c>
      <c r="AP53" t="s">
        <v>115</v>
      </c>
      <c r="AQ53" t="s">
        <v>115</v>
      </c>
      <c r="AR53" t="s">
        <v>128</v>
      </c>
      <c r="AS53" t="s">
        <v>2501</v>
      </c>
      <c r="AT53" t="s">
        <v>130</v>
      </c>
      <c r="AU53" t="s">
        <v>677</v>
      </c>
      <c r="AV53" t="s">
        <v>2502</v>
      </c>
      <c r="AW53" t="s">
        <v>2503</v>
      </c>
      <c r="AX53" t="s">
        <v>2504</v>
      </c>
      <c r="AY53" t="s">
        <v>2505</v>
      </c>
      <c r="AZ53" t="s">
        <v>1791</v>
      </c>
      <c r="BA53" t="s">
        <v>2506</v>
      </c>
      <c r="BB53" t="s">
        <v>1791</v>
      </c>
      <c r="BC53" t="s">
        <v>2507</v>
      </c>
      <c r="BD53" t="s">
        <v>1791</v>
      </c>
      <c r="BE53" t="s">
        <v>1791</v>
      </c>
      <c r="BF53" t="s">
        <v>138</v>
      </c>
      <c r="BG53" t="s">
        <v>115</v>
      </c>
      <c r="BH53" t="s">
        <v>115</v>
      </c>
      <c r="BI53" t="s">
        <v>115</v>
      </c>
      <c r="BJ53" t="s">
        <v>115</v>
      </c>
      <c r="BK53" t="s">
        <v>115</v>
      </c>
      <c r="BL53" t="s">
        <v>115</v>
      </c>
      <c r="BM53" t="s">
        <v>115</v>
      </c>
      <c r="BN53" t="s">
        <v>115</v>
      </c>
      <c r="BO53" t="s">
        <v>841</v>
      </c>
      <c r="BP53" t="s">
        <v>1798</v>
      </c>
      <c r="BQ53" t="s">
        <v>1798</v>
      </c>
      <c r="BR53" t="s">
        <v>115</v>
      </c>
      <c r="BS53" t="s">
        <v>2508</v>
      </c>
      <c r="BT53" t="s">
        <v>2509</v>
      </c>
      <c r="BU53" t="s">
        <v>2510</v>
      </c>
      <c r="BV53" t="s">
        <v>2511</v>
      </c>
      <c r="BW53" t="s">
        <v>115</v>
      </c>
      <c r="BX53" t="s">
        <v>115</v>
      </c>
      <c r="BY53" t="s">
        <v>2512</v>
      </c>
      <c r="BZ53" t="s">
        <v>2513</v>
      </c>
      <c r="CA53" t="s">
        <v>2514</v>
      </c>
      <c r="CB53" t="s">
        <v>2515</v>
      </c>
      <c r="CC53" t="s">
        <v>115</v>
      </c>
      <c r="CD53" t="s">
        <v>115</v>
      </c>
      <c r="CE53" t="s">
        <v>2516</v>
      </c>
      <c r="CF53" t="s">
        <v>2517</v>
      </c>
      <c r="CG53" t="s">
        <v>2518</v>
      </c>
      <c r="CH53" t="s">
        <v>115</v>
      </c>
      <c r="CI53" t="s">
        <v>115</v>
      </c>
      <c r="CJ53" t="s">
        <v>13915</v>
      </c>
      <c r="CK53" t="s">
        <v>13916</v>
      </c>
      <c r="CL53" t="s">
        <v>13365</v>
      </c>
      <c r="CM53" t="s">
        <v>13917</v>
      </c>
      <c r="CN53" t="s">
        <v>482</v>
      </c>
      <c r="CO53" t="s">
        <v>13918</v>
      </c>
      <c r="CP53" t="s">
        <v>2519</v>
      </c>
      <c r="CQ53" t="s">
        <v>13919</v>
      </c>
      <c r="CR53" t="s">
        <v>13180</v>
      </c>
      <c r="CS53" t="s">
        <v>13181</v>
      </c>
      <c r="CT53" t="s">
        <v>13182</v>
      </c>
      <c r="CU53" t="s">
        <v>13226</v>
      </c>
      <c r="CV53" t="s">
        <v>13226</v>
      </c>
      <c r="CW53" t="s">
        <v>13920</v>
      </c>
      <c r="CX53" t="s">
        <v>13226</v>
      </c>
      <c r="CY53" t="s">
        <v>13226</v>
      </c>
      <c r="CZ53" t="s">
        <v>13921</v>
      </c>
      <c r="DA53" t="s">
        <v>13182</v>
      </c>
      <c r="DB53" t="s">
        <v>13182</v>
      </c>
      <c r="DC53" t="s">
        <v>4470</v>
      </c>
      <c r="DD53" t="s">
        <v>13922</v>
      </c>
      <c r="DE53" t="s">
        <v>13226</v>
      </c>
      <c r="DF53" t="s">
        <v>13190</v>
      </c>
      <c r="DG53" t="s">
        <v>13156</v>
      </c>
      <c r="DH53" t="s">
        <v>2520</v>
      </c>
      <c r="DI53" t="s">
        <v>162</v>
      </c>
      <c r="DJ53" t="s">
        <v>163</v>
      </c>
      <c r="DK53" t="s">
        <v>163</v>
      </c>
      <c r="DL53" t="s">
        <v>163</v>
      </c>
      <c r="DM53" t="s">
        <v>163</v>
      </c>
      <c r="DN53" t="s">
        <v>163</v>
      </c>
      <c r="DO53" t="s">
        <v>163</v>
      </c>
      <c r="DP53" t="s">
        <v>2521</v>
      </c>
      <c r="DQ53" t="s">
        <v>165</v>
      </c>
      <c r="DR53" t="s">
        <v>1448</v>
      </c>
      <c r="DS53" t="s">
        <v>165</v>
      </c>
      <c r="DT53" t="s">
        <v>163</v>
      </c>
      <c r="DU53" t="s">
        <v>2522</v>
      </c>
      <c r="DV53" t="s">
        <v>115</v>
      </c>
      <c r="DW53" t="s">
        <v>2523</v>
      </c>
      <c r="DX53" t="s">
        <v>2524</v>
      </c>
      <c r="DY53" t="s">
        <v>115</v>
      </c>
      <c r="DZ53" t="s">
        <v>115</v>
      </c>
      <c r="EA53" t="s">
        <v>115</v>
      </c>
      <c r="EB53" t="s">
        <v>115</v>
      </c>
      <c r="EC53" t="s">
        <v>115</v>
      </c>
      <c r="ED53" t="s">
        <v>115</v>
      </c>
      <c r="EE53" t="s">
        <v>115</v>
      </c>
      <c r="EF53" t="s">
        <v>719</v>
      </c>
      <c r="EG53" t="s">
        <v>2013</v>
      </c>
      <c r="EH53" t="s">
        <v>2525</v>
      </c>
      <c r="EI53" t="s">
        <v>163</v>
      </c>
      <c r="EJ53" t="s">
        <v>163</v>
      </c>
      <c r="EK53" t="s">
        <v>115</v>
      </c>
      <c r="EL53" t="s">
        <v>163</v>
      </c>
    </row>
    <row r="54" spans="1:142" x14ac:dyDescent="0.2">
      <c r="A54" t="s">
        <v>13923</v>
      </c>
      <c r="B54" t="s">
        <v>2526</v>
      </c>
      <c r="C54" t="s">
        <v>2527</v>
      </c>
      <c r="D54" t="s">
        <v>2528</v>
      </c>
      <c r="E54" t="s">
        <v>2529</v>
      </c>
      <c r="F54" t="s">
        <v>607</v>
      </c>
      <c r="G54" t="s">
        <v>115</v>
      </c>
      <c r="H54" t="s">
        <v>115</v>
      </c>
      <c r="I54" t="s">
        <v>115</v>
      </c>
      <c r="J54" t="s">
        <v>115</v>
      </c>
      <c r="K54" t="s">
        <v>116</v>
      </c>
      <c r="L54" t="s">
        <v>117</v>
      </c>
      <c r="M54" t="s">
        <v>608</v>
      </c>
      <c r="N54" t="s">
        <v>609</v>
      </c>
      <c r="O54" t="s">
        <v>610</v>
      </c>
      <c r="P54" t="s">
        <v>611</v>
      </c>
      <c r="Q54" t="s">
        <v>612</v>
      </c>
      <c r="R54" t="s">
        <v>115</v>
      </c>
      <c r="S54" t="s">
        <v>115</v>
      </c>
      <c r="T54" t="s">
        <v>13924</v>
      </c>
      <c r="U54" t="s">
        <v>13925</v>
      </c>
      <c r="V54" t="s">
        <v>13926</v>
      </c>
      <c r="W54" t="s">
        <v>115</v>
      </c>
      <c r="X54" t="s">
        <v>13927</v>
      </c>
      <c r="Y54" t="s">
        <v>13928</v>
      </c>
      <c r="Z54" t="s">
        <v>115</v>
      </c>
      <c r="AA54" t="s">
        <v>115</v>
      </c>
      <c r="AB54" t="s">
        <v>754</v>
      </c>
      <c r="AC54" t="s">
        <v>13403</v>
      </c>
      <c r="AD54" t="s">
        <v>405</v>
      </c>
      <c r="AE54" t="s">
        <v>12935</v>
      </c>
      <c r="AF54" t="s">
        <v>2530</v>
      </c>
      <c r="AG54" t="s">
        <v>124</v>
      </c>
      <c r="AH54" t="s">
        <v>115</v>
      </c>
      <c r="AI54" t="s">
        <v>187</v>
      </c>
      <c r="AJ54" t="s">
        <v>4470</v>
      </c>
      <c r="AK54" t="s">
        <v>2531</v>
      </c>
      <c r="AL54" t="s">
        <v>115</v>
      </c>
      <c r="AM54" t="s">
        <v>115</v>
      </c>
      <c r="AN54" t="s">
        <v>115</v>
      </c>
      <c r="AO54" t="s">
        <v>748</v>
      </c>
      <c r="AP54" t="s">
        <v>115</v>
      </c>
      <c r="AQ54" t="s">
        <v>115</v>
      </c>
      <c r="AR54" t="s">
        <v>1074</v>
      </c>
      <c r="AS54" t="s">
        <v>2532</v>
      </c>
      <c r="AT54" t="s">
        <v>1076</v>
      </c>
      <c r="AU54" t="s">
        <v>5341</v>
      </c>
      <c r="AV54" t="s">
        <v>2533</v>
      </c>
      <c r="AW54" t="s">
        <v>206</v>
      </c>
      <c r="AX54" t="s">
        <v>2534</v>
      </c>
      <c r="AY54" t="s">
        <v>2535</v>
      </c>
      <c r="AZ54" t="s">
        <v>2536</v>
      </c>
      <c r="BA54" t="s">
        <v>2535</v>
      </c>
      <c r="BB54" t="s">
        <v>2536</v>
      </c>
      <c r="BC54" t="s">
        <v>2537</v>
      </c>
      <c r="BD54" t="s">
        <v>2538</v>
      </c>
      <c r="BE54" t="s">
        <v>2536</v>
      </c>
      <c r="BF54" t="s">
        <v>138</v>
      </c>
      <c r="BG54" t="s">
        <v>2539</v>
      </c>
      <c r="BH54" t="s">
        <v>140</v>
      </c>
      <c r="BI54" t="s">
        <v>2540</v>
      </c>
      <c r="BJ54" t="s">
        <v>2541</v>
      </c>
      <c r="BK54" t="s">
        <v>2542</v>
      </c>
      <c r="BL54" t="s">
        <v>2543</v>
      </c>
      <c r="BM54" t="s">
        <v>2544</v>
      </c>
      <c r="BN54" t="s">
        <v>2545</v>
      </c>
      <c r="BO54" t="s">
        <v>2546</v>
      </c>
      <c r="BP54" t="s">
        <v>206</v>
      </c>
      <c r="BQ54" t="s">
        <v>206</v>
      </c>
      <c r="BR54" t="s">
        <v>115</v>
      </c>
      <c r="BS54" t="s">
        <v>2547</v>
      </c>
      <c r="BT54" t="s">
        <v>2548</v>
      </c>
      <c r="BU54" t="s">
        <v>2549</v>
      </c>
      <c r="BV54" t="s">
        <v>1920</v>
      </c>
      <c r="BW54" t="s">
        <v>115</v>
      </c>
      <c r="BX54" t="s">
        <v>115</v>
      </c>
      <c r="BY54" t="s">
        <v>2550</v>
      </c>
      <c r="BZ54" t="s">
        <v>2551</v>
      </c>
      <c r="CA54" t="s">
        <v>2552</v>
      </c>
      <c r="CB54" t="s">
        <v>2553</v>
      </c>
      <c r="CC54" t="s">
        <v>115</v>
      </c>
      <c r="CD54" t="s">
        <v>115</v>
      </c>
      <c r="CE54" t="s">
        <v>2554</v>
      </c>
      <c r="CF54" t="s">
        <v>2555</v>
      </c>
      <c r="CG54" t="s">
        <v>2556</v>
      </c>
      <c r="CH54" t="s">
        <v>115</v>
      </c>
      <c r="CI54" t="s">
        <v>115</v>
      </c>
      <c r="CJ54" t="s">
        <v>13929</v>
      </c>
      <c r="CK54" t="s">
        <v>13930</v>
      </c>
      <c r="CL54" t="s">
        <v>13931</v>
      </c>
      <c r="CM54" t="s">
        <v>13932</v>
      </c>
      <c r="CN54" t="s">
        <v>2723</v>
      </c>
      <c r="CO54" t="s">
        <v>13933</v>
      </c>
      <c r="CP54" t="s">
        <v>2557</v>
      </c>
      <c r="CQ54" t="s">
        <v>13934</v>
      </c>
      <c r="CR54" t="s">
        <v>12978</v>
      </c>
      <c r="CS54" t="s">
        <v>13329</v>
      </c>
      <c r="CT54" t="s">
        <v>13935</v>
      </c>
      <c r="CU54" t="s">
        <v>13936</v>
      </c>
      <c r="CV54" t="s">
        <v>13937</v>
      </c>
      <c r="CW54" t="s">
        <v>13938</v>
      </c>
      <c r="CX54" t="s">
        <v>13939</v>
      </c>
      <c r="CY54" t="s">
        <v>13940</v>
      </c>
      <c r="CZ54" t="s">
        <v>13941</v>
      </c>
      <c r="DA54" t="s">
        <v>12980</v>
      </c>
      <c r="DB54" t="s">
        <v>12980</v>
      </c>
      <c r="DC54" t="s">
        <v>13942</v>
      </c>
      <c r="DD54" t="s">
        <v>13943</v>
      </c>
      <c r="DE54" t="s">
        <v>13944</v>
      </c>
      <c r="DF54" t="s">
        <v>12989</v>
      </c>
      <c r="DG54" t="s">
        <v>13339</v>
      </c>
      <c r="DH54" t="s">
        <v>2558</v>
      </c>
      <c r="DI54" t="s">
        <v>162</v>
      </c>
      <c r="DJ54" t="s">
        <v>163</v>
      </c>
      <c r="DK54" t="s">
        <v>163</v>
      </c>
      <c r="DL54" t="s">
        <v>163</v>
      </c>
      <c r="DM54" t="s">
        <v>163</v>
      </c>
      <c r="DN54" t="s">
        <v>163</v>
      </c>
      <c r="DO54" t="s">
        <v>163</v>
      </c>
      <c r="DP54" t="s">
        <v>2559</v>
      </c>
      <c r="DQ54" t="s">
        <v>222</v>
      </c>
      <c r="DR54" t="s">
        <v>1003</v>
      </c>
      <c r="DS54" t="s">
        <v>165</v>
      </c>
      <c r="DT54" t="s">
        <v>163</v>
      </c>
      <c r="DU54" t="s">
        <v>278</v>
      </c>
      <c r="DV54" t="s">
        <v>331</v>
      </c>
      <c r="DW54" t="s">
        <v>2560</v>
      </c>
      <c r="DX54" t="s">
        <v>2561</v>
      </c>
      <c r="DY54" t="s">
        <v>2562</v>
      </c>
      <c r="DZ54" t="s">
        <v>2563</v>
      </c>
      <c r="EA54" t="s">
        <v>115</v>
      </c>
      <c r="EB54" t="s">
        <v>115</v>
      </c>
      <c r="EC54" t="s">
        <v>115</v>
      </c>
      <c r="ED54" t="s">
        <v>115</v>
      </c>
      <c r="EE54" t="s">
        <v>115</v>
      </c>
      <c r="EF54" t="s">
        <v>2012</v>
      </c>
      <c r="EG54" t="s">
        <v>546</v>
      </c>
      <c r="EH54" t="s">
        <v>2564</v>
      </c>
      <c r="EI54" t="s">
        <v>163</v>
      </c>
      <c r="EJ54" t="s">
        <v>769</v>
      </c>
      <c r="EK54" t="s">
        <v>115</v>
      </c>
      <c r="EL54" t="s">
        <v>938</v>
      </c>
    </row>
    <row r="55" spans="1:142" x14ac:dyDescent="0.2">
      <c r="A55" t="s">
        <v>13945</v>
      </c>
      <c r="B55" t="s">
        <v>2565</v>
      </c>
      <c r="C55" t="s">
        <v>2566</v>
      </c>
      <c r="D55" t="s">
        <v>2567</v>
      </c>
      <c r="E55" t="s">
        <v>2568</v>
      </c>
      <c r="F55" t="s">
        <v>2569</v>
      </c>
      <c r="G55" t="s">
        <v>115</v>
      </c>
      <c r="H55" t="s">
        <v>115</v>
      </c>
      <c r="I55" t="s">
        <v>115</v>
      </c>
      <c r="J55" t="s">
        <v>2570</v>
      </c>
      <c r="K55" t="s">
        <v>116</v>
      </c>
      <c r="L55" t="s">
        <v>2494</v>
      </c>
      <c r="M55" t="s">
        <v>2571</v>
      </c>
      <c r="N55" t="s">
        <v>2572</v>
      </c>
      <c r="O55" t="s">
        <v>2573</v>
      </c>
      <c r="P55" t="s">
        <v>2574</v>
      </c>
      <c r="Q55" t="s">
        <v>2575</v>
      </c>
      <c r="R55" t="s">
        <v>13946</v>
      </c>
      <c r="S55" t="s">
        <v>115</v>
      </c>
      <c r="T55" t="s">
        <v>13947</v>
      </c>
      <c r="U55" t="s">
        <v>13948</v>
      </c>
      <c r="V55" t="s">
        <v>13949</v>
      </c>
      <c r="W55" t="s">
        <v>115</v>
      </c>
      <c r="X55" t="s">
        <v>13950</v>
      </c>
      <c r="Y55" t="s">
        <v>13951</v>
      </c>
      <c r="Z55" t="s">
        <v>13380</v>
      </c>
      <c r="AA55" t="s">
        <v>13277</v>
      </c>
      <c r="AB55" t="s">
        <v>9742</v>
      </c>
      <c r="AC55" t="s">
        <v>7018</v>
      </c>
      <c r="AD55" t="s">
        <v>3209</v>
      </c>
      <c r="AE55" t="s">
        <v>12975</v>
      </c>
      <c r="AF55" t="s">
        <v>2576</v>
      </c>
      <c r="AG55" t="s">
        <v>124</v>
      </c>
      <c r="AH55" t="s">
        <v>186</v>
      </c>
      <c r="AI55" t="s">
        <v>405</v>
      </c>
      <c r="AJ55" t="s">
        <v>115</v>
      </c>
      <c r="AK55" t="s">
        <v>405</v>
      </c>
      <c r="AL55" t="s">
        <v>115</v>
      </c>
      <c r="AM55" t="s">
        <v>115</v>
      </c>
      <c r="AN55" t="s">
        <v>115</v>
      </c>
      <c r="AO55" t="s">
        <v>2577</v>
      </c>
      <c r="AP55" t="s">
        <v>115</v>
      </c>
      <c r="AQ55" t="s">
        <v>115</v>
      </c>
      <c r="AR55" t="s">
        <v>128</v>
      </c>
      <c r="AS55" t="s">
        <v>2578</v>
      </c>
      <c r="AT55" t="s">
        <v>130</v>
      </c>
      <c r="AU55" t="s">
        <v>2103</v>
      </c>
      <c r="AV55" t="s">
        <v>2579</v>
      </c>
      <c r="AW55" t="s">
        <v>206</v>
      </c>
      <c r="AX55" t="s">
        <v>2580</v>
      </c>
      <c r="AY55" t="s">
        <v>2581</v>
      </c>
      <c r="AZ55" t="s">
        <v>2582</v>
      </c>
      <c r="BA55" t="s">
        <v>2583</v>
      </c>
      <c r="BB55" t="s">
        <v>2584</v>
      </c>
      <c r="BC55" t="s">
        <v>2585</v>
      </c>
      <c r="BD55" t="s">
        <v>2586</v>
      </c>
      <c r="BE55" t="s">
        <v>412</v>
      </c>
      <c r="BF55" t="s">
        <v>138</v>
      </c>
      <c r="BG55" t="s">
        <v>2587</v>
      </c>
      <c r="BH55" t="s">
        <v>138</v>
      </c>
      <c r="BI55" t="s">
        <v>2587</v>
      </c>
      <c r="BJ55" t="s">
        <v>2588</v>
      </c>
      <c r="BK55" t="s">
        <v>934</v>
      </c>
      <c r="BL55" t="s">
        <v>2589</v>
      </c>
      <c r="BM55" t="s">
        <v>2590</v>
      </c>
      <c r="BN55" t="s">
        <v>2591</v>
      </c>
      <c r="BO55" t="s">
        <v>2592</v>
      </c>
      <c r="BP55" t="s">
        <v>422</v>
      </c>
      <c r="BQ55" t="s">
        <v>422</v>
      </c>
      <c r="BR55" t="s">
        <v>115</v>
      </c>
      <c r="BS55" t="s">
        <v>2593</v>
      </c>
      <c r="BT55" t="s">
        <v>2594</v>
      </c>
      <c r="BU55" t="s">
        <v>2595</v>
      </c>
      <c r="BV55" t="s">
        <v>150</v>
      </c>
      <c r="BW55" t="s">
        <v>115</v>
      </c>
      <c r="BX55" t="s">
        <v>115</v>
      </c>
      <c r="BY55" t="s">
        <v>2596</v>
      </c>
      <c r="BZ55" t="s">
        <v>2597</v>
      </c>
      <c r="CA55" t="s">
        <v>2598</v>
      </c>
      <c r="CB55" t="s">
        <v>2599</v>
      </c>
      <c r="CC55" t="s">
        <v>115</v>
      </c>
      <c r="CD55" t="s">
        <v>115</v>
      </c>
      <c r="CE55" t="s">
        <v>2600</v>
      </c>
      <c r="CF55" t="s">
        <v>2601</v>
      </c>
      <c r="CG55" t="s">
        <v>115</v>
      </c>
      <c r="CH55" t="s">
        <v>115</v>
      </c>
      <c r="CI55" t="s">
        <v>115</v>
      </c>
      <c r="CJ55" t="s">
        <v>13952</v>
      </c>
      <c r="CK55" t="s">
        <v>13953</v>
      </c>
      <c r="CL55" t="s">
        <v>13954</v>
      </c>
      <c r="CM55" t="s">
        <v>13955</v>
      </c>
      <c r="CN55" t="s">
        <v>481</v>
      </c>
      <c r="CO55" t="s">
        <v>13956</v>
      </c>
      <c r="CP55" t="s">
        <v>2602</v>
      </c>
      <c r="CQ55" t="s">
        <v>13957</v>
      </c>
      <c r="CR55" t="s">
        <v>12942</v>
      </c>
      <c r="CS55" t="s">
        <v>12943</v>
      </c>
      <c r="CT55" t="s">
        <v>12951</v>
      </c>
      <c r="CU55" t="s">
        <v>13902</v>
      </c>
      <c r="CV55" t="s">
        <v>13958</v>
      </c>
      <c r="CW55" t="s">
        <v>13959</v>
      </c>
      <c r="CX55" t="s">
        <v>12948</v>
      </c>
      <c r="CY55" t="s">
        <v>13960</v>
      </c>
      <c r="CZ55" t="s">
        <v>13961</v>
      </c>
      <c r="DA55" t="s">
        <v>12951</v>
      </c>
      <c r="DB55" t="s">
        <v>12955</v>
      </c>
      <c r="DC55" t="s">
        <v>13962</v>
      </c>
      <c r="DD55" t="s">
        <v>13963</v>
      </c>
      <c r="DE55" t="s">
        <v>13964</v>
      </c>
      <c r="DF55" t="s">
        <v>13005</v>
      </c>
      <c r="DG55" t="s">
        <v>13110</v>
      </c>
      <c r="DH55" t="s">
        <v>2603</v>
      </c>
      <c r="DI55" t="s">
        <v>162</v>
      </c>
      <c r="DJ55" t="s">
        <v>163</v>
      </c>
      <c r="DK55" t="s">
        <v>163</v>
      </c>
      <c r="DL55" t="s">
        <v>163</v>
      </c>
      <c r="DM55" t="s">
        <v>163</v>
      </c>
      <c r="DN55" t="s">
        <v>163</v>
      </c>
      <c r="DO55" t="s">
        <v>163</v>
      </c>
      <c r="DP55" t="s">
        <v>2604</v>
      </c>
      <c r="DQ55" t="s">
        <v>165</v>
      </c>
      <c r="DR55" t="s">
        <v>2605</v>
      </c>
      <c r="DS55" t="s">
        <v>165</v>
      </c>
      <c r="DT55" t="s">
        <v>163</v>
      </c>
      <c r="DU55" t="s">
        <v>2606</v>
      </c>
      <c r="DV55" t="s">
        <v>167</v>
      </c>
      <c r="DW55" t="s">
        <v>2607</v>
      </c>
      <c r="DX55" t="s">
        <v>2608</v>
      </c>
      <c r="DY55" t="s">
        <v>115</v>
      </c>
      <c r="DZ55" t="s">
        <v>115</v>
      </c>
      <c r="EA55" t="s">
        <v>115</v>
      </c>
      <c r="EB55" t="s">
        <v>115</v>
      </c>
      <c r="EC55" t="s">
        <v>115</v>
      </c>
      <c r="ED55" t="s">
        <v>115</v>
      </c>
      <c r="EE55" t="s">
        <v>115</v>
      </c>
      <c r="EF55" t="s">
        <v>1732</v>
      </c>
      <c r="EG55" t="s">
        <v>441</v>
      </c>
      <c r="EH55" t="s">
        <v>2609</v>
      </c>
      <c r="EI55" t="s">
        <v>163</v>
      </c>
      <c r="EJ55" t="s">
        <v>2610</v>
      </c>
      <c r="EK55" t="s">
        <v>115</v>
      </c>
      <c r="EL55" t="s">
        <v>163</v>
      </c>
    </row>
    <row r="56" spans="1:142" x14ac:dyDescent="0.2">
      <c r="A56" t="s">
        <v>13965</v>
      </c>
      <c r="B56" t="s">
        <v>2611</v>
      </c>
      <c r="C56" t="s">
        <v>2612</v>
      </c>
      <c r="D56" t="s">
        <v>2613</v>
      </c>
      <c r="E56" t="s">
        <v>2614</v>
      </c>
      <c r="F56" t="s">
        <v>2615</v>
      </c>
      <c r="G56" t="s">
        <v>2616</v>
      </c>
      <c r="H56" t="s">
        <v>172</v>
      </c>
      <c r="I56" t="s">
        <v>2617</v>
      </c>
      <c r="J56" t="s">
        <v>2618</v>
      </c>
      <c r="K56" t="s">
        <v>116</v>
      </c>
      <c r="L56" t="s">
        <v>920</v>
      </c>
      <c r="M56" t="s">
        <v>2619</v>
      </c>
      <c r="N56" t="s">
        <v>2620</v>
      </c>
      <c r="O56" t="s">
        <v>2621</v>
      </c>
      <c r="P56" t="s">
        <v>2622</v>
      </c>
      <c r="Q56" t="s">
        <v>1170</v>
      </c>
      <c r="R56" t="s">
        <v>115</v>
      </c>
      <c r="S56" t="s">
        <v>13966</v>
      </c>
      <c r="T56" t="s">
        <v>115</v>
      </c>
      <c r="U56" t="s">
        <v>13967</v>
      </c>
      <c r="V56" t="s">
        <v>13968</v>
      </c>
      <c r="W56" t="s">
        <v>115</v>
      </c>
      <c r="X56" t="s">
        <v>265</v>
      </c>
      <c r="Y56" t="s">
        <v>13195</v>
      </c>
      <c r="Z56" t="s">
        <v>12932</v>
      </c>
      <c r="AA56" t="s">
        <v>265</v>
      </c>
      <c r="AB56" t="s">
        <v>2636</v>
      </c>
      <c r="AC56" t="s">
        <v>754</v>
      </c>
      <c r="AD56" t="s">
        <v>3209</v>
      </c>
      <c r="AE56" t="s">
        <v>12975</v>
      </c>
      <c r="AF56" t="s">
        <v>2623</v>
      </c>
      <c r="AG56" t="s">
        <v>124</v>
      </c>
      <c r="AH56" t="s">
        <v>125</v>
      </c>
      <c r="AI56" t="s">
        <v>405</v>
      </c>
      <c r="AJ56" t="s">
        <v>115</v>
      </c>
      <c r="AK56" t="s">
        <v>405</v>
      </c>
      <c r="AL56" t="s">
        <v>115</v>
      </c>
      <c r="AM56" t="s">
        <v>115</v>
      </c>
      <c r="AN56" t="s">
        <v>115</v>
      </c>
      <c r="AO56" t="s">
        <v>2624</v>
      </c>
      <c r="AP56" t="s">
        <v>1268</v>
      </c>
      <c r="AQ56" t="s">
        <v>115</v>
      </c>
      <c r="AR56" t="s">
        <v>128</v>
      </c>
      <c r="AS56" t="s">
        <v>2625</v>
      </c>
      <c r="AT56" t="s">
        <v>130</v>
      </c>
      <c r="AU56" t="s">
        <v>1801</v>
      </c>
      <c r="AV56" t="s">
        <v>2626</v>
      </c>
      <c r="AW56" t="s">
        <v>2627</v>
      </c>
      <c r="AX56" t="s">
        <v>2628</v>
      </c>
      <c r="AY56" t="s">
        <v>2629</v>
      </c>
      <c r="AZ56" t="s">
        <v>2630</v>
      </c>
      <c r="BA56" t="s">
        <v>2631</v>
      </c>
      <c r="BB56" t="s">
        <v>2632</v>
      </c>
      <c r="BC56" t="s">
        <v>2633</v>
      </c>
      <c r="BD56" t="s">
        <v>2634</v>
      </c>
      <c r="BE56" t="s">
        <v>2635</v>
      </c>
      <c r="BF56" t="s">
        <v>138</v>
      </c>
      <c r="BG56" t="s">
        <v>752</v>
      </c>
      <c r="BH56" t="s">
        <v>138</v>
      </c>
      <c r="BI56" t="s">
        <v>752</v>
      </c>
      <c r="BJ56" t="s">
        <v>753</v>
      </c>
      <c r="BK56" t="s">
        <v>2636</v>
      </c>
      <c r="BL56" t="s">
        <v>2637</v>
      </c>
      <c r="BM56" t="s">
        <v>756</v>
      </c>
      <c r="BN56" t="s">
        <v>757</v>
      </c>
      <c r="BO56" t="s">
        <v>758</v>
      </c>
      <c r="BP56" t="s">
        <v>2638</v>
      </c>
      <c r="BQ56" t="s">
        <v>2638</v>
      </c>
      <c r="BR56" t="s">
        <v>115</v>
      </c>
      <c r="BS56" t="s">
        <v>2639</v>
      </c>
      <c r="BT56" t="s">
        <v>2640</v>
      </c>
      <c r="BU56" t="s">
        <v>2641</v>
      </c>
      <c r="BV56" t="s">
        <v>1237</v>
      </c>
      <c r="BW56" t="s">
        <v>115</v>
      </c>
      <c r="BX56" t="s">
        <v>115</v>
      </c>
      <c r="BY56" t="s">
        <v>2642</v>
      </c>
      <c r="BZ56" t="s">
        <v>2643</v>
      </c>
      <c r="CA56" t="s">
        <v>2644</v>
      </c>
      <c r="CB56" t="s">
        <v>2645</v>
      </c>
      <c r="CC56" t="s">
        <v>115</v>
      </c>
      <c r="CD56" t="s">
        <v>115</v>
      </c>
      <c r="CE56" t="s">
        <v>2646</v>
      </c>
      <c r="CF56" t="s">
        <v>2647</v>
      </c>
      <c r="CG56" t="s">
        <v>115</v>
      </c>
      <c r="CH56" t="s">
        <v>2648</v>
      </c>
      <c r="CI56" t="s">
        <v>2649</v>
      </c>
      <c r="CJ56" t="s">
        <v>13969</v>
      </c>
      <c r="CK56" t="s">
        <v>13785</v>
      </c>
      <c r="CL56" t="s">
        <v>13212</v>
      </c>
      <c r="CM56" t="s">
        <v>13970</v>
      </c>
      <c r="CN56" t="s">
        <v>482</v>
      </c>
      <c r="CO56" t="s">
        <v>13971</v>
      </c>
      <c r="CP56" t="s">
        <v>2650</v>
      </c>
      <c r="CQ56" t="s">
        <v>13972</v>
      </c>
      <c r="CR56" t="s">
        <v>13180</v>
      </c>
      <c r="CS56" t="s">
        <v>13181</v>
      </c>
      <c r="CT56" t="s">
        <v>13182</v>
      </c>
      <c r="CU56" t="s">
        <v>124</v>
      </c>
      <c r="CV56" t="s">
        <v>13973</v>
      </c>
      <c r="CW56" t="s">
        <v>13974</v>
      </c>
      <c r="CX56" t="s">
        <v>13226</v>
      </c>
      <c r="CY56" t="s">
        <v>13226</v>
      </c>
      <c r="CZ56" t="s">
        <v>13975</v>
      </c>
      <c r="DA56" t="s">
        <v>13182</v>
      </c>
      <c r="DB56" t="s">
        <v>13182</v>
      </c>
      <c r="DC56" t="s">
        <v>440</v>
      </c>
      <c r="DD56" t="s">
        <v>13976</v>
      </c>
      <c r="DE56" t="s">
        <v>13226</v>
      </c>
      <c r="DF56" t="s">
        <v>13190</v>
      </c>
      <c r="DG56" t="s">
        <v>115</v>
      </c>
      <c r="DH56" t="s">
        <v>2651</v>
      </c>
      <c r="DI56" t="s">
        <v>162</v>
      </c>
      <c r="DJ56" t="s">
        <v>163</v>
      </c>
      <c r="DK56" t="s">
        <v>163</v>
      </c>
      <c r="DL56" t="s">
        <v>163</v>
      </c>
      <c r="DM56" t="s">
        <v>2652</v>
      </c>
      <c r="DN56" t="s">
        <v>2653</v>
      </c>
      <c r="DO56" t="s">
        <v>2653</v>
      </c>
      <c r="DP56" t="s">
        <v>2654</v>
      </c>
      <c r="DQ56" t="s">
        <v>2655</v>
      </c>
      <c r="DR56" t="s">
        <v>1358</v>
      </c>
      <c r="DS56" t="s">
        <v>2656</v>
      </c>
      <c r="DT56" t="s">
        <v>163</v>
      </c>
      <c r="DU56" t="s">
        <v>2657</v>
      </c>
      <c r="DV56" t="s">
        <v>167</v>
      </c>
      <c r="DW56" t="s">
        <v>2658</v>
      </c>
      <c r="DX56" t="s">
        <v>2659</v>
      </c>
      <c r="DY56" t="s">
        <v>115</v>
      </c>
      <c r="DZ56" t="s">
        <v>115</v>
      </c>
      <c r="EA56" t="s">
        <v>115</v>
      </c>
      <c r="EB56" t="s">
        <v>115</v>
      </c>
      <c r="EC56" t="s">
        <v>115</v>
      </c>
      <c r="ED56" t="s">
        <v>115</v>
      </c>
      <c r="EE56" t="s">
        <v>115</v>
      </c>
      <c r="EF56" t="s">
        <v>2012</v>
      </c>
      <c r="EG56" t="s">
        <v>1155</v>
      </c>
      <c r="EH56" t="s">
        <v>163</v>
      </c>
      <c r="EI56" t="s">
        <v>163</v>
      </c>
      <c r="EJ56" t="s">
        <v>2660</v>
      </c>
      <c r="EK56" t="s">
        <v>115</v>
      </c>
      <c r="EL56" t="s">
        <v>163</v>
      </c>
    </row>
    <row r="57" spans="1:142" x14ac:dyDescent="0.2">
      <c r="A57" t="s">
        <v>13977</v>
      </c>
      <c r="B57" t="s">
        <v>2661</v>
      </c>
      <c r="C57" t="s">
        <v>2662</v>
      </c>
      <c r="D57" t="s">
        <v>2663</v>
      </c>
      <c r="E57" t="s">
        <v>2664</v>
      </c>
      <c r="F57" t="s">
        <v>2665</v>
      </c>
      <c r="G57" t="s">
        <v>2666</v>
      </c>
      <c r="H57" t="s">
        <v>929</v>
      </c>
      <c r="I57" t="s">
        <v>2667</v>
      </c>
      <c r="J57" t="s">
        <v>2668</v>
      </c>
      <c r="K57" t="s">
        <v>116</v>
      </c>
      <c r="L57" t="s">
        <v>1223</v>
      </c>
      <c r="M57" t="s">
        <v>1317</v>
      </c>
      <c r="N57" t="s">
        <v>2669</v>
      </c>
      <c r="O57" t="s">
        <v>2670</v>
      </c>
      <c r="P57" t="s">
        <v>2671</v>
      </c>
      <c r="Q57" t="s">
        <v>1321</v>
      </c>
      <c r="R57" t="s">
        <v>115</v>
      </c>
      <c r="S57" t="s">
        <v>13978</v>
      </c>
      <c r="T57" t="s">
        <v>13979</v>
      </c>
      <c r="U57" t="s">
        <v>13980</v>
      </c>
      <c r="V57" t="s">
        <v>13981</v>
      </c>
      <c r="W57" t="s">
        <v>115</v>
      </c>
      <c r="X57" t="s">
        <v>13633</v>
      </c>
      <c r="Y57" t="s">
        <v>13634</v>
      </c>
      <c r="Z57" t="s">
        <v>13982</v>
      </c>
      <c r="AA57" t="s">
        <v>13670</v>
      </c>
      <c r="AB57" t="s">
        <v>2257</v>
      </c>
      <c r="AC57" t="s">
        <v>3639</v>
      </c>
      <c r="AD57" t="s">
        <v>115</v>
      </c>
      <c r="AE57" t="s">
        <v>13983</v>
      </c>
      <c r="AF57" t="s">
        <v>2672</v>
      </c>
      <c r="AG57" t="s">
        <v>124</v>
      </c>
      <c r="AH57" t="s">
        <v>186</v>
      </c>
      <c r="AI57" t="s">
        <v>927</v>
      </c>
      <c r="AJ57" t="s">
        <v>805</v>
      </c>
      <c r="AK57" t="s">
        <v>2673</v>
      </c>
      <c r="AL57" t="s">
        <v>115</v>
      </c>
      <c r="AM57" t="s">
        <v>115</v>
      </c>
      <c r="AN57" t="s">
        <v>115</v>
      </c>
      <c r="AO57" t="s">
        <v>615</v>
      </c>
      <c r="AP57" t="s">
        <v>115</v>
      </c>
      <c r="AQ57" t="s">
        <v>115</v>
      </c>
      <c r="AR57" t="s">
        <v>190</v>
      </c>
      <c r="AS57" t="s">
        <v>2674</v>
      </c>
      <c r="AT57" t="s">
        <v>192</v>
      </c>
      <c r="AU57" t="s">
        <v>266</v>
      </c>
      <c r="AV57" t="s">
        <v>2675</v>
      </c>
      <c r="AW57" t="s">
        <v>206</v>
      </c>
      <c r="AX57" t="s">
        <v>2676</v>
      </c>
      <c r="AY57" t="s">
        <v>196</v>
      </c>
      <c r="AZ57" t="s">
        <v>197</v>
      </c>
      <c r="BA57" t="s">
        <v>196</v>
      </c>
      <c r="BB57" t="s">
        <v>197</v>
      </c>
      <c r="BC57" t="s">
        <v>196</v>
      </c>
      <c r="BD57" t="s">
        <v>197</v>
      </c>
      <c r="BE57" t="s">
        <v>197</v>
      </c>
      <c r="BF57" t="s">
        <v>115</v>
      </c>
      <c r="BG57" t="s">
        <v>1914</v>
      </c>
      <c r="BH57" t="s">
        <v>138</v>
      </c>
      <c r="BI57" t="s">
        <v>1914</v>
      </c>
      <c r="BJ57" t="s">
        <v>1915</v>
      </c>
      <c r="BK57" t="s">
        <v>2257</v>
      </c>
      <c r="BL57" t="s">
        <v>2677</v>
      </c>
      <c r="BM57" t="s">
        <v>2678</v>
      </c>
      <c r="BN57" t="s">
        <v>2679</v>
      </c>
      <c r="BO57" t="s">
        <v>2680</v>
      </c>
      <c r="BP57" t="s">
        <v>206</v>
      </c>
      <c r="BQ57" t="s">
        <v>206</v>
      </c>
      <c r="BR57" t="s">
        <v>115</v>
      </c>
      <c r="BS57" t="s">
        <v>2625</v>
      </c>
      <c r="BT57" t="s">
        <v>264</v>
      </c>
      <c r="BU57" t="s">
        <v>2681</v>
      </c>
      <c r="BV57" t="s">
        <v>720</v>
      </c>
      <c r="BW57" t="s">
        <v>115</v>
      </c>
      <c r="BX57" t="s">
        <v>115</v>
      </c>
      <c r="BY57" t="s">
        <v>2682</v>
      </c>
      <c r="BZ57" t="s">
        <v>2683</v>
      </c>
      <c r="CA57" t="s">
        <v>2684</v>
      </c>
      <c r="CB57" t="s">
        <v>2685</v>
      </c>
      <c r="CC57" t="s">
        <v>115</v>
      </c>
      <c r="CD57" t="s">
        <v>115</v>
      </c>
      <c r="CE57" t="s">
        <v>2686</v>
      </c>
      <c r="CF57" t="s">
        <v>2687</v>
      </c>
      <c r="CG57" t="s">
        <v>115</v>
      </c>
      <c r="CH57" t="s">
        <v>115</v>
      </c>
      <c r="CI57" t="s">
        <v>115</v>
      </c>
      <c r="CJ57" t="s">
        <v>13984</v>
      </c>
      <c r="CK57" t="s">
        <v>13985</v>
      </c>
      <c r="CL57" t="s">
        <v>13325</v>
      </c>
      <c r="CM57" t="s">
        <v>13986</v>
      </c>
      <c r="CN57" t="s">
        <v>985</v>
      </c>
      <c r="CO57" t="s">
        <v>13987</v>
      </c>
      <c r="CP57" t="s">
        <v>2688</v>
      </c>
      <c r="CQ57" t="s">
        <v>13988</v>
      </c>
      <c r="CR57" t="s">
        <v>12942</v>
      </c>
      <c r="CS57" t="s">
        <v>12943</v>
      </c>
      <c r="CT57" t="s">
        <v>12951</v>
      </c>
      <c r="CU57" t="s">
        <v>13989</v>
      </c>
      <c r="CV57" t="s">
        <v>13990</v>
      </c>
      <c r="CW57" t="s">
        <v>13991</v>
      </c>
      <c r="CX57" t="s">
        <v>13002</v>
      </c>
      <c r="CY57" t="s">
        <v>13002</v>
      </c>
      <c r="CZ57" t="s">
        <v>13992</v>
      </c>
      <c r="DA57" t="s">
        <v>12951</v>
      </c>
      <c r="DB57" t="s">
        <v>12951</v>
      </c>
      <c r="DC57" t="s">
        <v>13993</v>
      </c>
      <c r="DD57" t="s">
        <v>13994</v>
      </c>
      <c r="DE57" t="s">
        <v>13002</v>
      </c>
      <c r="DF57" t="s">
        <v>13005</v>
      </c>
      <c r="DG57" t="s">
        <v>115</v>
      </c>
      <c r="DH57" t="s">
        <v>2689</v>
      </c>
      <c r="DI57" t="s">
        <v>162</v>
      </c>
      <c r="DJ57" t="s">
        <v>163</v>
      </c>
      <c r="DK57" t="s">
        <v>163</v>
      </c>
      <c r="DL57" t="s">
        <v>163</v>
      </c>
      <c r="DM57" t="s">
        <v>163</v>
      </c>
      <c r="DN57" t="s">
        <v>163</v>
      </c>
      <c r="DO57" t="s">
        <v>163</v>
      </c>
      <c r="DP57" t="s">
        <v>2690</v>
      </c>
      <c r="DQ57" t="s">
        <v>165</v>
      </c>
      <c r="DR57" t="s">
        <v>494</v>
      </c>
      <c r="DS57" t="s">
        <v>165</v>
      </c>
      <c r="DT57" t="s">
        <v>163</v>
      </c>
      <c r="DU57" t="s">
        <v>2691</v>
      </c>
      <c r="DV57" t="s">
        <v>167</v>
      </c>
      <c r="DW57" t="s">
        <v>2692</v>
      </c>
      <c r="DX57" t="s">
        <v>115</v>
      </c>
      <c r="DY57" t="s">
        <v>115</v>
      </c>
      <c r="DZ57" t="s">
        <v>115</v>
      </c>
      <c r="EA57" t="s">
        <v>2693</v>
      </c>
      <c r="EB57" t="s">
        <v>1306</v>
      </c>
      <c r="EC57" t="s">
        <v>115</v>
      </c>
      <c r="ED57" t="s">
        <v>115</v>
      </c>
      <c r="EE57" t="s">
        <v>115</v>
      </c>
      <c r="EF57" t="s">
        <v>2095</v>
      </c>
      <c r="EG57" t="s">
        <v>281</v>
      </c>
      <c r="EH57" t="s">
        <v>163</v>
      </c>
      <c r="EI57" t="s">
        <v>163</v>
      </c>
      <c r="EJ57" t="s">
        <v>2278</v>
      </c>
      <c r="EK57" t="s">
        <v>115</v>
      </c>
      <c r="EL57" t="s">
        <v>163</v>
      </c>
    </row>
    <row r="58" spans="1:142" x14ac:dyDescent="0.2">
      <c r="A58" t="s">
        <v>13995</v>
      </c>
      <c r="B58" t="s">
        <v>2694</v>
      </c>
      <c r="C58" t="s">
        <v>2695</v>
      </c>
      <c r="D58" t="s">
        <v>2696</v>
      </c>
      <c r="E58" t="s">
        <v>2697</v>
      </c>
      <c r="F58" t="s">
        <v>2698</v>
      </c>
      <c r="G58" t="s">
        <v>2699</v>
      </c>
      <c r="H58" t="s">
        <v>1889</v>
      </c>
      <c r="I58" t="s">
        <v>2700</v>
      </c>
      <c r="J58" t="s">
        <v>2701</v>
      </c>
      <c r="K58" t="s">
        <v>116</v>
      </c>
      <c r="L58" t="s">
        <v>2063</v>
      </c>
      <c r="M58" t="s">
        <v>2064</v>
      </c>
      <c r="N58" t="s">
        <v>2702</v>
      </c>
      <c r="O58" t="s">
        <v>2703</v>
      </c>
      <c r="P58" t="s">
        <v>2067</v>
      </c>
      <c r="Q58" t="s">
        <v>2068</v>
      </c>
      <c r="R58" t="s">
        <v>115</v>
      </c>
      <c r="S58" t="s">
        <v>13996</v>
      </c>
      <c r="T58" t="s">
        <v>13997</v>
      </c>
      <c r="U58" t="s">
        <v>13998</v>
      </c>
      <c r="V58" t="s">
        <v>13999</v>
      </c>
      <c r="W58" t="s">
        <v>115</v>
      </c>
      <c r="X58" t="s">
        <v>14000</v>
      </c>
      <c r="Y58" t="s">
        <v>14001</v>
      </c>
      <c r="Z58" t="s">
        <v>12962</v>
      </c>
      <c r="AA58" t="s">
        <v>14002</v>
      </c>
      <c r="AB58" t="s">
        <v>2718</v>
      </c>
      <c r="AC58" t="s">
        <v>1956</v>
      </c>
      <c r="AD58" t="s">
        <v>4559</v>
      </c>
      <c r="AE58" t="s">
        <v>13042</v>
      </c>
      <c r="AF58" t="s">
        <v>2704</v>
      </c>
      <c r="AG58" t="s">
        <v>1172</v>
      </c>
      <c r="AH58" t="s">
        <v>186</v>
      </c>
      <c r="AI58" t="s">
        <v>835</v>
      </c>
      <c r="AJ58" t="s">
        <v>115</v>
      </c>
      <c r="AK58" t="s">
        <v>835</v>
      </c>
      <c r="AL58" t="s">
        <v>115</v>
      </c>
      <c r="AM58" t="s">
        <v>115</v>
      </c>
      <c r="AN58" t="s">
        <v>115</v>
      </c>
      <c r="AO58" t="s">
        <v>2705</v>
      </c>
      <c r="AP58" t="s">
        <v>2214</v>
      </c>
      <c r="AQ58" t="s">
        <v>115</v>
      </c>
      <c r="AR58" t="s">
        <v>1074</v>
      </c>
      <c r="AS58" t="s">
        <v>2706</v>
      </c>
      <c r="AT58" t="s">
        <v>1076</v>
      </c>
      <c r="AU58" t="s">
        <v>2201</v>
      </c>
      <c r="AV58" t="s">
        <v>2707</v>
      </c>
      <c r="AW58" t="s">
        <v>206</v>
      </c>
      <c r="AX58" t="s">
        <v>2708</v>
      </c>
      <c r="AY58" t="s">
        <v>2709</v>
      </c>
      <c r="AZ58" t="s">
        <v>2710</v>
      </c>
      <c r="BA58" t="s">
        <v>2711</v>
      </c>
      <c r="BB58" t="s">
        <v>2712</v>
      </c>
      <c r="BC58" t="s">
        <v>2713</v>
      </c>
      <c r="BD58" t="s">
        <v>2714</v>
      </c>
      <c r="BE58" t="s">
        <v>2715</v>
      </c>
      <c r="BF58" t="s">
        <v>138</v>
      </c>
      <c r="BG58" t="s">
        <v>2716</v>
      </c>
      <c r="BH58" t="s">
        <v>138</v>
      </c>
      <c r="BI58" t="s">
        <v>2716</v>
      </c>
      <c r="BJ58" t="s">
        <v>2717</v>
      </c>
      <c r="BK58" t="s">
        <v>2718</v>
      </c>
      <c r="BL58" t="s">
        <v>2719</v>
      </c>
      <c r="BM58" t="s">
        <v>2720</v>
      </c>
      <c r="BN58" t="s">
        <v>2721</v>
      </c>
      <c r="BO58" t="s">
        <v>2722</v>
      </c>
      <c r="BP58" t="s">
        <v>892</v>
      </c>
      <c r="BQ58" t="s">
        <v>892</v>
      </c>
      <c r="BR58" t="s">
        <v>2723</v>
      </c>
      <c r="BS58" t="s">
        <v>115</v>
      </c>
      <c r="BT58" t="s">
        <v>115</v>
      </c>
      <c r="BU58" t="s">
        <v>115</v>
      </c>
      <c r="BV58" t="s">
        <v>2724</v>
      </c>
      <c r="BW58" t="s">
        <v>2725</v>
      </c>
      <c r="BX58" t="s">
        <v>2726</v>
      </c>
      <c r="BY58" t="s">
        <v>2727</v>
      </c>
      <c r="BZ58" t="s">
        <v>2728</v>
      </c>
      <c r="CA58" t="s">
        <v>115</v>
      </c>
      <c r="CB58" t="s">
        <v>115</v>
      </c>
      <c r="CC58" t="s">
        <v>115</v>
      </c>
      <c r="CD58" t="s">
        <v>2729</v>
      </c>
      <c r="CE58" t="s">
        <v>2730</v>
      </c>
      <c r="CF58" t="s">
        <v>2731</v>
      </c>
      <c r="CG58" t="s">
        <v>115</v>
      </c>
      <c r="CH58" t="s">
        <v>115</v>
      </c>
      <c r="CI58" t="s">
        <v>115</v>
      </c>
      <c r="CJ58" t="s">
        <v>14003</v>
      </c>
      <c r="CK58" t="s">
        <v>14004</v>
      </c>
      <c r="CL58" t="s">
        <v>14005</v>
      </c>
      <c r="CM58" t="s">
        <v>14006</v>
      </c>
      <c r="CN58" t="s">
        <v>481</v>
      </c>
      <c r="CO58" t="s">
        <v>14007</v>
      </c>
      <c r="CP58" t="s">
        <v>2732</v>
      </c>
      <c r="CQ58" t="s">
        <v>14008</v>
      </c>
      <c r="CR58" t="s">
        <v>12942</v>
      </c>
      <c r="CS58" t="s">
        <v>13002</v>
      </c>
      <c r="CT58" t="s">
        <v>12951</v>
      </c>
      <c r="CU58" t="s">
        <v>13902</v>
      </c>
      <c r="CV58" t="s">
        <v>14009</v>
      </c>
      <c r="CW58" t="s">
        <v>14010</v>
      </c>
      <c r="CX58" t="s">
        <v>14011</v>
      </c>
      <c r="CY58" t="s">
        <v>14012</v>
      </c>
      <c r="CZ58" t="s">
        <v>14013</v>
      </c>
      <c r="DA58" t="s">
        <v>12951</v>
      </c>
      <c r="DB58" t="s">
        <v>12951</v>
      </c>
      <c r="DC58" t="s">
        <v>14014</v>
      </c>
      <c r="DD58" t="s">
        <v>14015</v>
      </c>
      <c r="DE58" t="s">
        <v>13002</v>
      </c>
      <c r="DF58" t="s">
        <v>13005</v>
      </c>
      <c r="DG58" t="s">
        <v>13110</v>
      </c>
      <c r="DH58" t="s">
        <v>2733</v>
      </c>
      <c r="DI58" t="s">
        <v>162</v>
      </c>
      <c r="DJ58" t="s">
        <v>163</v>
      </c>
      <c r="DK58" t="s">
        <v>163</v>
      </c>
      <c r="DL58" t="s">
        <v>163</v>
      </c>
      <c r="DM58" t="s">
        <v>163</v>
      </c>
      <c r="DN58" t="s">
        <v>163</v>
      </c>
      <c r="DO58" t="s">
        <v>163</v>
      </c>
      <c r="DP58" t="s">
        <v>2734</v>
      </c>
      <c r="DQ58" t="s">
        <v>494</v>
      </c>
      <c r="DR58" t="s">
        <v>221</v>
      </c>
      <c r="DS58" t="s">
        <v>165</v>
      </c>
      <c r="DT58" t="s">
        <v>163</v>
      </c>
      <c r="DU58" t="s">
        <v>115</v>
      </c>
      <c r="DV58" t="s">
        <v>1450</v>
      </c>
      <c r="DW58" t="s">
        <v>2735</v>
      </c>
      <c r="DX58" t="s">
        <v>2736</v>
      </c>
      <c r="DY58" t="s">
        <v>115</v>
      </c>
      <c r="DZ58" t="s">
        <v>115</v>
      </c>
      <c r="EA58" t="s">
        <v>2737</v>
      </c>
      <c r="EB58" t="s">
        <v>498</v>
      </c>
      <c r="EC58" t="s">
        <v>115</v>
      </c>
      <c r="ED58" t="s">
        <v>115</v>
      </c>
      <c r="EE58" t="s">
        <v>115</v>
      </c>
      <c r="EF58" t="s">
        <v>939</v>
      </c>
      <c r="EG58" t="s">
        <v>336</v>
      </c>
      <c r="EH58" t="s">
        <v>952</v>
      </c>
      <c r="EI58" t="s">
        <v>163</v>
      </c>
      <c r="EJ58" t="s">
        <v>2738</v>
      </c>
      <c r="EK58" t="s">
        <v>115</v>
      </c>
      <c r="EL58" t="s">
        <v>163</v>
      </c>
    </row>
    <row r="59" spans="1:142" x14ac:dyDescent="0.2">
      <c r="A59" t="s">
        <v>14016</v>
      </c>
      <c r="B59" t="s">
        <v>2739</v>
      </c>
      <c r="C59" t="s">
        <v>2740</v>
      </c>
      <c r="D59" t="s">
        <v>2741</v>
      </c>
      <c r="E59" t="s">
        <v>2742</v>
      </c>
      <c r="F59" t="s">
        <v>2743</v>
      </c>
      <c r="G59" t="s">
        <v>115</v>
      </c>
      <c r="H59" t="s">
        <v>115</v>
      </c>
      <c r="I59" t="s">
        <v>115</v>
      </c>
      <c r="J59" t="s">
        <v>2744</v>
      </c>
      <c r="K59" t="s">
        <v>116</v>
      </c>
      <c r="L59" t="s">
        <v>776</v>
      </c>
      <c r="M59" t="s">
        <v>2745</v>
      </c>
      <c r="N59" t="s">
        <v>2746</v>
      </c>
      <c r="O59" t="s">
        <v>2747</v>
      </c>
      <c r="P59" t="s">
        <v>2748</v>
      </c>
      <c r="Q59" t="s">
        <v>781</v>
      </c>
      <c r="R59" t="s">
        <v>115</v>
      </c>
      <c r="S59" t="s">
        <v>115</v>
      </c>
      <c r="T59" t="s">
        <v>14017</v>
      </c>
      <c r="U59" t="s">
        <v>14018</v>
      </c>
      <c r="V59" t="s">
        <v>14019</v>
      </c>
      <c r="W59" t="s">
        <v>115</v>
      </c>
      <c r="X59" t="s">
        <v>7959</v>
      </c>
      <c r="Y59" t="s">
        <v>12974</v>
      </c>
      <c r="Z59" t="s">
        <v>12932</v>
      </c>
      <c r="AA59" t="s">
        <v>7959</v>
      </c>
      <c r="AB59" t="s">
        <v>1753</v>
      </c>
      <c r="AC59" t="s">
        <v>364</v>
      </c>
      <c r="AD59" t="s">
        <v>3209</v>
      </c>
      <c r="AE59" t="s">
        <v>12975</v>
      </c>
      <c r="AF59" t="s">
        <v>2749</v>
      </c>
      <c r="AG59" t="s">
        <v>124</v>
      </c>
      <c r="AH59" t="s">
        <v>125</v>
      </c>
      <c r="AI59" t="s">
        <v>405</v>
      </c>
      <c r="AJ59" t="s">
        <v>115</v>
      </c>
      <c r="AK59" t="s">
        <v>405</v>
      </c>
      <c r="AL59" t="s">
        <v>115</v>
      </c>
      <c r="AM59" t="s">
        <v>115</v>
      </c>
      <c r="AN59" t="s">
        <v>115</v>
      </c>
      <c r="AO59" t="s">
        <v>1423</v>
      </c>
      <c r="AP59" t="s">
        <v>115</v>
      </c>
      <c r="AQ59" t="s">
        <v>115</v>
      </c>
      <c r="AR59" t="s">
        <v>128</v>
      </c>
      <c r="AS59" t="s">
        <v>2750</v>
      </c>
      <c r="AT59" t="s">
        <v>130</v>
      </c>
      <c r="AU59" t="s">
        <v>2103</v>
      </c>
      <c r="AV59" t="s">
        <v>2751</v>
      </c>
      <c r="AW59" t="s">
        <v>206</v>
      </c>
      <c r="AX59" t="s">
        <v>2752</v>
      </c>
      <c r="AY59" t="s">
        <v>303</v>
      </c>
      <c r="AZ59" t="s">
        <v>304</v>
      </c>
      <c r="BA59" t="s">
        <v>303</v>
      </c>
      <c r="BB59" t="s">
        <v>304</v>
      </c>
      <c r="BC59" t="s">
        <v>2753</v>
      </c>
      <c r="BD59" t="s">
        <v>2754</v>
      </c>
      <c r="BE59" t="s">
        <v>304</v>
      </c>
      <c r="BF59" t="s">
        <v>138</v>
      </c>
      <c r="BG59" t="s">
        <v>139</v>
      </c>
      <c r="BH59" t="s">
        <v>138</v>
      </c>
      <c r="BI59" t="s">
        <v>139</v>
      </c>
      <c r="BJ59" t="s">
        <v>257</v>
      </c>
      <c r="BK59" t="s">
        <v>1753</v>
      </c>
      <c r="BL59" t="s">
        <v>2755</v>
      </c>
      <c r="BM59" t="s">
        <v>260</v>
      </c>
      <c r="BN59" t="s">
        <v>261</v>
      </c>
      <c r="BO59" t="s">
        <v>2756</v>
      </c>
      <c r="BP59" t="s">
        <v>315</v>
      </c>
      <c r="BQ59" t="s">
        <v>315</v>
      </c>
      <c r="BR59" t="s">
        <v>2757</v>
      </c>
      <c r="BS59" t="s">
        <v>734</v>
      </c>
      <c r="BT59" t="s">
        <v>2758</v>
      </c>
      <c r="BU59" t="s">
        <v>1732</v>
      </c>
      <c r="BV59" t="s">
        <v>149</v>
      </c>
      <c r="BW59" t="s">
        <v>2759</v>
      </c>
      <c r="BX59" t="s">
        <v>2760</v>
      </c>
      <c r="BY59" t="s">
        <v>2761</v>
      </c>
      <c r="BZ59" t="s">
        <v>2762</v>
      </c>
      <c r="CA59" t="s">
        <v>2763</v>
      </c>
      <c r="CB59" t="s">
        <v>2764</v>
      </c>
      <c r="CC59" t="s">
        <v>115</v>
      </c>
      <c r="CD59" t="s">
        <v>2765</v>
      </c>
      <c r="CE59" t="s">
        <v>2766</v>
      </c>
      <c r="CF59" t="s">
        <v>2767</v>
      </c>
      <c r="CG59" t="s">
        <v>115</v>
      </c>
      <c r="CH59" t="s">
        <v>115</v>
      </c>
      <c r="CI59" t="s">
        <v>115</v>
      </c>
      <c r="CJ59" t="s">
        <v>13258</v>
      </c>
      <c r="CK59" t="s">
        <v>14020</v>
      </c>
      <c r="CL59" t="s">
        <v>13365</v>
      </c>
      <c r="CM59" t="s">
        <v>14021</v>
      </c>
      <c r="CN59" t="s">
        <v>482</v>
      </c>
      <c r="CO59" t="s">
        <v>14022</v>
      </c>
      <c r="CP59" t="s">
        <v>2768</v>
      </c>
      <c r="CQ59" t="s">
        <v>14023</v>
      </c>
      <c r="CR59" t="s">
        <v>12942</v>
      </c>
      <c r="CS59" t="s">
        <v>13002</v>
      </c>
      <c r="CT59" t="s">
        <v>13005</v>
      </c>
      <c r="CU59" t="s">
        <v>13002</v>
      </c>
      <c r="CV59" t="s">
        <v>14024</v>
      </c>
      <c r="CW59" t="s">
        <v>14025</v>
      </c>
      <c r="CX59" t="s">
        <v>14026</v>
      </c>
      <c r="CY59" t="s">
        <v>14027</v>
      </c>
      <c r="CZ59" t="s">
        <v>14028</v>
      </c>
      <c r="DA59" t="s">
        <v>12951</v>
      </c>
      <c r="DB59" t="s">
        <v>12951</v>
      </c>
      <c r="DC59" t="s">
        <v>14029</v>
      </c>
      <c r="DD59" t="s">
        <v>14030</v>
      </c>
      <c r="DE59" t="s">
        <v>13964</v>
      </c>
      <c r="DF59" t="s">
        <v>13005</v>
      </c>
      <c r="DG59" t="s">
        <v>115</v>
      </c>
      <c r="DH59" t="s">
        <v>115</v>
      </c>
      <c r="DI59" t="s">
        <v>162</v>
      </c>
      <c r="DJ59" t="s">
        <v>163</v>
      </c>
      <c r="DK59" t="s">
        <v>163</v>
      </c>
      <c r="DL59" t="s">
        <v>163</v>
      </c>
      <c r="DM59" t="s">
        <v>163</v>
      </c>
      <c r="DN59" t="s">
        <v>163</v>
      </c>
      <c r="DO59" t="s">
        <v>163</v>
      </c>
      <c r="DP59" t="s">
        <v>2769</v>
      </c>
      <c r="DQ59" t="s">
        <v>1302</v>
      </c>
      <c r="DR59" t="s">
        <v>1448</v>
      </c>
      <c r="DS59" t="s">
        <v>165</v>
      </c>
      <c r="DT59" t="s">
        <v>163</v>
      </c>
      <c r="DU59" t="s">
        <v>223</v>
      </c>
      <c r="DV59" t="s">
        <v>167</v>
      </c>
      <c r="DW59" t="s">
        <v>115</v>
      </c>
      <c r="DX59" t="s">
        <v>115</v>
      </c>
      <c r="DY59" t="s">
        <v>115</v>
      </c>
      <c r="DZ59" t="s">
        <v>115</v>
      </c>
      <c r="EA59" t="s">
        <v>115</v>
      </c>
      <c r="EB59" t="s">
        <v>115</v>
      </c>
      <c r="EC59" t="s">
        <v>115</v>
      </c>
      <c r="ED59" t="s">
        <v>115</v>
      </c>
      <c r="EE59" t="s">
        <v>115</v>
      </c>
      <c r="EF59" t="s">
        <v>2770</v>
      </c>
      <c r="EG59" t="s">
        <v>173</v>
      </c>
      <c r="EH59" t="s">
        <v>163</v>
      </c>
      <c r="EI59" t="s">
        <v>163</v>
      </c>
      <c r="EJ59" t="s">
        <v>2014</v>
      </c>
      <c r="EK59" t="s">
        <v>115</v>
      </c>
      <c r="EL59" t="s">
        <v>163</v>
      </c>
    </row>
    <row r="60" spans="1:142" x14ac:dyDescent="0.2">
      <c r="A60" t="s">
        <v>14031</v>
      </c>
      <c r="B60" t="s">
        <v>2771</v>
      </c>
      <c r="C60" t="s">
        <v>2772</v>
      </c>
      <c r="D60" t="s">
        <v>2773</v>
      </c>
      <c r="E60" t="s">
        <v>2774</v>
      </c>
      <c r="F60" t="s">
        <v>2775</v>
      </c>
      <c r="G60" t="s">
        <v>115</v>
      </c>
      <c r="H60" t="s">
        <v>115</v>
      </c>
      <c r="I60" t="s">
        <v>115</v>
      </c>
      <c r="J60" t="s">
        <v>115</v>
      </c>
      <c r="K60" t="s">
        <v>116</v>
      </c>
      <c r="L60" t="s">
        <v>776</v>
      </c>
      <c r="M60" t="s">
        <v>2745</v>
      </c>
      <c r="N60" t="s">
        <v>2776</v>
      </c>
      <c r="O60" t="s">
        <v>2777</v>
      </c>
      <c r="P60" t="s">
        <v>2748</v>
      </c>
      <c r="Q60" t="s">
        <v>781</v>
      </c>
      <c r="R60" t="s">
        <v>115</v>
      </c>
      <c r="S60" t="s">
        <v>115</v>
      </c>
      <c r="T60" t="s">
        <v>14032</v>
      </c>
      <c r="U60" t="s">
        <v>14033</v>
      </c>
      <c r="V60" t="s">
        <v>14034</v>
      </c>
      <c r="W60" t="s">
        <v>115</v>
      </c>
      <c r="X60" t="s">
        <v>13277</v>
      </c>
      <c r="Y60" t="s">
        <v>14035</v>
      </c>
      <c r="Z60" t="s">
        <v>12932</v>
      </c>
      <c r="AA60" t="s">
        <v>13277</v>
      </c>
      <c r="AB60" t="s">
        <v>754</v>
      </c>
      <c r="AC60" t="s">
        <v>754</v>
      </c>
      <c r="AD60" t="s">
        <v>3209</v>
      </c>
      <c r="AE60" t="s">
        <v>12935</v>
      </c>
      <c r="AF60" t="s">
        <v>2778</v>
      </c>
      <c r="AG60" t="s">
        <v>124</v>
      </c>
      <c r="AH60" t="s">
        <v>125</v>
      </c>
      <c r="AI60" t="s">
        <v>927</v>
      </c>
      <c r="AJ60" t="s">
        <v>115</v>
      </c>
      <c r="AK60" t="s">
        <v>927</v>
      </c>
      <c r="AL60" t="s">
        <v>115</v>
      </c>
      <c r="AM60" t="s">
        <v>115</v>
      </c>
      <c r="AN60" t="s">
        <v>115</v>
      </c>
      <c r="AO60" t="s">
        <v>748</v>
      </c>
      <c r="AP60" t="s">
        <v>115</v>
      </c>
      <c r="AQ60" t="s">
        <v>115</v>
      </c>
      <c r="AR60" t="s">
        <v>128</v>
      </c>
      <c r="AS60" t="s">
        <v>2779</v>
      </c>
      <c r="AT60" t="s">
        <v>130</v>
      </c>
      <c r="AU60" t="s">
        <v>1758</v>
      </c>
      <c r="AV60" t="s">
        <v>2780</v>
      </c>
      <c r="AW60" t="s">
        <v>206</v>
      </c>
      <c r="AX60" t="s">
        <v>2781</v>
      </c>
      <c r="AY60" t="s">
        <v>2782</v>
      </c>
      <c r="AZ60" t="s">
        <v>2783</v>
      </c>
      <c r="BA60" t="s">
        <v>2784</v>
      </c>
      <c r="BB60" t="s">
        <v>2785</v>
      </c>
      <c r="BC60" t="s">
        <v>2786</v>
      </c>
      <c r="BD60" t="s">
        <v>2787</v>
      </c>
      <c r="BE60" t="s">
        <v>2788</v>
      </c>
      <c r="BF60" t="s">
        <v>138</v>
      </c>
      <c r="BG60" t="s">
        <v>979</v>
      </c>
      <c r="BH60" t="s">
        <v>138</v>
      </c>
      <c r="BI60" t="s">
        <v>979</v>
      </c>
      <c r="BJ60" t="s">
        <v>980</v>
      </c>
      <c r="BK60" t="s">
        <v>754</v>
      </c>
      <c r="BL60" t="s">
        <v>755</v>
      </c>
      <c r="BM60" t="s">
        <v>2789</v>
      </c>
      <c r="BN60" t="s">
        <v>2790</v>
      </c>
      <c r="BO60" t="s">
        <v>2791</v>
      </c>
      <c r="BP60" t="s">
        <v>2792</v>
      </c>
      <c r="BQ60" t="s">
        <v>2792</v>
      </c>
      <c r="BR60" t="s">
        <v>115</v>
      </c>
      <c r="BS60" t="s">
        <v>115</v>
      </c>
      <c r="BT60" t="s">
        <v>115</v>
      </c>
      <c r="BU60" t="s">
        <v>115</v>
      </c>
      <c r="BV60" t="s">
        <v>2793</v>
      </c>
      <c r="BW60" t="s">
        <v>115</v>
      </c>
      <c r="BX60" t="s">
        <v>115</v>
      </c>
      <c r="BY60" t="s">
        <v>2794</v>
      </c>
      <c r="BZ60" t="s">
        <v>2795</v>
      </c>
      <c r="CA60" t="s">
        <v>115</v>
      </c>
      <c r="CB60" t="s">
        <v>115</v>
      </c>
      <c r="CC60" t="s">
        <v>115</v>
      </c>
      <c r="CD60" t="s">
        <v>115</v>
      </c>
      <c r="CE60" t="s">
        <v>115</v>
      </c>
      <c r="CF60" t="s">
        <v>2796</v>
      </c>
      <c r="CG60" t="s">
        <v>115</v>
      </c>
      <c r="CH60" t="s">
        <v>115</v>
      </c>
      <c r="CI60" t="s">
        <v>115</v>
      </c>
      <c r="CJ60" t="s">
        <v>12932</v>
      </c>
      <c r="CK60" t="s">
        <v>13277</v>
      </c>
      <c r="CL60" t="s">
        <v>138</v>
      </c>
      <c r="CM60" t="s">
        <v>754</v>
      </c>
      <c r="CN60" t="s">
        <v>265</v>
      </c>
      <c r="CO60" t="s">
        <v>14033</v>
      </c>
      <c r="CP60" t="s">
        <v>2797</v>
      </c>
      <c r="CQ60" t="s">
        <v>115</v>
      </c>
      <c r="CR60" t="s">
        <v>115</v>
      </c>
      <c r="CS60" t="s">
        <v>115</v>
      </c>
      <c r="CT60" t="s">
        <v>115</v>
      </c>
      <c r="CU60" t="s">
        <v>115</v>
      </c>
      <c r="CV60" t="s">
        <v>115</v>
      </c>
      <c r="CW60" t="s">
        <v>115</v>
      </c>
      <c r="CX60" t="s">
        <v>115</v>
      </c>
      <c r="CY60" t="s">
        <v>115</v>
      </c>
      <c r="CZ60" t="s">
        <v>115</v>
      </c>
      <c r="DA60" t="s">
        <v>115</v>
      </c>
      <c r="DB60" t="s">
        <v>115</v>
      </c>
      <c r="DC60" t="s">
        <v>115</v>
      </c>
      <c r="DD60" t="s">
        <v>115</v>
      </c>
      <c r="DE60" t="s">
        <v>115</v>
      </c>
      <c r="DF60" t="s">
        <v>115</v>
      </c>
      <c r="DG60" t="s">
        <v>115</v>
      </c>
      <c r="DH60" t="s">
        <v>275</v>
      </c>
      <c r="DI60" t="s">
        <v>162</v>
      </c>
      <c r="DJ60" t="s">
        <v>163</v>
      </c>
      <c r="DK60" t="s">
        <v>163</v>
      </c>
      <c r="DL60" t="s">
        <v>163</v>
      </c>
      <c r="DM60" t="s">
        <v>163</v>
      </c>
      <c r="DN60" t="s">
        <v>163</v>
      </c>
      <c r="DO60" t="s">
        <v>163</v>
      </c>
      <c r="DP60" t="s">
        <v>2798</v>
      </c>
      <c r="DQ60" t="s">
        <v>595</v>
      </c>
      <c r="DR60" t="s">
        <v>540</v>
      </c>
      <c r="DS60" t="s">
        <v>165</v>
      </c>
      <c r="DT60" t="s">
        <v>163</v>
      </c>
      <c r="DU60" t="s">
        <v>1153</v>
      </c>
      <c r="DV60" t="s">
        <v>167</v>
      </c>
      <c r="DW60" t="s">
        <v>115</v>
      </c>
      <c r="DX60" t="s">
        <v>115</v>
      </c>
      <c r="DY60" t="s">
        <v>115</v>
      </c>
      <c r="DZ60" t="s">
        <v>115</v>
      </c>
      <c r="EA60" t="s">
        <v>115</v>
      </c>
      <c r="EB60" t="s">
        <v>115</v>
      </c>
      <c r="EC60" t="s">
        <v>115</v>
      </c>
      <c r="ED60" t="s">
        <v>115</v>
      </c>
      <c r="EE60" t="s">
        <v>115</v>
      </c>
      <c r="EF60" t="s">
        <v>2799</v>
      </c>
      <c r="EG60" t="s">
        <v>1849</v>
      </c>
      <c r="EH60" t="s">
        <v>163</v>
      </c>
      <c r="EI60" t="s">
        <v>163</v>
      </c>
      <c r="EJ60" t="s">
        <v>769</v>
      </c>
      <c r="EK60" t="s">
        <v>115</v>
      </c>
      <c r="EL60" t="s">
        <v>163</v>
      </c>
    </row>
    <row r="61" spans="1:142" x14ac:dyDescent="0.2">
      <c r="A61" t="s">
        <v>14036</v>
      </c>
      <c r="B61" t="s">
        <v>2800</v>
      </c>
      <c r="C61" t="s">
        <v>2801</v>
      </c>
      <c r="D61" t="s">
        <v>2802</v>
      </c>
      <c r="E61" t="s">
        <v>2803</v>
      </c>
      <c r="F61" t="s">
        <v>2804</v>
      </c>
      <c r="G61" t="s">
        <v>115</v>
      </c>
      <c r="H61" t="s">
        <v>115</v>
      </c>
      <c r="I61" t="s">
        <v>115</v>
      </c>
      <c r="J61" t="s">
        <v>2805</v>
      </c>
      <c r="K61" t="s">
        <v>116</v>
      </c>
      <c r="L61" t="s">
        <v>2494</v>
      </c>
      <c r="M61" t="s">
        <v>2571</v>
      </c>
      <c r="N61" t="s">
        <v>2806</v>
      </c>
      <c r="O61" t="s">
        <v>2807</v>
      </c>
      <c r="P61" t="s">
        <v>2574</v>
      </c>
      <c r="Q61" t="s">
        <v>2575</v>
      </c>
      <c r="R61" t="s">
        <v>13946</v>
      </c>
      <c r="S61" t="s">
        <v>115</v>
      </c>
      <c r="T61" t="s">
        <v>14037</v>
      </c>
      <c r="U61" t="s">
        <v>14038</v>
      </c>
      <c r="V61" t="s">
        <v>14039</v>
      </c>
      <c r="W61" t="s">
        <v>115</v>
      </c>
      <c r="X61" t="s">
        <v>265</v>
      </c>
      <c r="Y61" t="s">
        <v>13195</v>
      </c>
      <c r="Z61" t="s">
        <v>12932</v>
      </c>
      <c r="AA61" t="s">
        <v>265</v>
      </c>
      <c r="AB61" t="s">
        <v>310</v>
      </c>
      <c r="AC61" t="s">
        <v>1956</v>
      </c>
      <c r="AD61" t="s">
        <v>4559</v>
      </c>
      <c r="AE61" t="s">
        <v>12975</v>
      </c>
      <c r="AF61" t="s">
        <v>2808</v>
      </c>
      <c r="AG61" t="s">
        <v>124</v>
      </c>
      <c r="AH61" t="s">
        <v>186</v>
      </c>
      <c r="AI61" t="s">
        <v>405</v>
      </c>
      <c r="AJ61" t="s">
        <v>115</v>
      </c>
      <c r="AK61" t="s">
        <v>405</v>
      </c>
      <c r="AL61" t="s">
        <v>115</v>
      </c>
      <c r="AM61" t="s">
        <v>115</v>
      </c>
      <c r="AN61" t="s">
        <v>115</v>
      </c>
      <c r="AO61" t="s">
        <v>1514</v>
      </c>
      <c r="AP61" t="s">
        <v>115</v>
      </c>
      <c r="AQ61" t="s">
        <v>115</v>
      </c>
      <c r="AR61" t="s">
        <v>128</v>
      </c>
      <c r="AS61" t="s">
        <v>2809</v>
      </c>
      <c r="AT61" t="s">
        <v>130</v>
      </c>
      <c r="AU61" t="s">
        <v>938</v>
      </c>
      <c r="AV61" t="s">
        <v>2810</v>
      </c>
      <c r="AW61" t="s">
        <v>206</v>
      </c>
      <c r="AX61" t="s">
        <v>2811</v>
      </c>
      <c r="AY61" t="s">
        <v>196</v>
      </c>
      <c r="AZ61" t="s">
        <v>197</v>
      </c>
      <c r="BA61" t="s">
        <v>196</v>
      </c>
      <c r="BB61" t="s">
        <v>197</v>
      </c>
      <c r="BC61" t="s">
        <v>196</v>
      </c>
      <c r="BD61" t="s">
        <v>197</v>
      </c>
      <c r="BE61" t="s">
        <v>197</v>
      </c>
      <c r="BF61" t="s">
        <v>115</v>
      </c>
      <c r="BG61" t="s">
        <v>752</v>
      </c>
      <c r="BH61" t="s">
        <v>138</v>
      </c>
      <c r="BI61" t="s">
        <v>752</v>
      </c>
      <c r="BJ61" t="s">
        <v>753</v>
      </c>
      <c r="BK61" t="s">
        <v>310</v>
      </c>
      <c r="BL61" t="s">
        <v>2812</v>
      </c>
      <c r="BM61" t="s">
        <v>2813</v>
      </c>
      <c r="BN61" t="s">
        <v>2814</v>
      </c>
      <c r="BO61" t="s">
        <v>2379</v>
      </c>
      <c r="BP61" t="s">
        <v>206</v>
      </c>
      <c r="BQ61" t="s">
        <v>206</v>
      </c>
      <c r="BR61" t="s">
        <v>115</v>
      </c>
      <c r="BS61" t="s">
        <v>2815</v>
      </c>
      <c r="BT61" t="s">
        <v>2816</v>
      </c>
      <c r="BU61" t="s">
        <v>2817</v>
      </c>
      <c r="BV61" t="s">
        <v>2818</v>
      </c>
      <c r="BW61" t="s">
        <v>115</v>
      </c>
      <c r="BX61" t="s">
        <v>115</v>
      </c>
      <c r="BY61" t="s">
        <v>2819</v>
      </c>
      <c r="BZ61" t="s">
        <v>2820</v>
      </c>
      <c r="CA61" t="s">
        <v>2821</v>
      </c>
      <c r="CB61" t="s">
        <v>2822</v>
      </c>
      <c r="CC61" t="s">
        <v>115</v>
      </c>
      <c r="CD61" t="s">
        <v>115</v>
      </c>
      <c r="CE61" t="s">
        <v>2823</v>
      </c>
      <c r="CF61" t="s">
        <v>2824</v>
      </c>
      <c r="CG61" t="s">
        <v>2825</v>
      </c>
      <c r="CH61" t="s">
        <v>115</v>
      </c>
      <c r="CI61" t="s">
        <v>115</v>
      </c>
      <c r="CJ61" t="s">
        <v>13043</v>
      </c>
      <c r="CK61" t="s">
        <v>14040</v>
      </c>
      <c r="CL61" t="s">
        <v>13365</v>
      </c>
      <c r="CM61" t="s">
        <v>14041</v>
      </c>
      <c r="CN61" t="s">
        <v>482</v>
      </c>
      <c r="CO61" t="s">
        <v>14042</v>
      </c>
      <c r="CP61" t="s">
        <v>2826</v>
      </c>
      <c r="CQ61" t="s">
        <v>14043</v>
      </c>
      <c r="CR61" t="s">
        <v>13180</v>
      </c>
      <c r="CS61" t="s">
        <v>13181</v>
      </c>
      <c r="CT61" t="s">
        <v>13190</v>
      </c>
      <c r="CU61" t="s">
        <v>13226</v>
      </c>
      <c r="CV61" t="s">
        <v>14044</v>
      </c>
      <c r="CW61" t="s">
        <v>14045</v>
      </c>
      <c r="CX61" t="s">
        <v>13186</v>
      </c>
      <c r="CY61" t="s">
        <v>13868</v>
      </c>
      <c r="CZ61" t="s">
        <v>14046</v>
      </c>
      <c r="DA61" t="s">
        <v>13182</v>
      </c>
      <c r="DB61" t="s">
        <v>13182</v>
      </c>
      <c r="DC61" t="s">
        <v>960</v>
      </c>
      <c r="DD61" t="s">
        <v>13976</v>
      </c>
      <c r="DE61" t="s">
        <v>985</v>
      </c>
      <c r="DF61" t="s">
        <v>13182</v>
      </c>
      <c r="DG61" t="s">
        <v>115</v>
      </c>
      <c r="DH61" t="s">
        <v>115</v>
      </c>
      <c r="DI61" t="s">
        <v>162</v>
      </c>
      <c r="DJ61" t="s">
        <v>163</v>
      </c>
      <c r="DK61" t="s">
        <v>163</v>
      </c>
      <c r="DL61" t="s">
        <v>163</v>
      </c>
      <c r="DM61" t="s">
        <v>163</v>
      </c>
      <c r="DN61" t="s">
        <v>163</v>
      </c>
      <c r="DO61" t="s">
        <v>163</v>
      </c>
      <c r="DP61" t="s">
        <v>2827</v>
      </c>
      <c r="DQ61" t="s">
        <v>2828</v>
      </c>
      <c r="DR61" t="s">
        <v>1003</v>
      </c>
      <c r="DS61" t="s">
        <v>165</v>
      </c>
      <c r="DT61" t="s">
        <v>163</v>
      </c>
      <c r="DU61" t="s">
        <v>643</v>
      </c>
      <c r="DV61" t="s">
        <v>167</v>
      </c>
      <c r="DW61" t="s">
        <v>2829</v>
      </c>
      <c r="DX61" t="s">
        <v>2830</v>
      </c>
      <c r="DY61" t="s">
        <v>115</v>
      </c>
      <c r="DZ61" t="s">
        <v>115</v>
      </c>
      <c r="EA61" t="s">
        <v>115</v>
      </c>
      <c r="EB61" t="s">
        <v>115</v>
      </c>
      <c r="EC61" t="s">
        <v>115</v>
      </c>
      <c r="ED61" t="s">
        <v>115</v>
      </c>
      <c r="EE61" t="s">
        <v>115</v>
      </c>
      <c r="EF61" t="s">
        <v>1740</v>
      </c>
      <c r="EG61" t="s">
        <v>281</v>
      </c>
      <c r="EH61" t="s">
        <v>163</v>
      </c>
      <c r="EI61" t="s">
        <v>163</v>
      </c>
      <c r="EJ61" t="s">
        <v>163</v>
      </c>
      <c r="EK61" t="s">
        <v>115</v>
      </c>
      <c r="EL61" t="s">
        <v>163</v>
      </c>
    </row>
    <row r="62" spans="1:142" x14ac:dyDescent="0.2">
      <c r="A62" t="s">
        <v>14047</v>
      </c>
      <c r="B62" t="s">
        <v>2831</v>
      </c>
      <c r="C62" t="s">
        <v>2832</v>
      </c>
      <c r="D62" t="s">
        <v>2833</v>
      </c>
      <c r="E62" t="s">
        <v>2834</v>
      </c>
      <c r="F62" t="s">
        <v>2835</v>
      </c>
      <c r="G62" t="s">
        <v>2836</v>
      </c>
      <c r="H62" t="s">
        <v>1606</v>
      </c>
      <c r="I62" t="s">
        <v>2837</v>
      </c>
      <c r="J62" t="s">
        <v>2838</v>
      </c>
      <c r="K62" t="s">
        <v>116</v>
      </c>
      <c r="L62" t="s">
        <v>238</v>
      </c>
      <c r="M62" t="s">
        <v>2839</v>
      </c>
      <c r="N62" t="s">
        <v>2840</v>
      </c>
      <c r="O62" t="s">
        <v>2841</v>
      </c>
      <c r="P62" t="s">
        <v>2842</v>
      </c>
      <c r="Q62" t="s">
        <v>2843</v>
      </c>
      <c r="R62" t="s">
        <v>115</v>
      </c>
      <c r="S62" t="s">
        <v>14048</v>
      </c>
      <c r="T62" t="s">
        <v>14049</v>
      </c>
      <c r="U62" t="s">
        <v>14050</v>
      </c>
      <c r="V62" t="s">
        <v>14051</v>
      </c>
      <c r="W62" t="s">
        <v>115</v>
      </c>
      <c r="X62" t="s">
        <v>14052</v>
      </c>
      <c r="Y62" t="s">
        <v>1541</v>
      </c>
      <c r="Z62" t="s">
        <v>13172</v>
      </c>
      <c r="AA62" t="s">
        <v>14052</v>
      </c>
      <c r="AB62" t="s">
        <v>1182</v>
      </c>
      <c r="AC62" t="s">
        <v>14053</v>
      </c>
      <c r="AD62" t="s">
        <v>187</v>
      </c>
      <c r="AE62" t="s">
        <v>14054</v>
      </c>
      <c r="AF62" t="s">
        <v>2844</v>
      </c>
      <c r="AG62" t="s">
        <v>124</v>
      </c>
      <c r="AH62" t="s">
        <v>186</v>
      </c>
      <c r="AI62" t="s">
        <v>701</v>
      </c>
      <c r="AJ62" t="s">
        <v>115</v>
      </c>
      <c r="AK62" t="s">
        <v>701</v>
      </c>
      <c r="AL62" t="s">
        <v>115</v>
      </c>
      <c r="AM62" t="s">
        <v>115</v>
      </c>
      <c r="AN62" t="s">
        <v>115</v>
      </c>
      <c r="AO62" t="s">
        <v>299</v>
      </c>
      <c r="AP62" t="s">
        <v>115</v>
      </c>
      <c r="AQ62" t="s">
        <v>115</v>
      </c>
      <c r="AR62" t="s">
        <v>1074</v>
      </c>
      <c r="AS62" t="s">
        <v>2845</v>
      </c>
      <c r="AT62" t="s">
        <v>1076</v>
      </c>
      <c r="AU62" t="s">
        <v>2337</v>
      </c>
      <c r="AV62" t="s">
        <v>2846</v>
      </c>
      <c r="AW62" t="s">
        <v>2847</v>
      </c>
      <c r="AX62" t="s">
        <v>2848</v>
      </c>
      <c r="AY62" t="s">
        <v>2849</v>
      </c>
      <c r="AZ62" t="s">
        <v>2850</v>
      </c>
      <c r="BA62" t="s">
        <v>2851</v>
      </c>
      <c r="BB62" t="s">
        <v>2852</v>
      </c>
      <c r="BC62" t="s">
        <v>2853</v>
      </c>
      <c r="BD62" t="s">
        <v>2854</v>
      </c>
      <c r="BE62" t="s">
        <v>794</v>
      </c>
      <c r="BF62" t="s">
        <v>138</v>
      </c>
      <c r="BG62" t="s">
        <v>2855</v>
      </c>
      <c r="BH62" t="s">
        <v>138</v>
      </c>
      <c r="BI62" t="s">
        <v>2855</v>
      </c>
      <c r="BJ62" t="s">
        <v>2856</v>
      </c>
      <c r="BK62" t="s">
        <v>1182</v>
      </c>
      <c r="BL62" t="s">
        <v>2857</v>
      </c>
      <c r="BM62" t="s">
        <v>2858</v>
      </c>
      <c r="BN62" t="s">
        <v>2859</v>
      </c>
      <c r="BO62" t="s">
        <v>2860</v>
      </c>
      <c r="BP62" t="s">
        <v>802</v>
      </c>
      <c r="BQ62" t="s">
        <v>802</v>
      </c>
      <c r="BR62" t="s">
        <v>115</v>
      </c>
      <c r="BS62" t="s">
        <v>115</v>
      </c>
      <c r="BT62" t="s">
        <v>115</v>
      </c>
      <c r="BU62" t="s">
        <v>115</v>
      </c>
      <c r="BV62" t="s">
        <v>2861</v>
      </c>
      <c r="BW62" t="s">
        <v>115</v>
      </c>
      <c r="BX62" t="s">
        <v>115</v>
      </c>
      <c r="BY62" t="s">
        <v>2862</v>
      </c>
      <c r="BZ62" t="s">
        <v>2863</v>
      </c>
      <c r="CA62" t="s">
        <v>115</v>
      </c>
      <c r="CB62" t="s">
        <v>115</v>
      </c>
      <c r="CC62" t="s">
        <v>115</v>
      </c>
      <c r="CD62" t="s">
        <v>115</v>
      </c>
      <c r="CE62" t="s">
        <v>115</v>
      </c>
      <c r="CF62" t="s">
        <v>2864</v>
      </c>
      <c r="CG62" t="s">
        <v>2865</v>
      </c>
      <c r="CH62" t="s">
        <v>115</v>
      </c>
      <c r="CI62" t="s">
        <v>115</v>
      </c>
      <c r="CJ62" t="s">
        <v>14055</v>
      </c>
      <c r="CK62" t="s">
        <v>14056</v>
      </c>
      <c r="CL62" t="s">
        <v>13212</v>
      </c>
      <c r="CM62" t="s">
        <v>14057</v>
      </c>
      <c r="CN62" t="s">
        <v>482</v>
      </c>
      <c r="CO62" t="s">
        <v>14058</v>
      </c>
      <c r="CP62" t="s">
        <v>2866</v>
      </c>
      <c r="CQ62" t="s">
        <v>14059</v>
      </c>
      <c r="CR62" t="s">
        <v>14060</v>
      </c>
      <c r="CS62" t="s">
        <v>14061</v>
      </c>
      <c r="CT62" t="s">
        <v>14062</v>
      </c>
      <c r="CU62" t="s">
        <v>14063</v>
      </c>
      <c r="CV62" t="s">
        <v>14064</v>
      </c>
      <c r="CW62" t="s">
        <v>14065</v>
      </c>
      <c r="CX62" t="s">
        <v>14066</v>
      </c>
      <c r="CY62" t="s">
        <v>14067</v>
      </c>
      <c r="CZ62" t="s">
        <v>14068</v>
      </c>
      <c r="DA62" t="s">
        <v>14069</v>
      </c>
      <c r="DB62" t="s">
        <v>14069</v>
      </c>
      <c r="DC62" t="s">
        <v>14070</v>
      </c>
      <c r="DD62" t="s">
        <v>14071</v>
      </c>
      <c r="DE62" t="s">
        <v>14072</v>
      </c>
      <c r="DF62" t="s">
        <v>14073</v>
      </c>
      <c r="DG62" t="s">
        <v>14074</v>
      </c>
      <c r="DH62" t="s">
        <v>2867</v>
      </c>
      <c r="DI62" t="s">
        <v>162</v>
      </c>
      <c r="DJ62" t="s">
        <v>163</v>
      </c>
      <c r="DK62" t="s">
        <v>163</v>
      </c>
      <c r="DL62" t="s">
        <v>163</v>
      </c>
      <c r="DM62" t="s">
        <v>163</v>
      </c>
      <c r="DN62" t="s">
        <v>163</v>
      </c>
      <c r="DO62" t="s">
        <v>163</v>
      </c>
      <c r="DP62" t="s">
        <v>2868</v>
      </c>
      <c r="DQ62" t="s">
        <v>165</v>
      </c>
      <c r="DR62" t="s">
        <v>910</v>
      </c>
      <c r="DS62" t="s">
        <v>165</v>
      </c>
      <c r="DT62" t="s">
        <v>482</v>
      </c>
      <c r="DU62" t="s">
        <v>2869</v>
      </c>
      <c r="DV62" t="s">
        <v>115</v>
      </c>
      <c r="DW62" t="s">
        <v>2870</v>
      </c>
      <c r="DX62" t="s">
        <v>115</v>
      </c>
      <c r="DY62" t="s">
        <v>115</v>
      </c>
      <c r="DZ62" t="s">
        <v>115</v>
      </c>
      <c r="EA62" t="s">
        <v>115</v>
      </c>
      <c r="EB62" t="s">
        <v>115</v>
      </c>
      <c r="EC62" t="s">
        <v>115</v>
      </c>
      <c r="ED62" t="s">
        <v>115</v>
      </c>
      <c r="EE62" t="s">
        <v>115</v>
      </c>
      <c r="EF62" t="s">
        <v>734</v>
      </c>
      <c r="EG62" t="s">
        <v>1008</v>
      </c>
      <c r="EH62" t="s">
        <v>2871</v>
      </c>
      <c r="EI62" t="s">
        <v>163</v>
      </c>
      <c r="EJ62" t="s">
        <v>163</v>
      </c>
      <c r="EK62" t="s">
        <v>2872</v>
      </c>
      <c r="EL62" t="s">
        <v>805</v>
      </c>
    </row>
    <row r="63" spans="1:142" x14ac:dyDescent="0.2">
      <c r="A63" t="s">
        <v>14075</v>
      </c>
      <c r="B63" t="s">
        <v>2873</v>
      </c>
      <c r="C63" t="s">
        <v>2874</v>
      </c>
      <c r="D63" t="s">
        <v>2875</v>
      </c>
      <c r="E63" t="s">
        <v>2876</v>
      </c>
      <c r="F63" t="s">
        <v>607</v>
      </c>
      <c r="G63" t="s">
        <v>115</v>
      </c>
      <c r="H63" t="s">
        <v>115</v>
      </c>
      <c r="I63" t="s">
        <v>115</v>
      </c>
      <c r="J63" t="s">
        <v>115</v>
      </c>
      <c r="K63" t="s">
        <v>116</v>
      </c>
      <c r="L63" t="s">
        <v>117</v>
      </c>
      <c r="M63" t="s">
        <v>608</v>
      </c>
      <c r="N63" t="s">
        <v>609</v>
      </c>
      <c r="O63" t="s">
        <v>610</v>
      </c>
      <c r="P63" t="s">
        <v>611</v>
      </c>
      <c r="Q63" t="s">
        <v>612</v>
      </c>
      <c r="R63" t="s">
        <v>115</v>
      </c>
      <c r="S63" t="s">
        <v>115</v>
      </c>
      <c r="T63" t="s">
        <v>115</v>
      </c>
      <c r="U63" t="s">
        <v>14076</v>
      </c>
      <c r="V63" t="s">
        <v>14077</v>
      </c>
      <c r="W63" t="s">
        <v>115</v>
      </c>
      <c r="X63" t="s">
        <v>13914</v>
      </c>
      <c r="Y63" t="s">
        <v>14078</v>
      </c>
      <c r="Z63" t="s">
        <v>12932</v>
      </c>
      <c r="AA63" t="s">
        <v>13914</v>
      </c>
      <c r="AB63" t="s">
        <v>201</v>
      </c>
      <c r="AC63" t="s">
        <v>522</v>
      </c>
      <c r="AD63" t="s">
        <v>4559</v>
      </c>
      <c r="AE63" t="s">
        <v>12935</v>
      </c>
      <c r="AF63" t="s">
        <v>2877</v>
      </c>
      <c r="AG63" t="s">
        <v>124</v>
      </c>
      <c r="AH63" t="s">
        <v>125</v>
      </c>
      <c r="AI63" t="s">
        <v>835</v>
      </c>
      <c r="AJ63" t="s">
        <v>115</v>
      </c>
      <c r="AK63" t="s">
        <v>835</v>
      </c>
      <c r="AL63" t="s">
        <v>115</v>
      </c>
      <c r="AM63" t="s">
        <v>115</v>
      </c>
      <c r="AN63" t="s">
        <v>115</v>
      </c>
      <c r="AO63" t="s">
        <v>783</v>
      </c>
      <c r="AP63" t="s">
        <v>115</v>
      </c>
      <c r="AQ63" t="s">
        <v>115</v>
      </c>
      <c r="AR63" t="s">
        <v>128</v>
      </c>
      <c r="AS63" t="s">
        <v>115</v>
      </c>
      <c r="AT63" t="s">
        <v>130</v>
      </c>
      <c r="AU63" t="s">
        <v>1801</v>
      </c>
      <c r="AV63" t="s">
        <v>2878</v>
      </c>
      <c r="AW63" t="s">
        <v>206</v>
      </c>
      <c r="AX63" t="s">
        <v>2879</v>
      </c>
      <c r="AY63" t="s">
        <v>2880</v>
      </c>
      <c r="AZ63" t="s">
        <v>2881</v>
      </c>
      <c r="BA63" t="s">
        <v>2880</v>
      </c>
      <c r="BB63" t="s">
        <v>2881</v>
      </c>
      <c r="BC63" t="s">
        <v>2882</v>
      </c>
      <c r="BD63" t="s">
        <v>2881</v>
      </c>
      <c r="BE63" t="s">
        <v>2881</v>
      </c>
      <c r="BF63" t="s">
        <v>138</v>
      </c>
      <c r="BG63" t="s">
        <v>415</v>
      </c>
      <c r="BH63" t="s">
        <v>140</v>
      </c>
      <c r="BI63" t="s">
        <v>2883</v>
      </c>
      <c r="BJ63" t="s">
        <v>2884</v>
      </c>
      <c r="BK63" t="s">
        <v>201</v>
      </c>
      <c r="BL63" t="s">
        <v>2885</v>
      </c>
      <c r="BM63" t="s">
        <v>2886</v>
      </c>
      <c r="BN63" t="s">
        <v>2887</v>
      </c>
      <c r="BO63" t="s">
        <v>2888</v>
      </c>
      <c r="BP63" t="s">
        <v>2889</v>
      </c>
      <c r="BQ63" t="s">
        <v>2889</v>
      </c>
      <c r="BR63" t="s">
        <v>115</v>
      </c>
      <c r="BS63" t="s">
        <v>1801</v>
      </c>
      <c r="BT63" t="s">
        <v>985</v>
      </c>
      <c r="BU63" t="s">
        <v>265</v>
      </c>
      <c r="BV63" t="s">
        <v>163</v>
      </c>
      <c r="BW63" t="s">
        <v>115</v>
      </c>
      <c r="BX63" t="s">
        <v>115</v>
      </c>
      <c r="BY63" t="s">
        <v>2890</v>
      </c>
      <c r="BZ63" t="s">
        <v>2891</v>
      </c>
      <c r="CA63" t="s">
        <v>2892</v>
      </c>
      <c r="CB63" t="s">
        <v>2893</v>
      </c>
      <c r="CC63" t="s">
        <v>115</v>
      </c>
      <c r="CD63" t="s">
        <v>115</v>
      </c>
      <c r="CE63" t="s">
        <v>2894</v>
      </c>
      <c r="CF63" t="s">
        <v>2895</v>
      </c>
      <c r="CG63" t="s">
        <v>115</v>
      </c>
      <c r="CH63" t="s">
        <v>115</v>
      </c>
      <c r="CI63" t="s">
        <v>115</v>
      </c>
      <c r="CJ63" t="s">
        <v>14079</v>
      </c>
      <c r="CK63" t="s">
        <v>14080</v>
      </c>
      <c r="CL63" t="s">
        <v>14081</v>
      </c>
      <c r="CM63" t="s">
        <v>14082</v>
      </c>
      <c r="CN63" t="s">
        <v>985</v>
      </c>
      <c r="CO63" t="s">
        <v>14083</v>
      </c>
      <c r="CP63" t="s">
        <v>2896</v>
      </c>
      <c r="CQ63" t="s">
        <v>115</v>
      </c>
      <c r="CR63" t="s">
        <v>115</v>
      </c>
      <c r="CS63" t="s">
        <v>115</v>
      </c>
      <c r="CT63" t="s">
        <v>115</v>
      </c>
      <c r="CU63" t="s">
        <v>115</v>
      </c>
      <c r="CV63" t="s">
        <v>115</v>
      </c>
      <c r="CW63" t="s">
        <v>115</v>
      </c>
      <c r="CX63" t="s">
        <v>115</v>
      </c>
      <c r="CY63" t="s">
        <v>115</v>
      </c>
      <c r="CZ63" t="s">
        <v>115</v>
      </c>
      <c r="DA63" t="s">
        <v>115</v>
      </c>
      <c r="DB63" t="s">
        <v>115</v>
      </c>
      <c r="DC63" t="s">
        <v>115</v>
      </c>
      <c r="DD63" t="s">
        <v>115</v>
      </c>
      <c r="DE63" t="s">
        <v>115</v>
      </c>
      <c r="DF63" t="s">
        <v>115</v>
      </c>
      <c r="DG63" t="s">
        <v>115</v>
      </c>
      <c r="DH63" t="s">
        <v>2897</v>
      </c>
      <c r="DI63" t="s">
        <v>162</v>
      </c>
      <c r="DJ63" t="s">
        <v>163</v>
      </c>
      <c r="DK63" t="s">
        <v>163</v>
      </c>
      <c r="DL63" t="s">
        <v>163</v>
      </c>
      <c r="DM63" t="s">
        <v>163</v>
      </c>
      <c r="DN63" t="s">
        <v>163</v>
      </c>
      <c r="DO63" t="s">
        <v>163</v>
      </c>
      <c r="DP63" t="s">
        <v>2898</v>
      </c>
      <c r="DQ63" t="s">
        <v>165</v>
      </c>
      <c r="DR63" t="s">
        <v>2899</v>
      </c>
      <c r="DS63" t="s">
        <v>165</v>
      </c>
      <c r="DT63" t="s">
        <v>163</v>
      </c>
      <c r="DU63" t="s">
        <v>2900</v>
      </c>
      <c r="DV63" t="s">
        <v>167</v>
      </c>
      <c r="DW63" t="s">
        <v>115</v>
      </c>
      <c r="DX63" t="s">
        <v>115</v>
      </c>
      <c r="DY63" t="s">
        <v>115</v>
      </c>
      <c r="DZ63" t="s">
        <v>115</v>
      </c>
      <c r="EA63" t="s">
        <v>115</v>
      </c>
      <c r="EB63" t="s">
        <v>115</v>
      </c>
      <c r="EC63" t="s">
        <v>115</v>
      </c>
      <c r="ED63" t="s">
        <v>115</v>
      </c>
      <c r="EE63" t="s">
        <v>115</v>
      </c>
      <c r="EF63" t="s">
        <v>1141</v>
      </c>
      <c r="EG63" t="s">
        <v>2901</v>
      </c>
      <c r="EH63" t="s">
        <v>163</v>
      </c>
      <c r="EI63" t="s">
        <v>163</v>
      </c>
      <c r="EJ63" t="s">
        <v>230</v>
      </c>
      <c r="EK63" t="s">
        <v>115</v>
      </c>
      <c r="EL63" t="s">
        <v>266</v>
      </c>
    </row>
    <row r="64" spans="1:142" x14ac:dyDescent="0.2">
      <c r="A64" t="s">
        <v>14084</v>
      </c>
      <c r="B64" t="s">
        <v>2902</v>
      </c>
      <c r="C64" t="s">
        <v>2903</v>
      </c>
      <c r="D64" t="s">
        <v>2904</v>
      </c>
      <c r="E64" t="s">
        <v>2905</v>
      </c>
      <c r="F64" t="s">
        <v>2906</v>
      </c>
      <c r="G64" t="s">
        <v>2907</v>
      </c>
      <c r="H64" t="s">
        <v>1216</v>
      </c>
      <c r="I64" t="s">
        <v>2908</v>
      </c>
      <c r="J64" t="s">
        <v>2909</v>
      </c>
      <c r="K64" t="s">
        <v>116</v>
      </c>
      <c r="L64" t="s">
        <v>1663</v>
      </c>
      <c r="M64" t="s">
        <v>2910</v>
      </c>
      <c r="N64" t="s">
        <v>2911</v>
      </c>
      <c r="O64" t="s">
        <v>2912</v>
      </c>
      <c r="P64" t="s">
        <v>2913</v>
      </c>
      <c r="Q64" t="s">
        <v>2914</v>
      </c>
      <c r="R64" t="s">
        <v>115</v>
      </c>
      <c r="S64" t="s">
        <v>115</v>
      </c>
      <c r="T64" t="s">
        <v>14085</v>
      </c>
      <c r="U64" t="s">
        <v>14086</v>
      </c>
      <c r="V64" t="s">
        <v>14087</v>
      </c>
      <c r="W64" t="s">
        <v>115</v>
      </c>
      <c r="X64" t="s">
        <v>13763</v>
      </c>
      <c r="Y64" t="s">
        <v>13565</v>
      </c>
      <c r="Z64" t="s">
        <v>12932</v>
      </c>
      <c r="AA64" t="s">
        <v>13763</v>
      </c>
      <c r="AB64" t="s">
        <v>2923</v>
      </c>
      <c r="AC64" t="s">
        <v>2923</v>
      </c>
      <c r="AD64" t="s">
        <v>927</v>
      </c>
      <c r="AE64" t="s">
        <v>12935</v>
      </c>
      <c r="AF64" t="s">
        <v>2915</v>
      </c>
      <c r="AG64" t="s">
        <v>124</v>
      </c>
      <c r="AH64" t="s">
        <v>125</v>
      </c>
      <c r="AI64" t="s">
        <v>835</v>
      </c>
      <c r="AJ64" t="s">
        <v>115</v>
      </c>
      <c r="AK64" t="s">
        <v>835</v>
      </c>
      <c r="AL64" t="s">
        <v>115</v>
      </c>
      <c r="AM64" t="s">
        <v>115</v>
      </c>
      <c r="AN64" t="s">
        <v>115</v>
      </c>
      <c r="AO64" t="s">
        <v>299</v>
      </c>
      <c r="AP64" t="s">
        <v>115</v>
      </c>
      <c r="AQ64" t="s">
        <v>115</v>
      </c>
      <c r="AR64" t="s">
        <v>128</v>
      </c>
      <c r="AS64" t="s">
        <v>2916</v>
      </c>
      <c r="AT64" t="s">
        <v>130</v>
      </c>
      <c r="AU64" t="s">
        <v>2397</v>
      </c>
      <c r="AV64" t="s">
        <v>2917</v>
      </c>
      <c r="AW64" t="s">
        <v>409</v>
      </c>
      <c r="AX64" t="s">
        <v>2918</v>
      </c>
      <c r="AY64" t="s">
        <v>303</v>
      </c>
      <c r="AZ64" t="s">
        <v>304</v>
      </c>
      <c r="BA64" t="s">
        <v>303</v>
      </c>
      <c r="BB64" t="s">
        <v>304</v>
      </c>
      <c r="BC64" t="s">
        <v>2919</v>
      </c>
      <c r="BD64" t="s">
        <v>2920</v>
      </c>
      <c r="BE64" t="s">
        <v>304</v>
      </c>
      <c r="BF64" t="s">
        <v>138</v>
      </c>
      <c r="BG64" t="s">
        <v>2921</v>
      </c>
      <c r="BH64" t="s">
        <v>138</v>
      </c>
      <c r="BI64" t="s">
        <v>2921</v>
      </c>
      <c r="BJ64" t="s">
        <v>2922</v>
      </c>
      <c r="BK64" t="s">
        <v>2923</v>
      </c>
      <c r="BL64" t="s">
        <v>2924</v>
      </c>
      <c r="BM64" t="s">
        <v>2925</v>
      </c>
      <c r="BN64" t="s">
        <v>2926</v>
      </c>
      <c r="BO64" t="s">
        <v>2927</v>
      </c>
      <c r="BP64" t="s">
        <v>315</v>
      </c>
      <c r="BQ64" t="s">
        <v>315</v>
      </c>
      <c r="BR64" t="s">
        <v>115</v>
      </c>
      <c r="BS64" t="s">
        <v>2928</v>
      </c>
      <c r="BT64" t="s">
        <v>2929</v>
      </c>
      <c r="BU64" t="s">
        <v>2930</v>
      </c>
      <c r="BV64" t="s">
        <v>2931</v>
      </c>
      <c r="BW64" t="s">
        <v>115</v>
      </c>
      <c r="BX64" t="s">
        <v>115</v>
      </c>
      <c r="BY64" t="s">
        <v>2932</v>
      </c>
      <c r="BZ64" t="s">
        <v>2933</v>
      </c>
      <c r="CA64" t="s">
        <v>2934</v>
      </c>
      <c r="CB64" t="s">
        <v>2935</v>
      </c>
      <c r="CC64" t="s">
        <v>115</v>
      </c>
      <c r="CD64" t="s">
        <v>115</v>
      </c>
      <c r="CE64" t="s">
        <v>2936</v>
      </c>
      <c r="CF64" t="s">
        <v>2937</v>
      </c>
      <c r="CG64" t="s">
        <v>115</v>
      </c>
      <c r="CH64" t="s">
        <v>115</v>
      </c>
      <c r="CI64" t="s">
        <v>115</v>
      </c>
      <c r="CJ64" t="s">
        <v>12932</v>
      </c>
      <c r="CK64" t="s">
        <v>13763</v>
      </c>
      <c r="CL64" t="s">
        <v>138</v>
      </c>
      <c r="CM64" t="s">
        <v>2923</v>
      </c>
      <c r="CN64" t="s">
        <v>265</v>
      </c>
      <c r="CO64" t="s">
        <v>14086</v>
      </c>
      <c r="CP64" t="s">
        <v>2938</v>
      </c>
      <c r="CQ64" t="s">
        <v>115</v>
      </c>
      <c r="CR64" t="s">
        <v>115</v>
      </c>
      <c r="CS64" t="s">
        <v>115</v>
      </c>
      <c r="CT64" t="s">
        <v>115</v>
      </c>
      <c r="CU64" t="s">
        <v>115</v>
      </c>
      <c r="CV64" t="s">
        <v>115</v>
      </c>
      <c r="CW64" t="s">
        <v>115</v>
      </c>
      <c r="CX64" t="s">
        <v>115</v>
      </c>
      <c r="CY64" t="s">
        <v>115</v>
      </c>
      <c r="CZ64" t="s">
        <v>115</v>
      </c>
      <c r="DA64" t="s">
        <v>115</v>
      </c>
      <c r="DB64" t="s">
        <v>115</v>
      </c>
      <c r="DC64" t="s">
        <v>115</v>
      </c>
      <c r="DD64" t="s">
        <v>115</v>
      </c>
      <c r="DE64" t="s">
        <v>115</v>
      </c>
      <c r="DF64" t="s">
        <v>115</v>
      </c>
      <c r="DG64" t="s">
        <v>115</v>
      </c>
      <c r="DH64" t="s">
        <v>2939</v>
      </c>
      <c r="DI64" t="s">
        <v>162</v>
      </c>
      <c r="DJ64" t="s">
        <v>163</v>
      </c>
      <c r="DK64" t="s">
        <v>163</v>
      </c>
      <c r="DL64" t="s">
        <v>163</v>
      </c>
      <c r="DM64" t="s">
        <v>163</v>
      </c>
      <c r="DN64" t="s">
        <v>163</v>
      </c>
      <c r="DO64" t="s">
        <v>163</v>
      </c>
      <c r="DP64" t="s">
        <v>2940</v>
      </c>
      <c r="DQ64" t="s">
        <v>165</v>
      </c>
      <c r="DR64" t="s">
        <v>1652</v>
      </c>
      <c r="DS64" t="s">
        <v>165</v>
      </c>
      <c r="DT64" t="s">
        <v>163</v>
      </c>
      <c r="DU64" t="s">
        <v>2941</v>
      </c>
      <c r="DV64" t="s">
        <v>331</v>
      </c>
      <c r="DW64" t="s">
        <v>2942</v>
      </c>
      <c r="DX64" t="s">
        <v>115</v>
      </c>
      <c r="DY64" t="s">
        <v>115</v>
      </c>
      <c r="DZ64" t="s">
        <v>115</v>
      </c>
      <c r="EA64" t="s">
        <v>2943</v>
      </c>
      <c r="EB64" t="s">
        <v>498</v>
      </c>
      <c r="EC64" t="s">
        <v>115</v>
      </c>
      <c r="ED64" t="s">
        <v>115</v>
      </c>
      <c r="EE64" t="s">
        <v>2944</v>
      </c>
      <c r="EF64" t="s">
        <v>1800</v>
      </c>
      <c r="EG64" t="s">
        <v>1979</v>
      </c>
      <c r="EH64" t="s">
        <v>163</v>
      </c>
      <c r="EI64" t="s">
        <v>163</v>
      </c>
      <c r="EJ64" t="s">
        <v>163</v>
      </c>
      <c r="EK64" t="s">
        <v>115</v>
      </c>
      <c r="EL64" t="s">
        <v>163</v>
      </c>
    </row>
    <row r="65" spans="1:142" x14ac:dyDescent="0.2">
      <c r="A65" t="s">
        <v>14088</v>
      </c>
      <c r="B65" t="s">
        <v>2945</v>
      </c>
      <c r="C65" t="s">
        <v>2946</v>
      </c>
      <c r="D65" t="s">
        <v>2947</v>
      </c>
      <c r="E65" t="s">
        <v>2948</v>
      </c>
      <c r="F65" t="s">
        <v>2949</v>
      </c>
      <c r="G65" t="s">
        <v>2950</v>
      </c>
      <c r="H65" t="s">
        <v>554</v>
      </c>
      <c r="I65" t="s">
        <v>2951</v>
      </c>
      <c r="J65" t="s">
        <v>2952</v>
      </c>
      <c r="K65" t="s">
        <v>116</v>
      </c>
      <c r="L65" t="s">
        <v>398</v>
      </c>
      <c r="M65" t="s">
        <v>2953</v>
      </c>
      <c r="N65" t="s">
        <v>2954</v>
      </c>
      <c r="O65" t="s">
        <v>2955</v>
      </c>
      <c r="P65" t="s">
        <v>2956</v>
      </c>
      <c r="Q65" t="s">
        <v>2957</v>
      </c>
      <c r="R65" t="s">
        <v>115</v>
      </c>
      <c r="S65" t="s">
        <v>115</v>
      </c>
      <c r="T65" t="s">
        <v>14089</v>
      </c>
      <c r="U65" t="s">
        <v>14090</v>
      </c>
      <c r="V65" t="s">
        <v>14091</v>
      </c>
      <c r="W65" t="s">
        <v>115</v>
      </c>
      <c r="X65" t="s">
        <v>14092</v>
      </c>
      <c r="Y65" t="s">
        <v>719</v>
      </c>
      <c r="Z65" t="s">
        <v>13380</v>
      </c>
      <c r="AA65" t="s">
        <v>14093</v>
      </c>
      <c r="AB65" t="s">
        <v>1134</v>
      </c>
      <c r="AC65" t="s">
        <v>13278</v>
      </c>
      <c r="AD65" t="s">
        <v>115</v>
      </c>
      <c r="AE65" t="s">
        <v>13042</v>
      </c>
      <c r="AF65" t="s">
        <v>2958</v>
      </c>
      <c r="AG65" t="s">
        <v>124</v>
      </c>
      <c r="AH65" t="s">
        <v>186</v>
      </c>
      <c r="AI65" t="s">
        <v>701</v>
      </c>
      <c r="AJ65" t="s">
        <v>265</v>
      </c>
      <c r="AK65" t="s">
        <v>1266</v>
      </c>
      <c r="AL65" t="s">
        <v>115</v>
      </c>
      <c r="AM65" t="s">
        <v>115</v>
      </c>
      <c r="AN65" t="s">
        <v>115</v>
      </c>
      <c r="AO65" t="s">
        <v>663</v>
      </c>
      <c r="AP65" t="s">
        <v>115</v>
      </c>
      <c r="AQ65" t="s">
        <v>115</v>
      </c>
      <c r="AR65" t="s">
        <v>1074</v>
      </c>
      <c r="AS65" t="s">
        <v>2959</v>
      </c>
      <c r="AT65" t="s">
        <v>1076</v>
      </c>
      <c r="AU65" t="s">
        <v>3361</v>
      </c>
      <c r="AV65" t="s">
        <v>2960</v>
      </c>
      <c r="AW65" t="s">
        <v>2961</v>
      </c>
      <c r="AX65" t="s">
        <v>2962</v>
      </c>
      <c r="AY65" t="s">
        <v>1129</v>
      </c>
      <c r="AZ65" t="s">
        <v>471</v>
      </c>
      <c r="BA65" t="s">
        <v>1129</v>
      </c>
      <c r="BB65" t="s">
        <v>471</v>
      </c>
      <c r="BC65" t="s">
        <v>2963</v>
      </c>
      <c r="BD65" t="s">
        <v>2964</v>
      </c>
      <c r="BE65" t="s">
        <v>471</v>
      </c>
      <c r="BF65" t="s">
        <v>138</v>
      </c>
      <c r="BG65" t="s">
        <v>2965</v>
      </c>
      <c r="BH65" t="s">
        <v>473</v>
      </c>
      <c r="BI65" t="s">
        <v>2966</v>
      </c>
      <c r="BJ65" t="s">
        <v>2965</v>
      </c>
      <c r="BK65" t="s">
        <v>2420</v>
      </c>
      <c r="BL65" t="s">
        <v>2967</v>
      </c>
      <c r="BM65" t="s">
        <v>2968</v>
      </c>
      <c r="BN65" t="s">
        <v>2969</v>
      </c>
      <c r="BO65" t="s">
        <v>2970</v>
      </c>
      <c r="BP65" t="s">
        <v>479</v>
      </c>
      <c r="BQ65" t="s">
        <v>479</v>
      </c>
      <c r="BR65" t="s">
        <v>115</v>
      </c>
      <c r="BS65" t="s">
        <v>2971</v>
      </c>
      <c r="BT65" t="s">
        <v>2972</v>
      </c>
      <c r="BU65" t="s">
        <v>2973</v>
      </c>
      <c r="BV65" t="s">
        <v>1165</v>
      </c>
      <c r="BW65" t="s">
        <v>115</v>
      </c>
      <c r="BX65" t="s">
        <v>115</v>
      </c>
      <c r="BY65" t="s">
        <v>2974</v>
      </c>
      <c r="BZ65" t="s">
        <v>2975</v>
      </c>
      <c r="CA65" t="s">
        <v>2976</v>
      </c>
      <c r="CB65" t="s">
        <v>2977</v>
      </c>
      <c r="CC65" t="s">
        <v>115</v>
      </c>
      <c r="CD65" t="s">
        <v>115</v>
      </c>
      <c r="CE65" t="s">
        <v>2978</v>
      </c>
      <c r="CF65" t="s">
        <v>2979</v>
      </c>
      <c r="CG65" t="s">
        <v>2980</v>
      </c>
      <c r="CH65" t="s">
        <v>115</v>
      </c>
      <c r="CI65" t="s">
        <v>115</v>
      </c>
      <c r="CJ65" t="s">
        <v>14094</v>
      </c>
      <c r="CK65" t="s">
        <v>14095</v>
      </c>
      <c r="CL65" t="s">
        <v>14096</v>
      </c>
      <c r="CM65" t="s">
        <v>14097</v>
      </c>
      <c r="CN65" t="s">
        <v>266</v>
      </c>
      <c r="CO65" t="s">
        <v>14098</v>
      </c>
      <c r="CP65" t="s">
        <v>2981</v>
      </c>
      <c r="CQ65" t="s">
        <v>14099</v>
      </c>
      <c r="CR65" t="s">
        <v>13180</v>
      </c>
      <c r="CS65" t="s">
        <v>13181</v>
      </c>
      <c r="CT65" t="s">
        <v>13182</v>
      </c>
      <c r="CU65" t="s">
        <v>13226</v>
      </c>
      <c r="CV65" t="s">
        <v>14100</v>
      </c>
      <c r="CW65" t="s">
        <v>14101</v>
      </c>
      <c r="CX65" t="s">
        <v>13226</v>
      </c>
      <c r="CY65" t="s">
        <v>13226</v>
      </c>
      <c r="CZ65" t="s">
        <v>14102</v>
      </c>
      <c r="DA65" t="s">
        <v>13182</v>
      </c>
      <c r="DB65" t="s">
        <v>13182</v>
      </c>
      <c r="DC65" t="s">
        <v>506</v>
      </c>
      <c r="DD65" t="s">
        <v>14103</v>
      </c>
      <c r="DE65" t="s">
        <v>13226</v>
      </c>
      <c r="DF65" t="s">
        <v>13190</v>
      </c>
      <c r="DG65" t="s">
        <v>13758</v>
      </c>
      <c r="DH65" t="s">
        <v>2982</v>
      </c>
      <c r="DI65" t="s">
        <v>162</v>
      </c>
      <c r="DJ65" t="s">
        <v>163</v>
      </c>
      <c r="DK65" t="s">
        <v>163</v>
      </c>
      <c r="DL65" t="s">
        <v>163</v>
      </c>
      <c r="DM65" t="s">
        <v>163</v>
      </c>
      <c r="DN65" t="s">
        <v>163</v>
      </c>
      <c r="DO65" t="s">
        <v>163</v>
      </c>
      <c r="DP65" t="s">
        <v>2983</v>
      </c>
      <c r="DQ65" t="s">
        <v>165</v>
      </c>
      <c r="DR65" t="s">
        <v>222</v>
      </c>
      <c r="DS65" t="s">
        <v>165</v>
      </c>
      <c r="DT65" t="s">
        <v>163</v>
      </c>
      <c r="DU65" t="s">
        <v>2984</v>
      </c>
      <c r="DV65" t="s">
        <v>167</v>
      </c>
      <c r="DW65" t="s">
        <v>2985</v>
      </c>
      <c r="DX65" t="s">
        <v>115</v>
      </c>
      <c r="DY65" t="s">
        <v>115</v>
      </c>
      <c r="DZ65" t="s">
        <v>115</v>
      </c>
      <c r="EA65" t="s">
        <v>115</v>
      </c>
      <c r="EB65" t="s">
        <v>115</v>
      </c>
      <c r="EC65" t="s">
        <v>115</v>
      </c>
      <c r="ED65" t="s">
        <v>115</v>
      </c>
      <c r="EE65" t="s">
        <v>115</v>
      </c>
      <c r="EF65" t="s">
        <v>1064</v>
      </c>
      <c r="EG65" t="s">
        <v>499</v>
      </c>
      <c r="EH65" t="s">
        <v>2986</v>
      </c>
      <c r="EI65" t="s">
        <v>163</v>
      </c>
      <c r="EJ65" t="s">
        <v>1157</v>
      </c>
      <c r="EK65" t="s">
        <v>115</v>
      </c>
      <c r="EL65" t="s">
        <v>265</v>
      </c>
    </row>
    <row r="66" spans="1:142" x14ac:dyDescent="0.2">
      <c r="A66" t="s">
        <v>14104</v>
      </c>
      <c r="B66" t="s">
        <v>2987</v>
      </c>
      <c r="C66" t="s">
        <v>2988</v>
      </c>
      <c r="D66" t="s">
        <v>2989</v>
      </c>
      <c r="E66" t="s">
        <v>2990</v>
      </c>
      <c r="F66" t="s">
        <v>2991</v>
      </c>
      <c r="G66" t="s">
        <v>2992</v>
      </c>
      <c r="H66" t="s">
        <v>481</v>
      </c>
      <c r="I66" t="s">
        <v>2993</v>
      </c>
      <c r="J66" t="s">
        <v>2994</v>
      </c>
      <c r="K66" t="s">
        <v>116</v>
      </c>
      <c r="L66" t="s">
        <v>1223</v>
      </c>
      <c r="M66" t="s">
        <v>2995</v>
      </c>
      <c r="N66" t="s">
        <v>2996</v>
      </c>
      <c r="O66" t="s">
        <v>2997</v>
      </c>
      <c r="P66" t="s">
        <v>2998</v>
      </c>
      <c r="Q66" t="s">
        <v>1228</v>
      </c>
      <c r="R66" t="s">
        <v>115</v>
      </c>
      <c r="S66" t="s">
        <v>14105</v>
      </c>
      <c r="T66" t="s">
        <v>14106</v>
      </c>
      <c r="U66" t="s">
        <v>14107</v>
      </c>
      <c r="V66" t="s">
        <v>14108</v>
      </c>
      <c r="W66" t="s">
        <v>115</v>
      </c>
      <c r="X66" t="s">
        <v>14109</v>
      </c>
      <c r="Y66" t="s">
        <v>14110</v>
      </c>
      <c r="Z66" t="s">
        <v>13380</v>
      </c>
      <c r="AA66" t="s">
        <v>115</v>
      </c>
      <c r="AB66" t="s">
        <v>9742</v>
      </c>
      <c r="AC66" t="s">
        <v>14111</v>
      </c>
      <c r="AD66" t="s">
        <v>3209</v>
      </c>
      <c r="AE66" t="s">
        <v>13497</v>
      </c>
      <c r="AF66" t="s">
        <v>2999</v>
      </c>
      <c r="AG66" t="s">
        <v>124</v>
      </c>
      <c r="AH66" t="s">
        <v>125</v>
      </c>
      <c r="AI66" t="s">
        <v>835</v>
      </c>
      <c r="AJ66" t="s">
        <v>2723</v>
      </c>
      <c r="AK66" t="s">
        <v>3000</v>
      </c>
      <c r="AL66" t="s">
        <v>115</v>
      </c>
      <c r="AM66" t="s">
        <v>115</v>
      </c>
      <c r="AN66" t="s">
        <v>115</v>
      </c>
      <c r="AO66" t="s">
        <v>2070</v>
      </c>
      <c r="AP66" t="s">
        <v>2214</v>
      </c>
      <c r="AQ66" t="s">
        <v>115</v>
      </c>
      <c r="AR66" t="s">
        <v>128</v>
      </c>
      <c r="AS66" t="s">
        <v>163</v>
      </c>
      <c r="AT66" t="s">
        <v>130</v>
      </c>
      <c r="AU66" t="s">
        <v>317</v>
      </c>
      <c r="AV66" t="s">
        <v>3001</v>
      </c>
      <c r="AW66" t="s">
        <v>206</v>
      </c>
      <c r="AX66" t="s">
        <v>3002</v>
      </c>
      <c r="AY66" t="s">
        <v>3003</v>
      </c>
      <c r="AZ66" t="s">
        <v>3004</v>
      </c>
      <c r="BA66" t="s">
        <v>3003</v>
      </c>
      <c r="BB66" t="s">
        <v>3004</v>
      </c>
      <c r="BC66" t="s">
        <v>3005</v>
      </c>
      <c r="BD66" t="s">
        <v>3006</v>
      </c>
      <c r="BE66" t="s">
        <v>3004</v>
      </c>
      <c r="BF66" t="s">
        <v>138</v>
      </c>
      <c r="BG66" t="s">
        <v>753</v>
      </c>
      <c r="BH66" t="s">
        <v>473</v>
      </c>
      <c r="BI66" t="s">
        <v>752</v>
      </c>
      <c r="BJ66" t="s">
        <v>753</v>
      </c>
      <c r="BK66" t="s">
        <v>3007</v>
      </c>
      <c r="BL66" t="s">
        <v>3008</v>
      </c>
      <c r="BM66" t="s">
        <v>3009</v>
      </c>
      <c r="BN66" t="s">
        <v>3010</v>
      </c>
      <c r="BO66" t="s">
        <v>3011</v>
      </c>
      <c r="BP66" t="s">
        <v>3012</v>
      </c>
      <c r="BQ66" t="s">
        <v>3012</v>
      </c>
      <c r="BR66" t="s">
        <v>482</v>
      </c>
      <c r="BS66" t="s">
        <v>3013</v>
      </c>
      <c r="BT66" t="s">
        <v>3014</v>
      </c>
      <c r="BU66" t="s">
        <v>3015</v>
      </c>
      <c r="BV66" t="s">
        <v>3016</v>
      </c>
      <c r="BW66" t="s">
        <v>2180</v>
      </c>
      <c r="BX66" t="s">
        <v>3017</v>
      </c>
      <c r="BY66" t="s">
        <v>3018</v>
      </c>
      <c r="BZ66" t="s">
        <v>3019</v>
      </c>
      <c r="CA66" t="s">
        <v>3020</v>
      </c>
      <c r="CB66" t="s">
        <v>3021</v>
      </c>
      <c r="CC66" t="s">
        <v>115</v>
      </c>
      <c r="CD66" t="s">
        <v>3022</v>
      </c>
      <c r="CE66" t="s">
        <v>3023</v>
      </c>
      <c r="CF66" t="s">
        <v>3024</v>
      </c>
      <c r="CG66" t="s">
        <v>3025</v>
      </c>
      <c r="CH66" t="s">
        <v>115</v>
      </c>
      <c r="CI66" t="s">
        <v>115</v>
      </c>
      <c r="CJ66" t="s">
        <v>14112</v>
      </c>
      <c r="CK66" t="s">
        <v>14113</v>
      </c>
      <c r="CL66" t="s">
        <v>14114</v>
      </c>
      <c r="CM66" t="s">
        <v>14115</v>
      </c>
      <c r="CN66" t="s">
        <v>960</v>
      </c>
      <c r="CO66" t="s">
        <v>14116</v>
      </c>
      <c r="CP66" t="s">
        <v>3026</v>
      </c>
      <c r="CQ66" t="s">
        <v>14117</v>
      </c>
      <c r="CR66" t="s">
        <v>13180</v>
      </c>
      <c r="CS66" t="s">
        <v>13226</v>
      </c>
      <c r="CT66" t="s">
        <v>13182</v>
      </c>
      <c r="CU66" t="s">
        <v>13459</v>
      </c>
      <c r="CV66" t="s">
        <v>14118</v>
      </c>
      <c r="CW66" t="s">
        <v>14119</v>
      </c>
      <c r="CX66" t="s">
        <v>13186</v>
      </c>
      <c r="CY66" t="s">
        <v>14120</v>
      </c>
      <c r="CZ66" t="s">
        <v>14121</v>
      </c>
      <c r="DA66" t="s">
        <v>13190</v>
      </c>
      <c r="DB66" t="s">
        <v>13182</v>
      </c>
      <c r="DC66" t="s">
        <v>2103</v>
      </c>
      <c r="DD66" t="s">
        <v>14122</v>
      </c>
      <c r="DE66" t="s">
        <v>2723</v>
      </c>
      <c r="DF66" t="s">
        <v>13190</v>
      </c>
      <c r="DG66" t="s">
        <v>115</v>
      </c>
      <c r="DH66" t="s">
        <v>3027</v>
      </c>
      <c r="DI66" t="s">
        <v>162</v>
      </c>
      <c r="DJ66" t="s">
        <v>163</v>
      </c>
      <c r="DK66" t="s">
        <v>163</v>
      </c>
      <c r="DL66" t="s">
        <v>163</v>
      </c>
      <c r="DM66" t="s">
        <v>163</v>
      </c>
      <c r="DN66" t="s">
        <v>163</v>
      </c>
      <c r="DO66" t="s">
        <v>163</v>
      </c>
      <c r="DP66" t="s">
        <v>3028</v>
      </c>
      <c r="DQ66" t="s">
        <v>1401</v>
      </c>
      <c r="DR66" t="s">
        <v>1842</v>
      </c>
      <c r="DS66" t="s">
        <v>165</v>
      </c>
      <c r="DT66" t="s">
        <v>163</v>
      </c>
      <c r="DU66" t="s">
        <v>3029</v>
      </c>
      <c r="DV66" t="s">
        <v>731</v>
      </c>
      <c r="DW66" t="s">
        <v>3030</v>
      </c>
      <c r="DX66" t="s">
        <v>115</v>
      </c>
      <c r="DY66" t="s">
        <v>115</v>
      </c>
      <c r="DZ66" t="s">
        <v>115</v>
      </c>
      <c r="EA66" t="s">
        <v>599</v>
      </c>
      <c r="EB66" t="s">
        <v>498</v>
      </c>
      <c r="EC66" t="s">
        <v>115</v>
      </c>
      <c r="ED66" t="s">
        <v>115</v>
      </c>
      <c r="EE66" t="s">
        <v>115</v>
      </c>
      <c r="EF66" t="s">
        <v>951</v>
      </c>
      <c r="EG66" t="s">
        <v>499</v>
      </c>
      <c r="EH66" t="s">
        <v>163</v>
      </c>
      <c r="EI66" t="s">
        <v>163</v>
      </c>
      <c r="EJ66" t="s">
        <v>2610</v>
      </c>
      <c r="EK66" t="s">
        <v>115</v>
      </c>
      <c r="EL66" t="s">
        <v>163</v>
      </c>
    </row>
    <row r="67" spans="1:142" x14ac:dyDescent="0.2">
      <c r="A67" t="s">
        <v>14123</v>
      </c>
      <c r="B67" t="s">
        <v>3031</v>
      </c>
      <c r="C67" t="s">
        <v>3032</v>
      </c>
      <c r="D67" t="s">
        <v>3033</v>
      </c>
      <c r="E67" t="s">
        <v>3034</v>
      </c>
      <c r="F67" t="s">
        <v>3035</v>
      </c>
      <c r="G67" t="s">
        <v>3036</v>
      </c>
      <c r="H67" t="s">
        <v>3037</v>
      </c>
      <c r="I67" t="s">
        <v>3038</v>
      </c>
      <c r="J67" t="s">
        <v>3039</v>
      </c>
      <c r="K67" t="s">
        <v>116</v>
      </c>
      <c r="L67" t="s">
        <v>3040</v>
      </c>
      <c r="M67" t="s">
        <v>3041</v>
      </c>
      <c r="N67" t="s">
        <v>3042</v>
      </c>
      <c r="O67" t="s">
        <v>3043</v>
      </c>
      <c r="P67" t="s">
        <v>3044</v>
      </c>
      <c r="Q67" t="s">
        <v>3045</v>
      </c>
      <c r="R67" t="s">
        <v>115</v>
      </c>
      <c r="S67" t="s">
        <v>14124</v>
      </c>
      <c r="T67" t="s">
        <v>14125</v>
      </c>
      <c r="U67" t="s">
        <v>14126</v>
      </c>
      <c r="V67" t="s">
        <v>14127</v>
      </c>
      <c r="W67" t="s">
        <v>115</v>
      </c>
      <c r="X67" t="s">
        <v>14128</v>
      </c>
      <c r="Y67" t="s">
        <v>14129</v>
      </c>
      <c r="Z67" t="s">
        <v>13015</v>
      </c>
      <c r="AA67" t="s">
        <v>14130</v>
      </c>
      <c r="AB67" t="s">
        <v>2718</v>
      </c>
      <c r="AC67" t="s">
        <v>11335</v>
      </c>
      <c r="AD67" t="s">
        <v>927</v>
      </c>
      <c r="AE67" t="s">
        <v>13042</v>
      </c>
      <c r="AF67" t="s">
        <v>3046</v>
      </c>
      <c r="AG67" t="s">
        <v>124</v>
      </c>
      <c r="AH67" t="s">
        <v>3047</v>
      </c>
      <c r="AI67" t="s">
        <v>405</v>
      </c>
      <c r="AJ67" t="s">
        <v>115</v>
      </c>
      <c r="AK67" t="s">
        <v>405</v>
      </c>
      <c r="AL67" t="s">
        <v>115</v>
      </c>
      <c r="AM67" t="s">
        <v>115</v>
      </c>
      <c r="AN67" t="s">
        <v>115</v>
      </c>
      <c r="AO67" t="s">
        <v>350</v>
      </c>
      <c r="AP67" t="s">
        <v>115</v>
      </c>
      <c r="AQ67" t="s">
        <v>115</v>
      </c>
      <c r="AR67" t="s">
        <v>128</v>
      </c>
      <c r="AS67" t="s">
        <v>3048</v>
      </c>
      <c r="AT67" t="s">
        <v>130</v>
      </c>
      <c r="AU67" t="s">
        <v>2397</v>
      </c>
      <c r="AV67" t="s">
        <v>3049</v>
      </c>
      <c r="AW67" t="s">
        <v>206</v>
      </c>
      <c r="AX67" t="s">
        <v>3050</v>
      </c>
      <c r="AY67" t="s">
        <v>3051</v>
      </c>
      <c r="AZ67" t="s">
        <v>3052</v>
      </c>
      <c r="BA67" t="s">
        <v>3053</v>
      </c>
      <c r="BB67" t="s">
        <v>3054</v>
      </c>
      <c r="BC67" t="s">
        <v>3055</v>
      </c>
      <c r="BD67" t="s">
        <v>3056</v>
      </c>
      <c r="BE67" t="s">
        <v>361</v>
      </c>
      <c r="BF67" t="s">
        <v>138</v>
      </c>
      <c r="BG67" t="s">
        <v>3057</v>
      </c>
      <c r="BH67" t="s">
        <v>473</v>
      </c>
      <c r="BI67" t="s">
        <v>3058</v>
      </c>
      <c r="BJ67" t="s">
        <v>3057</v>
      </c>
      <c r="BK67" t="s">
        <v>2718</v>
      </c>
      <c r="BL67" t="s">
        <v>3059</v>
      </c>
      <c r="BM67" t="s">
        <v>3060</v>
      </c>
      <c r="BN67" t="s">
        <v>3061</v>
      </c>
      <c r="BO67" t="s">
        <v>3062</v>
      </c>
      <c r="BP67" t="s">
        <v>369</v>
      </c>
      <c r="BQ67" t="s">
        <v>369</v>
      </c>
      <c r="BR67" t="s">
        <v>115</v>
      </c>
      <c r="BS67" t="s">
        <v>3063</v>
      </c>
      <c r="BT67" t="s">
        <v>3064</v>
      </c>
      <c r="BU67" t="s">
        <v>2653</v>
      </c>
      <c r="BV67" t="s">
        <v>843</v>
      </c>
      <c r="BW67" t="s">
        <v>115</v>
      </c>
      <c r="BX67" t="s">
        <v>115</v>
      </c>
      <c r="BY67" t="s">
        <v>3065</v>
      </c>
      <c r="BZ67" t="s">
        <v>3066</v>
      </c>
      <c r="CA67" t="s">
        <v>3067</v>
      </c>
      <c r="CB67" t="s">
        <v>3068</v>
      </c>
      <c r="CC67" t="s">
        <v>115</v>
      </c>
      <c r="CD67" t="s">
        <v>115</v>
      </c>
      <c r="CE67" t="s">
        <v>3069</v>
      </c>
      <c r="CF67" t="s">
        <v>3070</v>
      </c>
      <c r="CG67" t="s">
        <v>3071</v>
      </c>
      <c r="CH67" t="s">
        <v>115</v>
      </c>
      <c r="CI67" t="s">
        <v>115</v>
      </c>
      <c r="CJ67" t="s">
        <v>14131</v>
      </c>
      <c r="CK67" t="s">
        <v>14132</v>
      </c>
      <c r="CL67" t="s">
        <v>14133</v>
      </c>
      <c r="CM67" t="s">
        <v>14134</v>
      </c>
      <c r="CN67" t="s">
        <v>805</v>
      </c>
      <c r="CO67" t="s">
        <v>14135</v>
      </c>
      <c r="CP67" t="s">
        <v>3072</v>
      </c>
      <c r="CQ67" t="s">
        <v>14136</v>
      </c>
      <c r="CR67" t="s">
        <v>13262</v>
      </c>
      <c r="CS67" t="s">
        <v>14137</v>
      </c>
      <c r="CT67" t="s">
        <v>13131</v>
      </c>
      <c r="CU67" t="s">
        <v>14138</v>
      </c>
      <c r="CV67" t="s">
        <v>14139</v>
      </c>
      <c r="CW67" t="s">
        <v>14140</v>
      </c>
      <c r="CX67" t="s">
        <v>13830</v>
      </c>
      <c r="CY67" t="s">
        <v>14141</v>
      </c>
      <c r="CZ67" t="s">
        <v>14142</v>
      </c>
      <c r="DA67" t="s">
        <v>13131</v>
      </c>
      <c r="DB67" t="s">
        <v>13131</v>
      </c>
      <c r="DC67" t="s">
        <v>14143</v>
      </c>
      <c r="DD67" t="s">
        <v>14144</v>
      </c>
      <c r="DE67" t="s">
        <v>14145</v>
      </c>
      <c r="DF67" t="s">
        <v>13270</v>
      </c>
      <c r="DG67" t="s">
        <v>13136</v>
      </c>
      <c r="DH67" t="s">
        <v>3073</v>
      </c>
      <c r="DI67" t="s">
        <v>162</v>
      </c>
      <c r="DJ67" t="s">
        <v>163</v>
      </c>
      <c r="DK67" t="s">
        <v>163</v>
      </c>
      <c r="DL67" t="s">
        <v>163</v>
      </c>
      <c r="DM67" t="s">
        <v>163</v>
      </c>
      <c r="DN67" t="s">
        <v>163</v>
      </c>
      <c r="DO67" t="s">
        <v>163</v>
      </c>
      <c r="DP67" t="s">
        <v>3074</v>
      </c>
      <c r="DQ67" t="s">
        <v>3075</v>
      </c>
      <c r="DR67" t="s">
        <v>910</v>
      </c>
      <c r="DS67" t="s">
        <v>165</v>
      </c>
      <c r="DT67" t="s">
        <v>163</v>
      </c>
      <c r="DU67" t="s">
        <v>3076</v>
      </c>
      <c r="DV67" t="s">
        <v>3077</v>
      </c>
      <c r="DW67" t="s">
        <v>3078</v>
      </c>
      <c r="DX67" t="s">
        <v>3079</v>
      </c>
      <c r="DY67" t="s">
        <v>115</v>
      </c>
      <c r="DZ67" t="s">
        <v>115</v>
      </c>
      <c r="EA67" t="s">
        <v>115</v>
      </c>
      <c r="EB67" t="s">
        <v>115</v>
      </c>
      <c r="EC67" t="s">
        <v>115</v>
      </c>
      <c r="ED67" t="s">
        <v>115</v>
      </c>
      <c r="EE67" t="s">
        <v>115</v>
      </c>
      <c r="EF67" t="s">
        <v>939</v>
      </c>
      <c r="EG67" t="s">
        <v>387</v>
      </c>
      <c r="EH67" t="s">
        <v>3080</v>
      </c>
      <c r="EI67" t="s">
        <v>163</v>
      </c>
      <c r="EJ67" t="s">
        <v>2738</v>
      </c>
      <c r="EK67" t="s">
        <v>115</v>
      </c>
      <c r="EL67" t="s">
        <v>482</v>
      </c>
    </row>
    <row r="68" spans="1:142" x14ac:dyDescent="0.2">
      <c r="A68" t="s">
        <v>14146</v>
      </c>
      <c r="B68" t="s">
        <v>3081</v>
      </c>
      <c r="C68" t="s">
        <v>3082</v>
      </c>
      <c r="D68" t="s">
        <v>3083</v>
      </c>
      <c r="E68" t="s">
        <v>3084</v>
      </c>
      <c r="F68" t="s">
        <v>3085</v>
      </c>
      <c r="G68" t="s">
        <v>3086</v>
      </c>
      <c r="H68" t="s">
        <v>3087</v>
      </c>
      <c r="I68" t="s">
        <v>3088</v>
      </c>
      <c r="J68" t="s">
        <v>3089</v>
      </c>
      <c r="K68" t="s">
        <v>116</v>
      </c>
      <c r="L68" t="s">
        <v>3090</v>
      </c>
      <c r="M68" t="s">
        <v>3091</v>
      </c>
      <c r="N68" t="s">
        <v>3092</v>
      </c>
      <c r="O68" t="s">
        <v>3093</v>
      </c>
      <c r="P68" t="s">
        <v>3094</v>
      </c>
      <c r="Q68" t="s">
        <v>3095</v>
      </c>
      <c r="R68" t="s">
        <v>115</v>
      </c>
      <c r="S68" t="s">
        <v>14147</v>
      </c>
      <c r="T68" t="s">
        <v>14148</v>
      </c>
      <c r="U68" t="s">
        <v>14149</v>
      </c>
      <c r="V68" t="s">
        <v>14150</v>
      </c>
      <c r="W68" t="s">
        <v>115</v>
      </c>
      <c r="X68" t="s">
        <v>14151</v>
      </c>
      <c r="Y68" t="s">
        <v>14152</v>
      </c>
      <c r="Z68" t="s">
        <v>13380</v>
      </c>
      <c r="AA68" t="s">
        <v>266</v>
      </c>
      <c r="AB68" t="s">
        <v>9742</v>
      </c>
      <c r="AC68" t="s">
        <v>10006</v>
      </c>
      <c r="AD68" t="s">
        <v>126</v>
      </c>
      <c r="AE68" t="s">
        <v>12975</v>
      </c>
      <c r="AF68" t="s">
        <v>3096</v>
      </c>
      <c r="AG68" t="s">
        <v>1172</v>
      </c>
      <c r="AH68" t="s">
        <v>614</v>
      </c>
      <c r="AI68" t="s">
        <v>835</v>
      </c>
      <c r="AJ68" t="s">
        <v>482</v>
      </c>
      <c r="AK68" t="s">
        <v>3097</v>
      </c>
      <c r="AL68" t="s">
        <v>115</v>
      </c>
      <c r="AM68" t="s">
        <v>115</v>
      </c>
      <c r="AN68" t="s">
        <v>115</v>
      </c>
      <c r="AO68" t="s">
        <v>299</v>
      </c>
      <c r="AP68" t="s">
        <v>115</v>
      </c>
      <c r="AQ68" t="s">
        <v>115</v>
      </c>
      <c r="AR68" t="s">
        <v>128</v>
      </c>
      <c r="AS68" t="s">
        <v>2095</v>
      </c>
      <c r="AT68" t="s">
        <v>130</v>
      </c>
      <c r="AU68" t="s">
        <v>2103</v>
      </c>
      <c r="AV68" t="s">
        <v>3098</v>
      </c>
      <c r="AW68" t="s">
        <v>206</v>
      </c>
      <c r="AX68" t="s">
        <v>3099</v>
      </c>
      <c r="AY68" t="s">
        <v>2373</v>
      </c>
      <c r="AZ68" t="s">
        <v>2374</v>
      </c>
      <c r="BA68" t="s">
        <v>2373</v>
      </c>
      <c r="BB68" t="s">
        <v>2374</v>
      </c>
      <c r="BC68" t="s">
        <v>3100</v>
      </c>
      <c r="BD68" t="s">
        <v>3101</v>
      </c>
      <c r="BE68" t="s">
        <v>2374</v>
      </c>
      <c r="BF68" t="s">
        <v>138</v>
      </c>
      <c r="BG68" t="s">
        <v>3102</v>
      </c>
      <c r="BH68" t="s">
        <v>473</v>
      </c>
      <c r="BI68" t="s">
        <v>3103</v>
      </c>
      <c r="BJ68" t="s">
        <v>3102</v>
      </c>
      <c r="BK68" t="s">
        <v>3104</v>
      </c>
      <c r="BL68" t="s">
        <v>3105</v>
      </c>
      <c r="BM68" t="s">
        <v>3106</v>
      </c>
      <c r="BN68" t="s">
        <v>3107</v>
      </c>
      <c r="BO68" t="s">
        <v>3108</v>
      </c>
      <c r="BP68" t="s">
        <v>2380</v>
      </c>
      <c r="BQ68" t="s">
        <v>2380</v>
      </c>
      <c r="BR68" t="s">
        <v>3037</v>
      </c>
      <c r="BS68" t="s">
        <v>2511</v>
      </c>
      <c r="BT68" t="s">
        <v>3109</v>
      </c>
      <c r="BU68" t="s">
        <v>3110</v>
      </c>
      <c r="BV68" t="s">
        <v>940</v>
      </c>
      <c r="BW68" t="s">
        <v>897</v>
      </c>
      <c r="BX68" t="s">
        <v>3111</v>
      </c>
      <c r="BY68" t="s">
        <v>3112</v>
      </c>
      <c r="BZ68" t="s">
        <v>3113</v>
      </c>
      <c r="CA68" t="s">
        <v>3114</v>
      </c>
      <c r="CB68" t="s">
        <v>3115</v>
      </c>
      <c r="CC68" t="s">
        <v>115</v>
      </c>
      <c r="CD68" t="s">
        <v>3116</v>
      </c>
      <c r="CE68" t="s">
        <v>3117</v>
      </c>
      <c r="CF68" t="s">
        <v>3118</v>
      </c>
      <c r="CG68" t="s">
        <v>3119</v>
      </c>
      <c r="CH68" t="s">
        <v>3120</v>
      </c>
      <c r="CI68" t="s">
        <v>115</v>
      </c>
      <c r="CJ68" t="s">
        <v>14153</v>
      </c>
      <c r="CK68" t="s">
        <v>14154</v>
      </c>
      <c r="CL68" t="s">
        <v>14155</v>
      </c>
      <c r="CM68" t="s">
        <v>14156</v>
      </c>
      <c r="CN68" t="s">
        <v>1606</v>
      </c>
      <c r="CO68" t="s">
        <v>14157</v>
      </c>
      <c r="CP68" t="s">
        <v>3121</v>
      </c>
      <c r="CQ68" t="s">
        <v>14158</v>
      </c>
      <c r="CR68" t="s">
        <v>13180</v>
      </c>
      <c r="CS68" t="s">
        <v>13181</v>
      </c>
      <c r="CT68" t="s">
        <v>13182</v>
      </c>
      <c r="CU68" t="s">
        <v>13226</v>
      </c>
      <c r="CV68" t="s">
        <v>13226</v>
      </c>
      <c r="CW68" t="s">
        <v>14159</v>
      </c>
      <c r="CX68" t="s">
        <v>13226</v>
      </c>
      <c r="CY68" t="s">
        <v>13226</v>
      </c>
      <c r="CZ68" t="s">
        <v>14160</v>
      </c>
      <c r="DA68" t="s">
        <v>13190</v>
      </c>
      <c r="DB68" t="s">
        <v>13182</v>
      </c>
      <c r="DC68" t="s">
        <v>266</v>
      </c>
      <c r="DD68" t="s">
        <v>14161</v>
      </c>
      <c r="DE68" t="s">
        <v>13226</v>
      </c>
      <c r="DF68" t="s">
        <v>13190</v>
      </c>
      <c r="DG68" t="s">
        <v>13156</v>
      </c>
      <c r="DH68" t="s">
        <v>3122</v>
      </c>
      <c r="DI68" t="s">
        <v>162</v>
      </c>
      <c r="DJ68" t="s">
        <v>163</v>
      </c>
      <c r="DK68" t="s">
        <v>163</v>
      </c>
      <c r="DL68" t="s">
        <v>163</v>
      </c>
      <c r="DM68" t="s">
        <v>3123</v>
      </c>
      <c r="DN68" t="s">
        <v>3123</v>
      </c>
      <c r="DO68" t="s">
        <v>3123</v>
      </c>
      <c r="DP68" t="s">
        <v>3124</v>
      </c>
      <c r="DQ68" t="s">
        <v>1690</v>
      </c>
      <c r="DR68" t="s">
        <v>222</v>
      </c>
      <c r="DS68" t="s">
        <v>165</v>
      </c>
      <c r="DT68" t="s">
        <v>163</v>
      </c>
      <c r="DU68" t="s">
        <v>3125</v>
      </c>
      <c r="DV68" t="s">
        <v>1729</v>
      </c>
      <c r="DW68" t="s">
        <v>3126</v>
      </c>
      <c r="DX68" t="s">
        <v>115</v>
      </c>
      <c r="DY68" t="s">
        <v>115</v>
      </c>
      <c r="DZ68" t="s">
        <v>115</v>
      </c>
      <c r="EA68" t="s">
        <v>115</v>
      </c>
      <c r="EB68" t="s">
        <v>115</v>
      </c>
      <c r="EC68" t="s">
        <v>115</v>
      </c>
      <c r="ED68" t="s">
        <v>115</v>
      </c>
      <c r="EE68" t="s">
        <v>115</v>
      </c>
      <c r="EF68" t="s">
        <v>228</v>
      </c>
      <c r="EG68" t="s">
        <v>1109</v>
      </c>
      <c r="EH68" t="s">
        <v>3127</v>
      </c>
      <c r="EI68" t="s">
        <v>163</v>
      </c>
      <c r="EJ68" t="s">
        <v>2610</v>
      </c>
      <c r="EK68" t="s">
        <v>115</v>
      </c>
      <c r="EL68" t="s">
        <v>163</v>
      </c>
    </row>
    <row r="69" spans="1:142" x14ac:dyDescent="0.2">
      <c r="A69" t="s">
        <v>14162</v>
      </c>
      <c r="B69" t="s">
        <v>3128</v>
      </c>
      <c r="C69" t="s">
        <v>3129</v>
      </c>
      <c r="D69" t="s">
        <v>3130</v>
      </c>
      <c r="E69" t="s">
        <v>3131</v>
      </c>
      <c r="F69" t="s">
        <v>3132</v>
      </c>
      <c r="G69" t="s">
        <v>1463</v>
      </c>
      <c r="H69" t="s">
        <v>115</v>
      </c>
      <c r="I69" t="s">
        <v>1463</v>
      </c>
      <c r="J69" t="s">
        <v>3133</v>
      </c>
      <c r="K69" t="s">
        <v>116</v>
      </c>
      <c r="L69" t="s">
        <v>117</v>
      </c>
      <c r="M69" t="s">
        <v>3134</v>
      </c>
      <c r="N69" t="s">
        <v>3135</v>
      </c>
      <c r="O69" t="s">
        <v>3136</v>
      </c>
      <c r="P69" t="s">
        <v>3137</v>
      </c>
      <c r="Q69" t="s">
        <v>3138</v>
      </c>
      <c r="R69" t="s">
        <v>115</v>
      </c>
      <c r="S69" t="s">
        <v>115</v>
      </c>
      <c r="T69" t="s">
        <v>14163</v>
      </c>
      <c r="U69" t="s">
        <v>14164</v>
      </c>
      <c r="V69" t="s">
        <v>14165</v>
      </c>
      <c r="W69" t="s">
        <v>115</v>
      </c>
      <c r="X69" t="s">
        <v>14166</v>
      </c>
      <c r="Y69" t="s">
        <v>5105</v>
      </c>
      <c r="Z69" t="s">
        <v>115</v>
      </c>
      <c r="AA69" t="s">
        <v>115</v>
      </c>
      <c r="AB69" t="s">
        <v>3943</v>
      </c>
      <c r="AC69" t="s">
        <v>11448</v>
      </c>
      <c r="AD69" t="s">
        <v>4559</v>
      </c>
      <c r="AE69" t="s">
        <v>13042</v>
      </c>
      <c r="AF69" t="s">
        <v>3139</v>
      </c>
      <c r="AG69" t="s">
        <v>124</v>
      </c>
      <c r="AH69" t="s">
        <v>186</v>
      </c>
      <c r="AI69" t="s">
        <v>126</v>
      </c>
      <c r="AJ69" t="s">
        <v>115</v>
      </c>
      <c r="AK69" t="s">
        <v>126</v>
      </c>
      <c r="AL69" t="s">
        <v>115</v>
      </c>
      <c r="AM69" t="s">
        <v>115</v>
      </c>
      <c r="AN69" t="s">
        <v>115</v>
      </c>
      <c r="AO69" t="s">
        <v>188</v>
      </c>
      <c r="AP69" t="s">
        <v>115</v>
      </c>
      <c r="AQ69" t="s">
        <v>115</v>
      </c>
      <c r="AR69" t="s">
        <v>1074</v>
      </c>
      <c r="AS69" t="s">
        <v>3140</v>
      </c>
      <c r="AT69" t="s">
        <v>1076</v>
      </c>
      <c r="AU69" t="s">
        <v>2324</v>
      </c>
      <c r="AV69" t="s">
        <v>3141</v>
      </c>
      <c r="AW69" t="s">
        <v>206</v>
      </c>
      <c r="AX69" t="s">
        <v>3142</v>
      </c>
      <c r="AY69" t="s">
        <v>196</v>
      </c>
      <c r="AZ69" t="s">
        <v>197</v>
      </c>
      <c r="BA69" t="s">
        <v>196</v>
      </c>
      <c r="BB69" t="s">
        <v>197</v>
      </c>
      <c r="BC69" t="s">
        <v>196</v>
      </c>
      <c r="BD69" t="s">
        <v>197</v>
      </c>
      <c r="BE69" t="s">
        <v>197</v>
      </c>
      <c r="BF69" t="s">
        <v>115</v>
      </c>
      <c r="BG69" t="s">
        <v>3143</v>
      </c>
      <c r="BH69" t="s">
        <v>473</v>
      </c>
      <c r="BI69" t="s">
        <v>3144</v>
      </c>
      <c r="BJ69" t="s">
        <v>3143</v>
      </c>
      <c r="BK69" t="s">
        <v>201</v>
      </c>
      <c r="BL69" t="s">
        <v>3145</v>
      </c>
      <c r="BM69" t="s">
        <v>3146</v>
      </c>
      <c r="BN69" t="s">
        <v>3147</v>
      </c>
      <c r="BO69" t="s">
        <v>3148</v>
      </c>
      <c r="BP69" t="s">
        <v>206</v>
      </c>
      <c r="BQ69" t="s">
        <v>206</v>
      </c>
      <c r="BR69" t="s">
        <v>115</v>
      </c>
      <c r="BS69" t="s">
        <v>3149</v>
      </c>
      <c r="BT69" t="s">
        <v>3150</v>
      </c>
      <c r="BU69" t="s">
        <v>3151</v>
      </c>
      <c r="BV69" t="s">
        <v>1523</v>
      </c>
      <c r="BW69" t="s">
        <v>115</v>
      </c>
      <c r="BX69" t="s">
        <v>115</v>
      </c>
      <c r="BY69" t="s">
        <v>3152</v>
      </c>
      <c r="BZ69" t="s">
        <v>3153</v>
      </c>
      <c r="CA69" t="s">
        <v>3154</v>
      </c>
      <c r="CB69" t="s">
        <v>3155</v>
      </c>
      <c r="CC69" t="s">
        <v>115</v>
      </c>
      <c r="CD69" t="s">
        <v>115</v>
      </c>
      <c r="CE69" t="s">
        <v>3156</v>
      </c>
      <c r="CF69" t="s">
        <v>3157</v>
      </c>
      <c r="CG69" t="s">
        <v>115</v>
      </c>
      <c r="CH69" t="s">
        <v>115</v>
      </c>
      <c r="CI69" t="s">
        <v>115</v>
      </c>
      <c r="CJ69" t="s">
        <v>14167</v>
      </c>
      <c r="CK69" t="s">
        <v>14168</v>
      </c>
      <c r="CL69" t="s">
        <v>13073</v>
      </c>
      <c r="CM69" t="s">
        <v>14169</v>
      </c>
      <c r="CN69" t="s">
        <v>805</v>
      </c>
      <c r="CO69" t="s">
        <v>14170</v>
      </c>
      <c r="CP69" t="s">
        <v>3158</v>
      </c>
      <c r="CQ69" t="s">
        <v>14171</v>
      </c>
      <c r="CR69" t="s">
        <v>12942</v>
      </c>
      <c r="CS69" t="s">
        <v>12943</v>
      </c>
      <c r="CT69" t="s">
        <v>12951</v>
      </c>
      <c r="CU69" t="s">
        <v>14172</v>
      </c>
      <c r="CV69" t="s">
        <v>14173</v>
      </c>
      <c r="CW69" t="s">
        <v>14174</v>
      </c>
      <c r="CX69" t="s">
        <v>13288</v>
      </c>
      <c r="CY69" t="s">
        <v>14175</v>
      </c>
      <c r="CZ69" t="s">
        <v>14176</v>
      </c>
      <c r="DA69" t="s">
        <v>12951</v>
      </c>
      <c r="DB69" t="s">
        <v>12951</v>
      </c>
      <c r="DC69" t="s">
        <v>14177</v>
      </c>
      <c r="DD69" t="s">
        <v>14178</v>
      </c>
      <c r="DE69" t="s">
        <v>13512</v>
      </c>
      <c r="DF69" t="s">
        <v>13005</v>
      </c>
      <c r="DG69" t="s">
        <v>13110</v>
      </c>
      <c r="DH69" t="s">
        <v>2558</v>
      </c>
      <c r="DI69" t="s">
        <v>162</v>
      </c>
      <c r="DJ69" t="s">
        <v>163</v>
      </c>
      <c r="DK69" t="s">
        <v>163</v>
      </c>
      <c r="DL69" t="s">
        <v>163</v>
      </c>
      <c r="DM69" t="s">
        <v>163</v>
      </c>
      <c r="DN69" t="s">
        <v>163</v>
      </c>
      <c r="DO69" t="s">
        <v>163</v>
      </c>
      <c r="DP69" t="s">
        <v>3159</v>
      </c>
      <c r="DQ69" t="s">
        <v>1690</v>
      </c>
      <c r="DR69" t="s">
        <v>1448</v>
      </c>
      <c r="DS69" t="s">
        <v>165</v>
      </c>
      <c r="DT69" t="s">
        <v>163</v>
      </c>
      <c r="DU69" t="s">
        <v>278</v>
      </c>
      <c r="DV69" t="s">
        <v>115</v>
      </c>
      <c r="DW69" t="s">
        <v>3160</v>
      </c>
      <c r="DX69" t="s">
        <v>3161</v>
      </c>
      <c r="DY69" t="s">
        <v>3162</v>
      </c>
      <c r="DZ69" t="s">
        <v>3163</v>
      </c>
      <c r="EA69" t="s">
        <v>115</v>
      </c>
      <c r="EB69" t="s">
        <v>115</v>
      </c>
      <c r="EC69" t="s">
        <v>115</v>
      </c>
      <c r="ED69" t="s">
        <v>115</v>
      </c>
      <c r="EE69" t="s">
        <v>115</v>
      </c>
      <c r="EF69" t="s">
        <v>1064</v>
      </c>
      <c r="EG69" t="s">
        <v>229</v>
      </c>
      <c r="EH69" t="s">
        <v>3164</v>
      </c>
      <c r="EI69" t="s">
        <v>163</v>
      </c>
      <c r="EJ69" t="s">
        <v>3165</v>
      </c>
      <c r="EK69" t="s">
        <v>115</v>
      </c>
      <c r="EL69" t="s">
        <v>482</v>
      </c>
    </row>
    <row r="70" spans="1:142" x14ac:dyDescent="0.2">
      <c r="A70" t="s">
        <v>14179</v>
      </c>
      <c r="B70" t="s">
        <v>3166</v>
      </c>
      <c r="C70" t="s">
        <v>3167</v>
      </c>
      <c r="D70" t="s">
        <v>3168</v>
      </c>
      <c r="E70" t="s">
        <v>3169</v>
      </c>
      <c r="F70" t="s">
        <v>3170</v>
      </c>
      <c r="G70" t="s">
        <v>3171</v>
      </c>
      <c r="H70" t="s">
        <v>317</v>
      </c>
      <c r="I70" t="s">
        <v>3172</v>
      </c>
      <c r="J70" t="s">
        <v>3173</v>
      </c>
      <c r="K70" t="s">
        <v>116</v>
      </c>
      <c r="L70" t="s">
        <v>398</v>
      </c>
      <c r="M70" t="s">
        <v>3174</v>
      </c>
      <c r="N70" t="s">
        <v>3175</v>
      </c>
      <c r="O70" t="s">
        <v>3176</v>
      </c>
      <c r="P70" t="s">
        <v>3177</v>
      </c>
      <c r="Q70" t="s">
        <v>3178</v>
      </c>
      <c r="R70" t="s">
        <v>115</v>
      </c>
      <c r="S70" t="s">
        <v>14180</v>
      </c>
      <c r="T70" t="s">
        <v>14181</v>
      </c>
      <c r="U70" t="s">
        <v>14182</v>
      </c>
      <c r="V70" t="s">
        <v>14183</v>
      </c>
      <c r="W70" t="s">
        <v>115</v>
      </c>
      <c r="X70" t="s">
        <v>14184</v>
      </c>
      <c r="Y70" t="s">
        <v>14185</v>
      </c>
      <c r="Z70" t="s">
        <v>14186</v>
      </c>
      <c r="AA70" t="s">
        <v>2770</v>
      </c>
      <c r="AB70" t="s">
        <v>1134</v>
      </c>
      <c r="AC70" t="s">
        <v>10601</v>
      </c>
      <c r="AD70" t="s">
        <v>927</v>
      </c>
      <c r="AE70" t="s">
        <v>14187</v>
      </c>
      <c r="AF70" t="s">
        <v>3179</v>
      </c>
      <c r="AG70" t="s">
        <v>124</v>
      </c>
      <c r="AH70" t="s">
        <v>186</v>
      </c>
      <c r="AI70" t="s">
        <v>405</v>
      </c>
      <c r="AJ70" t="s">
        <v>115</v>
      </c>
      <c r="AK70" t="s">
        <v>405</v>
      </c>
      <c r="AL70" t="s">
        <v>115</v>
      </c>
      <c r="AM70" t="s">
        <v>115</v>
      </c>
      <c r="AN70" t="s">
        <v>115</v>
      </c>
      <c r="AO70" t="s">
        <v>1615</v>
      </c>
      <c r="AP70" t="s">
        <v>3180</v>
      </c>
      <c r="AQ70" t="s">
        <v>115</v>
      </c>
      <c r="AR70" t="s">
        <v>1074</v>
      </c>
      <c r="AS70" t="s">
        <v>3181</v>
      </c>
      <c r="AT70" t="s">
        <v>1076</v>
      </c>
      <c r="AU70" t="s">
        <v>8794</v>
      </c>
      <c r="AV70" t="s">
        <v>3182</v>
      </c>
      <c r="AW70" t="s">
        <v>206</v>
      </c>
      <c r="AX70" t="s">
        <v>3183</v>
      </c>
      <c r="AY70" t="s">
        <v>1129</v>
      </c>
      <c r="AZ70" t="s">
        <v>471</v>
      </c>
      <c r="BA70" t="s">
        <v>1129</v>
      </c>
      <c r="BB70" t="s">
        <v>471</v>
      </c>
      <c r="BC70" t="s">
        <v>3184</v>
      </c>
      <c r="BD70" t="s">
        <v>3185</v>
      </c>
      <c r="BE70" t="s">
        <v>471</v>
      </c>
      <c r="BF70" t="s">
        <v>138</v>
      </c>
      <c r="BG70" t="s">
        <v>3186</v>
      </c>
      <c r="BH70" t="s">
        <v>473</v>
      </c>
      <c r="BI70" t="s">
        <v>3187</v>
      </c>
      <c r="BJ70" t="s">
        <v>3186</v>
      </c>
      <c r="BK70" t="s">
        <v>1629</v>
      </c>
      <c r="BL70" t="s">
        <v>3188</v>
      </c>
      <c r="BM70" t="s">
        <v>3189</v>
      </c>
      <c r="BN70" t="s">
        <v>3190</v>
      </c>
      <c r="BO70" t="s">
        <v>3191</v>
      </c>
      <c r="BP70" t="s">
        <v>479</v>
      </c>
      <c r="BQ70" t="s">
        <v>479</v>
      </c>
      <c r="BR70" t="s">
        <v>115</v>
      </c>
      <c r="BS70" t="s">
        <v>3192</v>
      </c>
      <c r="BT70" t="s">
        <v>3193</v>
      </c>
      <c r="BU70" t="s">
        <v>3194</v>
      </c>
      <c r="BV70" t="s">
        <v>582</v>
      </c>
      <c r="BW70" t="s">
        <v>115</v>
      </c>
      <c r="BX70" t="s">
        <v>115</v>
      </c>
      <c r="BY70" t="s">
        <v>3195</v>
      </c>
      <c r="BZ70" t="s">
        <v>3196</v>
      </c>
      <c r="CA70" t="s">
        <v>3197</v>
      </c>
      <c r="CB70" t="s">
        <v>3198</v>
      </c>
      <c r="CC70" t="s">
        <v>115</v>
      </c>
      <c r="CD70" t="s">
        <v>3199</v>
      </c>
      <c r="CE70" t="s">
        <v>3200</v>
      </c>
      <c r="CF70" t="s">
        <v>3201</v>
      </c>
      <c r="CG70" t="s">
        <v>3202</v>
      </c>
      <c r="CH70" t="s">
        <v>115</v>
      </c>
      <c r="CI70" t="s">
        <v>115</v>
      </c>
      <c r="CJ70" t="s">
        <v>14188</v>
      </c>
      <c r="CK70" t="s">
        <v>14189</v>
      </c>
      <c r="CL70" t="s">
        <v>14190</v>
      </c>
      <c r="CM70" t="s">
        <v>14191</v>
      </c>
      <c r="CN70" t="s">
        <v>266</v>
      </c>
      <c r="CO70" t="s">
        <v>14192</v>
      </c>
      <c r="CP70" t="s">
        <v>3203</v>
      </c>
      <c r="CQ70" t="s">
        <v>14193</v>
      </c>
      <c r="CR70" t="s">
        <v>13262</v>
      </c>
      <c r="CS70" t="s">
        <v>13123</v>
      </c>
      <c r="CT70" t="s">
        <v>13131</v>
      </c>
      <c r="CU70" t="s">
        <v>165</v>
      </c>
      <c r="CV70" t="s">
        <v>14194</v>
      </c>
      <c r="CW70" t="s">
        <v>14195</v>
      </c>
      <c r="CX70" t="s">
        <v>14196</v>
      </c>
      <c r="CY70" t="s">
        <v>14197</v>
      </c>
      <c r="CZ70" t="s">
        <v>14198</v>
      </c>
      <c r="DA70" t="s">
        <v>13131</v>
      </c>
      <c r="DB70" t="s">
        <v>13131</v>
      </c>
      <c r="DC70" t="s">
        <v>14199</v>
      </c>
      <c r="DD70" t="s">
        <v>14200</v>
      </c>
      <c r="DE70" t="s">
        <v>14201</v>
      </c>
      <c r="DF70" t="s">
        <v>13270</v>
      </c>
      <c r="DG70" t="s">
        <v>14202</v>
      </c>
      <c r="DH70" t="s">
        <v>3204</v>
      </c>
      <c r="DI70" t="s">
        <v>162</v>
      </c>
      <c r="DJ70" t="s">
        <v>163</v>
      </c>
      <c r="DK70" t="s">
        <v>163</v>
      </c>
      <c r="DL70" t="s">
        <v>163</v>
      </c>
      <c r="DM70" t="s">
        <v>163</v>
      </c>
      <c r="DN70" t="s">
        <v>163</v>
      </c>
      <c r="DO70" t="s">
        <v>163</v>
      </c>
      <c r="DP70" t="s">
        <v>3205</v>
      </c>
      <c r="DQ70" t="s">
        <v>595</v>
      </c>
      <c r="DR70" t="s">
        <v>1003</v>
      </c>
      <c r="DS70" t="s">
        <v>165</v>
      </c>
      <c r="DT70" t="s">
        <v>163</v>
      </c>
      <c r="DU70" t="s">
        <v>3206</v>
      </c>
      <c r="DV70" t="s">
        <v>167</v>
      </c>
      <c r="DW70" t="s">
        <v>3207</v>
      </c>
      <c r="DX70" t="s">
        <v>115</v>
      </c>
      <c r="DY70" t="s">
        <v>115</v>
      </c>
      <c r="DZ70" t="s">
        <v>115</v>
      </c>
      <c r="EA70" t="s">
        <v>3208</v>
      </c>
      <c r="EB70" t="s">
        <v>498</v>
      </c>
      <c r="EC70" t="s">
        <v>115</v>
      </c>
      <c r="ED70" t="s">
        <v>3209</v>
      </c>
      <c r="EE70" t="s">
        <v>115</v>
      </c>
      <c r="EF70" t="s">
        <v>2012</v>
      </c>
      <c r="EG70" t="s">
        <v>1362</v>
      </c>
      <c r="EH70" t="s">
        <v>3210</v>
      </c>
      <c r="EI70" t="s">
        <v>163</v>
      </c>
      <c r="EJ70" t="s">
        <v>1157</v>
      </c>
      <c r="EK70" t="s">
        <v>115</v>
      </c>
      <c r="EL70" t="s">
        <v>481</v>
      </c>
    </row>
    <row r="71" spans="1:142" x14ac:dyDescent="0.2">
      <c r="A71" t="s">
        <v>14203</v>
      </c>
      <c r="B71" t="s">
        <v>3211</v>
      </c>
      <c r="C71" t="s">
        <v>3212</v>
      </c>
      <c r="D71" t="s">
        <v>3213</v>
      </c>
      <c r="E71" t="s">
        <v>3214</v>
      </c>
      <c r="F71" t="s">
        <v>3215</v>
      </c>
      <c r="G71" t="s">
        <v>115</v>
      </c>
      <c r="H71" t="s">
        <v>115</v>
      </c>
      <c r="I71" t="s">
        <v>115</v>
      </c>
      <c r="J71" t="s">
        <v>3216</v>
      </c>
      <c r="K71" t="s">
        <v>116</v>
      </c>
      <c r="L71" t="s">
        <v>117</v>
      </c>
      <c r="M71" t="s">
        <v>3217</v>
      </c>
      <c r="N71" t="s">
        <v>3218</v>
      </c>
      <c r="O71" t="s">
        <v>3219</v>
      </c>
      <c r="P71" t="s">
        <v>3220</v>
      </c>
      <c r="Q71" t="s">
        <v>3221</v>
      </c>
      <c r="R71" t="s">
        <v>115</v>
      </c>
      <c r="S71" t="s">
        <v>115</v>
      </c>
      <c r="T71" t="s">
        <v>14204</v>
      </c>
      <c r="U71" t="s">
        <v>14205</v>
      </c>
      <c r="V71" t="s">
        <v>14206</v>
      </c>
      <c r="W71" t="s">
        <v>115</v>
      </c>
      <c r="X71" t="s">
        <v>13875</v>
      </c>
      <c r="Y71" t="s">
        <v>14207</v>
      </c>
      <c r="Z71" t="s">
        <v>12932</v>
      </c>
      <c r="AA71" t="s">
        <v>14208</v>
      </c>
      <c r="AB71" t="s">
        <v>671</v>
      </c>
      <c r="AC71" t="s">
        <v>3104</v>
      </c>
      <c r="AD71" t="s">
        <v>3209</v>
      </c>
      <c r="AE71" t="s">
        <v>12935</v>
      </c>
      <c r="AF71" t="s">
        <v>3222</v>
      </c>
      <c r="AG71" t="s">
        <v>115</v>
      </c>
      <c r="AH71" t="s">
        <v>115</v>
      </c>
      <c r="AI71" t="s">
        <v>126</v>
      </c>
      <c r="AJ71" t="s">
        <v>115</v>
      </c>
      <c r="AK71" t="s">
        <v>126</v>
      </c>
      <c r="AL71" t="s">
        <v>115</v>
      </c>
      <c r="AM71" t="s">
        <v>115</v>
      </c>
      <c r="AN71" t="s">
        <v>115</v>
      </c>
      <c r="AO71" t="s">
        <v>188</v>
      </c>
      <c r="AP71" t="s">
        <v>115</v>
      </c>
      <c r="AQ71" t="s">
        <v>115</v>
      </c>
      <c r="AR71" t="s">
        <v>128</v>
      </c>
      <c r="AS71" t="s">
        <v>3223</v>
      </c>
      <c r="AT71" t="s">
        <v>130</v>
      </c>
      <c r="AU71" t="s">
        <v>734</v>
      </c>
      <c r="AV71" t="s">
        <v>3224</v>
      </c>
      <c r="AW71" t="s">
        <v>206</v>
      </c>
      <c r="AX71" t="s">
        <v>3225</v>
      </c>
      <c r="AY71" t="s">
        <v>196</v>
      </c>
      <c r="AZ71" t="s">
        <v>197</v>
      </c>
      <c r="BA71" t="s">
        <v>196</v>
      </c>
      <c r="BB71" t="s">
        <v>197</v>
      </c>
      <c r="BC71" t="s">
        <v>196</v>
      </c>
      <c r="BD71" t="s">
        <v>197</v>
      </c>
      <c r="BE71" t="s">
        <v>197</v>
      </c>
      <c r="BF71" t="s">
        <v>115</v>
      </c>
      <c r="BG71" t="s">
        <v>753</v>
      </c>
      <c r="BH71" t="s">
        <v>140</v>
      </c>
      <c r="BI71" t="s">
        <v>1915</v>
      </c>
      <c r="BJ71" t="s">
        <v>3226</v>
      </c>
      <c r="BK71" t="s">
        <v>671</v>
      </c>
      <c r="BL71" t="s">
        <v>3227</v>
      </c>
      <c r="BM71" t="s">
        <v>3228</v>
      </c>
      <c r="BN71" t="s">
        <v>3229</v>
      </c>
      <c r="BO71" t="s">
        <v>3230</v>
      </c>
      <c r="BP71" t="s">
        <v>206</v>
      </c>
      <c r="BQ71" t="s">
        <v>206</v>
      </c>
      <c r="BR71" t="s">
        <v>115</v>
      </c>
      <c r="BS71" t="s">
        <v>3231</v>
      </c>
      <c r="BT71" t="s">
        <v>581</v>
      </c>
      <c r="BU71" t="s">
        <v>3232</v>
      </c>
      <c r="BV71" t="s">
        <v>3233</v>
      </c>
      <c r="BW71" t="s">
        <v>115</v>
      </c>
      <c r="BX71" t="s">
        <v>115</v>
      </c>
      <c r="BY71" t="s">
        <v>3234</v>
      </c>
      <c r="BZ71" t="s">
        <v>3235</v>
      </c>
      <c r="CA71" t="s">
        <v>3236</v>
      </c>
      <c r="CB71" t="s">
        <v>3237</v>
      </c>
      <c r="CC71" t="s">
        <v>115</v>
      </c>
      <c r="CD71" t="s">
        <v>115</v>
      </c>
      <c r="CE71" t="s">
        <v>3238</v>
      </c>
      <c r="CF71" t="s">
        <v>3239</v>
      </c>
      <c r="CG71" t="s">
        <v>3240</v>
      </c>
      <c r="CH71" t="s">
        <v>115</v>
      </c>
      <c r="CI71" t="s">
        <v>115</v>
      </c>
      <c r="CJ71" t="s">
        <v>14209</v>
      </c>
      <c r="CK71" t="s">
        <v>14210</v>
      </c>
      <c r="CL71" t="s">
        <v>14211</v>
      </c>
      <c r="CM71" t="s">
        <v>14212</v>
      </c>
      <c r="CN71" t="s">
        <v>1508</v>
      </c>
      <c r="CO71" t="s">
        <v>14213</v>
      </c>
      <c r="CP71" t="s">
        <v>3241</v>
      </c>
      <c r="CQ71" t="s">
        <v>115</v>
      </c>
      <c r="CR71" t="s">
        <v>115</v>
      </c>
      <c r="CS71" t="s">
        <v>115</v>
      </c>
      <c r="CT71" t="s">
        <v>115</v>
      </c>
      <c r="CU71" t="s">
        <v>115</v>
      </c>
      <c r="CV71" t="s">
        <v>115</v>
      </c>
      <c r="CW71" t="s">
        <v>115</v>
      </c>
      <c r="CX71" t="s">
        <v>115</v>
      </c>
      <c r="CY71" t="s">
        <v>115</v>
      </c>
      <c r="CZ71" t="s">
        <v>115</v>
      </c>
      <c r="DA71" t="s">
        <v>115</v>
      </c>
      <c r="DB71" t="s">
        <v>115</v>
      </c>
      <c r="DC71" t="s">
        <v>115</v>
      </c>
      <c r="DD71" t="s">
        <v>115</v>
      </c>
      <c r="DE71" t="s">
        <v>115</v>
      </c>
      <c r="DF71" t="s">
        <v>115</v>
      </c>
      <c r="DG71" t="s">
        <v>115</v>
      </c>
      <c r="DH71" t="s">
        <v>3242</v>
      </c>
      <c r="DI71" t="s">
        <v>162</v>
      </c>
      <c r="DJ71" t="s">
        <v>163</v>
      </c>
      <c r="DK71" t="s">
        <v>163</v>
      </c>
      <c r="DL71" t="s">
        <v>163</v>
      </c>
      <c r="DM71" t="s">
        <v>163</v>
      </c>
      <c r="DN71" t="s">
        <v>163</v>
      </c>
      <c r="DO71" t="s">
        <v>163</v>
      </c>
      <c r="DP71" t="s">
        <v>3243</v>
      </c>
      <c r="DQ71" t="s">
        <v>165</v>
      </c>
      <c r="DR71" t="s">
        <v>540</v>
      </c>
      <c r="DS71" t="s">
        <v>165</v>
      </c>
      <c r="DT71" t="s">
        <v>163</v>
      </c>
      <c r="DU71" t="s">
        <v>223</v>
      </c>
      <c r="DV71" t="s">
        <v>115</v>
      </c>
      <c r="DW71" t="s">
        <v>3244</v>
      </c>
      <c r="DX71" t="s">
        <v>3245</v>
      </c>
      <c r="DY71" t="s">
        <v>3246</v>
      </c>
      <c r="DZ71" t="s">
        <v>3247</v>
      </c>
      <c r="EA71" t="s">
        <v>115</v>
      </c>
      <c r="EB71" t="s">
        <v>115</v>
      </c>
      <c r="EC71" t="s">
        <v>115</v>
      </c>
      <c r="ED71" t="s">
        <v>115</v>
      </c>
      <c r="EE71" t="s">
        <v>115</v>
      </c>
      <c r="EF71" t="s">
        <v>939</v>
      </c>
      <c r="EG71" t="s">
        <v>3248</v>
      </c>
      <c r="EH71" t="s">
        <v>163</v>
      </c>
      <c r="EI71" t="s">
        <v>163</v>
      </c>
      <c r="EJ71" t="s">
        <v>690</v>
      </c>
      <c r="EK71" t="s">
        <v>115</v>
      </c>
      <c r="EL71" t="s">
        <v>163</v>
      </c>
    </row>
    <row r="72" spans="1:142" x14ac:dyDescent="0.2">
      <c r="A72" t="s">
        <v>14214</v>
      </c>
      <c r="B72" t="s">
        <v>3249</v>
      </c>
      <c r="C72" t="s">
        <v>3250</v>
      </c>
      <c r="D72" t="s">
        <v>3251</v>
      </c>
      <c r="E72" t="s">
        <v>3252</v>
      </c>
      <c r="F72" t="s">
        <v>3253</v>
      </c>
      <c r="G72" t="s">
        <v>3254</v>
      </c>
      <c r="H72" t="s">
        <v>115</v>
      </c>
      <c r="I72" t="s">
        <v>3254</v>
      </c>
      <c r="J72" t="s">
        <v>115</v>
      </c>
      <c r="K72" t="s">
        <v>116</v>
      </c>
      <c r="L72" t="s">
        <v>2494</v>
      </c>
      <c r="M72" t="s">
        <v>2571</v>
      </c>
      <c r="N72" t="s">
        <v>3255</v>
      </c>
      <c r="O72" t="s">
        <v>3256</v>
      </c>
      <c r="P72" t="s">
        <v>2574</v>
      </c>
      <c r="Q72" t="s">
        <v>2575</v>
      </c>
      <c r="R72" t="s">
        <v>115</v>
      </c>
      <c r="S72" t="s">
        <v>14215</v>
      </c>
      <c r="T72" t="s">
        <v>14216</v>
      </c>
      <c r="U72" t="s">
        <v>14217</v>
      </c>
      <c r="V72" t="s">
        <v>14218</v>
      </c>
      <c r="W72" t="s">
        <v>115</v>
      </c>
      <c r="X72" t="s">
        <v>14219</v>
      </c>
      <c r="Y72" t="s">
        <v>14220</v>
      </c>
      <c r="Z72" t="s">
        <v>13172</v>
      </c>
      <c r="AA72" t="s">
        <v>115</v>
      </c>
      <c r="AB72" t="s">
        <v>2718</v>
      </c>
      <c r="AC72" t="s">
        <v>10601</v>
      </c>
      <c r="AD72" t="s">
        <v>245</v>
      </c>
      <c r="AE72" t="s">
        <v>14187</v>
      </c>
      <c r="AF72" t="s">
        <v>3257</v>
      </c>
      <c r="AG72" t="s">
        <v>1369</v>
      </c>
      <c r="AH72" t="s">
        <v>125</v>
      </c>
      <c r="AI72" t="s">
        <v>245</v>
      </c>
      <c r="AJ72" t="s">
        <v>4470</v>
      </c>
      <c r="AK72" t="s">
        <v>3258</v>
      </c>
      <c r="AL72" t="s">
        <v>115</v>
      </c>
      <c r="AM72" t="s">
        <v>115</v>
      </c>
      <c r="AN72" t="s">
        <v>115</v>
      </c>
      <c r="AO72" t="s">
        <v>3259</v>
      </c>
      <c r="AP72" t="s">
        <v>115</v>
      </c>
      <c r="AQ72" t="s">
        <v>115</v>
      </c>
      <c r="AR72" t="s">
        <v>1074</v>
      </c>
      <c r="AS72" t="s">
        <v>3260</v>
      </c>
      <c r="AT72" t="s">
        <v>1076</v>
      </c>
      <c r="AU72" t="s">
        <v>2625</v>
      </c>
      <c r="AV72" t="s">
        <v>3261</v>
      </c>
      <c r="AW72" t="s">
        <v>3262</v>
      </c>
      <c r="AX72" t="s">
        <v>3263</v>
      </c>
      <c r="AY72" t="s">
        <v>3264</v>
      </c>
      <c r="AZ72" t="s">
        <v>3265</v>
      </c>
      <c r="BA72" t="s">
        <v>3266</v>
      </c>
      <c r="BB72" t="s">
        <v>3267</v>
      </c>
      <c r="BC72" t="s">
        <v>3268</v>
      </c>
      <c r="BD72" t="s">
        <v>3269</v>
      </c>
      <c r="BE72" t="s">
        <v>471</v>
      </c>
      <c r="BF72" t="s">
        <v>138</v>
      </c>
      <c r="BG72" t="s">
        <v>3270</v>
      </c>
      <c r="BH72" t="s">
        <v>473</v>
      </c>
      <c r="BI72" t="s">
        <v>3271</v>
      </c>
      <c r="BJ72" t="s">
        <v>3270</v>
      </c>
      <c r="BK72" t="s">
        <v>143</v>
      </c>
      <c r="BL72" t="s">
        <v>3272</v>
      </c>
      <c r="BM72" t="s">
        <v>3273</v>
      </c>
      <c r="BN72" t="s">
        <v>3274</v>
      </c>
      <c r="BO72" t="s">
        <v>3275</v>
      </c>
      <c r="BP72" t="s">
        <v>479</v>
      </c>
      <c r="BQ72" t="s">
        <v>479</v>
      </c>
      <c r="BR72" t="s">
        <v>115</v>
      </c>
      <c r="BS72" t="s">
        <v>3276</v>
      </c>
      <c r="BT72" t="s">
        <v>3277</v>
      </c>
      <c r="BU72" t="s">
        <v>3278</v>
      </c>
      <c r="BV72" t="s">
        <v>3279</v>
      </c>
      <c r="BW72" t="s">
        <v>115</v>
      </c>
      <c r="BX72" t="s">
        <v>115</v>
      </c>
      <c r="BY72" t="s">
        <v>3280</v>
      </c>
      <c r="BZ72" t="s">
        <v>3281</v>
      </c>
      <c r="CA72" t="s">
        <v>3282</v>
      </c>
      <c r="CB72" t="s">
        <v>3283</v>
      </c>
      <c r="CC72" t="s">
        <v>115</v>
      </c>
      <c r="CD72" t="s">
        <v>115</v>
      </c>
      <c r="CE72" t="s">
        <v>3284</v>
      </c>
      <c r="CF72" t="s">
        <v>3285</v>
      </c>
      <c r="CG72" t="s">
        <v>3286</v>
      </c>
      <c r="CH72" t="s">
        <v>115</v>
      </c>
      <c r="CI72" t="s">
        <v>115</v>
      </c>
      <c r="CJ72" t="s">
        <v>14221</v>
      </c>
      <c r="CK72" t="s">
        <v>14222</v>
      </c>
      <c r="CL72" t="s">
        <v>14223</v>
      </c>
      <c r="CM72" t="s">
        <v>14224</v>
      </c>
      <c r="CN72" t="s">
        <v>2723</v>
      </c>
      <c r="CO72" t="s">
        <v>14225</v>
      </c>
      <c r="CP72" t="s">
        <v>3287</v>
      </c>
      <c r="CQ72" t="s">
        <v>14226</v>
      </c>
      <c r="CR72" t="s">
        <v>12942</v>
      </c>
      <c r="CS72" t="s">
        <v>12943</v>
      </c>
      <c r="CT72" t="s">
        <v>12955</v>
      </c>
      <c r="CU72" t="s">
        <v>13002</v>
      </c>
      <c r="CV72" t="s">
        <v>13002</v>
      </c>
      <c r="CW72" t="s">
        <v>14227</v>
      </c>
      <c r="CX72" t="s">
        <v>13002</v>
      </c>
      <c r="CY72" t="s">
        <v>13002</v>
      </c>
      <c r="CZ72" t="s">
        <v>14228</v>
      </c>
      <c r="DA72" t="s">
        <v>12951</v>
      </c>
      <c r="DB72" t="s">
        <v>12951</v>
      </c>
      <c r="DC72" t="s">
        <v>14229</v>
      </c>
      <c r="DD72" t="s">
        <v>14230</v>
      </c>
      <c r="DE72" t="s">
        <v>13002</v>
      </c>
      <c r="DF72" t="s">
        <v>13005</v>
      </c>
      <c r="DG72" t="s">
        <v>13110</v>
      </c>
      <c r="DH72" t="s">
        <v>3288</v>
      </c>
      <c r="DI72" t="s">
        <v>162</v>
      </c>
      <c r="DJ72" t="s">
        <v>163</v>
      </c>
      <c r="DK72" t="s">
        <v>163</v>
      </c>
      <c r="DL72" t="s">
        <v>163</v>
      </c>
      <c r="DM72" t="s">
        <v>163</v>
      </c>
      <c r="DN72" t="s">
        <v>163</v>
      </c>
      <c r="DO72" t="s">
        <v>163</v>
      </c>
      <c r="DP72" t="s">
        <v>3289</v>
      </c>
      <c r="DQ72" t="s">
        <v>165</v>
      </c>
      <c r="DR72" t="s">
        <v>1053</v>
      </c>
      <c r="DS72" t="s">
        <v>165</v>
      </c>
      <c r="DT72" t="s">
        <v>163</v>
      </c>
      <c r="DU72" t="s">
        <v>3290</v>
      </c>
      <c r="DV72" t="s">
        <v>167</v>
      </c>
      <c r="DW72" t="s">
        <v>3291</v>
      </c>
      <c r="DX72" t="s">
        <v>3292</v>
      </c>
      <c r="DY72" t="s">
        <v>115</v>
      </c>
      <c r="DZ72" t="s">
        <v>115</v>
      </c>
      <c r="EA72" t="s">
        <v>115</v>
      </c>
      <c r="EB72" t="s">
        <v>115</v>
      </c>
      <c r="EC72" t="s">
        <v>115</v>
      </c>
      <c r="ED72" t="s">
        <v>115</v>
      </c>
      <c r="EE72" t="s">
        <v>115</v>
      </c>
      <c r="EF72" t="s">
        <v>939</v>
      </c>
      <c r="EG72" t="s">
        <v>499</v>
      </c>
      <c r="EH72" t="s">
        <v>3293</v>
      </c>
      <c r="EI72" t="s">
        <v>163</v>
      </c>
      <c r="EJ72" t="s">
        <v>2738</v>
      </c>
      <c r="EK72" t="s">
        <v>115</v>
      </c>
      <c r="EL72" t="s">
        <v>265</v>
      </c>
    </row>
    <row r="73" spans="1:142" x14ac:dyDescent="0.2">
      <c r="A73" t="s">
        <v>14231</v>
      </c>
      <c r="B73" t="s">
        <v>3294</v>
      </c>
      <c r="C73" t="s">
        <v>3295</v>
      </c>
      <c r="D73" t="s">
        <v>3296</v>
      </c>
      <c r="E73" t="s">
        <v>3297</v>
      </c>
      <c r="F73" t="s">
        <v>3298</v>
      </c>
      <c r="G73" t="s">
        <v>3299</v>
      </c>
      <c r="H73" t="s">
        <v>1314</v>
      </c>
      <c r="I73" t="s">
        <v>3300</v>
      </c>
      <c r="J73" t="s">
        <v>2668</v>
      </c>
      <c r="K73" t="s">
        <v>116</v>
      </c>
      <c r="L73" t="s">
        <v>1223</v>
      </c>
      <c r="M73" t="s">
        <v>1317</v>
      </c>
      <c r="N73" t="s">
        <v>3301</v>
      </c>
      <c r="O73" t="s">
        <v>3302</v>
      </c>
      <c r="P73" t="s">
        <v>2671</v>
      </c>
      <c r="Q73" t="s">
        <v>1321</v>
      </c>
      <c r="R73" t="s">
        <v>115</v>
      </c>
      <c r="S73" t="s">
        <v>14232</v>
      </c>
      <c r="T73" t="s">
        <v>14233</v>
      </c>
      <c r="U73" t="s">
        <v>14234</v>
      </c>
      <c r="V73" t="s">
        <v>14235</v>
      </c>
      <c r="W73" t="s">
        <v>115</v>
      </c>
      <c r="X73" t="s">
        <v>7428</v>
      </c>
      <c r="Y73" t="s">
        <v>1217</v>
      </c>
      <c r="Z73" t="s">
        <v>13015</v>
      </c>
      <c r="AA73" t="s">
        <v>266</v>
      </c>
      <c r="AB73" t="s">
        <v>1717</v>
      </c>
      <c r="AC73" t="s">
        <v>12934</v>
      </c>
      <c r="AD73" t="s">
        <v>115</v>
      </c>
      <c r="AE73" t="s">
        <v>12975</v>
      </c>
      <c r="AF73" t="s">
        <v>3303</v>
      </c>
      <c r="AG73" t="s">
        <v>115</v>
      </c>
      <c r="AH73" t="s">
        <v>186</v>
      </c>
      <c r="AI73" t="s">
        <v>126</v>
      </c>
      <c r="AJ73" t="s">
        <v>115</v>
      </c>
      <c r="AK73" t="s">
        <v>126</v>
      </c>
      <c r="AL73" t="s">
        <v>115</v>
      </c>
      <c r="AM73" t="s">
        <v>115</v>
      </c>
      <c r="AN73" t="s">
        <v>115</v>
      </c>
      <c r="AO73" t="s">
        <v>188</v>
      </c>
      <c r="AP73" t="s">
        <v>115</v>
      </c>
      <c r="AQ73" t="s">
        <v>115</v>
      </c>
      <c r="AR73" t="s">
        <v>128</v>
      </c>
      <c r="AS73" t="s">
        <v>3304</v>
      </c>
      <c r="AT73" t="s">
        <v>130</v>
      </c>
      <c r="AU73" t="s">
        <v>480</v>
      </c>
      <c r="AV73" t="s">
        <v>3305</v>
      </c>
      <c r="AW73" t="s">
        <v>206</v>
      </c>
      <c r="AX73" t="s">
        <v>3306</v>
      </c>
      <c r="AY73" t="s">
        <v>3307</v>
      </c>
      <c r="AZ73" t="s">
        <v>3308</v>
      </c>
      <c r="BA73" t="s">
        <v>3307</v>
      </c>
      <c r="BB73" t="s">
        <v>3308</v>
      </c>
      <c r="BC73" t="s">
        <v>3309</v>
      </c>
      <c r="BD73" t="s">
        <v>3308</v>
      </c>
      <c r="BE73" t="s">
        <v>3308</v>
      </c>
      <c r="BF73" t="s">
        <v>138</v>
      </c>
      <c r="BG73" t="s">
        <v>2539</v>
      </c>
      <c r="BH73" t="s">
        <v>473</v>
      </c>
      <c r="BI73" t="s">
        <v>709</v>
      </c>
      <c r="BJ73" t="s">
        <v>2539</v>
      </c>
      <c r="BK73" t="s">
        <v>1717</v>
      </c>
      <c r="BL73" t="s">
        <v>3310</v>
      </c>
      <c r="BM73" t="s">
        <v>3311</v>
      </c>
      <c r="BN73" t="s">
        <v>3312</v>
      </c>
      <c r="BO73" t="s">
        <v>3313</v>
      </c>
      <c r="BP73" t="s">
        <v>3314</v>
      </c>
      <c r="BQ73" t="s">
        <v>3314</v>
      </c>
      <c r="BR73" t="s">
        <v>115</v>
      </c>
      <c r="BS73" t="s">
        <v>3315</v>
      </c>
      <c r="BT73" t="s">
        <v>3316</v>
      </c>
      <c r="BU73" t="s">
        <v>3317</v>
      </c>
      <c r="BV73" t="s">
        <v>2383</v>
      </c>
      <c r="BW73" t="s">
        <v>115</v>
      </c>
      <c r="BX73" t="s">
        <v>115</v>
      </c>
      <c r="BY73" t="s">
        <v>3318</v>
      </c>
      <c r="BZ73" t="s">
        <v>3319</v>
      </c>
      <c r="CA73" t="s">
        <v>3320</v>
      </c>
      <c r="CB73" t="s">
        <v>3321</v>
      </c>
      <c r="CC73" t="s">
        <v>115</v>
      </c>
      <c r="CD73" t="s">
        <v>115</v>
      </c>
      <c r="CE73" t="s">
        <v>3322</v>
      </c>
      <c r="CF73" t="s">
        <v>3323</v>
      </c>
      <c r="CG73" t="s">
        <v>3324</v>
      </c>
      <c r="CH73" t="s">
        <v>115</v>
      </c>
      <c r="CI73" t="s">
        <v>115</v>
      </c>
      <c r="CJ73" t="s">
        <v>14236</v>
      </c>
      <c r="CK73" t="s">
        <v>14237</v>
      </c>
      <c r="CL73" t="s">
        <v>13804</v>
      </c>
      <c r="CM73" t="s">
        <v>14238</v>
      </c>
      <c r="CN73" t="s">
        <v>805</v>
      </c>
      <c r="CO73" t="s">
        <v>14239</v>
      </c>
      <c r="CP73" t="s">
        <v>3325</v>
      </c>
      <c r="CQ73" t="s">
        <v>14240</v>
      </c>
      <c r="CR73" t="s">
        <v>12942</v>
      </c>
      <c r="CS73" t="s">
        <v>13002</v>
      </c>
      <c r="CT73" t="s">
        <v>12951</v>
      </c>
      <c r="CU73" t="s">
        <v>14241</v>
      </c>
      <c r="CV73" t="s">
        <v>14242</v>
      </c>
      <c r="CW73" t="s">
        <v>14243</v>
      </c>
      <c r="CX73" t="s">
        <v>12948</v>
      </c>
      <c r="CY73" t="s">
        <v>13390</v>
      </c>
      <c r="CZ73" t="s">
        <v>14244</v>
      </c>
      <c r="DA73" t="s">
        <v>12951</v>
      </c>
      <c r="DB73" t="s">
        <v>12951</v>
      </c>
      <c r="DC73" t="s">
        <v>14245</v>
      </c>
      <c r="DD73" t="s">
        <v>14246</v>
      </c>
      <c r="DE73" t="s">
        <v>13964</v>
      </c>
      <c r="DF73" t="s">
        <v>13005</v>
      </c>
      <c r="DG73" t="s">
        <v>13110</v>
      </c>
      <c r="DH73" t="s">
        <v>3326</v>
      </c>
      <c r="DI73" t="s">
        <v>162</v>
      </c>
      <c r="DJ73" t="s">
        <v>163</v>
      </c>
      <c r="DK73" t="s">
        <v>163</v>
      </c>
      <c r="DL73" t="s">
        <v>163</v>
      </c>
      <c r="DM73" t="s">
        <v>163</v>
      </c>
      <c r="DN73" t="s">
        <v>163</v>
      </c>
      <c r="DO73" t="s">
        <v>163</v>
      </c>
      <c r="DP73" t="s">
        <v>3327</v>
      </c>
      <c r="DQ73" t="s">
        <v>165</v>
      </c>
      <c r="DR73" t="s">
        <v>642</v>
      </c>
      <c r="DS73" t="s">
        <v>165</v>
      </c>
      <c r="DT73" t="s">
        <v>163</v>
      </c>
      <c r="DU73" t="s">
        <v>223</v>
      </c>
      <c r="DV73" t="s">
        <v>115</v>
      </c>
      <c r="DW73" t="s">
        <v>3328</v>
      </c>
      <c r="DX73" t="s">
        <v>115</v>
      </c>
      <c r="DY73" t="s">
        <v>115</v>
      </c>
      <c r="DZ73" t="s">
        <v>115</v>
      </c>
      <c r="EA73" t="s">
        <v>115</v>
      </c>
      <c r="EB73" t="s">
        <v>115</v>
      </c>
      <c r="EC73" t="s">
        <v>115</v>
      </c>
      <c r="ED73" t="s">
        <v>115</v>
      </c>
      <c r="EE73" t="s">
        <v>115</v>
      </c>
      <c r="EF73" t="s">
        <v>939</v>
      </c>
      <c r="EG73" t="s">
        <v>689</v>
      </c>
      <c r="EH73" t="s">
        <v>3329</v>
      </c>
      <c r="EI73" t="s">
        <v>163</v>
      </c>
      <c r="EJ73" t="s">
        <v>1733</v>
      </c>
      <c r="EK73" t="s">
        <v>115</v>
      </c>
      <c r="EL73" t="s">
        <v>163</v>
      </c>
    </row>
    <row r="74" spans="1:142" x14ac:dyDescent="0.2">
      <c r="A74" t="s">
        <v>14247</v>
      </c>
      <c r="B74" t="s">
        <v>3330</v>
      </c>
      <c r="C74" t="s">
        <v>3331</v>
      </c>
      <c r="D74" t="s">
        <v>3332</v>
      </c>
      <c r="E74" t="s">
        <v>3333</v>
      </c>
      <c r="F74" t="s">
        <v>3334</v>
      </c>
      <c r="G74" t="s">
        <v>3335</v>
      </c>
      <c r="H74" t="s">
        <v>115</v>
      </c>
      <c r="I74" t="s">
        <v>3335</v>
      </c>
      <c r="J74" t="s">
        <v>3336</v>
      </c>
      <c r="K74" t="s">
        <v>116</v>
      </c>
      <c r="L74" t="s">
        <v>3337</v>
      </c>
      <c r="M74" t="s">
        <v>3338</v>
      </c>
      <c r="N74" t="s">
        <v>3339</v>
      </c>
      <c r="O74" t="s">
        <v>3340</v>
      </c>
      <c r="P74" t="s">
        <v>3341</v>
      </c>
      <c r="Q74" t="s">
        <v>3342</v>
      </c>
      <c r="R74" t="s">
        <v>115</v>
      </c>
      <c r="S74" t="s">
        <v>115</v>
      </c>
      <c r="T74" t="s">
        <v>14248</v>
      </c>
      <c r="U74" t="s">
        <v>14249</v>
      </c>
      <c r="V74" t="s">
        <v>14250</v>
      </c>
      <c r="W74" t="s">
        <v>115</v>
      </c>
      <c r="X74" t="s">
        <v>14251</v>
      </c>
      <c r="Y74" t="s">
        <v>14252</v>
      </c>
      <c r="Z74" t="s">
        <v>13015</v>
      </c>
      <c r="AA74" t="s">
        <v>14253</v>
      </c>
      <c r="AB74" t="s">
        <v>1134</v>
      </c>
      <c r="AC74" t="s">
        <v>12063</v>
      </c>
      <c r="AD74" t="s">
        <v>4559</v>
      </c>
      <c r="AE74" t="s">
        <v>12975</v>
      </c>
      <c r="AF74" t="s">
        <v>3343</v>
      </c>
      <c r="AG74" t="s">
        <v>124</v>
      </c>
      <c r="AH74" t="s">
        <v>186</v>
      </c>
      <c r="AI74" t="s">
        <v>701</v>
      </c>
      <c r="AJ74" t="s">
        <v>115</v>
      </c>
      <c r="AK74" t="s">
        <v>701</v>
      </c>
      <c r="AL74" t="s">
        <v>115</v>
      </c>
      <c r="AM74" t="s">
        <v>115</v>
      </c>
      <c r="AN74" t="s">
        <v>115</v>
      </c>
      <c r="AO74" t="s">
        <v>188</v>
      </c>
      <c r="AP74" t="s">
        <v>115</v>
      </c>
      <c r="AQ74" t="s">
        <v>115</v>
      </c>
      <c r="AR74" t="s">
        <v>1074</v>
      </c>
      <c r="AS74" t="s">
        <v>3344</v>
      </c>
      <c r="AT74" t="s">
        <v>1076</v>
      </c>
      <c r="AU74" t="s">
        <v>5554</v>
      </c>
      <c r="AV74" t="s">
        <v>3345</v>
      </c>
      <c r="AW74" t="s">
        <v>206</v>
      </c>
      <c r="AX74" t="s">
        <v>3346</v>
      </c>
      <c r="AY74" t="s">
        <v>3347</v>
      </c>
      <c r="AZ74" t="s">
        <v>3348</v>
      </c>
      <c r="BA74" t="s">
        <v>3349</v>
      </c>
      <c r="BB74" t="s">
        <v>3350</v>
      </c>
      <c r="BC74" t="s">
        <v>3351</v>
      </c>
      <c r="BD74" t="s">
        <v>3352</v>
      </c>
      <c r="BE74" t="s">
        <v>978</v>
      </c>
      <c r="BF74" t="s">
        <v>138</v>
      </c>
      <c r="BG74" t="s">
        <v>3353</v>
      </c>
      <c r="BH74" t="s">
        <v>138</v>
      </c>
      <c r="BI74" t="s">
        <v>3353</v>
      </c>
      <c r="BJ74" t="s">
        <v>3354</v>
      </c>
      <c r="BK74" t="s">
        <v>1134</v>
      </c>
      <c r="BL74" t="s">
        <v>3355</v>
      </c>
      <c r="BM74" t="s">
        <v>3356</v>
      </c>
      <c r="BN74" t="s">
        <v>3357</v>
      </c>
      <c r="BO74" t="s">
        <v>3358</v>
      </c>
      <c r="BP74" t="s">
        <v>802</v>
      </c>
      <c r="BQ74" t="s">
        <v>802</v>
      </c>
      <c r="BR74" t="s">
        <v>2424</v>
      </c>
      <c r="BS74" t="s">
        <v>3359</v>
      </c>
      <c r="BT74" t="s">
        <v>3360</v>
      </c>
      <c r="BU74" t="s">
        <v>3361</v>
      </c>
      <c r="BV74" t="s">
        <v>2931</v>
      </c>
      <c r="BW74" t="s">
        <v>2759</v>
      </c>
      <c r="BX74" t="s">
        <v>3362</v>
      </c>
      <c r="BY74" t="s">
        <v>3363</v>
      </c>
      <c r="BZ74" t="s">
        <v>3364</v>
      </c>
      <c r="CA74" t="s">
        <v>3365</v>
      </c>
      <c r="CB74" t="s">
        <v>3366</v>
      </c>
      <c r="CC74" t="s">
        <v>115</v>
      </c>
      <c r="CD74" t="s">
        <v>3367</v>
      </c>
      <c r="CE74" t="s">
        <v>3368</v>
      </c>
      <c r="CF74" t="s">
        <v>3369</v>
      </c>
      <c r="CG74" t="s">
        <v>3370</v>
      </c>
      <c r="CH74" t="s">
        <v>115</v>
      </c>
      <c r="CI74" t="s">
        <v>115</v>
      </c>
      <c r="CJ74" t="s">
        <v>14254</v>
      </c>
      <c r="CK74" t="s">
        <v>14255</v>
      </c>
      <c r="CL74" t="s">
        <v>14256</v>
      </c>
      <c r="CM74" t="s">
        <v>14257</v>
      </c>
      <c r="CN74" t="s">
        <v>266</v>
      </c>
      <c r="CO74" t="s">
        <v>14258</v>
      </c>
      <c r="CP74" t="s">
        <v>3371</v>
      </c>
      <c r="CQ74" t="s">
        <v>14259</v>
      </c>
      <c r="CR74" t="s">
        <v>12942</v>
      </c>
      <c r="CS74" t="s">
        <v>12943</v>
      </c>
      <c r="CT74" t="s">
        <v>12951</v>
      </c>
      <c r="CU74" t="s">
        <v>14260</v>
      </c>
      <c r="CV74" t="s">
        <v>14261</v>
      </c>
      <c r="CW74" t="s">
        <v>14262</v>
      </c>
      <c r="CX74" t="s">
        <v>14263</v>
      </c>
      <c r="CY74" t="s">
        <v>14264</v>
      </c>
      <c r="CZ74" t="s">
        <v>14265</v>
      </c>
      <c r="DA74" t="s">
        <v>12951</v>
      </c>
      <c r="DB74" t="s">
        <v>12944</v>
      </c>
      <c r="DC74" t="s">
        <v>14266</v>
      </c>
      <c r="DD74" t="s">
        <v>14267</v>
      </c>
      <c r="DE74" t="s">
        <v>14268</v>
      </c>
      <c r="DF74" t="s">
        <v>13005</v>
      </c>
      <c r="DG74" t="s">
        <v>13110</v>
      </c>
      <c r="DH74" t="s">
        <v>3372</v>
      </c>
      <c r="DI74" t="s">
        <v>162</v>
      </c>
      <c r="DJ74" t="s">
        <v>163</v>
      </c>
      <c r="DK74" t="s">
        <v>163</v>
      </c>
      <c r="DL74" t="s">
        <v>163</v>
      </c>
      <c r="DM74" t="s">
        <v>163</v>
      </c>
      <c r="DN74" t="s">
        <v>163</v>
      </c>
      <c r="DO74" t="s">
        <v>163</v>
      </c>
      <c r="DP74" t="s">
        <v>3373</v>
      </c>
      <c r="DQ74" t="s">
        <v>165</v>
      </c>
      <c r="DR74" t="s">
        <v>1652</v>
      </c>
      <c r="DS74" t="s">
        <v>165</v>
      </c>
      <c r="DT74" t="s">
        <v>163</v>
      </c>
      <c r="DU74" t="s">
        <v>3374</v>
      </c>
      <c r="DV74" t="s">
        <v>167</v>
      </c>
      <c r="DW74" t="s">
        <v>3375</v>
      </c>
      <c r="DX74" t="s">
        <v>3376</v>
      </c>
      <c r="DY74" t="s">
        <v>115</v>
      </c>
      <c r="DZ74" t="s">
        <v>115</v>
      </c>
      <c r="EA74" t="s">
        <v>599</v>
      </c>
      <c r="EB74" t="s">
        <v>498</v>
      </c>
      <c r="EC74" t="s">
        <v>115</v>
      </c>
      <c r="ED74" t="s">
        <v>3377</v>
      </c>
      <c r="EE74" t="s">
        <v>115</v>
      </c>
      <c r="EF74" t="s">
        <v>951</v>
      </c>
      <c r="EG74" t="s">
        <v>1155</v>
      </c>
      <c r="EH74" t="s">
        <v>3378</v>
      </c>
      <c r="EI74" t="s">
        <v>163</v>
      </c>
      <c r="EJ74" t="s">
        <v>1157</v>
      </c>
      <c r="EK74" t="s">
        <v>115</v>
      </c>
      <c r="EL74" t="s">
        <v>805</v>
      </c>
    </row>
    <row r="75" spans="1:142" x14ac:dyDescent="0.2">
      <c r="A75" t="s">
        <v>14269</v>
      </c>
      <c r="B75" t="s">
        <v>3379</v>
      </c>
      <c r="C75" t="s">
        <v>3380</v>
      </c>
      <c r="D75" t="s">
        <v>3381</v>
      </c>
      <c r="E75" t="s">
        <v>3382</v>
      </c>
      <c r="F75" t="s">
        <v>3383</v>
      </c>
      <c r="G75" t="s">
        <v>826</v>
      </c>
      <c r="H75" t="s">
        <v>115</v>
      </c>
      <c r="I75" t="s">
        <v>826</v>
      </c>
      <c r="J75" t="s">
        <v>3384</v>
      </c>
      <c r="K75" t="s">
        <v>116</v>
      </c>
      <c r="L75" t="s">
        <v>117</v>
      </c>
      <c r="M75" t="s">
        <v>3385</v>
      </c>
      <c r="N75" t="s">
        <v>3386</v>
      </c>
      <c r="O75" t="s">
        <v>3387</v>
      </c>
      <c r="P75" t="s">
        <v>3388</v>
      </c>
      <c r="Q75" t="s">
        <v>3389</v>
      </c>
      <c r="R75" t="s">
        <v>115</v>
      </c>
      <c r="S75" t="s">
        <v>115</v>
      </c>
      <c r="T75" t="s">
        <v>115</v>
      </c>
      <c r="U75" t="s">
        <v>14270</v>
      </c>
      <c r="V75" t="s">
        <v>14271</v>
      </c>
      <c r="W75" t="s">
        <v>115</v>
      </c>
      <c r="X75" t="s">
        <v>14272</v>
      </c>
      <c r="Y75" t="s">
        <v>14273</v>
      </c>
      <c r="Z75" t="s">
        <v>12932</v>
      </c>
      <c r="AA75" t="s">
        <v>14274</v>
      </c>
      <c r="AB75" t="s">
        <v>1676</v>
      </c>
      <c r="AC75" t="s">
        <v>10721</v>
      </c>
      <c r="AD75" t="s">
        <v>3377</v>
      </c>
      <c r="AE75" t="s">
        <v>12975</v>
      </c>
      <c r="AF75" t="s">
        <v>3390</v>
      </c>
      <c r="AG75" t="s">
        <v>124</v>
      </c>
      <c r="AH75" t="s">
        <v>186</v>
      </c>
      <c r="AI75" t="s">
        <v>349</v>
      </c>
      <c r="AJ75" t="s">
        <v>115</v>
      </c>
      <c r="AK75" t="s">
        <v>349</v>
      </c>
      <c r="AL75" t="s">
        <v>115</v>
      </c>
      <c r="AM75" t="s">
        <v>115</v>
      </c>
      <c r="AN75" t="s">
        <v>115</v>
      </c>
      <c r="AO75" t="s">
        <v>3391</v>
      </c>
      <c r="AP75" t="s">
        <v>3392</v>
      </c>
      <c r="AQ75" t="s">
        <v>115</v>
      </c>
      <c r="AR75" t="s">
        <v>190</v>
      </c>
      <c r="AS75" t="s">
        <v>115</v>
      </c>
      <c r="AT75" t="s">
        <v>192</v>
      </c>
      <c r="AU75" t="s">
        <v>481</v>
      </c>
      <c r="AV75" t="s">
        <v>3393</v>
      </c>
      <c r="AW75" t="s">
        <v>206</v>
      </c>
      <c r="AX75" t="s">
        <v>3394</v>
      </c>
      <c r="AY75" t="s">
        <v>196</v>
      </c>
      <c r="AZ75" t="s">
        <v>197</v>
      </c>
      <c r="BA75" t="s">
        <v>196</v>
      </c>
      <c r="BB75" t="s">
        <v>197</v>
      </c>
      <c r="BC75" t="s">
        <v>196</v>
      </c>
      <c r="BD75" t="s">
        <v>197</v>
      </c>
      <c r="BE75" t="s">
        <v>197</v>
      </c>
      <c r="BF75" t="s">
        <v>115</v>
      </c>
      <c r="BG75" t="s">
        <v>3395</v>
      </c>
      <c r="BH75" t="s">
        <v>140</v>
      </c>
      <c r="BI75" t="s">
        <v>3396</v>
      </c>
      <c r="BJ75" t="s">
        <v>3397</v>
      </c>
      <c r="BK75" t="s">
        <v>1676</v>
      </c>
      <c r="BL75" t="s">
        <v>1677</v>
      </c>
      <c r="BM75" t="s">
        <v>3398</v>
      </c>
      <c r="BN75" t="s">
        <v>3399</v>
      </c>
      <c r="BO75" t="s">
        <v>3400</v>
      </c>
      <c r="BP75" t="s">
        <v>206</v>
      </c>
      <c r="BQ75" t="s">
        <v>206</v>
      </c>
      <c r="BR75" t="s">
        <v>115</v>
      </c>
      <c r="BS75" t="s">
        <v>3401</v>
      </c>
      <c r="BT75" t="s">
        <v>3402</v>
      </c>
      <c r="BU75" t="s">
        <v>3403</v>
      </c>
      <c r="BV75" t="s">
        <v>163</v>
      </c>
      <c r="BW75" t="s">
        <v>115</v>
      </c>
      <c r="BX75" t="s">
        <v>115</v>
      </c>
      <c r="BY75" t="s">
        <v>3404</v>
      </c>
      <c r="BZ75" t="s">
        <v>3405</v>
      </c>
      <c r="CA75" t="s">
        <v>3406</v>
      </c>
      <c r="CB75" t="s">
        <v>3407</v>
      </c>
      <c r="CC75" t="s">
        <v>115</v>
      </c>
      <c r="CD75" t="s">
        <v>115</v>
      </c>
      <c r="CE75" t="s">
        <v>3408</v>
      </c>
      <c r="CF75" t="s">
        <v>3409</v>
      </c>
      <c r="CG75" t="s">
        <v>115</v>
      </c>
      <c r="CH75" t="s">
        <v>115</v>
      </c>
      <c r="CI75" t="s">
        <v>115</v>
      </c>
      <c r="CJ75" t="s">
        <v>14275</v>
      </c>
      <c r="CK75" t="s">
        <v>14276</v>
      </c>
      <c r="CL75" t="s">
        <v>12938</v>
      </c>
      <c r="CM75" t="s">
        <v>14277</v>
      </c>
      <c r="CN75" t="s">
        <v>985</v>
      </c>
      <c r="CO75" t="s">
        <v>14278</v>
      </c>
      <c r="CP75" t="s">
        <v>3410</v>
      </c>
      <c r="CQ75" t="s">
        <v>115</v>
      </c>
      <c r="CR75" t="s">
        <v>115</v>
      </c>
      <c r="CS75" t="s">
        <v>115</v>
      </c>
      <c r="CT75" t="s">
        <v>115</v>
      </c>
      <c r="CU75" t="s">
        <v>115</v>
      </c>
      <c r="CV75" t="s">
        <v>115</v>
      </c>
      <c r="CW75" t="s">
        <v>115</v>
      </c>
      <c r="CX75" t="s">
        <v>115</v>
      </c>
      <c r="CY75" t="s">
        <v>115</v>
      </c>
      <c r="CZ75" t="s">
        <v>115</v>
      </c>
      <c r="DA75" t="s">
        <v>115</v>
      </c>
      <c r="DB75" t="s">
        <v>115</v>
      </c>
      <c r="DC75" t="s">
        <v>115</v>
      </c>
      <c r="DD75" t="s">
        <v>115</v>
      </c>
      <c r="DE75" t="s">
        <v>115</v>
      </c>
      <c r="DF75" t="s">
        <v>115</v>
      </c>
      <c r="DG75" t="s">
        <v>115</v>
      </c>
      <c r="DH75" t="s">
        <v>1768</v>
      </c>
      <c r="DI75" t="s">
        <v>162</v>
      </c>
      <c r="DJ75" t="s">
        <v>163</v>
      </c>
      <c r="DK75" t="s">
        <v>163</v>
      </c>
      <c r="DL75" t="s">
        <v>163</v>
      </c>
      <c r="DM75" t="s">
        <v>163</v>
      </c>
      <c r="DN75" t="s">
        <v>163</v>
      </c>
      <c r="DO75" t="s">
        <v>163</v>
      </c>
      <c r="DP75" t="s">
        <v>3411</v>
      </c>
      <c r="DQ75" t="s">
        <v>165</v>
      </c>
      <c r="DR75" t="s">
        <v>1448</v>
      </c>
      <c r="DS75" t="s">
        <v>165</v>
      </c>
      <c r="DT75" t="s">
        <v>163</v>
      </c>
      <c r="DU75" t="s">
        <v>115</v>
      </c>
      <c r="DV75" t="s">
        <v>167</v>
      </c>
      <c r="DW75" t="s">
        <v>115</v>
      </c>
      <c r="DX75" t="s">
        <v>3412</v>
      </c>
      <c r="DY75" t="s">
        <v>3413</v>
      </c>
      <c r="DZ75" t="s">
        <v>3414</v>
      </c>
      <c r="EA75" t="s">
        <v>3415</v>
      </c>
      <c r="EB75" t="s">
        <v>498</v>
      </c>
      <c r="EC75" t="s">
        <v>115</v>
      </c>
      <c r="ED75" t="s">
        <v>115</v>
      </c>
      <c r="EE75" t="s">
        <v>115</v>
      </c>
      <c r="EF75" t="s">
        <v>280</v>
      </c>
      <c r="EG75" t="s">
        <v>2901</v>
      </c>
      <c r="EH75" t="s">
        <v>163</v>
      </c>
      <c r="EI75" t="s">
        <v>163</v>
      </c>
      <c r="EJ75" t="s">
        <v>1695</v>
      </c>
      <c r="EK75" t="s">
        <v>115</v>
      </c>
      <c r="EL75" t="s">
        <v>163</v>
      </c>
    </row>
    <row r="76" spans="1:142" x14ac:dyDescent="0.2">
      <c r="A76" t="s">
        <v>14279</v>
      </c>
      <c r="B76" t="s">
        <v>3416</v>
      </c>
      <c r="C76" t="s">
        <v>3417</v>
      </c>
      <c r="D76" t="s">
        <v>3418</v>
      </c>
      <c r="E76" t="s">
        <v>3419</v>
      </c>
      <c r="F76" t="s">
        <v>3420</v>
      </c>
      <c r="G76" t="s">
        <v>3421</v>
      </c>
      <c r="H76" t="s">
        <v>115</v>
      </c>
      <c r="I76" t="s">
        <v>3421</v>
      </c>
      <c r="J76" t="s">
        <v>3422</v>
      </c>
      <c r="K76" t="s">
        <v>116</v>
      </c>
      <c r="L76" t="s">
        <v>117</v>
      </c>
      <c r="M76" t="s">
        <v>180</v>
      </c>
      <c r="N76" t="s">
        <v>3423</v>
      </c>
      <c r="O76" t="s">
        <v>3424</v>
      </c>
      <c r="P76" t="s">
        <v>183</v>
      </c>
      <c r="Q76" t="s">
        <v>184</v>
      </c>
      <c r="R76" t="s">
        <v>115</v>
      </c>
      <c r="S76" t="s">
        <v>115</v>
      </c>
      <c r="T76" t="s">
        <v>14280</v>
      </c>
      <c r="U76" t="s">
        <v>14281</v>
      </c>
      <c r="V76" t="s">
        <v>14282</v>
      </c>
      <c r="W76" t="s">
        <v>115</v>
      </c>
      <c r="X76" t="s">
        <v>14283</v>
      </c>
      <c r="Y76" t="s">
        <v>14284</v>
      </c>
      <c r="Z76" t="s">
        <v>13015</v>
      </c>
      <c r="AA76" t="s">
        <v>14285</v>
      </c>
      <c r="AB76" t="s">
        <v>934</v>
      </c>
      <c r="AC76" t="s">
        <v>13749</v>
      </c>
      <c r="AD76" t="s">
        <v>701</v>
      </c>
      <c r="AE76" t="s">
        <v>12935</v>
      </c>
      <c r="AF76" t="s">
        <v>3425</v>
      </c>
      <c r="AG76" t="s">
        <v>1369</v>
      </c>
      <c r="AH76" t="s">
        <v>186</v>
      </c>
      <c r="AI76" t="s">
        <v>349</v>
      </c>
      <c r="AJ76" t="s">
        <v>1606</v>
      </c>
      <c r="AK76" t="s">
        <v>3426</v>
      </c>
      <c r="AL76" t="s">
        <v>115</v>
      </c>
      <c r="AM76" t="s">
        <v>115</v>
      </c>
      <c r="AN76" t="s">
        <v>115</v>
      </c>
      <c r="AO76" t="s">
        <v>3427</v>
      </c>
      <c r="AP76" t="s">
        <v>3428</v>
      </c>
      <c r="AQ76" t="s">
        <v>115</v>
      </c>
      <c r="AR76" t="s">
        <v>128</v>
      </c>
      <c r="AS76" t="s">
        <v>3429</v>
      </c>
      <c r="AT76" t="s">
        <v>130</v>
      </c>
      <c r="AU76" t="s">
        <v>803</v>
      </c>
      <c r="AV76" t="s">
        <v>3430</v>
      </c>
      <c r="AW76" t="s">
        <v>3431</v>
      </c>
      <c r="AX76" t="s">
        <v>3432</v>
      </c>
      <c r="AY76" t="s">
        <v>196</v>
      </c>
      <c r="AZ76" t="s">
        <v>197</v>
      </c>
      <c r="BA76" t="s">
        <v>196</v>
      </c>
      <c r="BB76" t="s">
        <v>197</v>
      </c>
      <c r="BC76" t="s">
        <v>196</v>
      </c>
      <c r="BD76" t="s">
        <v>197</v>
      </c>
      <c r="BE76" t="s">
        <v>197</v>
      </c>
      <c r="BF76" t="s">
        <v>115</v>
      </c>
      <c r="BG76" t="s">
        <v>3433</v>
      </c>
      <c r="BH76" t="s">
        <v>140</v>
      </c>
      <c r="BI76" t="s">
        <v>3434</v>
      </c>
      <c r="BJ76" t="s">
        <v>3435</v>
      </c>
      <c r="BK76" t="s">
        <v>934</v>
      </c>
      <c r="BL76" t="s">
        <v>3436</v>
      </c>
      <c r="BM76" t="s">
        <v>3437</v>
      </c>
      <c r="BN76" t="s">
        <v>3438</v>
      </c>
      <c r="BO76" t="s">
        <v>3439</v>
      </c>
      <c r="BP76" t="s">
        <v>206</v>
      </c>
      <c r="BQ76" t="s">
        <v>206</v>
      </c>
      <c r="BR76" t="s">
        <v>317</v>
      </c>
      <c r="BS76" t="s">
        <v>3440</v>
      </c>
      <c r="BT76" t="s">
        <v>3441</v>
      </c>
      <c r="BU76" t="s">
        <v>3442</v>
      </c>
      <c r="BV76" t="s">
        <v>3443</v>
      </c>
      <c r="BW76" t="s">
        <v>897</v>
      </c>
      <c r="BX76" t="s">
        <v>3444</v>
      </c>
      <c r="BY76" t="s">
        <v>3445</v>
      </c>
      <c r="BZ76" t="s">
        <v>3446</v>
      </c>
      <c r="CA76" t="s">
        <v>3447</v>
      </c>
      <c r="CB76" t="s">
        <v>3448</v>
      </c>
      <c r="CC76" t="s">
        <v>3449</v>
      </c>
      <c r="CD76" t="s">
        <v>3450</v>
      </c>
      <c r="CE76" t="s">
        <v>3451</v>
      </c>
      <c r="CF76" t="s">
        <v>3452</v>
      </c>
      <c r="CG76" t="s">
        <v>3453</v>
      </c>
      <c r="CH76" t="s">
        <v>3454</v>
      </c>
      <c r="CI76" t="s">
        <v>3455</v>
      </c>
      <c r="CJ76" t="s">
        <v>14286</v>
      </c>
      <c r="CK76" t="s">
        <v>14287</v>
      </c>
      <c r="CL76" t="s">
        <v>14288</v>
      </c>
      <c r="CM76" t="s">
        <v>14289</v>
      </c>
      <c r="CN76" t="s">
        <v>266</v>
      </c>
      <c r="CO76" t="s">
        <v>14290</v>
      </c>
      <c r="CP76" t="s">
        <v>3456</v>
      </c>
      <c r="CQ76" t="s">
        <v>14291</v>
      </c>
      <c r="CR76" t="s">
        <v>13180</v>
      </c>
      <c r="CS76" t="s">
        <v>13181</v>
      </c>
      <c r="CT76" t="s">
        <v>13182</v>
      </c>
      <c r="CU76" t="s">
        <v>14292</v>
      </c>
      <c r="CV76" t="s">
        <v>14293</v>
      </c>
      <c r="CW76" t="s">
        <v>14294</v>
      </c>
      <c r="CX76" t="s">
        <v>13186</v>
      </c>
      <c r="CY76" t="s">
        <v>13643</v>
      </c>
      <c r="CZ76" t="s">
        <v>14295</v>
      </c>
      <c r="DA76" t="s">
        <v>13182</v>
      </c>
      <c r="DB76" t="s">
        <v>13182</v>
      </c>
      <c r="DC76" t="s">
        <v>317</v>
      </c>
      <c r="DD76" t="s">
        <v>14296</v>
      </c>
      <c r="DE76" t="s">
        <v>2723</v>
      </c>
      <c r="DF76" t="s">
        <v>13190</v>
      </c>
      <c r="DG76" t="s">
        <v>13156</v>
      </c>
      <c r="DH76" t="s">
        <v>3457</v>
      </c>
      <c r="DI76" t="s">
        <v>162</v>
      </c>
      <c r="DJ76" t="s">
        <v>2384</v>
      </c>
      <c r="DK76" t="s">
        <v>2384</v>
      </c>
      <c r="DL76" t="s">
        <v>3458</v>
      </c>
      <c r="DM76" t="s">
        <v>3459</v>
      </c>
      <c r="DN76" t="s">
        <v>3459</v>
      </c>
      <c r="DO76" t="s">
        <v>3460</v>
      </c>
      <c r="DP76" t="s">
        <v>3461</v>
      </c>
      <c r="DQ76" t="s">
        <v>2274</v>
      </c>
      <c r="DR76" t="s">
        <v>1003</v>
      </c>
      <c r="DS76" t="s">
        <v>494</v>
      </c>
      <c r="DT76" t="s">
        <v>265</v>
      </c>
      <c r="DU76" t="s">
        <v>3462</v>
      </c>
      <c r="DV76" t="s">
        <v>1729</v>
      </c>
      <c r="DW76" t="s">
        <v>3463</v>
      </c>
      <c r="DX76" t="s">
        <v>3464</v>
      </c>
      <c r="DY76" t="s">
        <v>3465</v>
      </c>
      <c r="DZ76" t="s">
        <v>3466</v>
      </c>
      <c r="EA76" t="s">
        <v>115</v>
      </c>
      <c r="EB76" t="s">
        <v>115</v>
      </c>
      <c r="EC76" t="s">
        <v>115</v>
      </c>
      <c r="ED76" t="s">
        <v>115</v>
      </c>
      <c r="EE76" t="s">
        <v>115</v>
      </c>
      <c r="EF76" t="s">
        <v>719</v>
      </c>
      <c r="EG76" t="s">
        <v>3467</v>
      </c>
      <c r="EH76" t="s">
        <v>1501</v>
      </c>
      <c r="EI76" t="s">
        <v>163</v>
      </c>
      <c r="EJ76" t="s">
        <v>953</v>
      </c>
      <c r="EK76" t="s">
        <v>115</v>
      </c>
      <c r="EL76" t="s">
        <v>265</v>
      </c>
    </row>
    <row r="77" spans="1:142" x14ac:dyDescent="0.2">
      <c r="A77" t="s">
        <v>14297</v>
      </c>
      <c r="B77" t="s">
        <v>3468</v>
      </c>
      <c r="C77" t="s">
        <v>3469</v>
      </c>
      <c r="D77" t="s">
        <v>3470</v>
      </c>
      <c r="E77" t="s">
        <v>3471</v>
      </c>
      <c r="F77" t="s">
        <v>3472</v>
      </c>
      <c r="G77" t="s">
        <v>3473</v>
      </c>
      <c r="H77" t="s">
        <v>600</v>
      </c>
      <c r="I77" t="s">
        <v>3474</v>
      </c>
      <c r="J77" t="s">
        <v>3475</v>
      </c>
      <c r="K77" t="s">
        <v>116</v>
      </c>
      <c r="L77" t="s">
        <v>117</v>
      </c>
      <c r="M77" t="s">
        <v>292</v>
      </c>
      <c r="N77" t="s">
        <v>3476</v>
      </c>
      <c r="O77" t="s">
        <v>3477</v>
      </c>
      <c r="P77" t="s">
        <v>295</v>
      </c>
      <c r="Q77" t="s">
        <v>296</v>
      </c>
      <c r="R77" t="s">
        <v>115</v>
      </c>
      <c r="S77" t="s">
        <v>115</v>
      </c>
      <c r="T77" t="s">
        <v>14298</v>
      </c>
      <c r="U77" t="s">
        <v>14299</v>
      </c>
      <c r="V77" t="s">
        <v>14300</v>
      </c>
      <c r="W77" t="s">
        <v>115</v>
      </c>
      <c r="X77" t="s">
        <v>13599</v>
      </c>
      <c r="Y77" t="s">
        <v>13600</v>
      </c>
      <c r="Z77" t="s">
        <v>13172</v>
      </c>
      <c r="AA77" t="s">
        <v>13599</v>
      </c>
      <c r="AB77" t="s">
        <v>934</v>
      </c>
      <c r="AC77" t="s">
        <v>14301</v>
      </c>
      <c r="AD77" t="s">
        <v>245</v>
      </c>
      <c r="AE77" t="s">
        <v>12975</v>
      </c>
      <c r="AF77" t="s">
        <v>3478</v>
      </c>
      <c r="AG77" t="s">
        <v>124</v>
      </c>
      <c r="AH77" t="s">
        <v>614</v>
      </c>
      <c r="AI77" t="s">
        <v>349</v>
      </c>
      <c r="AJ77" t="s">
        <v>481</v>
      </c>
      <c r="AK77" t="s">
        <v>3479</v>
      </c>
      <c r="AL77" t="s">
        <v>115</v>
      </c>
      <c r="AM77" t="s">
        <v>115</v>
      </c>
      <c r="AN77" t="s">
        <v>115</v>
      </c>
      <c r="AO77" t="s">
        <v>748</v>
      </c>
      <c r="AP77" t="s">
        <v>115</v>
      </c>
      <c r="AQ77" t="s">
        <v>115</v>
      </c>
      <c r="AR77" t="s">
        <v>1074</v>
      </c>
      <c r="AS77" t="s">
        <v>3480</v>
      </c>
      <c r="AT77" t="s">
        <v>1076</v>
      </c>
      <c r="AU77" t="s">
        <v>2757</v>
      </c>
      <c r="AV77" t="s">
        <v>3481</v>
      </c>
      <c r="AW77" t="s">
        <v>206</v>
      </c>
      <c r="AX77" t="s">
        <v>3482</v>
      </c>
      <c r="AY77" t="s">
        <v>1129</v>
      </c>
      <c r="AZ77" t="s">
        <v>471</v>
      </c>
      <c r="BA77" t="s">
        <v>1129</v>
      </c>
      <c r="BB77" t="s">
        <v>471</v>
      </c>
      <c r="BC77" t="s">
        <v>3483</v>
      </c>
      <c r="BD77" t="s">
        <v>3484</v>
      </c>
      <c r="BE77" t="s">
        <v>471</v>
      </c>
      <c r="BF77" t="s">
        <v>138</v>
      </c>
      <c r="BG77" t="s">
        <v>474</v>
      </c>
      <c r="BH77" t="s">
        <v>140</v>
      </c>
      <c r="BI77" t="s">
        <v>1715</v>
      </c>
      <c r="BJ77" t="s">
        <v>1716</v>
      </c>
      <c r="BK77" t="s">
        <v>934</v>
      </c>
      <c r="BL77" t="s">
        <v>3485</v>
      </c>
      <c r="BM77" t="s">
        <v>3486</v>
      </c>
      <c r="BN77" t="s">
        <v>3487</v>
      </c>
      <c r="BO77" t="s">
        <v>3488</v>
      </c>
      <c r="BP77" t="s">
        <v>479</v>
      </c>
      <c r="BQ77" t="s">
        <v>479</v>
      </c>
      <c r="BR77" t="s">
        <v>115</v>
      </c>
      <c r="BS77" t="s">
        <v>3489</v>
      </c>
      <c r="BT77" t="s">
        <v>3490</v>
      </c>
      <c r="BU77" t="s">
        <v>3491</v>
      </c>
      <c r="BV77" t="s">
        <v>3492</v>
      </c>
      <c r="BW77" t="s">
        <v>115</v>
      </c>
      <c r="BX77" t="s">
        <v>115</v>
      </c>
      <c r="BY77" t="s">
        <v>3493</v>
      </c>
      <c r="BZ77" t="s">
        <v>3494</v>
      </c>
      <c r="CA77" t="s">
        <v>3495</v>
      </c>
      <c r="CB77" t="s">
        <v>3496</v>
      </c>
      <c r="CC77" t="s">
        <v>115</v>
      </c>
      <c r="CD77" t="s">
        <v>115</v>
      </c>
      <c r="CE77" t="s">
        <v>3497</v>
      </c>
      <c r="CF77" t="s">
        <v>3498</v>
      </c>
      <c r="CG77" t="s">
        <v>115</v>
      </c>
      <c r="CH77" t="s">
        <v>115</v>
      </c>
      <c r="CI77" t="s">
        <v>115</v>
      </c>
      <c r="CJ77" t="s">
        <v>14302</v>
      </c>
      <c r="CK77" t="s">
        <v>14303</v>
      </c>
      <c r="CL77" t="s">
        <v>14304</v>
      </c>
      <c r="CM77" t="s">
        <v>14305</v>
      </c>
      <c r="CN77" t="s">
        <v>805</v>
      </c>
      <c r="CO77" t="s">
        <v>14306</v>
      </c>
      <c r="CP77" t="s">
        <v>3499</v>
      </c>
      <c r="CQ77" t="s">
        <v>14307</v>
      </c>
      <c r="CR77" t="s">
        <v>13180</v>
      </c>
      <c r="CS77" t="s">
        <v>13181</v>
      </c>
      <c r="CT77" t="s">
        <v>13190</v>
      </c>
      <c r="CU77" t="s">
        <v>14308</v>
      </c>
      <c r="CV77" t="s">
        <v>14309</v>
      </c>
      <c r="CW77" t="s">
        <v>14310</v>
      </c>
      <c r="CX77" t="s">
        <v>13186</v>
      </c>
      <c r="CY77" t="s">
        <v>14311</v>
      </c>
      <c r="CZ77" t="s">
        <v>14312</v>
      </c>
      <c r="DA77" t="s">
        <v>13182</v>
      </c>
      <c r="DB77" t="s">
        <v>13182</v>
      </c>
      <c r="DC77" t="s">
        <v>1693</v>
      </c>
      <c r="DD77" t="s">
        <v>14313</v>
      </c>
      <c r="DE77" t="s">
        <v>985</v>
      </c>
      <c r="DF77" t="s">
        <v>13182</v>
      </c>
      <c r="DG77" t="s">
        <v>13758</v>
      </c>
      <c r="DH77" t="s">
        <v>3500</v>
      </c>
      <c r="DI77" t="s">
        <v>162</v>
      </c>
      <c r="DJ77" t="s">
        <v>163</v>
      </c>
      <c r="DK77" t="s">
        <v>163</v>
      </c>
      <c r="DL77" t="s">
        <v>163</v>
      </c>
      <c r="DM77" t="s">
        <v>163</v>
      </c>
      <c r="DN77" t="s">
        <v>163</v>
      </c>
      <c r="DO77" t="s">
        <v>163</v>
      </c>
      <c r="DP77" t="s">
        <v>3501</v>
      </c>
      <c r="DQ77" t="s">
        <v>3502</v>
      </c>
      <c r="DR77" t="s">
        <v>1052</v>
      </c>
      <c r="DS77" t="s">
        <v>165</v>
      </c>
      <c r="DT77" t="s">
        <v>163</v>
      </c>
      <c r="DU77" t="s">
        <v>223</v>
      </c>
      <c r="DV77" t="s">
        <v>167</v>
      </c>
      <c r="DW77" t="s">
        <v>3503</v>
      </c>
      <c r="DX77" t="s">
        <v>3504</v>
      </c>
      <c r="DY77" t="s">
        <v>3505</v>
      </c>
      <c r="DZ77" t="s">
        <v>3506</v>
      </c>
      <c r="EA77" t="s">
        <v>115</v>
      </c>
      <c r="EB77" t="s">
        <v>115</v>
      </c>
      <c r="EC77" t="s">
        <v>115</v>
      </c>
      <c r="ED77" t="s">
        <v>115</v>
      </c>
      <c r="EE77" t="s">
        <v>115</v>
      </c>
      <c r="EF77" t="s">
        <v>3507</v>
      </c>
      <c r="EG77" t="s">
        <v>336</v>
      </c>
      <c r="EH77" t="s">
        <v>3508</v>
      </c>
      <c r="EI77" t="s">
        <v>163</v>
      </c>
      <c r="EJ77" t="s">
        <v>953</v>
      </c>
      <c r="EK77" t="s">
        <v>115</v>
      </c>
      <c r="EL77" t="s">
        <v>163</v>
      </c>
    </row>
    <row r="78" spans="1:142" x14ac:dyDescent="0.2">
      <c r="A78" t="s">
        <v>14314</v>
      </c>
      <c r="B78" t="s">
        <v>3509</v>
      </c>
      <c r="C78" t="s">
        <v>3510</v>
      </c>
      <c r="D78" t="s">
        <v>3511</v>
      </c>
      <c r="E78" t="s">
        <v>3512</v>
      </c>
      <c r="F78" t="s">
        <v>3513</v>
      </c>
      <c r="G78" t="s">
        <v>115</v>
      </c>
      <c r="H78" t="s">
        <v>115</v>
      </c>
      <c r="I78" t="s">
        <v>115</v>
      </c>
      <c r="J78" t="s">
        <v>115</v>
      </c>
      <c r="K78" t="s">
        <v>116</v>
      </c>
      <c r="L78" t="s">
        <v>1223</v>
      </c>
      <c r="M78" t="s">
        <v>1224</v>
      </c>
      <c r="N78" t="s">
        <v>3514</v>
      </c>
      <c r="O78" t="s">
        <v>3515</v>
      </c>
      <c r="P78" t="s">
        <v>3516</v>
      </c>
      <c r="Q78" t="s">
        <v>1228</v>
      </c>
      <c r="R78" t="s">
        <v>115</v>
      </c>
      <c r="S78" t="s">
        <v>115</v>
      </c>
      <c r="T78" t="s">
        <v>14315</v>
      </c>
      <c r="U78" t="s">
        <v>14316</v>
      </c>
      <c r="V78" t="s">
        <v>14317</v>
      </c>
      <c r="W78" t="s">
        <v>115</v>
      </c>
      <c r="X78" t="s">
        <v>14318</v>
      </c>
      <c r="Y78" t="s">
        <v>14319</v>
      </c>
      <c r="Z78" t="s">
        <v>12932</v>
      </c>
      <c r="AA78" t="s">
        <v>14320</v>
      </c>
      <c r="AB78" t="s">
        <v>671</v>
      </c>
      <c r="AC78" t="s">
        <v>10632</v>
      </c>
      <c r="AD78" t="s">
        <v>3209</v>
      </c>
      <c r="AE78" t="s">
        <v>12975</v>
      </c>
      <c r="AF78" t="s">
        <v>3517</v>
      </c>
      <c r="AG78" t="s">
        <v>124</v>
      </c>
      <c r="AH78" t="s">
        <v>186</v>
      </c>
      <c r="AI78" t="s">
        <v>126</v>
      </c>
      <c r="AJ78" t="s">
        <v>985</v>
      </c>
      <c r="AK78" t="s">
        <v>2410</v>
      </c>
      <c r="AL78" t="s">
        <v>115</v>
      </c>
      <c r="AM78" t="s">
        <v>115</v>
      </c>
      <c r="AN78" t="s">
        <v>115</v>
      </c>
      <c r="AO78" t="s">
        <v>1514</v>
      </c>
      <c r="AP78" t="s">
        <v>3518</v>
      </c>
      <c r="AQ78" t="s">
        <v>115</v>
      </c>
      <c r="AR78" t="s">
        <v>190</v>
      </c>
      <c r="AS78" t="s">
        <v>3519</v>
      </c>
      <c r="AT78" t="s">
        <v>192</v>
      </c>
      <c r="AU78" t="s">
        <v>4470</v>
      </c>
      <c r="AV78" t="s">
        <v>3520</v>
      </c>
      <c r="AW78" t="s">
        <v>206</v>
      </c>
      <c r="AX78" t="s">
        <v>3521</v>
      </c>
      <c r="AY78" t="s">
        <v>196</v>
      </c>
      <c r="AZ78" t="s">
        <v>197</v>
      </c>
      <c r="BA78" t="s">
        <v>196</v>
      </c>
      <c r="BB78" t="s">
        <v>197</v>
      </c>
      <c r="BC78" t="s">
        <v>196</v>
      </c>
      <c r="BD78" t="s">
        <v>197</v>
      </c>
      <c r="BE78" t="s">
        <v>197</v>
      </c>
      <c r="BF78" t="s">
        <v>115</v>
      </c>
      <c r="BG78" t="s">
        <v>474</v>
      </c>
      <c r="BH78" t="s">
        <v>473</v>
      </c>
      <c r="BI78" t="s">
        <v>3522</v>
      </c>
      <c r="BJ78" t="s">
        <v>474</v>
      </c>
      <c r="BK78" t="s">
        <v>671</v>
      </c>
      <c r="BL78" t="s">
        <v>3523</v>
      </c>
      <c r="BM78" t="s">
        <v>3524</v>
      </c>
      <c r="BN78" t="s">
        <v>2039</v>
      </c>
      <c r="BO78" t="s">
        <v>3525</v>
      </c>
      <c r="BP78" t="s">
        <v>206</v>
      </c>
      <c r="BQ78" t="s">
        <v>206</v>
      </c>
      <c r="BR78" t="s">
        <v>115</v>
      </c>
      <c r="BS78" t="s">
        <v>115</v>
      </c>
      <c r="BT78" t="s">
        <v>115</v>
      </c>
      <c r="BU78" t="s">
        <v>115</v>
      </c>
      <c r="BV78" t="s">
        <v>894</v>
      </c>
      <c r="BW78" t="s">
        <v>115</v>
      </c>
      <c r="BX78" t="s">
        <v>115</v>
      </c>
      <c r="BY78" t="s">
        <v>3526</v>
      </c>
      <c r="BZ78" t="s">
        <v>3527</v>
      </c>
      <c r="CA78" t="s">
        <v>115</v>
      </c>
      <c r="CB78" t="s">
        <v>115</v>
      </c>
      <c r="CC78" t="s">
        <v>115</v>
      </c>
      <c r="CD78" t="s">
        <v>115</v>
      </c>
      <c r="CE78" t="s">
        <v>115</v>
      </c>
      <c r="CF78" t="s">
        <v>3528</v>
      </c>
      <c r="CG78" t="s">
        <v>115</v>
      </c>
      <c r="CH78" t="s">
        <v>115</v>
      </c>
      <c r="CI78" t="s">
        <v>115</v>
      </c>
      <c r="CJ78" t="s">
        <v>14321</v>
      </c>
      <c r="CK78" t="s">
        <v>14322</v>
      </c>
      <c r="CL78" t="s">
        <v>14323</v>
      </c>
      <c r="CM78" t="s">
        <v>14324</v>
      </c>
      <c r="CN78" t="s">
        <v>266</v>
      </c>
      <c r="CO78" t="s">
        <v>14325</v>
      </c>
      <c r="CP78" t="s">
        <v>3529</v>
      </c>
      <c r="CQ78" t="s">
        <v>14326</v>
      </c>
      <c r="CR78" t="s">
        <v>13180</v>
      </c>
      <c r="CS78" t="s">
        <v>13226</v>
      </c>
      <c r="CT78" t="s">
        <v>13182</v>
      </c>
      <c r="CU78" t="s">
        <v>13459</v>
      </c>
      <c r="CV78" t="s">
        <v>14327</v>
      </c>
      <c r="CW78" t="s">
        <v>14328</v>
      </c>
      <c r="CX78" t="s">
        <v>13186</v>
      </c>
      <c r="CY78" t="s">
        <v>14329</v>
      </c>
      <c r="CZ78" t="s">
        <v>14330</v>
      </c>
      <c r="DA78" t="s">
        <v>13182</v>
      </c>
      <c r="DB78" t="s">
        <v>13182</v>
      </c>
      <c r="DC78" t="s">
        <v>2103</v>
      </c>
      <c r="DD78" t="s">
        <v>14331</v>
      </c>
      <c r="DE78" t="s">
        <v>2723</v>
      </c>
      <c r="DF78" t="s">
        <v>13190</v>
      </c>
      <c r="DG78" t="s">
        <v>115</v>
      </c>
      <c r="DH78" t="s">
        <v>3530</v>
      </c>
      <c r="DI78" t="s">
        <v>162</v>
      </c>
      <c r="DJ78" t="s">
        <v>163</v>
      </c>
      <c r="DK78" t="s">
        <v>163</v>
      </c>
      <c r="DL78" t="s">
        <v>163</v>
      </c>
      <c r="DM78" t="s">
        <v>163</v>
      </c>
      <c r="DN78" t="s">
        <v>163</v>
      </c>
      <c r="DO78" t="s">
        <v>163</v>
      </c>
      <c r="DP78" t="s">
        <v>3531</v>
      </c>
      <c r="DQ78" t="s">
        <v>329</v>
      </c>
      <c r="DR78" t="s">
        <v>3532</v>
      </c>
      <c r="DS78" t="s">
        <v>165</v>
      </c>
      <c r="DT78" t="s">
        <v>163</v>
      </c>
      <c r="DU78" t="s">
        <v>278</v>
      </c>
      <c r="DV78" t="s">
        <v>167</v>
      </c>
      <c r="DW78" t="s">
        <v>3533</v>
      </c>
      <c r="DX78" t="s">
        <v>115</v>
      </c>
      <c r="DY78" t="s">
        <v>115</v>
      </c>
      <c r="DZ78" t="s">
        <v>115</v>
      </c>
      <c r="EA78" t="s">
        <v>599</v>
      </c>
      <c r="EB78" t="s">
        <v>498</v>
      </c>
      <c r="EC78" t="s">
        <v>115</v>
      </c>
      <c r="ED78" t="s">
        <v>115</v>
      </c>
      <c r="EE78" t="s">
        <v>115</v>
      </c>
      <c r="EF78" t="s">
        <v>3534</v>
      </c>
      <c r="EG78" t="s">
        <v>2013</v>
      </c>
      <c r="EH78" t="s">
        <v>163</v>
      </c>
      <c r="EI78" t="s">
        <v>163</v>
      </c>
      <c r="EJ78" t="s">
        <v>690</v>
      </c>
      <c r="EK78" t="s">
        <v>115</v>
      </c>
      <c r="EL78" t="s">
        <v>163</v>
      </c>
    </row>
    <row r="79" spans="1:142" x14ac:dyDescent="0.2">
      <c r="A79" t="s">
        <v>14332</v>
      </c>
      <c r="B79" t="s">
        <v>3535</v>
      </c>
      <c r="C79" t="s">
        <v>3536</v>
      </c>
      <c r="D79" t="s">
        <v>3537</v>
      </c>
      <c r="E79" t="s">
        <v>3538</v>
      </c>
      <c r="F79" t="s">
        <v>3539</v>
      </c>
      <c r="G79" t="s">
        <v>3540</v>
      </c>
      <c r="H79" t="s">
        <v>3541</v>
      </c>
      <c r="I79" t="s">
        <v>3542</v>
      </c>
      <c r="J79" t="s">
        <v>3543</v>
      </c>
      <c r="K79" t="s">
        <v>116</v>
      </c>
      <c r="L79" t="s">
        <v>117</v>
      </c>
      <c r="M79" t="s">
        <v>292</v>
      </c>
      <c r="N79" t="s">
        <v>3544</v>
      </c>
      <c r="O79" t="s">
        <v>3545</v>
      </c>
      <c r="P79" t="s">
        <v>295</v>
      </c>
      <c r="Q79" t="s">
        <v>296</v>
      </c>
      <c r="R79" t="s">
        <v>115</v>
      </c>
      <c r="S79" t="s">
        <v>14333</v>
      </c>
      <c r="T79" t="s">
        <v>14334</v>
      </c>
      <c r="U79" t="s">
        <v>14335</v>
      </c>
      <c r="V79" t="s">
        <v>14336</v>
      </c>
      <c r="W79" t="s">
        <v>115</v>
      </c>
      <c r="X79" t="s">
        <v>14337</v>
      </c>
      <c r="Y79" t="s">
        <v>14338</v>
      </c>
      <c r="Z79" t="s">
        <v>12962</v>
      </c>
      <c r="AA79" t="s">
        <v>115</v>
      </c>
      <c r="AB79" t="s">
        <v>9742</v>
      </c>
      <c r="AC79" t="s">
        <v>12934</v>
      </c>
      <c r="AD79" t="s">
        <v>126</v>
      </c>
      <c r="AE79" t="s">
        <v>12935</v>
      </c>
      <c r="AF79" t="s">
        <v>3546</v>
      </c>
      <c r="AG79" t="s">
        <v>124</v>
      </c>
      <c r="AH79" t="s">
        <v>125</v>
      </c>
      <c r="AI79" t="s">
        <v>835</v>
      </c>
      <c r="AJ79" t="s">
        <v>115</v>
      </c>
      <c r="AK79" t="s">
        <v>835</v>
      </c>
      <c r="AL79" t="s">
        <v>115</v>
      </c>
      <c r="AM79" t="s">
        <v>115</v>
      </c>
      <c r="AN79" t="s">
        <v>115</v>
      </c>
      <c r="AO79" t="s">
        <v>1123</v>
      </c>
      <c r="AP79" t="s">
        <v>3547</v>
      </c>
      <c r="AQ79" t="s">
        <v>115</v>
      </c>
      <c r="AR79" t="s">
        <v>1074</v>
      </c>
      <c r="AS79" t="s">
        <v>3548</v>
      </c>
      <c r="AT79" t="s">
        <v>1076</v>
      </c>
      <c r="AU79" t="s">
        <v>1998</v>
      </c>
      <c r="AV79" t="s">
        <v>3549</v>
      </c>
      <c r="AW79" t="s">
        <v>206</v>
      </c>
      <c r="AX79" t="s">
        <v>3550</v>
      </c>
      <c r="AY79" t="s">
        <v>3551</v>
      </c>
      <c r="AZ79" t="s">
        <v>3552</v>
      </c>
      <c r="BA79" t="s">
        <v>3553</v>
      </c>
      <c r="BB79" t="s">
        <v>3552</v>
      </c>
      <c r="BC79" t="s">
        <v>3554</v>
      </c>
      <c r="BD79" t="s">
        <v>3555</v>
      </c>
      <c r="BE79" t="s">
        <v>3552</v>
      </c>
      <c r="BF79" t="s">
        <v>138</v>
      </c>
      <c r="BG79" t="s">
        <v>3556</v>
      </c>
      <c r="BH79" t="s">
        <v>473</v>
      </c>
      <c r="BI79" t="s">
        <v>3557</v>
      </c>
      <c r="BJ79" t="s">
        <v>3556</v>
      </c>
      <c r="BK79" t="s">
        <v>3558</v>
      </c>
      <c r="BL79" t="s">
        <v>3559</v>
      </c>
      <c r="BM79" t="s">
        <v>3560</v>
      </c>
      <c r="BN79" t="s">
        <v>3561</v>
      </c>
      <c r="BO79" t="s">
        <v>3562</v>
      </c>
      <c r="BP79" t="s">
        <v>3563</v>
      </c>
      <c r="BQ79" t="s">
        <v>3563</v>
      </c>
      <c r="BR79" t="s">
        <v>115</v>
      </c>
      <c r="BS79" t="s">
        <v>3564</v>
      </c>
      <c r="BT79" t="s">
        <v>3565</v>
      </c>
      <c r="BU79" t="s">
        <v>3566</v>
      </c>
      <c r="BV79" t="s">
        <v>1209</v>
      </c>
      <c r="BW79" t="s">
        <v>115</v>
      </c>
      <c r="BX79" t="s">
        <v>115</v>
      </c>
      <c r="BY79" t="s">
        <v>3567</v>
      </c>
      <c r="BZ79" t="s">
        <v>3568</v>
      </c>
      <c r="CA79" t="s">
        <v>3569</v>
      </c>
      <c r="CB79" t="s">
        <v>3570</v>
      </c>
      <c r="CC79" t="s">
        <v>115</v>
      </c>
      <c r="CD79" t="s">
        <v>115</v>
      </c>
      <c r="CE79" t="s">
        <v>3571</v>
      </c>
      <c r="CF79" t="s">
        <v>3572</v>
      </c>
      <c r="CG79" t="s">
        <v>3573</v>
      </c>
      <c r="CH79" t="s">
        <v>115</v>
      </c>
      <c r="CI79" t="s">
        <v>115</v>
      </c>
      <c r="CJ79" t="s">
        <v>14339</v>
      </c>
      <c r="CK79" t="s">
        <v>14340</v>
      </c>
      <c r="CL79" t="s">
        <v>14341</v>
      </c>
      <c r="CM79" t="s">
        <v>14342</v>
      </c>
      <c r="CN79" t="s">
        <v>2723</v>
      </c>
      <c r="CO79" t="s">
        <v>14343</v>
      </c>
      <c r="CP79" t="s">
        <v>3574</v>
      </c>
      <c r="CQ79" t="s">
        <v>14344</v>
      </c>
      <c r="CR79" t="s">
        <v>12942</v>
      </c>
      <c r="CS79" t="s">
        <v>12943</v>
      </c>
      <c r="CT79" t="s">
        <v>12951</v>
      </c>
      <c r="CU79" t="s">
        <v>14345</v>
      </c>
      <c r="CV79" t="s">
        <v>14346</v>
      </c>
      <c r="CW79" t="s">
        <v>14347</v>
      </c>
      <c r="CX79" t="s">
        <v>14348</v>
      </c>
      <c r="CY79" t="s">
        <v>14349</v>
      </c>
      <c r="CZ79" t="s">
        <v>14350</v>
      </c>
      <c r="DA79" t="s">
        <v>12951</v>
      </c>
      <c r="DB79" t="s">
        <v>12944</v>
      </c>
      <c r="DC79" t="s">
        <v>14351</v>
      </c>
      <c r="DD79" t="s">
        <v>14352</v>
      </c>
      <c r="DE79" t="s">
        <v>13964</v>
      </c>
      <c r="DF79" t="s">
        <v>13005</v>
      </c>
      <c r="DG79" t="s">
        <v>13110</v>
      </c>
      <c r="DH79" t="s">
        <v>3575</v>
      </c>
      <c r="DI79" t="s">
        <v>162</v>
      </c>
      <c r="DJ79" t="s">
        <v>163</v>
      </c>
      <c r="DK79" t="s">
        <v>163</v>
      </c>
      <c r="DL79" t="s">
        <v>163</v>
      </c>
      <c r="DM79" t="s">
        <v>163</v>
      </c>
      <c r="DN79" t="s">
        <v>163</v>
      </c>
      <c r="DO79" t="s">
        <v>163</v>
      </c>
      <c r="DP79" t="s">
        <v>3576</v>
      </c>
      <c r="DQ79" t="s">
        <v>165</v>
      </c>
      <c r="DR79" t="s">
        <v>384</v>
      </c>
      <c r="DS79" t="s">
        <v>165</v>
      </c>
      <c r="DT79" t="s">
        <v>265</v>
      </c>
      <c r="DU79" t="s">
        <v>3577</v>
      </c>
      <c r="DV79" t="s">
        <v>167</v>
      </c>
      <c r="DW79" t="s">
        <v>3578</v>
      </c>
      <c r="DX79" t="s">
        <v>3579</v>
      </c>
      <c r="DY79" t="s">
        <v>3580</v>
      </c>
      <c r="DZ79" t="s">
        <v>3581</v>
      </c>
      <c r="EA79" t="s">
        <v>599</v>
      </c>
      <c r="EB79" t="s">
        <v>498</v>
      </c>
      <c r="EC79" t="s">
        <v>115</v>
      </c>
      <c r="ED79" t="s">
        <v>115</v>
      </c>
      <c r="EE79" t="s">
        <v>115</v>
      </c>
      <c r="EF79" t="s">
        <v>228</v>
      </c>
      <c r="EG79" t="s">
        <v>1109</v>
      </c>
      <c r="EH79" t="s">
        <v>3582</v>
      </c>
      <c r="EI79" t="s">
        <v>163</v>
      </c>
      <c r="EJ79" t="s">
        <v>2610</v>
      </c>
      <c r="EK79" t="s">
        <v>115</v>
      </c>
      <c r="EL79" t="s">
        <v>163</v>
      </c>
    </row>
    <row r="80" spans="1:142" x14ac:dyDescent="0.2">
      <c r="A80" t="s">
        <v>14353</v>
      </c>
      <c r="B80" t="s">
        <v>3583</v>
      </c>
      <c r="C80" t="s">
        <v>3584</v>
      </c>
      <c r="D80" t="s">
        <v>3585</v>
      </c>
      <c r="E80" t="s">
        <v>3586</v>
      </c>
      <c r="F80" t="s">
        <v>3587</v>
      </c>
      <c r="G80" t="s">
        <v>3588</v>
      </c>
      <c r="H80" t="s">
        <v>317</v>
      </c>
      <c r="I80" t="s">
        <v>3589</v>
      </c>
      <c r="J80" t="s">
        <v>3590</v>
      </c>
      <c r="K80" t="s">
        <v>116</v>
      </c>
      <c r="L80" t="s">
        <v>117</v>
      </c>
      <c r="M80" t="s">
        <v>292</v>
      </c>
      <c r="N80" t="s">
        <v>3591</v>
      </c>
      <c r="O80" t="s">
        <v>3592</v>
      </c>
      <c r="P80" t="s">
        <v>295</v>
      </c>
      <c r="Q80" t="s">
        <v>296</v>
      </c>
      <c r="R80" t="s">
        <v>115</v>
      </c>
      <c r="S80" t="s">
        <v>14354</v>
      </c>
      <c r="T80" t="s">
        <v>14355</v>
      </c>
      <c r="U80" t="s">
        <v>14356</v>
      </c>
      <c r="V80" t="s">
        <v>14357</v>
      </c>
      <c r="W80" t="s">
        <v>115</v>
      </c>
      <c r="X80" t="s">
        <v>6754</v>
      </c>
      <c r="Y80" t="s">
        <v>14358</v>
      </c>
      <c r="Z80" t="s">
        <v>13015</v>
      </c>
      <c r="AA80" t="s">
        <v>14359</v>
      </c>
      <c r="AB80" t="s">
        <v>1134</v>
      </c>
      <c r="AC80" t="s">
        <v>9924</v>
      </c>
      <c r="AD80" t="s">
        <v>4559</v>
      </c>
      <c r="AE80" t="s">
        <v>12975</v>
      </c>
      <c r="AF80" t="s">
        <v>3593</v>
      </c>
      <c r="AG80" t="s">
        <v>124</v>
      </c>
      <c r="AH80" t="s">
        <v>186</v>
      </c>
      <c r="AI80" t="s">
        <v>835</v>
      </c>
      <c r="AJ80" t="s">
        <v>2723</v>
      </c>
      <c r="AK80" t="s">
        <v>3000</v>
      </c>
      <c r="AL80" t="s">
        <v>115</v>
      </c>
      <c r="AM80" t="s">
        <v>115</v>
      </c>
      <c r="AN80" t="s">
        <v>115</v>
      </c>
      <c r="AO80" t="s">
        <v>2070</v>
      </c>
      <c r="AP80" t="s">
        <v>115</v>
      </c>
      <c r="AQ80" t="s">
        <v>115</v>
      </c>
      <c r="AR80" t="s">
        <v>1074</v>
      </c>
      <c r="AS80" t="s">
        <v>939</v>
      </c>
      <c r="AT80" t="s">
        <v>1076</v>
      </c>
      <c r="AU80" t="s">
        <v>2012</v>
      </c>
      <c r="AV80" t="s">
        <v>3594</v>
      </c>
      <c r="AW80" t="s">
        <v>206</v>
      </c>
      <c r="AX80" t="s">
        <v>3595</v>
      </c>
      <c r="AY80" t="s">
        <v>196</v>
      </c>
      <c r="AZ80" t="s">
        <v>197</v>
      </c>
      <c r="BA80" t="s">
        <v>196</v>
      </c>
      <c r="BB80" t="s">
        <v>197</v>
      </c>
      <c r="BC80" t="s">
        <v>196</v>
      </c>
      <c r="BD80" t="s">
        <v>197</v>
      </c>
      <c r="BE80" t="s">
        <v>197</v>
      </c>
      <c r="BF80" t="s">
        <v>115</v>
      </c>
      <c r="BG80" t="s">
        <v>3596</v>
      </c>
      <c r="BH80" t="s">
        <v>473</v>
      </c>
      <c r="BI80" t="s">
        <v>3597</v>
      </c>
      <c r="BJ80" t="s">
        <v>3596</v>
      </c>
      <c r="BK80" t="s">
        <v>1134</v>
      </c>
      <c r="BL80" t="s">
        <v>3598</v>
      </c>
      <c r="BM80" t="s">
        <v>3599</v>
      </c>
      <c r="BN80" t="s">
        <v>3600</v>
      </c>
      <c r="BO80" t="s">
        <v>3601</v>
      </c>
      <c r="BP80" t="s">
        <v>206</v>
      </c>
      <c r="BQ80" t="s">
        <v>206</v>
      </c>
      <c r="BR80" t="s">
        <v>115</v>
      </c>
      <c r="BS80" t="s">
        <v>3602</v>
      </c>
      <c r="BT80" t="s">
        <v>3603</v>
      </c>
      <c r="BU80" t="s">
        <v>3604</v>
      </c>
      <c r="BV80" t="s">
        <v>3016</v>
      </c>
      <c r="BW80" t="s">
        <v>115</v>
      </c>
      <c r="BX80" t="s">
        <v>115</v>
      </c>
      <c r="BY80" t="s">
        <v>3605</v>
      </c>
      <c r="BZ80" t="s">
        <v>3606</v>
      </c>
      <c r="CA80" t="s">
        <v>3607</v>
      </c>
      <c r="CB80" t="s">
        <v>3608</v>
      </c>
      <c r="CC80" t="s">
        <v>115</v>
      </c>
      <c r="CD80" t="s">
        <v>115</v>
      </c>
      <c r="CE80" t="s">
        <v>3609</v>
      </c>
      <c r="CF80" t="s">
        <v>3610</v>
      </c>
      <c r="CG80" t="s">
        <v>3611</v>
      </c>
      <c r="CH80" t="s">
        <v>115</v>
      </c>
      <c r="CI80" t="s">
        <v>115</v>
      </c>
      <c r="CJ80" t="s">
        <v>14360</v>
      </c>
      <c r="CK80" t="s">
        <v>14361</v>
      </c>
      <c r="CL80" t="s">
        <v>14362</v>
      </c>
      <c r="CM80" t="s">
        <v>14363</v>
      </c>
      <c r="CN80" t="s">
        <v>266</v>
      </c>
      <c r="CO80" t="s">
        <v>14364</v>
      </c>
      <c r="CP80" t="s">
        <v>3612</v>
      </c>
      <c r="CQ80" t="s">
        <v>14365</v>
      </c>
      <c r="CR80" t="s">
        <v>13262</v>
      </c>
      <c r="CS80" t="s">
        <v>13123</v>
      </c>
      <c r="CT80" t="s">
        <v>13131</v>
      </c>
      <c r="CU80" t="s">
        <v>14366</v>
      </c>
      <c r="CV80" t="s">
        <v>14367</v>
      </c>
      <c r="CW80" t="s">
        <v>14368</v>
      </c>
      <c r="CX80" t="s">
        <v>14369</v>
      </c>
      <c r="CY80" t="s">
        <v>14370</v>
      </c>
      <c r="CZ80" t="s">
        <v>14371</v>
      </c>
      <c r="DA80" t="s">
        <v>13131</v>
      </c>
      <c r="DB80" t="s">
        <v>13131</v>
      </c>
      <c r="DC80" t="s">
        <v>14372</v>
      </c>
      <c r="DD80" t="s">
        <v>14373</v>
      </c>
      <c r="DE80" t="s">
        <v>14374</v>
      </c>
      <c r="DF80" t="s">
        <v>13270</v>
      </c>
      <c r="DG80" t="s">
        <v>14202</v>
      </c>
      <c r="DH80" t="s">
        <v>3613</v>
      </c>
      <c r="DI80" t="s">
        <v>162</v>
      </c>
      <c r="DJ80" t="s">
        <v>163</v>
      </c>
      <c r="DK80" t="s">
        <v>163</v>
      </c>
      <c r="DL80" t="s">
        <v>163</v>
      </c>
      <c r="DM80" t="s">
        <v>163</v>
      </c>
      <c r="DN80" t="s">
        <v>163</v>
      </c>
      <c r="DO80" t="s">
        <v>163</v>
      </c>
      <c r="DP80" t="s">
        <v>3614</v>
      </c>
      <c r="DQ80" t="s">
        <v>1401</v>
      </c>
      <c r="DR80" t="s">
        <v>1152</v>
      </c>
      <c r="DS80" t="s">
        <v>165</v>
      </c>
      <c r="DT80" t="s">
        <v>163</v>
      </c>
      <c r="DU80" t="s">
        <v>223</v>
      </c>
      <c r="DV80" t="s">
        <v>167</v>
      </c>
      <c r="DW80" t="s">
        <v>3615</v>
      </c>
      <c r="DX80" t="s">
        <v>3616</v>
      </c>
      <c r="DY80" t="s">
        <v>3617</v>
      </c>
      <c r="DZ80" t="s">
        <v>3618</v>
      </c>
      <c r="EA80" t="s">
        <v>3415</v>
      </c>
      <c r="EB80" t="s">
        <v>498</v>
      </c>
      <c r="EC80" t="s">
        <v>115</v>
      </c>
      <c r="ED80" t="s">
        <v>115</v>
      </c>
      <c r="EE80" t="s">
        <v>115</v>
      </c>
      <c r="EF80" t="s">
        <v>3619</v>
      </c>
      <c r="EG80" t="s">
        <v>499</v>
      </c>
      <c r="EH80" t="s">
        <v>3620</v>
      </c>
      <c r="EI80" t="s">
        <v>163</v>
      </c>
      <c r="EJ80" t="s">
        <v>1157</v>
      </c>
      <c r="EK80" t="s">
        <v>115</v>
      </c>
      <c r="EL80" t="s">
        <v>265</v>
      </c>
    </row>
    <row r="81" spans="1:142" x14ac:dyDescent="0.2">
      <c r="A81" t="s">
        <v>14375</v>
      </c>
      <c r="B81" t="s">
        <v>3621</v>
      </c>
      <c r="C81" t="s">
        <v>3622</v>
      </c>
      <c r="D81" t="s">
        <v>3623</v>
      </c>
      <c r="E81" t="s">
        <v>3624</v>
      </c>
      <c r="F81" t="s">
        <v>3625</v>
      </c>
      <c r="G81" t="s">
        <v>3626</v>
      </c>
      <c r="H81" t="s">
        <v>2757</v>
      </c>
      <c r="I81" t="s">
        <v>3627</v>
      </c>
      <c r="J81" t="s">
        <v>3628</v>
      </c>
      <c r="K81" t="s">
        <v>116</v>
      </c>
      <c r="L81" t="s">
        <v>117</v>
      </c>
      <c r="M81" t="s">
        <v>180</v>
      </c>
      <c r="N81" t="s">
        <v>3629</v>
      </c>
      <c r="O81" t="s">
        <v>3630</v>
      </c>
      <c r="P81" t="s">
        <v>3631</v>
      </c>
      <c r="Q81" t="s">
        <v>184</v>
      </c>
      <c r="R81" t="s">
        <v>115</v>
      </c>
      <c r="S81" t="s">
        <v>14376</v>
      </c>
      <c r="T81" t="s">
        <v>14377</v>
      </c>
      <c r="U81" t="s">
        <v>14378</v>
      </c>
      <c r="V81" t="s">
        <v>14379</v>
      </c>
      <c r="W81" t="s">
        <v>115</v>
      </c>
      <c r="X81" t="s">
        <v>228</v>
      </c>
      <c r="Y81" t="s">
        <v>14380</v>
      </c>
      <c r="Z81" t="s">
        <v>13380</v>
      </c>
      <c r="AA81" t="s">
        <v>985</v>
      </c>
      <c r="AB81" t="s">
        <v>3729</v>
      </c>
      <c r="AC81" t="s">
        <v>12934</v>
      </c>
      <c r="AD81" t="s">
        <v>245</v>
      </c>
      <c r="AE81" t="s">
        <v>12975</v>
      </c>
      <c r="AF81" t="s">
        <v>244</v>
      </c>
      <c r="AG81" t="s">
        <v>124</v>
      </c>
      <c r="AH81" t="s">
        <v>186</v>
      </c>
      <c r="AI81" t="s">
        <v>405</v>
      </c>
      <c r="AJ81" t="s">
        <v>481</v>
      </c>
      <c r="AK81" t="s">
        <v>3632</v>
      </c>
      <c r="AL81" t="s">
        <v>115</v>
      </c>
      <c r="AM81" t="s">
        <v>115</v>
      </c>
      <c r="AN81" t="s">
        <v>115</v>
      </c>
      <c r="AO81" t="s">
        <v>748</v>
      </c>
      <c r="AP81" t="s">
        <v>115</v>
      </c>
      <c r="AQ81" t="s">
        <v>115</v>
      </c>
      <c r="AR81" t="s">
        <v>1074</v>
      </c>
      <c r="AS81" t="s">
        <v>3633</v>
      </c>
      <c r="AT81" t="s">
        <v>1076</v>
      </c>
      <c r="AU81" t="s">
        <v>4579</v>
      </c>
      <c r="AV81" t="s">
        <v>3634</v>
      </c>
      <c r="AW81" t="s">
        <v>206</v>
      </c>
      <c r="AX81" t="s">
        <v>3635</v>
      </c>
      <c r="AY81" t="s">
        <v>196</v>
      </c>
      <c r="AZ81" t="s">
        <v>197</v>
      </c>
      <c r="BA81" t="s">
        <v>196</v>
      </c>
      <c r="BB81" t="s">
        <v>197</v>
      </c>
      <c r="BC81" t="s">
        <v>196</v>
      </c>
      <c r="BD81" t="s">
        <v>197</v>
      </c>
      <c r="BE81" t="s">
        <v>197</v>
      </c>
      <c r="BF81" t="s">
        <v>115</v>
      </c>
      <c r="BG81" t="s">
        <v>3636</v>
      </c>
      <c r="BH81" t="s">
        <v>140</v>
      </c>
      <c r="BI81" t="s">
        <v>3637</v>
      </c>
      <c r="BJ81" t="s">
        <v>3638</v>
      </c>
      <c r="BK81" t="s">
        <v>3639</v>
      </c>
      <c r="BL81" t="s">
        <v>3640</v>
      </c>
      <c r="BM81" t="s">
        <v>3641</v>
      </c>
      <c r="BN81" t="s">
        <v>3642</v>
      </c>
      <c r="BO81" t="s">
        <v>3643</v>
      </c>
      <c r="BP81" t="s">
        <v>206</v>
      </c>
      <c r="BQ81" t="s">
        <v>206</v>
      </c>
      <c r="BR81" t="s">
        <v>115</v>
      </c>
      <c r="BS81" t="s">
        <v>3644</v>
      </c>
      <c r="BT81" t="s">
        <v>3645</v>
      </c>
      <c r="BU81" t="s">
        <v>3646</v>
      </c>
      <c r="BV81" t="s">
        <v>2931</v>
      </c>
      <c r="BW81" t="s">
        <v>115</v>
      </c>
      <c r="BX81" t="s">
        <v>115</v>
      </c>
      <c r="BY81" t="s">
        <v>3647</v>
      </c>
      <c r="BZ81" t="s">
        <v>3648</v>
      </c>
      <c r="CA81" t="s">
        <v>3649</v>
      </c>
      <c r="CB81" t="s">
        <v>3650</v>
      </c>
      <c r="CC81" t="s">
        <v>115</v>
      </c>
      <c r="CD81" t="s">
        <v>115</v>
      </c>
      <c r="CE81" t="s">
        <v>3651</v>
      </c>
      <c r="CF81" t="s">
        <v>3652</v>
      </c>
      <c r="CG81" t="s">
        <v>115</v>
      </c>
      <c r="CH81" t="s">
        <v>115</v>
      </c>
      <c r="CI81" t="s">
        <v>115</v>
      </c>
      <c r="CJ81" t="s">
        <v>14381</v>
      </c>
      <c r="CK81" t="s">
        <v>14382</v>
      </c>
      <c r="CL81" t="s">
        <v>14383</v>
      </c>
      <c r="CM81" t="s">
        <v>14384</v>
      </c>
      <c r="CN81" t="s">
        <v>481</v>
      </c>
      <c r="CO81" t="s">
        <v>14385</v>
      </c>
      <c r="CP81" t="s">
        <v>3653</v>
      </c>
      <c r="CQ81" t="s">
        <v>14386</v>
      </c>
      <c r="CR81" t="s">
        <v>13180</v>
      </c>
      <c r="CS81" t="s">
        <v>13181</v>
      </c>
      <c r="CT81" t="s">
        <v>13182</v>
      </c>
      <c r="CU81" t="s">
        <v>13459</v>
      </c>
      <c r="CV81" t="s">
        <v>14387</v>
      </c>
      <c r="CW81" t="s">
        <v>14388</v>
      </c>
      <c r="CX81" t="s">
        <v>13229</v>
      </c>
      <c r="CY81" t="s">
        <v>13187</v>
      </c>
      <c r="CZ81" t="s">
        <v>14389</v>
      </c>
      <c r="DA81" t="s">
        <v>13182</v>
      </c>
      <c r="DB81" t="s">
        <v>13182</v>
      </c>
      <c r="DC81" t="s">
        <v>266</v>
      </c>
      <c r="DD81" t="s">
        <v>14390</v>
      </c>
      <c r="DE81" t="s">
        <v>2723</v>
      </c>
      <c r="DF81" t="s">
        <v>13190</v>
      </c>
      <c r="DG81" t="s">
        <v>13758</v>
      </c>
      <c r="DH81" t="s">
        <v>3654</v>
      </c>
      <c r="DI81" t="s">
        <v>162</v>
      </c>
      <c r="DJ81" t="s">
        <v>163</v>
      </c>
      <c r="DK81" t="s">
        <v>163</v>
      </c>
      <c r="DL81" t="s">
        <v>163</v>
      </c>
      <c r="DM81" t="s">
        <v>163</v>
      </c>
      <c r="DN81" t="s">
        <v>163</v>
      </c>
      <c r="DO81" t="s">
        <v>163</v>
      </c>
      <c r="DP81" t="s">
        <v>3655</v>
      </c>
      <c r="DQ81" t="s">
        <v>3656</v>
      </c>
      <c r="DR81" t="s">
        <v>329</v>
      </c>
      <c r="DS81" t="s">
        <v>165</v>
      </c>
      <c r="DT81" t="s">
        <v>163</v>
      </c>
      <c r="DU81" t="s">
        <v>3657</v>
      </c>
      <c r="DV81" t="s">
        <v>167</v>
      </c>
      <c r="DW81" t="s">
        <v>3658</v>
      </c>
      <c r="DX81" t="s">
        <v>3659</v>
      </c>
      <c r="DY81" t="s">
        <v>3660</v>
      </c>
      <c r="DZ81" t="s">
        <v>3661</v>
      </c>
      <c r="EA81" t="s">
        <v>115</v>
      </c>
      <c r="EB81" t="s">
        <v>115</v>
      </c>
      <c r="EC81" t="s">
        <v>115</v>
      </c>
      <c r="ED81" t="s">
        <v>115</v>
      </c>
      <c r="EE81" t="s">
        <v>115</v>
      </c>
      <c r="EF81" t="s">
        <v>2758</v>
      </c>
      <c r="EG81" t="s">
        <v>336</v>
      </c>
      <c r="EH81" t="s">
        <v>3662</v>
      </c>
      <c r="EI81" t="s">
        <v>163</v>
      </c>
      <c r="EJ81" t="s">
        <v>3663</v>
      </c>
      <c r="EK81" t="s">
        <v>115</v>
      </c>
      <c r="EL81" t="s">
        <v>265</v>
      </c>
    </row>
    <row r="82" spans="1:142" x14ac:dyDescent="0.2">
      <c r="A82" t="s">
        <v>14391</v>
      </c>
      <c r="B82" t="s">
        <v>3664</v>
      </c>
      <c r="C82" t="s">
        <v>3665</v>
      </c>
      <c r="D82" t="s">
        <v>3666</v>
      </c>
      <c r="E82" t="s">
        <v>3667</v>
      </c>
      <c r="F82" t="s">
        <v>3668</v>
      </c>
      <c r="G82" t="s">
        <v>3669</v>
      </c>
      <c r="H82" t="s">
        <v>805</v>
      </c>
      <c r="I82" t="s">
        <v>3670</v>
      </c>
      <c r="J82" t="s">
        <v>3671</v>
      </c>
      <c r="K82" t="s">
        <v>116</v>
      </c>
      <c r="L82" t="s">
        <v>920</v>
      </c>
      <c r="M82" t="s">
        <v>3672</v>
      </c>
      <c r="N82" t="s">
        <v>3673</v>
      </c>
      <c r="O82" t="s">
        <v>3674</v>
      </c>
      <c r="P82" t="s">
        <v>3675</v>
      </c>
      <c r="Q82" t="s">
        <v>1170</v>
      </c>
      <c r="R82" t="s">
        <v>115</v>
      </c>
      <c r="S82" t="s">
        <v>14392</v>
      </c>
      <c r="T82" t="s">
        <v>14393</v>
      </c>
      <c r="U82" t="s">
        <v>14394</v>
      </c>
      <c r="V82" t="s">
        <v>14395</v>
      </c>
      <c r="W82" t="s">
        <v>115</v>
      </c>
      <c r="X82" t="s">
        <v>14396</v>
      </c>
      <c r="Y82" t="s">
        <v>14397</v>
      </c>
      <c r="Z82" t="s">
        <v>12962</v>
      </c>
      <c r="AA82" t="s">
        <v>115</v>
      </c>
      <c r="AB82" t="s">
        <v>2718</v>
      </c>
      <c r="AC82" t="s">
        <v>8828</v>
      </c>
      <c r="AD82" t="s">
        <v>115</v>
      </c>
      <c r="AE82" t="s">
        <v>12975</v>
      </c>
      <c r="AF82" t="s">
        <v>3676</v>
      </c>
      <c r="AG82" t="s">
        <v>124</v>
      </c>
      <c r="AH82" t="s">
        <v>125</v>
      </c>
      <c r="AI82" t="s">
        <v>701</v>
      </c>
      <c r="AJ82" t="s">
        <v>115</v>
      </c>
      <c r="AK82" t="s">
        <v>701</v>
      </c>
      <c r="AL82" t="s">
        <v>115</v>
      </c>
      <c r="AM82" t="s">
        <v>115</v>
      </c>
      <c r="AN82" t="s">
        <v>115</v>
      </c>
      <c r="AO82" t="s">
        <v>246</v>
      </c>
      <c r="AP82" t="s">
        <v>3677</v>
      </c>
      <c r="AQ82" t="s">
        <v>115</v>
      </c>
      <c r="AR82" t="s">
        <v>128</v>
      </c>
      <c r="AS82" t="s">
        <v>3678</v>
      </c>
      <c r="AT82" t="s">
        <v>130</v>
      </c>
      <c r="AU82" t="s">
        <v>2770</v>
      </c>
      <c r="AV82" t="s">
        <v>3679</v>
      </c>
      <c r="AW82" t="s">
        <v>206</v>
      </c>
      <c r="AX82" t="s">
        <v>3680</v>
      </c>
      <c r="AY82" t="s">
        <v>3681</v>
      </c>
      <c r="AZ82" t="s">
        <v>2635</v>
      </c>
      <c r="BA82" t="s">
        <v>3681</v>
      </c>
      <c r="BB82" t="s">
        <v>2635</v>
      </c>
      <c r="BC82" t="s">
        <v>3682</v>
      </c>
      <c r="BD82" t="s">
        <v>3683</v>
      </c>
      <c r="BE82" t="s">
        <v>2635</v>
      </c>
      <c r="BF82" t="s">
        <v>138</v>
      </c>
      <c r="BG82" t="s">
        <v>3684</v>
      </c>
      <c r="BH82" t="s">
        <v>138</v>
      </c>
      <c r="BI82" t="s">
        <v>3684</v>
      </c>
      <c r="BJ82" t="s">
        <v>3685</v>
      </c>
      <c r="BK82" t="s">
        <v>143</v>
      </c>
      <c r="BL82" t="s">
        <v>3686</v>
      </c>
      <c r="BM82" t="s">
        <v>3687</v>
      </c>
      <c r="BN82" t="s">
        <v>3688</v>
      </c>
      <c r="BO82" t="s">
        <v>3689</v>
      </c>
      <c r="BP82" t="s">
        <v>2638</v>
      </c>
      <c r="BQ82" t="s">
        <v>2638</v>
      </c>
      <c r="BR82" t="s">
        <v>115</v>
      </c>
      <c r="BS82" t="s">
        <v>3690</v>
      </c>
      <c r="BT82" t="s">
        <v>3691</v>
      </c>
      <c r="BU82" t="s">
        <v>3692</v>
      </c>
      <c r="BV82" t="s">
        <v>3693</v>
      </c>
      <c r="BW82" t="s">
        <v>115</v>
      </c>
      <c r="BX82" t="s">
        <v>115</v>
      </c>
      <c r="BY82" t="s">
        <v>3694</v>
      </c>
      <c r="BZ82" t="s">
        <v>3695</v>
      </c>
      <c r="CA82" t="s">
        <v>3696</v>
      </c>
      <c r="CB82" t="s">
        <v>3697</v>
      </c>
      <c r="CC82" t="s">
        <v>115</v>
      </c>
      <c r="CD82" t="s">
        <v>115</v>
      </c>
      <c r="CE82" t="s">
        <v>3698</v>
      </c>
      <c r="CF82" t="s">
        <v>3699</v>
      </c>
      <c r="CG82" t="s">
        <v>115</v>
      </c>
      <c r="CH82" t="s">
        <v>115</v>
      </c>
      <c r="CI82" t="s">
        <v>115</v>
      </c>
      <c r="CJ82" t="s">
        <v>14398</v>
      </c>
      <c r="CK82" t="s">
        <v>14399</v>
      </c>
      <c r="CL82" t="s">
        <v>14400</v>
      </c>
      <c r="CM82" t="s">
        <v>14401</v>
      </c>
      <c r="CN82" t="s">
        <v>985</v>
      </c>
      <c r="CO82" t="s">
        <v>14402</v>
      </c>
      <c r="CP82" t="s">
        <v>3700</v>
      </c>
      <c r="CQ82" t="s">
        <v>14403</v>
      </c>
      <c r="CR82" t="s">
        <v>12942</v>
      </c>
      <c r="CS82" t="s">
        <v>12943</v>
      </c>
      <c r="CT82" t="s">
        <v>12951</v>
      </c>
      <c r="CU82" t="s">
        <v>13435</v>
      </c>
      <c r="CV82" t="s">
        <v>14404</v>
      </c>
      <c r="CW82" t="s">
        <v>14405</v>
      </c>
      <c r="CX82" t="s">
        <v>14406</v>
      </c>
      <c r="CY82" t="s">
        <v>14407</v>
      </c>
      <c r="CZ82" t="s">
        <v>14408</v>
      </c>
      <c r="DA82" t="s">
        <v>12951</v>
      </c>
      <c r="DB82" t="s">
        <v>12951</v>
      </c>
      <c r="DC82" t="s">
        <v>14409</v>
      </c>
      <c r="DD82" t="s">
        <v>14410</v>
      </c>
      <c r="DE82" t="s">
        <v>13109</v>
      </c>
      <c r="DF82" t="s">
        <v>13005</v>
      </c>
      <c r="DG82" t="s">
        <v>13110</v>
      </c>
      <c r="DH82" t="s">
        <v>3701</v>
      </c>
      <c r="DI82" t="s">
        <v>162</v>
      </c>
      <c r="DJ82" t="s">
        <v>163</v>
      </c>
      <c r="DK82" t="s">
        <v>163</v>
      </c>
      <c r="DL82" t="s">
        <v>163</v>
      </c>
      <c r="DM82" t="s">
        <v>163</v>
      </c>
      <c r="DN82" t="s">
        <v>163</v>
      </c>
      <c r="DO82" t="s">
        <v>163</v>
      </c>
      <c r="DP82" t="s">
        <v>3702</v>
      </c>
      <c r="DQ82" t="s">
        <v>1652</v>
      </c>
      <c r="DR82" t="s">
        <v>2899</v>
      </c>
      <c r="DS82" t="s">
        <v>165</v>
      </c>
      <c r="DT82" t="s">
        <v>163</v>
      </c>
      <c r="DU82" t="s">
        <v>223</v>
      </c>
      <c r="DV82" t="s">
        <v>331</v>
      </c>
      <c r="DW82" t="s">
        <v>3703</v>
      </c>
      <c r="DX82" t="s">
        <v>3704</v>
      </c>
      <c r="DY82" t="s">
        <v>115</v>
      </c>
      <c r="DZ82" t="s">
        <v>115</v>
      </c>
      <c r="EA82" t="s">
        <v>115</v>
      </c>
      <c r="EB82" t="s">
        <v>115</v>
      </c>
      <c r="EC82" t="s">
        <v>115</v>
      </c>
      <c r="ED82" t="s">
        <v>115</v>
      </c>
      <c r="EE82" t="s">
        <v>115</v>
      </c>
      <c r="EF82" t="s">
        <v>1693</v>
      </c>
      <c r="EG82" t="s">
        <v>1155</v>
      </c>
      <c r="EH82" t="s">
        <v>3705</v>
      </c>
      <c r="EI82" t="s">
        <v>163</v>
      </c>
      <c r="EJ82" t="s">
        <v>2738</v>
      </c>
      <c r="EK82" t="s">
        <v>115</v>
      </c>
      <c r="EL82" t="s">
        <v>163</v>
      </c>
    </row>
    <row r="83" spans="1:142" x14ac:dyDescent="0.2">
      <c r="A83" t="s">
        <v>14411</v>
      </c>
      <c r="B83" t="s">
        <v>3706</v>
      </c>
      <c r="C83" t="s">
        <v>3707</v>
      </c>
      <c r="D83" t="s">
        <v>3708</v>
      </c>
      <c r="E83" t="s">
        <v>3709</v>
      </c>
      <c r="F83" t="s">
        <v>3710</v>
      </c>
      <c r="G83" t="s">
        <v>3711</v>
      </c>
      <c r="H83" t="s">
        <v>3712</v>
      </c>
      <c r="I83" t="s">
        <v>3713</v>
      </c>
      <c r="J83" t="s">
        <v>3714</v>
      </c>
      <c r="K83" t="s">
        <v>116</v>
      </c>
      <c r="L83" t="s">
        <v>398</v>
      </c>
      <c r="M83" t="s">
        <v>3715</v>
      </c>
      <c r="N83" t="s">
        <v>3716</v>
      </c>
      <c r="O83" t="s">
        <v>3717</v>
      </c>
      <c r="P83" t="s">
        <v>3718</v>
      </c>
      <c r="Q83" t="s">
        <v>3719</v>
      </c>
      <c r="R83" t="s">
        <v>115</v>
      </c>
      <c r="S83" t="s">
        <v>115</v>
      </c>
      <c r="T83" t="s">
        <v>14412</v>
      </c>
      <c r="U83" t="s">
        <v>14413</v>
      </c>
      <c r="V83" t="s">
        <v>14414</v>
      </c>
      <c r="W83" t="s">
        <v>115</v>
      </c>
      <c r="X83" t="s">
        <v>14415</v>
      </c>
      <c r="Y83" t="s">
        <v>14416</v>
      </c>
      <c r="Z83" t="s">
        <v>13172</v>
      </c>
      <c r="AA83" t="s">
        <v>506</v>
      </c>
      <c r="AB83" t="s">
        <v>3729</v>
      </c>
      <c r="AC83" t="s">
        <v>10867</v>
      </c>
      <c r="AD83" t="s">
        <v>927</v>
      </c>
      <c r="AE83" t="s">
        <v>13042</v>
      </c>
      <c r="AF83" t="s">
        <v>3720</v>
      </c>
      <c r="AG83" t="s">
        <v>124</v>
      </c>
      <c r="AH83" t="s">
        <v>614</v>
      </c>
      <c r="AI83" t="s">
        <v>405</v>
      </c>
      <c r="AJ83" t="s">
        <v>1508</v>
      </c>
      <c r="AK83" t="s">
        <v>3721</v>
      </c>
      <c r="AL83" t="s">
        <v>115</v>
      </c>
      <c r="AM83" t="s">
        <v>115</v>
      </c>
      <c r="AN83" t="s">
        <v>115</v>
      </c>
      <c r="AO83" t="s">
        <v>2070</v>
      </c>
      <c r="AP83" t="s">
        <v>3722</v>
      </c>
      <c r="AQ83" t="s">
        <v>115</v>
      </c>
      <c r="AR83" t="s">
        <v>1074</v>
      </c>
      <c r="AS83" t="s">
        <v>3723</v>
      </c>
      <c r="AT83" t="s">
        <v>1076</v>
      </c>
      <c r="AU83" t="s">
        <v>6191</v>
      </c>
      <c r="AV83" t="s">
        <v>3724</v>
      </c>
      <c r="AW83" t="s">
        <v>206</v>
      </c>
      <c r="AX83" t="s">
        <v>3725</v>
      </c>
      <c r="AY83" t="s">
        <v>1129</v>
      </c>
      <c r="AZ83" t="s">
        <v>471</v>
      </c>
      <c r="BA83" t="s">
        <v>1129</v>
      </c>
      <c r="BB83" t="s">
        <v>471</v>
      </c>
      <c r="BC83" t="s">
        <v>3726</v>
      </c>
      <c r="BD83" t="s">
        <v>3727</v>
      </c>
      <c r="BE83" t="s">
        <v>471</v>
      </c>
      <c r="BF83" t="s">
        <v>138</v>
      </c>
      <c r="BG83" t="s">
        <v>3556</v>
      </c>
      <c r="BH83" t="s">
        <v>138</v>
      </c>
      <c r="BI83" t="s">
        <v>3556</v>
      </c>
      <c r="BJ83" t="s">
        <v>3728</v>
      </c>
      <c r="BK83" t="s">
        <v>3729</v>
      </c>
      <c r="BL83" t="s">
        <v>3730</v>
      </c>
      <c r="BM83" t="s">
        <v>3731</v>
      </c>
      <c r="BN83" t="s">
        <v>3732</v>
      </c>
      <c r="BO83" t="s">
        <v>3733</v>
      </c>
      <c r="BP83" t="s">
        <v>479</v>
      </c>
      <c r="BQ83" t="s">
        <v>479</v>
      </c>
      <c r="BR83" t="s">
        <v>115</v>
      </c>
      <c r="BS83" t="s">
        <v>3734</v>
      </c>
      <c r="BT83" t="s">
        <v>3735</v>
      </c>
      <c r="BU83" t="s">
        <v>3231</v>
      </c>
      <c r="BV83" t="s">
        <v>3736</v>
      </c>
      <c r="BW83" t="s">
        <v>115</v>
      </c>
      <c r="BX83" t="s">
        <v>115</v>
      </c>
      <c r="BY83" t="s">
        <v>3737</v>
      </c>
      <c r="BZ83" t="s">
        <v>3738</v>
      </c>
      <c r="CA83" t="s">
        <v>3739</v>
      </c>
      <c r="CB83" t="s">
        <v>3740</v>
      </c>
      <c r="CC83" t="s">
        <v>115</v>
      </c>
      <c r="CD83" t="s">
        <v>115</v>
      </c>
      <c r="CE83" t="s">
        <v>3741</v>
      </c>
      <c r="CF83" t="s">
        <v>3742</v>
      </c>
      <c r="CG83" t="s">
        <v>115</v>
      </c>
      <c r="CH83" t="s">
        <v>115</v>
      </c>
      <c r="CI83" t="s">
        <v>115</v>
      </c>
      <c r="CJ83" t="s">
        <v>14417</v>
      </c>
      <c r="CK83" t="s">
        <v>14418</v>
      </c>
      <c r="CL83" t="s">
        <v>14419</v>
      </c>
      <c r="CM83" t="s">
        <v>14420</v>
      </c>
      <c r="CN83" t="s">
        <v>554</v>
      </c>
      <c r="CO83" t="s">
        <v>14421</v>
      </c>
      <c r="CP83" t="s">
        <v>3743</v>
      </c>
      <c r="CQ83" t="s">
        <v>14422</v>
      </c>
      <c r="CR83" t="s">
        <v>12942</v>
      </c>
      <c r="CS83" t="s">
        <v>12943</v>
      </c>
      <c r="CT83" t="s">
        <v>12951</v>
      </c>
      <c r="CU83" t="s">
        <v>13850</v>
      </c>
      <c r="CV83" t="s">
        <v>14423</v>
      </c>
      <c r="CW83" t="s">
        <v>14424</v>
      </c>
      <c r="CX83" t="s">
        <v>13438</v>
      </c>
      <c r="CY83" t="s">
        <v>14425</v>
      </c>
      <c r="CZ83" t="s">
        <v>14426</v>
      </c>
      <c r="DA83" t="s">
        <v>12951</v>
      </c>
      <c r="DB83" t="s">
        <v>12951</v>
      </c>
      <c r="DC83" t="s">
        <v>14427</v>
      </c>
      <c r="DD83" t="s">
        <v>14428</v>
      </c>
      <c r="DE83" t="s">
        <v>13443</v>
      </c>
      <c r="DF83" t="s">
        <v>13005</v>
      </c>
      <c r="DG83" t="s">
        <v>13110</v>
      </c>
      <c r="DH83" t="s">
        <v>3744</v>
      </c>
      <c r="DI83" t="s">
        <v>162</v>
      </c>
      <c r="DJ83" t="s">
        <v>163</v>
      </c>
      <c r="DK83" t="s">
        <v>163</v>
      </c>
      <c r="DL83" t="s">
        <v>163</v>
      </c>
      <c r="DM83" t="s">
        <v>163</v>
      </c>
      <c r="DN83" t="s">
        <v>163</v>
      </c>
      <c r="DO83" t="s">
        <v>163</v>
      </c>
      <c r="DP83" t="s">
        <v>3745</v>
      </c>
      <c r="DQ83" t="s">
        <v>3746</v>
      </c>
      <c r="DR83" t="s">
        <v>540</v>
      </c>
      <c r="DS83" t="s">
        <v>165</v>
      </c>
      <c r="DT83" t="s">
        <v>163</v>
      </c>
      <c r="DU83" t="s">
        <v>1596</v>
      </c>
      <c r="DV83" t="s">
        <v>167</v>
      </c>
      <c r="DW83" t="s">
        <v>3747</v>
      </c>
      <c r="DX83" t="s">
        <v>115</v>
      </c>
      <c r="DY83" t="s">
        <v>115</v>
      </c>
      <c r="DZ83" t="s">
        <v>115</v>
      </c>
      <c r="EA83" t="s">
        <v>497</v>
      </c>
      <c r="EB83" t="s">
        <v>498</v>
      </c>
      <c r="EC83" t="s">
        <v>115</v>
      </c>
      <c r="ED83" t="s">
        <v>115</v>
      </c>
      <c r="EE83" t="s">
        <v>115</v>
      </c>
      <c r="EF83" t="s">
        <v>3748</v>
      </c>
      <c r="EG83" t="s">
        <v>1109</v>
      </c>
      <c r="EH83" t="s">
        <v>3749</v>
      </c>
      <c r="EI83" t="s">
        <v>163</v>
      </c>
      <c r="EJ83" t="s">
        <v>3663</v>
      </c>
      <c r="EK83" t="s">
        <v>115</v>
      </c>
      <c r="EL83" t="s">
        <v>265</v>
      </c>
    </row>
    <row r="84" spans="1:142" x14ac:dyDescent="0.2">
      <c r="A84" t="s">
        <v>14429</v>
      </c>
      <c r="B84" t="s">
        <v>3750</v>
      </c>
      <c r="C84" t="s">
        <v>3751</v>
      </c>
      <c r="D84" t="s">
        <v>3752</v>
      </c>
      <c r="E84" t="s">
        <v>3753</v>
      </c>
      <c r="F84" t="s">
        <v>3754</v>
      </c>
      <c r="G84" t="s">
        <v>3755</v>
      </c>
      <c r="H84" t="s">
        <v>115</v>
      </c>
      <c r="I84" t="s">
        <v>3755</v>
      </c>
      <c r="J84" t="s">
        <v>115</v>
      </c>
      <c r="K84" t="s">
        <v>116</v>
      </c>
      <c r="L84" t="s">
        <v>557</v>
      </c>
      <c r="M84" t="s">
        <v>3756</v>
      </c>
      <c r="N84" t="s">
        <v>3757</v>
      </c>
      <c r="O84" t="s">
        <v>3758</v>
      </c>
      <c r="P84" t="s">
        <v>3759</v>
      </c>
      <c r="Q84" t="s">
        <v>3760</v>
      </c>
      <c r="R84" t="s">
        <v>115</v>
      </c>
      <c r="S84" t="s">
        <v>14430</v>
      </c>
      <c r="T84" t="s">
        <v>14431</v>
      </c>
      <c r="U84" t="s">
        <v>14432</v>
      </c>
      <c r="V84" t="s">
        <v>14433</v>
      </c>
      <c r="W84" t="s">
        <v>115</v>
      </c>
      <c r="X84" t="s">
        <v>1064</v>
      </c>
      <c r="Y84" t="s">
        <v>14434</v>
      </c>
      <c r="Z84" t="s">
        <v>13402</v>
      </c>
      <c r="AA84" t="s">
        <v>2770</v>
      </c>
      <c r="AB84" t="s">
        <v>3007</v>
      </c>
      <c r="AC84" t="s">
        <v>1867</v>
      </c>
      <c r="AD84" t="s">
        <v>115</v>
      </c>
      <c r="AE84" t="s">
        <v>12935</v>
      </c>
      <c r="AF84" t="s">
        <v>3761</v>
      </c>
      <c r="AG84" t="s">
        <v>124</v>
      </c>
      <c r="AH84" t="s">
        <v>3047</v>
      </c>
      <c r="AI84" t="s">
        <v>126</v>
      </c>
      <c r="AJ84" t="s">
        <v>115</v>
      </c>
      <c r="AK84" t="s">
        <v>126</v>
      </c>
      <c r="AL84" t="s">
        <v>115</v>
      </c>
      <c r="AM84" t="s">
        <v>115</v>
      </c>
      <c r="AN84" t="s">
        <v>115</v>
      </c>
      <c r="AO84" t="s">
        <v>350</v>
      </c>
      <c r="AP84" t="s">
        <v>115</v>
      </c>
      <c r="AQ84" t="s">
        <v>115</v>
      </c>
      <c r="AR84" t="s">
        <v>1074</v>
      </c>
      <c r="AS84" t="s">
        <v>803</v>
      </c>
      <c r="AT84" t="s">
        <v>1076</v>
      </c>
      <c r="AU84" t="s">
        <v>1997</v>
      </c>
      <c r="AV84" t="s">
        <v>3762</v>
      </c>
      <c r="AW84" t="s">
        <v>206</v>
      </c>
      <c r="AX84" t="s">
        <v>3763</v>
      </c>
      <c r="AY84" t="s">
        <v>3764</v>
      </c>
      <c r="AZ84" t="s">
        <v>3765</v>
      </c>
      <c r="BA84" t="s">
        <v>3766</v>
      </c>
      <c r="BB84" t="s">
        <v>3767</v>
      </c>
      <c r="BC84" t="s">
        <v>3768</v>
      </c>
      <c r="BD84" t="s">
        <v>3769</v>
      </c>
      <c r="BE84" t="s">
        <v>3770</v>
      </c>
      <c r="BF84" t="s">
        <v>138</v>
      </c>
      <c r="BG84" t="s">
        <v>3771</v>
      </c>
      <c r="BH84" t="s">
        <v>138</v>
      </c>
      <c r="BI84" t="s">
        <v>3771</v>
      </c>
      <c r="BJ84" t="s">
        <v>3772</v>
      </c>
      <c r="BK84" t="s">
        <v>3007</v>
      </c>
      <c r="BL84" t="s">
        <v>3773</v>
      </c>
      <c r="BM84" t="s">
        <v>3774</v>
      </c>
      <c r="BN84" t="s">
        <v>3775</v>
      </c>
      <c r="BO84" t="s">
        <v>3776</v>
      </c>
      <c r="BP84" t="s">
        <v>3777</v>
      </c>
      <c r="BQ84" t="s">
        <v>3777</v>
      </c>
      <c r="BR84" t="s">
        <v>115</v>
      </c>
      <c r="BS84" t="s">
        <v>3778</v>
      </c>
      <c r="BT84" t="s">
        <v>3712</v>
      </c>
      <c r="BU84" t="s">
        <v>480</v>
      </c>
      <c r="BV84" t="s">
        <v>3779</v>
      </c>
      <c r="BW84" t="s">
        <v>115</v>
      </c>
      <c r="BX84" t="s">
        <v>115</v>
      </c>
      <c r="BY84" t="s">
        <v>3780</v>
      </c>
      <c r="BZ84" t="s">
        <v>3781</v>
      </c>
      <c r="CA84" t="s">
        <v>3782</v>
      </c>
      <c r="CB84" t="s">
        <v>3783</v>
      </c>
      <c r="CC84" t="s">
        <v>115</v>
      </c>
      <c r="CD84" t="s">
        <v>115</v>
      </c>
      <c r="CE84" t="s">
        <v>3784</v>
      </c>
      <c r="CF84" t="s">
        <v>3785</v>
      </c>
      <c r="CG84" t="s">
        <v>115</v>
      </c>
      <c r="CH84" t="s">
        <v>115</v>
      </c>
      <c r="CI84" t="s">
        <v>115</v>
      </c>
      <c r="CJ84" t="s">
        <v>14435</v>
      </c>
      <c r="CK84" t="s">
        <v>14436</v>
      </c>
      <c r="CL84" t="s">
        <v>13365</v>
      </c>
      <c r="CM84" t="s">
        <v>14437</v>
      </c>
      <c r="CN84" t="s">
        <v>482</v>
      </c>
      <c r="CO84" t="s">
        <v>14438</v>
      </c>
      <c r="CP84" t="s">
        <v>3786</v>
      </c>
      <c r="CQ84" t="s">
        <v>14439</v>
      </c>
      <c r="CR84" t="s">
        <v>13180</v>
      </c>
      <c r="CS84" t="s">
        <v>13181</v>
      </c>
      <c r="CT84" t="s">
        <v>13182</v>
      </c>
      <c r="CU84" t="s">
        <v>13226</v>
      </c>
      <c r="CV84" t="s">
        <v>14440</v>
      </c>
      <c r="CW84" t="s">
        <v>14441</v>
      </c>
      <c r="CX84" t="s">
        <v>13226</v>
      </c>
      <c r="CY84" t="s">
        <v>13226</v>
      </c>
      <c r="CZ84" t="s">
        <v>14442</v>
      </c>
      <c r="DA84" t="s">
        <v>13182</v>
      </c>
      <c r="DB84" t="s">
        <v>13182</v>
      </c>
      <c r="DC84" t="s">
        <v>2103</v>
      </c>
      <c r="DD84" t="s">
        <v>14443</v>
      </c>
      <c r="DE84" t="s">
        <v>2723</v>
      </c>
      <c r="DF84" t="s">
        <v>13190</v>
      </c>
      <c r="DG84" t="s">
        <v>13758</v>
      </c>
      <c r="DH84" t="s">
        <v>3787</v>
      </c>
      <c r="DI84" t="s">
        <v>162</v>
      </c>
      <c r="DJ84" t="s">
        <v>163</v>
      </c>
      <c r="DK84" t="s">
        <v>163</v>
      </c>
      <c r="DL84" t="s">
        <v>163</v>
      </c>
      <c r="DM84" t="s">
        <v>163</v>
      </c>
      <c r="DN84" t="s">
        <v>163</v>
      </c>
      <c r="DO84" t="s">
        <v>163</v>
      </c>
      <c r="DP84" t="s">
        <v>3788</v>
      </c>
      <c r="DQ84" t="s">
        <v>384</v>
      </c>
      <c r="DR84" t="s">
        <v>3075</v>
      </c>
      <c r="DS84" t="s">
        <v>165</v>
      </c>
      <c r="DT84" t="s">
        <v>163</v>
      </c>
      <c r="DU84" t="s">
        <v>2984</v>
      </c>
      <c r="DV84" t="s">
        <v>1450</v>
      </c>
      <c r="DW84" t="s">
        <v>3789</v>
      </c>
      <c r="DX84" t="s">
        <v>3790</v>
      </c>
      <c r="DY84" t="s">
        <v>115</v>
      </c>
      <c r="DZ84" t="s">
        <v>115</v>
      </c>
      <c r="EA84" t="s">
        <v>115</v>
      </c>
      <c r="EB84" t="s">
        <v>115</v>
      </c>
      <c r="EC84" t="s">
        <v>115</v>
      </c>
      <c r="ED84" t="s">
        <v>3209</v>
      </c>
      <c r="EE84" t="s">
        <v>115</v>
      </c>
      <c r="EF84" t="s">
        <v>280</v>
      </c>
      <c r="EG84" t="s">
        <v>336</v>
      </c>
      <c r="EH84" t="s">
        <v>3791</v>
      </c>
      <c r="EI84" t="s">
        <v>163</v>
      </c>
      <c r="EJ84" t="s">
        <v>3792</v>
      </c>
      <c r="EK84" t="s">
        <v>115</v>
      </c>
      <c r="EL84" t="s">
        <v>163</v>
      </c>
    </row>
    <row r="85" spans="1:142" x14ac:dyDescent="0.2">
      <c r="A85" t="s">
        <v>14444</v>
      </c>
      <c r="B85" t="s">
        <v>3793</v>
      </c>
      <c r="C85" t="s">
        <v>3794</v>
      </c>
      <c r="D85" t="s">
        <v>3795</v>
      </c>
      <c r="E85" t="s">
        <v>3796</v>
      </c>
      <c r="F85" t="s">
        <v>3797</v>
      </c>
      <c r="G85" t="s">
        <v>115</v>
      </c>
      <c r="H85" t="s">
        <v>115</v>
      </c>
      <c r="I85" t="s">
        <v>115</v>
      </c>
      <c r="J85" t="s">
        <v>3798</v>
      </c>
      <c r="K85" t="s">
        <v>116</v>
      </c>
      <c r="L85" t="s">
        <v>3799</v>
      </c>
      <c r="M85" t="s">
        <v>115</v>
      </c>
      <c r="N85" t="s">
        <v>3800</v>
      </c>
      <c r="O85" t="s">
        <v>3801</v>
      </c>
      <c r="P85" t="s">
        <v>3802</v>
      </c>
      <c r="Q85" t="s">
        <v>3760</v>
      </c>
      <c r="R85" t="s">
        <v>115</v>
      </c>
      <c r="S85" t="s">
        <v>115</v>
      </c>
      <c r="T85" t="s">
        <v>14445</v>
      </c>
      <c r="U85" t="s">
        <v>14446</v>
      </c>
      <c r="V85" t="s">
        <v>14447</v>
      </c>
      <c r="W85" t="s">
        <v>115</v>
      </c>
      <c r="X85" t="s">
        <v>13599</v>
      </c>
      <c r="Y85" t="s">
        <v>13600</v>
      </c>
      <c r="Z85" t="s">
        <v>14448</v>
      </c>
      <c r="AA85" t="s">
        <v>1606</v>
      </c>
      <c r="AB85" t="s">
        <v>2923</v>
      </c>
      <c r="AC85" t="s">
        <v>2037</v>
      </c>
      <c r="AD85" t="s">
        <v>126</v>
      </c>
      <c r="AE85" t="s">
        <v>13566</v>
      </c>
      <c r="AF85" t="s">
        <v>3803</v>
      </c>
      <c r="AG85" t="s">
        <v>124</v>
      </c>
      <c r="AH85" t="s">
        <v>186</v>
      </c>
      <c r="AI85" t="s">
        <v>405</v>
      </c>
      <c r="AJ85" t="s">
        <v>115</v>
      </c>
      <c r="AK85" t="s">
        <v>405</v>
      </c>
      <c r="AL85" t="s">
        <v>115</v>
      </c>
      <c r="AM85" t="s">
        <v>115</v>
      </c>
      <c r="AN85" t="s">
        <v>115</v>
      </c>
      <c r="AO85" t="s">
        <v>1471</v>
      </c>
      <c r="AP85" t="s">
        <v>115</v>
      </c>
      <c r="AQ85" t="s">
        <v>115</v>
      </c>
      <c r="AR85" t="s">
        <v>128</v>
      </c>
      <c r="AS85" t="s">
        <v>3804</v>
      </c>
      <c r="AT85" t="s">
        <v>130</v>
      </c>
      <c r="AU85" t="s">
        <v>3619</v>
      </c>
      <c r="AV85" t="s">
        <v>3805</v>
      </c>
      <c r="AW85" t="s">
        <v>206</v>
      </c>
      <c r="AX85" t="s">
        <v>3806</v>
      </c>
      <c r="AY85" t="s">
        <v>3807</v>
      </c>
      <c r="AZ85" t="s">
        <v>3808</v>
      </c>
      <c r="BA85" t="s">
        <v>3809</v>
      </c>
      <c r="BB85" t="s">
        <v>3810</v>
      </c>
      <c r="BC85" t="s">
        <v>3811</v>
      </c>
      <c r="BD85" t="s">
        <v>3812</v>
      </c>
      <c r="BE85" t="s">
        <v>3813</v>
      </c>
      <c r="BF85" t="s">
        <v>138</v>
      </c>
      <c r="BG85" t="s">
        <v>3814</v>
      </c>
      <c r="BH85" t="s">
        <v>3815</v>
      </c>
      <c r="BI85" t="s">
        <v>3816</v>
      </c>
      <c r="BJ85" t="s">
        <v>3817</v>
      </c>
      <c r="BK85" t="s">
        <v>3818</v>
      </c>
      <c r="BL85" t="s">
        <v>3819</v>
      </c>
      <c r="BM85" t="s">
        <v>3820</v>
      </c>
      <c r="BN85" t="s">
        <v>3821</v>
      </c>
      <c r="BO85" t="s">
        <v>3822</v>
      </c>
      <c r="BP85" t="s">
        <v>1634</v>
      </c>
      <c r="BQ85" t="s">
        <v>1634</v>
      </c>
      <c r="BR85" t="s">
        <v>115</v>
      </c>
      <c r="BS85" t="s">
        <v>115</v>
      </c>
      <c r="BT85" t="s">
        <v>115</v>
      </c>
      <c r="BU85" t="s">
        <v>115</v>
      </c>
      <c r="BV85" t="s">
        <v>3823</v>
      </c>
      <c r="BW85" t="s">
        <v>115</v>
      </c>
      <c r="BX85" t="s">
        <v>115</v>
      </c>
      <c r="BY85" t="s">
        <v>3824</v>
      </c>
      <c r="BZ85" t="s">
        <v>3825</v>
      </c>
      <c r="CA85" t="s">
        <v>115</v>
      </c>
      <c r="CB85" t="s">
        <v>115</v>
      </c>
      <c r="CC85" t="s">
        <v>115</v>
      </c>
      <c r="CD85" t="s">
        <v>3826</v>
      </c>
      <c r="CE85" t="s">
        <v>115</v>
      </c>
      <c r="CF85" t="s">
        <v>3827</v>
      </c>
      <c r="CG85" t="s">
        <v>3828</v>
      </c>
      <c r="CH85" t="s">
        <v>115</v>
      </c>
      <c r="CI85" t="s">
        <v>115</v>
      </c>
      <c r="CJ85" t="s">
        <v>14449</v>
      </c>
      <c r="CK85" t="s">
        <v>14450</v>
      </c>
      <c r="CL85" t="s">
        <v>14451</v>
      </c>
      <c r="CM85" t="s">
        <v>14452</v>
      </c>
      <c r="CN85" t="s">
        <v>2723</v>
      </c>
      <c r="CO85" t="s">
        <v>14453</v>
      </c>
      <c r="CP85" t="s">
        <v>3829</v>
      </c>
      <c r="CQ85" t="s">
        <v>14454</v>
      </c>
      <c r="CR85" t="s">
        <v>13262</v>
      </c>
      <c r="CS85" t="s">
        <v>14137</v>
      </c>
      <c r="CT85" t="s">
        <v>13826</v>
      </c>
      <c r="CU85" t="s">
        <v>14455</v>
      </c>
      <c r="CV85" t="s">
        <v>165</v>
      </c>
      <c r="CW85" t="s">
        <v>14456</v>
      </c>
      <c r="CX85" t="s">
        <v>165</v>
      </c>
      <c r="CY85" t="s">
        <v>165</v>
      </c>
      <c r="CZ85" t="s">
        <v>14457</v>
      </c>
      <c r="DA85" t="s">
        <v>13131</v>
      </c>
      <c r="DB85" t="s">
        <v>13131</v>
      </c>
      <c r="DC85" t="s">
        <v>14458</v>
      </c>
      <c r="DD85" t="s">
        <v>14459</v>
      </c>
      <c r="DE85" t="s">
        <v>165</v>
      </c>
      <c r="DF85" t="s">
        <v>13837</v>
      </c>
      <c r="DG85" t="s">
        <v>13136</v>
      </c>
      <c r="DH85" t="s">
        <v>3830</v>
      </c>
      <c r="DI85" t="s">
        <v>162</v>
      </c>
      <c r="DJ85" t="s">
        <v>163</v>
      </c>
      <c r="DK85" t="s">
        <v>163</v>
      </c>
      <c r="DL85" t="s">
        <v>163</v>
      </c>
      <c r="DM85" t="s">
        <v>163</v>
      </c>
      <c r="DN85" t="s">
        <v>163</v>
      </c>
      <c r="DO85" t="s">
        <v>163</v>
      </c>
      <c r="DP85" t="s">
        <v>3831</v>
      </c>
      <c r="DQ85" t="s">
        <v>1212</v>
      </c>
      <c r="DR85" t="s">
        <v>1448</v>
      </c>
      <c r="DS85" t="s">
        <v>165</v>
      </c>
      <c r="DT85" t="s">
        <v>163</v>
      </c>
      <c r="DU85" t="s">
        <v>3832</v>
      </c>
      <c r="DV85" t="s">
        <v>115</v>
      </c>
      <c r="DW85" t="s">
        <v>3833</v>
      </c>
      <c r="DX85" t="s">
        <v>3834</v>
      </c>
      <c r="DY85" t="s">
        <v>115</v>
      </c>
      <c r="DZ85" t="s">
        <v>115</v>
      </c>
      <c r="EA85" t="s">
        <v>115</v>
      </c>
      <c r="EB85" t="s">
        <v>115</v>
      </c>
      <c r="EC85" t="s">
        <v>115</v>
      </c>
      <c r="ED85" t="s">
        <v>115</v>
      </c>
      <c r="EE85" t="s">
        <v>115</v>
      </c>
      <c r="EF85" t="s">
        <v>440</v>
      </c>
      <c r="EG85" t="s">
        <v>546</v>
      </c>
      <c r="EH85" t="s">
        <v>3582</v>
      </c>
      <c r="EI85" t="s">
        <v>163</v>
      </c>
      <c r="EJ85" t="s">
        <v>163</v>
      </c>
      <c r="EK85" t="s">
        <v>115</v>
      </c>
      <c r="EL85" t="s">
        <v>163</v>
      </c>
    </row>
    <row r="86" spans="1:142" x14ac:dyDescent="0.2">
      <c r="A86" t="s">
        <v>14460</v>
      </c>
      <c r="B86" t="s">
        <v>3835</v>
      </c>
      <c r="C86" t="s">
        <v>3836</v>
      </c>
      <c r="D86" t="s">
        <v>3837</v>
      </c>
      <c r="E86" t="s">
        <v>3838</v>
      </c>
      <c r="F86" t="s">
        <v>3839</v>
      </c>
      <c r="G86" t="s">
        <v>3840</v>
      </c>
      <c r="H86" t="s">
        <v>3841</v>
      </c>
      <c r="I86" t="s">
        <v>3842</v>
      </c>
      <c r="J86" t="s">
        <v>3843</v>
      </c>
      <c r="K86" t="s">
        <v>116</v>
      </c>
      <c r="L86" t="s">
        <v>117</v>
      </c>
      <c r="M86" t="s">
        <v>292</v>
      </c>
      <c r="N86" t="s">
        <v>3844</v>
      </c>
      <c r="O86" t="s">
        <v>3845</v>
      </c>
      <c r="P86" t="s">
        <v>295</v>
      </c>
      <c r="Q86" t="s">
        <v>296</v>
      </c>
      <c r="R86" t="s">
        <v>115</v>
      </c>
      <c r="S86" t="s">
        <v>115</v>
      </c>
      <c r="T86" t="s">
        <v>14461</v>
      </c>
      <c r="U86" t="s">
        <v>14462</v>
      </c>
      <c r="V86" t="s">
        <v>14463</v>
      </c>
      <c r="W86" t="s">
        <v>115</v>
      </c>
      <c r="X86" t="s">
        <v>14464</v>
      </c>
      <c r="Y86" t="s">
        <v>14465</v>
      </c>
      <c r="Z86" t="s">
        <v>13015</v>
      </c>
      <c r="AA86" t="s">
        <v>14466</v>
      </c>
      <c r="AB86" t="s">
        <v>2257</v>
      </c>
      <c r="AC86" t="s">
        <v>14467</v>
      </c>
      <c r="AD86" t="s">
        <v>405</v>
      </c>
      <c r="AE86" t="s">
        <v>12935</v>
      </c>
      <c r="AF86" t="s">
        <v>3846</v>
      </c>
      <c r="AG86" t="s">
        <v>124</v>
      </c>
      <c r="AH86" t="s">
        <v>125</v>
      </c>
      <c r="AI86" t="s">
        <v>835</v>
      </c>
      <c r="AJ86" t="s">
        <v>482</v>
      </c>
      <c r="AK86" t="s">
        <v>3097</v>
      </c>
      <c r="AL86" t="s">
        <v>115</v>
      </c>
      <c r="AM86" t="s">
        <v>115</v>
      </c>
      <c r="AN86" t="s">
        <v>115</v>
      </c>
      <c r="AO86" t="s">
        <v>1615</v>
      </c>
      <c r="AP86" t="s">
        <v>3847</v>
      </c>
      <c r="AQ86" t="s">
        <v>115</v>
      </c>
      <c r="AR86" t="s">
        <v>128</v>
      </c>
      <c r="AS86" t="s">
        <v>3848</v>
      </c>
      <c r="AT86" t="s">
        <v>130</v>
      </c>
      <c r="AU86" t="s">
        <v>3534</v>
      </c>
      <c r="AV86" t="s">
        <v>3849</v>
      </c>
      <c r="AW86" t="s">
        <v>206</v>
      </c>
      <c r="AX86" t="s">
        <v>3850</v>
      </c>
      <c r="AY86" t="s">
        <v>1129</v>
      </c>
      <c r="AZ86" t="s">
        <v>471</v>
      </c>
      <c r="BA86" t="s">
        <v>1129</v>
      </c>
      <c r="BB86" t="s">
        <v>471</v>
      </c>
      <c r="BC86" t="s">
        <v>3851</v>
      </c>
      <c r="BD86" t="s">
        <v>3852</v>
      </c>
      <c r="BE86" t="s">
        <v>471</v>
      </c>
      <c r="BF86" t="s">
        <v>138</v>
      </c>
      <c r="BG86" t="s">
        <v>3853</v>
      </c>
      <c r="BH86" t="s">
        <v>473</v>
      </c>
      <c r="BI86" t="s">
        <v>3854</v>
      </c>
      <c r="BJ86" t="s">
        <v>3853</v>
      </c>
      <c r="BK86" t="s">
        <v>2257</v>
      </c>
      <c r="BL86" t="s">
        <v>3855</v>
      </c>
      <c r="BM86" t="s">
        <v>3856</v>
      </c>
      <c r="BN86" t="s">
        <v>3857</v>
      </c>
      <c r="BO86" t="s">
        <v>3858</v>
      </c>
      <c r="BP86" t="s">
        <v>479</v>
      </c>
      <c r="BQ86" t="s">
        <v>479</v>
      </c>
      <c r="BR86" t="s">
        <v>3859</v>
      </c>
      <c r="BS86" t="s">
        <v>3860</v>
      </c>
      <c r="BT86" t="s">
        <v>3861</v>
      </c>
      <c r="BU86" t="s">
        <v>3862</v>
      </c>
      <c r="BV86" t="s">
        <v>3863</v>
      </c>
      <c r="BW86" t="s">
        <v>3864</v>
      </c>
      <c r="BX86" t="s">
        <v>3865</v>
      </c>
      <c r="BY86" t="s">
        <v>3866</v>
      </c>
      <c r="BZ86" t="s">
        <v>3867</v>
      </c>
      <c r="CA86" t="s">
        <v>3868</v>
      </c>
      <c r="CB86" t="s">
        <v>3869</v>
      </c>
      <c r="CC86" t="s">
        <v>3870</v>
      </c>
      <c r="CD86" t="s">
        <v>3871</v>
      </c>
      <c r="CE86" t="s">
        <v>3872</v>
      </c>
      <c r="CF86" t="s">
        <v>3873</v>
      </c>
      <c r="CG86" t="s">
        <v>3874</v>
      </c>
      <c r="CH86" t="s">
        <v>115</v>
      </c>
      <c r="CI86" t="s">
        <v>115</v>
      </c>
      <c r="CJ86" t="s">
        <v>14468</v>
      </c>
      <c r="CK86" t="s">
        <v>14469</v>
      </c>
      <c r="CL86" t="s">
        <v>14470</v>
      </c>
      <c r="CM86" t="s">
        <v>14471</v>
      </c>
      <c r="CN86" t="s">
        <v>481</v>
      </c>
      <c r="CO86" t="s">
        <v>14472</v>
      </c>
      <c r="CP86" t="s">
        <v>3875</v>
      </c>
      <c r="CQ86" t="s">
        <v>14473</v>
      </c>
      <c r="CR86" t="s">
        <v>14474</v>
      </c>
      <c r="CS86" t="s">
        <v>13329</v>
      </c>
      <c r="CT86" t="s">
        <v>12980</v>
      </c>
      <c r="CU86" t="s">
        <v>14475</v>
      </c>
      <c r="CV86" t="s">
        <v>14476</v>
      </c>
      <c r="CW86" t="s">
        <v>14477</v>
      </c>
      <c r="CX86" t="s">
        <v>14478</v>
      </c>
      <c r="CY86" t="s">
        <v>14479</v>
      </c>
      <c r="CZ86" t="s">
        <v>14480</v>
      </c>
      <c r="DA86" t="s">
        <v>14481</v>
      </c>
      <c r="DB86" t="s">
        <v>12980</v>
      </c>
      <c r="DC86" t="s">
        <v>14482</v>
      </c>
      <c r="DD86" t="s">
        <v>14483</v>
      </c>
      <c r="DE86" t="s">
        <v>14484</v>
      </c>
      <c r="DF86" t="s">
        <v>12989</v>
      </c>
      <c r="DG86" t="s">
        <v>13339</v>
      </c>
      <c r="DH86" t="s">
        <v>3876</v>
      </c>
      <c r="DI86" t="s">
        <v>162</v>
      </c>
      <c r="DJ86" t="s">
        <v>163</v>
      </c>
      <c r="DK86" t="s">
        <v>163</v>
      </c>
      <c r="DL86" t="s">
        <v>163</v>
      </c>
      <c r="DM86" t="s">
        <v>163</v>
      </c>
      <c r="DN86" t="s">
        <v>163</v>
      </c>
      <c r="DO86" t="s">
        <v>163</v>
      </c>
      <c r="DP86" t="s">
        <v>3877</v>
      </c>
      <c r="DQ86" t="s">
        <v>1052</v>
      </c>
      <c r="DR86" t="s">
        <v>540</v>
      </c>
      <c r="DS86" t="s">
        <v>165</v>
      </c>
      <c r="DT86" t="s">
        <v>163</v>
      </c>
      <c r="DU86" t="s">
        <v>3878</v>
      </c>
      <c r="DV86" t="s">
        <v>167</v>
      </c>
      <c r="DW86" t="s">
        <v>3879</v>
      </c>
      <c r="DX86" t="s">
        <v>3880</v>
      </c>
      <c r="DY86" t="s">
        <v>3881</v>
      </c>
      <c r="DZ86" t="s">
        <v>3882</v>
      </c>
      <c r="EA86" t="s">
        <v>115</v>
      </c>
      <c r="EB86" t="s">
        <v>115</v>
      </c>
      <c r="EC86" t="s">
        <v>115</v>
      </c>
      <c r="ED86" t="s">
        <v>115</v>
      </c>
      <c r="EE86" t="s">
        <v>115</v>
      </c>
      <c r="EF86" t="s">
        <v>3883</v>
      </c>
      <c r="EG86" t="s">
        <v>601</v>
      </c>
      <c r="EH86" t="s">
        <v>3884</v>
      </c>
      <c r="EI86" t="s">
        <v>163</v>
      </c>
      <c r="EJ86" t="s">
        <v>2278</v>
      </c>
      <c r="EK86" t="s">
        <v>115</v>
      </c>
      <c r="EL86" t="s">
        <v>163</v>
      </c>
    </row>
    <row r="87" spans="1:142" x14ac:dyDescent="0.2">
      <c r="A87" t="s">
        <v>14485</v>
      </c>
      <c r="B87" t="s">
        <v>3885</v>
      </c>
      <c r="C87" t="s">
        <v>3886</v>
      </c>
      <c r="D87" t="s">
        <v>3887</v>
      </c>
      <c r="E87" t="s">
        <v>3888</v>
      </c>
      <c r="F87" t="s">
        <v>3889</v>
      </c>
      <c r="G87" t="s">
        <v>3890</v>
      </c>
      <c r="H87" t="s">
        <v>1508</v>
      </c>
      <c r="I87" t="s">
        <v>3891</v>
      </c>
      <c r="J87" t="s">
        <v>115</v>
      </c>
      <c r="K87" t="s">
        <v>116</v>
      </c>
      <c r="L87" t="s">
        <v>398</v>
      </c>
      <c r="M87" t="s">
        <v>399</v>
      </c>
      <c r="N87" t="s">
        <v>3892</v>
      </c>
      <c r="O87" t="s">
        <v>3893</v>
      </c>
      <c r="P87" t="s">
        <v>402</v>
      </c>
      <c r="Q87" t="s">
        <v>403</v>
      </c>
      <c r="R87" t="s">
        <v>115</v>
      </c>
      <c r="S87" t="s">
        <v>14486</v>
      </c>
      <c r="T87" t="s">
        <v>14487</v>
      </c>
      <c r="U87" t="s">
        <v>14488</v>
      </c>
      <c r="V87" t="s">
        <v>14489</v>
      </c>
      <c r="W87" t="s">
        <v>115</v>
      </c>
      <c r="X87" t="s">
        <v>14490</v>
      </c>
      <c r="Y87" t="s">
        <v>14491</v>
      </c>
      <c r="Z87" t="s">
        <v>13015</v>
      </c>
      <c r="AA87" t="s">
        <v>960</v>
      </c>
      <c r="AB87" t="s">
        <v>3899</v>
      </c>
      <c r="AC87" t="s">
        <v>4352</v>
      </c>
      <c r="AD87" t="s">
        <v>927</v>
      </c>
      <c r="AE87" t="s">
        <v>13042</v>
      </c>
      <c r="AF87" t="s">
        <v>3894</v>
      </c>
      <c r="AG87" t="s">
        <v>124</v>
      </c>
      <c r="AH87" t="s">
        <v>186</v>
      </c>
      <c r="AI87" t="s">
        <v>126</v>
      </c>
      <c r="AJ87" t="s">
        <v>985</v>
      </c>
      <c r="AK87" t="s">
        <v>2410</v>
      </c>
      <c r="AL87" t="s">
        <v>115</v>
      </c>
      <c r="AM87" t="s">
        <v>115</v>
      </c>
      <c r="AN87" t="s">
        <v>115</v>
      </c>
      <c r="AO87" t="s">
        <v>3895</v>
      </c>
      <c r="AP87" t="s">
        <v>1073</v>
      </c>
      <c r="AQ87" t="s">
        <v>115</v>
      </c>
      <c r="AR87" t="s">
        <v>128</v>
      </c>
      <c r="AS87" t="s">
        <v>3896</v>
      </c>
      <c r="AT87" t="s">
        <v>130</v>
      </c>
      <c r="AU87" t="s">
        <v>842</v>
      </c>
      <c r="AV87" t="s">
        <v>3897</v>
      </c>
      <c r="AW87" t="s">
        <v>206</v>
      </c>
      <c r="AX87" t="s">
        <v>3898</v>
      </c>
      <c r="AY87" t="s">
        <v>196</v>
      </c>
      <c r="AZ87" t="s">
        <v>197</v>
      </c>
      <c r="BA87" t="s">
        <v>196</v>
      </c>
      <c r="BB87" t="s">
        <v>197</v>
      </c>
      <c r="BC87" t="s">
        <v>196</v>
      </c>
      <c r="BD87" t="s">
        <v>197</v>
      </c>
      <c r="BE87" t="s">
        <v>197</v>
      </c>
      <c r="BF87" t="s">
        <v>115</v>
      </c>
      <c r="BG87" t="s">
        <v>1276</v>
      </c>
      <c r="BH87" t="s">
        <v>138</v>
      </c>
      <c r="BI87" t="s">
        <v>1276</v>
      </c>
      <c r="BJ87" t="s">
        <v>1277</v>
      </c>
      <c r="BK87" t="s">
        <v>3899</v>
      </c>
      <c r="BL87" t="s">
        <v>3900</v>
      </c>
      <c r="BM87" t="s">
        <v>3901</v>
      </c>
      <c r="BN87" t="s">
        <v>3902</v>
      </c>
      <c r="BO87" t="s">
        <v>3903</v>
      </c>
      <c r="BP87" t="s">
        <v>206</v>
      </c>
      <c r="BQ87" t="s">
        <v>206</v>
      </c>
      <c r="BR87" t="s">
        <v>265</v>
      </c>
      <c r="BS87" t="s">
        <v>3904</v>
      </c>
      <c r="BT87" t="s">
        <v>3110</v>
      </c>
      <c r="BU87" t="s">
        <v>3905</v>
      </c>
      <c r="BV87" t="s">
        <v>3492</v>
      </c>
      <c r="BW87" t="s">
        <v>1579</v>
      </c>
      <c r="BX87" t="s">
        <v>3906</v>
      </c>
      <c r="BY87" t="s">
        <v>3907</v>
      </c>
      <c r="BZ87" t="s">
        <v>3908</v>
      </c>
      <c r="CA87" t="s">
        <v>3909</v>
      </c>
      <c r="CB87" t="s">
        <v>3910</v>
      </c>
      <c r="CC87" t="s">
        <v>115</v>
      </c>
      <c r="CD87" t="s">
        <v>3911</v>
      </c>
      <c r="CE87" t="s">
        <v>3912</v>
      </c>
      <c r="CF87" t="s">
        <v>3913</v>
      </c>
      <c r="CG87" t="s">
        <v>3914</v>
      </c>
      <c r="CH87" t="s">
        <v>3915</v>
      </c>
      <c r="CI87" t="s">
        <v>115</v>
      </c>
      <c r="CJ87" t="s">
        <v>14492</v>
      </c>
      <c r="CK87" t="s">
        <v>14493</v>
      </c>
      <c r="CL87" t="s">
        <v>14494</v>
      </c>
      <c r="CM87" t="s">
        <v>14495</v>
      </c>
      <c r="CN87" t="s">
        <v>2723</v>
      </c>
      <c r="CO87" t="s">
        <v>14496</v>
      </c>
      <c r="CP87" t="s">
        <v>3916</v>
      </c>
      <c r="CQ87" t="s">
        <v>14497</v>
      </c>
      <c r="CR87" t="s">
        <v>13526</v>
      </c>
      <c r="CS87" t="s">
        <v>14498</v>
      </c>
      <c r="CT87" t="s">
        <v>13535</v>
      </c>
      <c r="CU87" t="s">
        <v>14499</v>
      </c>
      <c r="CV87" t="s">
        <v>14500</v>
      </c>
      <c r="CW87" t="s">
        <v>14501</v>
      </c>
      <c r="CX87" t="s">
        <v>14502</v>
      </c>
      <c r="CY87" t="s">
        <v>14503</v>
      </c>
      <c r="CZ87" t="s">
        <v>14504</v>
      </c>
      <c r="DA87" t="s">
        <v>13535</v>
      </c>
      <c r="DB87" t="s">
        <v>14505</v>
      </c>
      <c r="DC87" t="s">
        <v>14506</v>
      </c>
      <c r="DD87" t="s">
        <v>14507</v>
      </c>
      <c r="DE87" t="s">
        <v>14508</v>
      </c>
      <c r="DF87" t="s">
        <v>14505</v>
      </c>
      <c r="DG87" t="s">
        <v>14509</v>
      </c>
      <c r="DH87" t="s">
        <v>3917</v>
      </c>
      <c r="DI87" t="s">
        <v>162</v>
      </c>
      <c r="DJ87" t="s">
        <v>163</v>
      </c>
      <c r="DK87" t="s">
        <v>163</v>
      </c>
      <c r="DL87" t="s">
        <v>163</v>
      </c>
      <c r="DM87" t="s">
        <v>163</v>
      </c>
      <c r="DN87" t="s">
        <v>163</v>
      </c>
      <c r="DO87" t="s">
        <v>163</v>
      </c>
      <c r="DP87" t="s">
        <v>3918</v>
      </c>
      <c r="DQ87" t="s">
        <v>1690</v>
      </c>
      <c r="DR87" t="s">
        <v>221</v>
      </c>
      <c r="DS87" t="s">
        <v>165</v>
      </c>
      <c r="DT87" t="s">
        <v>163</v>
      </c>
      <c r="DU87" t="s">
        <v>3919</v>
      </c>
      <c r="DV87" t="s">
        <v>1450</v>
      </c>
      <c r="DW87" t="s">
        <v>3920</v>
      </c>
      <c r="DX87" t="s">
        <v>3921</v>
      </c>
      <c r="DY87" t="s">
        <v>115</v>
      </c>
      <c r="DZ87" t="s">
        <v>115</v>
      </c>
      <c r="EA87" t="s">
        <v>115</v>
      </c>
      <c r="EB87" t="s">
        <v>115</v>
      </c>
      <c r="EC87" t="s">
        <v>115</v>
      </c>
      <c r="ED87" t="s">
        <v>115</v>
      </c>
      <c r="EE87" t="s">
        <v>115</v>
      </c>
      <c r="EF87" t="s">
        <v>3619</v>
      </c>
      <c r="EG87" t="s">
        <v>601</v>
      </c>
      <c r="EH87" t="s">
        <v>3922</v>
      </c>
      <c r="EI87" t="s">
        <v>163</v>
      </c>
      <c r="EJ87" t="s">
        <v>3923</v>
      </c>
      <c r="EK87" t="s">
        <v>115</v>
      </c>
      <c r="EL87" t="s">
        <v>482</v>
      </c>
    </row>
    <row r="88" spans="1:142" x14ac:dyDescent="0.2">
      <c r="A88" t="s">
        <v>14510</v>
      </c>
      <c r="B88" t="s">
        <v>3924</v>
      </c>
      <c r="C88" t="s">
        <v>3925</v>
      </c>
      <c r="D88" t="s">
        <v>3926</v>
      </c>
      <c r="E88" t="s">
        <v>3927</v>
      </c>
      <c r="F88" t="s">
        <v>3928</v>
      </c>
      <c r="G88" t="s">
        <v>3929</v>
      </c>
      <c r="H88" t="s">
        <v>3930</v>
      </c>
      <c r="I88" t="s">
        <v>3931</v>
      </c>
      <c r="J88" t="s">
        <v>3932</v>
      </c>
      <c r="K88" t="s">
        <v>116</v>
      </c>
      <c r="L88" t="s">
        <v>398</v>
      </c>
      <c r="M88" t="s">
        <v>399</v>
      </c>
      <c r="N88" t="s">
        <v>3933</v>
      </c>
      <c r="O88" t="s">
        <v>3934</v>
      </c>
      <c r="P88" t="s">
        <v>402</v>
      </c>
      <c r="Q88" t="s">
        <v>403</v>
      </c>
      <c r="R88" t="s">
        <v>115</v>
      </c>
      <c r="S88" t="s">
        <v>14511</v>
      </c>
      <c r="T88" t="s">
        <v>14512</v>
      </c>
      <c r="U88" t="s">
        <v>14513</v>
      </c>
      <c r="V88" t="s">
        <v>14514</v>
      </c>
      <c r="W88" t="s">
        <v>115</v>
      </c>
      <c r="X88" t="s">
        <v>14515</v>
      </c>
      <c r="Y88" t="s">
        <v>14516</v>
      </c>
      <c r="Z88" t="s">
        <v>13015</v>
      </c>
      <c r="AA88" t="s">
        <v>2103</v>
      </c>
      <c r="AB88" t="s">
        <v>3943</v>
      </c>
      <c r="AC88" t="s">
        <v>12934</v>
      </c>
      <c r="AD88" t="s">
        <v>927</v>
      </c>
      <c r="AE88" t="s">
        <v>13042</v>
      </c>
      <c r="AF88" t="s">
        <v>3935</v>
      </c>
      <c r="AG88" t="s">
        <v>124</v>
      </c>
      <c r="AH88" t="s">
        <v>186</v>
      </c>
      <c r="AI88" t="s">
        <v>126</v>
      </c>
      <c r="AJ88" t="s">
        <v>4470</v>
      </c>
      <c r="AK88" t="s">
        <v>3936</v>
      </c>
      <c r="AL88" t="s">
        <v>115</v>
      </c>
      <c r="AM88" t="s">
        <v>115</v>
      </c>
      <c r="AN88" t="s">
        <v>115</v>
      </c>
      <c r="AO88" t="s">
        <v>748</v>
      </c>
      <c r="AP88" t="s">
        <v>115</v>
      </c>
      <c r="AQ88" t="s">
        <v>115</v>
      </c>
      <c r="AR88" t="s">
        <v>1074</v>
      </c>
      <c r="AS88" t="s">
        <v>3937</v>
      </c>
      <c r="AT88" t="s">
        <v>1076</v>
      </c>
      <c r="AU88" t="s">
        <v>10856</v>
      </c>
      <c r="AV88" t="s">
        <v>3938</v>
      </c>
      <c r="AW88" t="s">
        <v>3939</v>
      </c>
      <c r="AX88" t="s">
        <v>3940</v>
      </c>
      <c r="AY88" t="s">
        <v>196</v>
      </c>
      <c r="AZ88" t="s">
        <v>197</v>
      </c>
      <c r="BA88" t="s">
        <v>196</v>
      </c>
      <c r="BB88" t="s">
        <v>197</v>
      </c>
      <c r="BC88" t="s">
        <v>196</v>
      </c>
      <c r="BD88" t="s">
        <v>197</v>
      </c>
      <c r="BE88" t="s">
        <v>197</v>
      </c>
      <c r="BF88" t="s">
        <v>138</v>
      </c>
      <c r="BG88" t="s">
        <v>3941</v>
      </c>
      <c r="BH88" t="s">
        <v>138</v>
      </c>
      <c r="BI88" t="s">
        <v>3941</v>
      </c>
      <c r="BJ88" t="s">
        <v>3942</v>
      </c>
      <c r="BK88" t="s">
        <v>3943</v>
      </c>
      <c r="BL88" t="s">
        <v>3944</v>
      </c>
      <c r="BM88" t="s">
        <v>3945</v>
      </c>
      <c r="BN88" t="s">
        <v>3946</v>
      </c>
      <c r="BO88" t="s">
        <v>3947</v>
      </c>
      <c r="BP88" t="s">
        <v>206</v>
      </c>
      <c r="BQ88" t="s">
        <v>206</v>
      </c>
      <c r="BR88" t="s">
        <v>1088</v>
      </c>
      <c r="BS88" t="s">
        <v>3948</v>
      </c>
      <c r="BT88" t="s">
        <v>3949</v>
      </c>
      <c r="BU88" t="s">
        <v>3950</v>
      </c>
      <c r="BV88" t="s">
        <v>3951</v>
      </c>
      <c r="BW88" t="s">
        <v>1091</v>
      </c>
      <c r="BX88" t="s">
        <v>3952</v>
      </c>
      <c r="BY88" t="s">
        <v>3953</v>
      </c>
      <c r="BZ88" t="s">
        <v>3954</v>
      </c>
      <c r="CA88" t="s">
        <v>3955</v>
      </c>
      <c r="CB88" t="s">
        <v>3956</v>
      </c>
      <c r="CC88" t="s">
        <v>115</v>
      </c>
      <c r="CD88" t="s">
        <v>3957</v>
      </c>
      <c r="CE88" t="s">
        <v>3958</v>
      </c>
      <c r="CF88" t="s">
        <v>3959</v>
      </c>
      <c r="CG88" t="s">
        <v>3960</v>
      </c>
      <c r="CH88" t="s">
        <v>115</v>
      </c>
      <c r="CI88" t="s">
        <v>115</v>
      </c>
      <c r="CJ88" t="s">
        <v>14517</v>
      </c>
      <c r="CK88" t="s">
        <v>14518</v>
      </c>
      <c r="CL88" t="s">
        <v>14519</v>
      </c>
      <c r="CM88" t="s">
        <v>14520</v>
      </c>
      <c r="CN88" t="s">
        <v>2021</v>
      </c>
      <c r="CO88" t="s">
        <v>14521</v>
      </c>
      <c r="CP88" t="s">
        <v>3961</v>
      </c>
      <c r="CQ88" t="s">
        <v>14522</v>
      </c>
      <c r="CR88" t="s">
        <v>14060</v>
      </c>
      <c r="CS88" t="s">
        <v>14523</v>
      </c>
      <c r="CT88" t="s">
        <v>14069</v>
      </c>
      <c r="CU88" t="s">
        <v>14524</v>
      </c>
      <c r="CV88" t="s">
        <v>14525</v>
      </c>
      <c r="CW88" t="s">
        <v>14526</v>
      </c>
      <c r="CX88" t="s">
        <v>14527</v>
      </c>
      <c r="CY88" t="s">
        <v>14528</v>
      </c>
      <c r="CZ88" t="s">
        <v>14529</v>
      </c>
      <c r="DA88" t="s">
        <v>14069</v>
      </c>
      <c r="DB88" t="s">
        <v>14530</v>
      </c>
      <c r="DC88" t="s">
        <v>14531</v>
      </c>
      <c r="DD88" t="s">
        <v>14532</v>
      </c>
      <c r="DE88" t="s">
        <v>14533</v>
      </c>
      <c r="DF88" t="s">
        <v>14062</v>
      </c>
      <c r="DG88" t="s">
        <v>14074</v>
      </c>
      <c r="DH88" t="s">
        <v>3962</v>
      </c>
      <c r="DI88" t="s">
        <v>162</v>
      </c>
      <c r="DJ88" t="s">
        <v>163</v>
      </c>
      <c r="DK88" t="s">
        <v>163</v>
      </c>
      <c r="DL88" t="s">
        <v>163</v>
      </c>
      <c r="DM88" t="s">
        <v>163</v>
      </c>
      <c r="DN88" t="s">
        <v>163</v>
      </c>
      <c r="DO88" t="s">
        <v>163</v>
      </c>
      <c r="DP88" t="s">
        <v>3963</v>
      </c>
      <c r="DQ88" t="s">
        <v>1690</v>
      </c>
      <c r="DR88" t="s">
        <v>1053</v>
      </c>
      <c r="DS88" t="s">
        <v>165</v>
      </c>
      <c r="DT88" t="s">
        <v>163</v>
      </c>
      <c r="DU88" t="s">
        <v>3964</v>
      </c>
      <c r="DV88" t="s">
        <v>167</v>
      </c>
      <c r="DW88" t="s">
        <v>3965</v>
      </c>
      <c r="DX88" t="s">
        <v>115</v>
      </c>
      <c r="DY88" t="s">
        <v>115</v>
      </c>
      <c r="DZ88" t="s">
        <v>115</v>
      </c>
      <c r="EA88" t="s">
        <v>3966</v>
      </c>
      <c r="EB88" t="s">
        <v>1306</v>
      </c>
      <c r="EC88" t="s">
        <v>115</v>
      </c>
      <c r="ED88" t="s">
        <v>115</v>
      </c>
      <c r="EE88" t="s">
        <v>3967</v>
      </c>
      <c r="EF88" t="s">
        <v>2012</v>
      </c>
      <c r="EG88" t="s">
        <v>499</v>
      </c>
      <c r="EH88" t="s">
        <v>3968</v>
      </c>
      <c r="EI88" t="s">
        <v>163</v>
      </c>
      <c r="EJ88" t="s">
        <v>3165</v>
      </c>
      <c r="EK88" t="s">
        <v>115</v>
      </c>
      <c r="EL88" t="s">
        <v>265</v>
      </c>
    </row>
    <row r="89" spans="1:142" x14ac:dyDescent="0.2">
      <c r="A89" t="s">
        <v>14534</v>
      </c>
      <c r="B89" t="s">
        <v>3969</v>
      </c>
      <c r="C89" t="s">
        <v>3970</v>
      </c>
      <c r="D89" t="s">
        <v>3971</v>
      </c>
      <c r="E89" t="s">
        <v>3972</v>
      </c>
      <c r="F89" t="s">
        <v>3973</v>
      </c>
      <c r="G89" t="s">
        <v>3974</v>
      </c>
      <c r="H89" t="s">
        <v>1801</v>
      </c>
      <c r="I89" t="s">
        <v>3975</v>
      </c>
      <c r="J89" t="s">
        <v>3976</v>
      </c>
      <c r="K89" t="s">
        <v>116</v>
      </c>
      <c r="L89" t="s">
        <v>1223</v>
      </c>
      <c r="M89" t="s">
        <v>1317</v>
      </c>
      <c r="N89" t="s">
        <v>3977</v>
      </c>
      <c r="O89" t="s">
        <v>3978</v>
      </c>
      <c r="P89" t="s">
        <v>2671</v>
      </c>
      <c r="Q89" t="s">
        <v>1321</v>
      </c>
      <c r="R89" t="s">
        <v>115</v>
      </c>
      <c r="S89" t="s">
        <v>14535</v>
      </c>
      <c r="T89" t="s">
        <v>14536</v>
      </c>
      <c r="U89" t="s">
        <v>14537</v>
      </c>
      <c r="V89" t="s">
        <v>14538</v>
      </c>
      <c r="W89" t="s">
        <v>115</v>
      </c>
      <c r="X89" t="s">
        <v>14539</v>
      </c>
      <c r="Y89" t="s">
        <v>14540</v>
      </c>
      <c r="Z89" t="s">
        <v>12932</v>
      </c>
      <c r="AA89" t="s">
        <v>14541</v>
      </c>
      <c r="AB89" t="s">
        <v>2257</v>
      </c>
      <c r="AC89" t="s">
        <v>6709</v>
      </c>
      <c r="AD89" t="s">
        <v>3209</v>
      </c>
      <c r="AE89" t="s">
        <v>12975</v>
      </c>
      <c r="AF89" t="s">
        <v>3979</v>
      </c>
      <c r="AG89" t="s">
        <v>124</v>
      </c>
      <c r="AH89" t="s">
        <v>125</v>
      </c>
      <c r="AI89" t="s">
        <v>245</v>
      </c>
      <c r="AJ89" t="s">
        <v>115</v>
      </c>
      <c r="AK89" t="s">
        <v>245</v>
      </c>
      <c r="AL89" t="s">
        <v>115</v>
      </c>
      <c r="AM89" t="s">
        <v>115</v>
      </c>
      <c r="AN89" t="s">
        <v>115</v>
      </c>
      <c r="AO89" t="s">
        <v>299</v>
      </c>
      <c r="AP89" t="s">
        <v>115</v>
      </c>
      <c r="AQ89" t="s">
        <v>115</v>
      </c>
      <c r="AR89" t="s">
        <v>128</v>
      </c>
      <c r="AS89" t="s">
        <v>3980</v>
      </c>
      <c r="AT89" t="s">
        <v>130</v>
      </c>
      <c r="AU89" t="s">
        <v>1740</v>
      </c>
      <c r="AV89" t="s">
        <v>3981</v>
      </c>
      <c r="AW89" t="s">
        <v>206</v>
      </c>
      <c r="AX89" t="s">
        <v>3982</v>
      </c>
      <c r="AY89" t="s">
        <v>134</v>
      </c>
      <c r="AZ89" t="s">
        <v>135</v>
      </c>
      <c r="BA89" t="s">
        <v>134</v>
      </c>
      <c r="BB89" t="s">
        <v>135</v>
      </c>
      <c r="BC89" t="s">
        <v>3983</v>
      </c>
      <c r="BD89" t="s">
        <v>3984</v>
      </c>
      <c r="BE89" t="s">
        <v>135</v>
      </c>
      <c r="BF89" t="s">
        <v>138</v>
      </c>
      <c r="BG89" t="s">
        <v>415</v>
      </c>
      <c r="BH89" t="s">
        <v>473</v>
      </c>
      <c r="BI89" t="s">
        <v>3985</v>
      </c>
      <c r="BJ89" t="s">
        <v>415</v>
      </c>
      <c r="BK89" t="s">
        <v>2257</v>
      </c>
      <c r="BL89" t="s">
        <v>3986</v>
      </c>
      <c r="BM89" t="s">
        <v>3987</v>
      </c>
      <c r="BN89" t="s">
        <v>3988</v>
      </c>
      <c r="BO89" t="s">
        <v>3989</v>
      </c>
      <c r="BP89" t="s">
        <v>148</v>
      </c>
      <c r="BQ89" t="s">
        <v>148</v>
      </c>
      <c r="BR89" t="s">
        <v>115</v>
      </c>
      <c r="BS89" t="s">
        <v>630</v>
      </c>
      <c r="BT89" t="s">
        <v>3990</v>
      </c>
      <c r="BU89" t="s">
        <v>3991</v>
      </c>
      <c r="BV89" t="s">
        <v>3863</v>
      </c>
      <c r="BW89" t="s">
        <v>115</v>
      </c>
      <c r="BX89" t="s">
        <v>115</v>
      </c>
      <c r="BY89" t="s">
        <v>3992</v>
      </c>
      <c r="BZ89" t="s">
        <v>3993</v>
      </c>
      <c r="CA89" t="s">
        <v>3994</v>
      </c>
      <c r="CB89" t="s">
        <v>3995</v>
      </c>
      <c r="CC89" t="s">
        <v>115</v>
      </c>
      <c r="CD89" t="s">
        <v>115</v>
      </c>
      <c r="CE89" t="s">
        <v>3996</v>
      </c>
      <c r="CF89" t="s">
        <v>3997</v>
      </c>
      <c r="CG89" t="s">
        <v>115</v>
      </c>
      <c r="CH89" t="s">
        <v>115</v>
      </c>
      <c r="CI89" t="s">
        <v>115</v>
      </c>
      <c r="CJ89" t="s">
        <v>14542</v>
      </c>
      <c r="CK89" t="s">
        <v>14543</v>
      </c>
      <c r="CL89" t="s">
        <v>14544</v>
      </c>
      <c r="CM89" t="s">
        <v>14545</v>
      </c>
      <c r="CN89" t="s">
        <v>2723</v>
      </c>
      <c r="CO89" t="s">
        <v>14546</v>
      </c>
      <c r="CP89" t="s">
        <v>3998</v>
      </c>
      <c r="CQ89" t="s">
        <v>14547</v>
      </c>
      <c r="CR89" t="s">
        <v>12942</v>
      </c>
      <c r="CS89" t="s">
        <v>12943</v>
      </c>
      <c r="CT89" t="s">
        <v>12955</v>
      </c>
      <c r="CU89" t="s">
        <v>14548</v>
      </c>
      <c r="CV89" t="s">
        <v>14549</v>
      </c>
      <c r="CW89" t="s">
        <v>14550</v>
      </c>
      <c r="CX89" t="s">
        <v>13507</v>
      </c>
      <c r="CY89" t="s">
        <v>14551</v>
      </c>
      <c r="CZ89" t="s">
        <v>14552</v>
      </c>
      <c r="DA89" t="s">
        <v>12951</v>
      </c>
      <c r="DB89" t="s">
        <v>12944</v>
      </c>
      <c r="DC89" t="s">
        <v>14553</v>
      </c>
      <c r="DD89" t="s">
        <v>14554</v>
      </c>
      <c r="DE89" t="s">
        <v>13293</v>
      </c>
      <c r="DF89" t="s">
        <v>12944</v>
      </c>
      <c r="DG89" t="s">
        <v>13110</v>
      </c>
      <c r="DH89" t="s">
        <v>115</v>
      </c>
      <c r="DI89" t="s">
        <v>162</v>
      </c>
      <c r="DJ89" t="s">
        <v>163</v>
      </c>
      <c r="DK89" t="s">
        <v>163</v>
      </c>
      <c r="DL89" t="s">
        <v>163</v>
      </c>
      <c r="DM89" t="s">
        <v>163</v>
      </c>
      <c r="DN89" t="s">
        <v>163</v>
      </c>
      <c r="DO89" t="s">
        <v>163</v>
      </c>
      <c r="DP89" t="s">
        <v>3999</v>
      </c>
      <c r="DQ89" t="s">
        <v>329</v>
      </c>
      <c r="DR89" t="s">
        <v>1843</v>
      </c>
      <c r="DS89" t="s">
        <v>165</v>
      </c>
      <c r="DT89" t="s">
        <v>163</v>
      </c>
      <c r="DU89" t="s">
        <v>4000</v>
      </c>
      <c r="DV89" t="s">
        <v>331</v>
      </c>
      <c r="DW89" t="s">
        <v>4001</v>
      </c>
      <c r="DX89" t="s">
        <v>115</v>
      </c>
      <c r="DY89" t="s">
        <v>115</v>
      </c>
      <c r="DZ89" t="s">
        <v>115</v>
      </c>
      <c r="EA89" t="s">
        <v>115</v>
      </c>
      <c r="EB89" t="s">
        <v>115</v>
      </c>
      <c r="EC89" t="s">
        <v>115</v>
      </c>
      <c r="ED89" t="s">
        <v>115</v>
      </c>
      <c r="EE89" t="s">
        <v>115</v>
      </c>
      <c r="EF89" t="s">
        <v>1141</v>
      </c>
      <c r="EG89" t="s">
        <v>546</v>
      </c>
      <c r="EH89" t="s">
        <v>4002</v>
      </c>
      <c r="EI89" t="s">
        <v>163</v>
      </c>
      <c r="EJ89" t="s">
        <v>2278</v>
      </c>
      <c r="EK89" t="s">
        <v>115</v>
      </c>
      <c r="EL89" t="s">
        <v>163</v>
      </c>
    </row>
    <row r="90" spans="1:142" x14ac:dyDescent="0.2">
      <c r="A90" t="s">
        <v>14555</v>
      </c>
      <c r="B90" t="s">
        <v>4003</v>
      </c>
      <c r="C90" t="s">
        <v>4004</v>
      </c>
      <c r="D90" t="s">
        <v>4005</v>
      </c>
      <c r="E90" t="s">
        <v>4006</v>
      </c>
      <c r="F90" t="s">
        <v>4007</v>
      </c>
      <c r="G90" t="s">
        <v>4008</v>
      </c>
      <c r="H90" t="s">
        <v>115</v>
      </c>
      <c r="I90" t="s">
        <v>4008</v>
      </c>
      <c r="J90" t="s">
        <v>4009</v>
      </c>
      <c r="K90" t="s">
        <v>116</v>
      </c>
      <c r="L90" t="s">
        <v>398</v>
      </c>
      <c r="M90" t="s">
        <v>4010</v>
      </c>
      <c r="N90" t="s">
        <v>4011</v>
      </c>
      <c r="O90" t="s">
        <v>4012</v>
      </c>
      <c r="P90" t="s">
        <v>4013</v>
      </c>
      <c r="Q90" t="s">
        <v>4014</v>
      </c>
      <c r="R90" t="s">
        <v>115</v>
      </c>
      <c r="S90" t="s">
        <v>115</v>
      </c>
      <c r="T90" t="s">
        <v>14556</v>
      </c>
      <c r="U90" t="s">
        <v>14557</v>
      </c>
      <c r="V90" t="s">
        <v>14558</v>
      </c>
      <c r="W90" t="s">
        <v>115</v>
      </c>
      <c r="X90" t="s">
        <v>14559</v>
      </c>
      <c r="Y90" t="s">
        <v>14560</v>
      </c>
      <c r="Z90" t="s">
        <v>12932</v>
      </c>
      <c r="AA90" t="s">
        <v>14561</v>
      </c>
      <c r="AB90" t="s">
        <v>1629</v>
      </c>
      <c r="AC90" t="s">
        <v>364</v>
      </c>
      <c r="AD90" t="s">
        <v>3209</v>
      </c>
      <c r="AE90" t="s">
        <v>13042</v>
      </c>
      <c r="AF90" t="s">
        <v>4015</v>
      </c>
      <c r="AG90" t="s">
        <v>124</v>
      </c>
      <c r="AH90" t="s">
        <v>125</v>
      </c>
      <c r="AI90" t="s">
        <v>405</v>
      </c>
      <c r="AJ90" t="s">
        <v>115</v>
      </c>
      <c r="AK90" t="s">
        <v>405</v>
      </c>
      <c r="AL90" t="s">
        <v>115</v>
      </c>
      <c r="AM90" t="s">
        <v>115</v>
      </c>
      <c r="AN90" t="s">
        <v>115</v>
      </c>
      <c r="AO90" t="s">
        <v>188</v>
      </c>
      <c r="AP90" t="s">
        <v>115</v>
      </c>
      <c r="AQ90" t="s">
        <v>115</v>
      </c>
      <c r="AR90" t="s">
        <v>128</v>
      </c>
      <c r="AS90" t="s">
        <v>4016</v>
      </c>
      <c r="AT90" t="s">
        <v>130</v>
      </c>
      <c r="AU90" t="s">
        <v>386</v>
      </c>
      <c r="AV90" t="s">
        <v>4017</v>
      </c>
      <c r="AW90" t="s">
        <v>206</v>
      </c>
      <c r="AX90" t="s">
        <v>4018</v>
      </c>
      <c r="AY90" t="s">
        <v>303</v>
      </c>
      <c r="AZ90" t="s">
        <v>304</v>
      </c>
      <c r="BA90" t="s">
        <v>303</v>
      </c>
      <c r="BB90" t="s">
        <v>304</v>
      </c>
      <c r="BC90" t="s">
        <v>4019</v>
      </c>
      <c r="BD90" t="s">
        <v>4020</v>
      </c>
      <c r="BE90" t="s">
        <v>304</v>
      </c>
      <c r="BF90" t="s">
        <v>138</v>
      </c>
      <c r="BG90" t="s">
        <v>363</v>
      </c>
      <c r="BH90" t="s">
        <v>138</v>
      </c>
      <c r="BI90" t="s">
        <v>363</v>
      </c>
      <c r="BJ90" t="s">
        <v>4021</v>
      </c>
      <c r="BK90" t="s">
        <v>1629</v>
      </c>
      <c r="BL90" t="s">
        <v>4022</v>
      </c>
      <c r="BM90" t="s">
        <v>4023</v>
      </c>
      <c r="BN90" t="s">
        <v>4024</v>
      </c>
      <c r="BO90" t="s">
        <v>4025</v>
      </c>
      <c r="BP90" t="s">
        <v>315</v>
      </c>
      <c r="BQ90" t="s">
        <v>315</v>
      </c>
      <c r="BR90" t="s">
        <v>115</v>
      </c>
      <c r="BS90" t="s">
        <v>4026</v>
      </c>
      <c r="BT90" t="s">
        <v>2103</v>
      </c>
      <c r="BU90" t="s">
        <v>172</v>
      </c>
      <c r="BV90" t="s">
        <v>4027</v>
      </c>
      <c r="BW90" t="s">
        <v>115</v>
      </c>
      <c r="BX90" t="s">
        <v>115</v>
      </c>
      <c r="BY90" t="s">
        <v>4028</v>
      </c>
      <c r="BZ90" t="s">
        <v>4029</v>
      </c>
      <c r="CA90" t="s">
        <v>4030</v>
      </c>
      <c r="CB90" t="s">
        <v>4031</v>
      </c>
      <c r="CC90" t="s">
        <v>115</v>
      </c>
      <c r="CD90" t="s">
        <v>115</v>
      </c>
      <c r="CE90" t="s">
        <v>4032</v>
      </c>
      <c r="CF90" t="s">
        <v>4033</v>
      </c>
      <c r="CG90" t="s">
        <v>115</v>
      </c>
      <c r="CH90" t="s">
        <v>115</v>
      </c>
      <c r="CI90" t="s">
        <v>115</v>
      </c>
      <c r="CJ90" t="s">
        <v>14562</v>
      </c>
      <c r="CK90" t="s">
        <v>14563</v>
      </c>
      <c r="CL90" t="s">
        <v>13365</v>
      </c>
      <c r="CM90" t="s">
        <v>14564</v>
      </c>
      <c r="CN90" t="s">
        <v>482</v>
      </c>
      <c r="CO90" t="s">
        <v>14565</v>
      </c>
      <c r="CP90" t="s">
        <v>4034</v>
      </c>
      <c r="CQ90" t="s">
        <v>14566</v>
      </c>
      <c r="CR90" t="s">
        <v>13262</v>
      </c>
      <c r="CS90" t="s">
        <v>14567</v>
      </c>
      <c r="CT90" t="s">
        <v>13131</v>
      </c>
      <c r="CU90" t="s">
        <v>14568</v>
      </c>
      <c r="CV90" t="s">
        <v>14569</v>
      </c>
      <c r="CW90" t="s">
        <v>14570</v>
      </c>
      <c r="CX90" t="s">
        <v>14571</v>
      </c>
      <c r="CY90" t="s">
        <v>14572</v>
      </c>
      <c r="CZ90" t="s">
        <v>14573</v>
      </c>
      <c r="DA90" t="s">
        <v>13131</v>
      </c>
      <c r="DB90" t="s">
        <v>13131</v>
      </c>
      <c r="DC90" t="s">
        <v>14574</v>
      </c>
      <c r="DD90" t="s">
        <v>14575</v>
      </c>
      <c r="DE90" t="s">
        <v>14576</v>
      </c>
      <c r="DF90" t="s">
        <v>13270</v>
      </c>
      <c r="DG90" t="s">
        <v>13136</v>
      </c>
      <c r="DH90" t="s">
        <v>4035</v>
      </c>
      <c r="DI90" t="s">
        <v>162</v>
      </c>
      <c r="DJ90" t="s">
        <v>163</v>
      </c>
      <c r="DK90" t="s">
        <v>163</v>
      </c>
      <c r="DL90" t="s">
        <v>163</v>
      </c>
      <c r="DM90" t="s">
        <v>163</v>
      </c>
      <c r="DN90" t="s">
        <v>163</v>
      </c>
      <c r="DO90" t="s">
        <v>163</v>
      </c>
      <c r="DP90" t="s">
        <v>4036</v>
      </c>
      <c r="DQ90" t="s">
        <v>165</v>
      </c>
      <c r="DR90" t="s">
        <v>4037</v>
      </c>
      <c r="DS90" t="s">
        <v>165</v>
      </c>
      <c r="DT90" t="s">
        <v>163</v>
      </c>
      <c r="DU90" t="s">
        <v>3206</v>
      </c>
      <c r="DV90" t="s">
        <v>167</v>
      </c>
      <c r="DW90" t="s">
        <v>115</v>
      </c>
      <c r="DX90" t="s">
        <v>115</v>
      </c>
      <c r="DY90" t="s">
        <v>115</v>
      </c>
      <c r="DZ90" t="s">
        <v>115</v>
      </c>
      <c r="EA90" t="s">
        <v>115</v>
      </c>
      <c r="EB90" t="s">
        <v>115</v>
      </c>
      <c r="EC90" t="s">
        <v>115</v>
      </c>
      <c r="ED90" t="s">
        <v>115</v>
      </c>
      <c r="EE90" t="s">
        <v>115</v>
      </c>
      <c r="EF90" t="s">
        <v>719</v>
      </c>
      <c r="EG90" t="s">
        <v>1008</v>
      </c>
      <c r="EH90" t="s">
        <v>442</v>
      </c>
      <c r="EI90" t="s">
        <v>163</v>
      </c>
      <c r="EJ90" t="s">
        <v>2053</v>
      </c>
      <c r="EK90" t="s">
        <v>115</v>
      </c>
      <c r="EL90" t="s">
        <v>163</v>
      </c>
    </row>
    <row r="91" spans="1:142" x14ac:dyDescent="0.2">
      <c r="A91" t="s">
        <v>14577</v>
      </c>
      <c r="B91" t="s">
        <v>4038</v>
      </c>
      <c r="C91" t="s">
        <v>4039</v>
      </c>
      <c r="D91" t="s">
        <v>4040</v>
      </c>
      <c r="E91" t="s">
        <v>4041</v>
      </c>
      <c r="F91" t="s">
        <v>607</v>
      </c>
      <c r="G91" t="s">
        <v>115</v>
      </c>
      <c r="H91" t="s">
        <v>115</v>
      </c>
      <c r="I91" t="s">
        <v>115</v>
      </c>
      <c r="J91" t="s">
        <v>115</v>
      </c>
      <c r="K91" t="s">
        <v>116</v>
      </c>
      <c r="L91" t="s">
        <v>117</v>
      </c>
      <c r="M91" t="s">
        <v>608</v>
      </c>
      <c r="N91" t="s">
        <v>609</v>
      </c>
      <c r="O91" t="s">
        <v>610</v>
      </c>
      <c r="P91" t="s">
        <v>611</v>
      </c>
      <c r="Q91" t="s">
        <v>612</v>
      </c>
      <c r="R91" t="s">
        <v>115</v>
      </c>
      <c r="S91" t="s">
        <v>115</v>
      </c>
      <c r="T91" t="s">
        <v>14578</v>
      </c>
      <c r="U91" t="s">
        <v>14579</v>
      </c>
      <c r="V91" t="s">
        <v>14580</v>
      </c>
      <c r="W91" t="s">
        <v>115</v>
      </c>
      <c r="X91" t="s">
        <v>2444</v>
      </c>
      <c r="Y91" t="s">
        <v>14581</v>
      </c>
      <c r="Z91" t="s">
        <v>13172</v>
      </c>
      <c r="AA91" t="s">
        <v>13599</v>
      </c>
      <c r="AB91" t="s">
        <v>1753</v>
      </c>
      <c r="AC91" t="s">
        <v>14582</v>
      </c>
      <c r="AD91" t="s">
        <v>835</v>
      </c>
      <c r="AE91" t="s">
        <v>12975</v>
      </c>
      <c r="AF91" t="s">
        <v>4042</v>
      </c>
      <c r="AG91" t="s">
        <v>124</v>
      </c>
      <c r="AH91" t="s">
        <v>186</v>
      </c>
      <c r="AI91" t="s">
        <v>701</v>
      </c>
      <c r="AJ91" t="s">
        <v>115</v>
      </c>
      <c r="AK91" t="s">
        <v>701</v>
      </c>
      <c r="AL91" t="s">
        <v>115</v>
      </c>
      <c r="AM91" t="s">
        <v>115</v>
      </c>
      <c r="AN91" t="s">
        <v>115</v>
      </c>
      <c r="AO91" t="s">
        <v>748</v>
      </c>
      <c r="AP91" t="s">
        <v>115</v>
      </c>
      <c r="AQ91" t="s">
        <v>2112</v>
      </c>
      <c r="AR91" t="s">
        <v>128</v>
      </c>
      <c r="AS91" t="s">
        <v>4043</v>
      </c>
      <c r="AT91" t="s">
        <v>130</v>
      </c>
      <c r="AU91" t="s">
        <v>317</v>
      </c>
      <c r="AV91" t="s">
        <v>4044</v>
      </c>
      <c r="AW91" t="s">
        <v>206</v>
      </c>
      <c r="AX91" t="s">
        <v>4045</v>
      </c>
      <c r="AY91" t="s">
        <v>196</v>
      </c>
      <c r="AZ91" t="s">
        <v>197</v>
      </c>
      <c r="BA91" t="s">
        <v>196</v>
      </c>
      <c r="BB91" t="s">
        <v>197</v>
      </c>
      <c r="BC91" t="s">
        <v>196</v>
      </c>
      <c r="BD91" t="s">
        <v>197</v>
      </c>
      <c r="BE91" t="s">
        <v>197</v>
      </c>
      <c r="BF91" t="s">
        <v>138</v>
      </c>
      <c r="BG91" t="s">
        <v>4046</v>
      </c>
      <c r="BH91" t="s">
        <v>140</v>
      </c>
      <c r="BI91" t="s">
        <v>4047</v>
      </c>
      <c r="BJ91" t="s">
        <v>4048</v>
      </c>
      <c r="BK91" t="s">
        <v>1753</v>
      </c>
      <c r="BL91" t="s">
        <v>4049</v>
      </c>
      <c r="BM91" t="s">
        <v>4050</v>
      </c>
      <c r="BN91" t="s">
        <v>4051</v>
      </c>
      <c r="BO91" t="s">
        <v>4052</v>
      </c>
      <c r="BP91" t="s">
        <v>206</v>
      </c>
      <c r="BQ91" t="s">
        <v>206</v>
      </c>
      <c r="BR91" t="s">
        <v>115</v>
      </c>
      <c r="BS91" t="s">
        <v>4053</v>
      </c>
      <c r="BT91" t="s">
        <v>4054</v>
      </c>
      <c r="BU91" t="s">
        <v>4055</v>
      </c>
      <c r="BV91" t="s">
        <v>3013</v>
      </c>
      <c r="BW91" t="s">
        <v>115</v>
      </c>
      <c r="BX91" t="s">
        <v>115</v>
      </c>
      <c r="BY91" t="s">
        <v>4056</v>
      </c>
      <c r="BZ91" t="s">
        <v>4057</v>
      </c>
      <c r="CA91" t="s">
        <v>4058</v>
      </c>
      <c r="CB91" t="s">
        <v>4059</v>
      </c>
      <c r="CC91" t="s">
        <v>115</v>
      </c>
      <c r="CD91" t="s">
        <v>115</v>
      </c>
      <c r="CE91" t="s">
        <v>4060</v>
      </c>
      <c r="CF91" t="s">
        <v>4061</v>
      </c>
      <c r="CG91" t="s">
        <v>4062</v>
      </c>
      <c r="CH91" t="s">
        <v>115</v>
      </c>
      <c r="CI91" t="s">
        <v>115</v>
      </c>
      <c r="CJ91" t="s">
        <v>14583</v>
      </c>
      <c r="CK91" t="s">
        <v>14584</v>
      </c>
      <c r="CL91" t="s">
        <v>14585</v>
      </c>
      <c r="CM91" t="s">
        <v>14586</v>
      </c>
      <c r="CN91" t="s">
        <v>2723</v>
      </c>
      <c r="CO91" t="s">
        <v>14587</v>
      </c>
      <c r="CP91" t="s">
        <v>4063</v>
      </c>
      <c r="CQ91" t="s">
        <v>14588</v>
      </c>
      <c r="CR91" t="s">
        <v>13180</v>
      </c>
      <c r="CS91" t="s">
        <v>13181</v>
      </c>
      <c r="CT91" t="s">
        <v>13190</v>
      </c>
      <c r="CU91" t="s">
        <v>13459</v>
      </c>
      <c r="CV91" t="s">
        <v>13460</v>
      </c>
      <c r="CW91" t="s">
        <v>14589</v>
      </c>
      <c r="CX91" t="s">
        <v>13462</v>
      </c>
      <c r="CY91" t="s">
        <v>14329</v>
      </c>
      <c r="CZ91" t="s">
        <v>14590</v>
      </c>
      <c r="DA91" t="s">
        <v>13182</v>
      </c>
      <c r="DB91" t="s">
        <v>13182</v>
      </c>
      <c r="DC91" t="s">
        <v>172</v>
      </c>
      <c r="DD91" t="s">
        <v>14591</v>
      </c>
      <c r="DE91" t="s">
        <v>2723</v>
      </c>
      <c r="DF91" t="s">
        <v>13182</v>
      </c>
      <c r="DG91" t="s">
        <v>13156</v>
      </c>
      <c r="DH91" t="s">
        <v>4064</v>
      </c>
      <c r="DI91" t="s">
        <v>162</v>
      </c>
      <c r="DJ91" t="s">
        <v>163</v>
      </c>
      <c r="DK91" t="s">
        <v>163</v>
      </c>
      <c r="DL91" t="s">
        <v>163</v>
      </c>
      <c r="DM91" t="s">
        <v>163</v>
      </c>
      <c r="DN91" t="s">
        <v>163</v>
      </c>
      <c r="DO91" t="s">
        <v>163</v>
      </c>
      <c r="DP91" t="s">
        <v>4065</v>
      </c>
      <c r="DQ91" t="s">
        <v>222</v>
      </c>
      <c r="DR91" t="s">
        <v>4066</v>
      </c>
      <c r="DS91" t="s">
        <v>165</v>
      </c>
      <c r="DT91" t="s">
        <v>163</v>
      </c>
      <c r="DU91" t="s">
        <v>4067</v>
      </c>
      <c r="DV91" t="s">
        <v>1729</v>
      </c>
      <c r="DW91" t="s">
        <v>4068</v>
      </c>
      <c r="DX91" t="s">
        <v>4069</v>
      </c>
      <c r="DY91" t="s">
        <v>4070</v>
      </c>
      <c r="DZ91" t="s">
        <v>4071</v>
      </c>
      <c r="EA91" t="s">
        <v>4072</v>
      </c>
      <c r="EB91" t="s">
        <v>1306</v>
      </c>
      <c r="EC91" t="s">
        <v>115</v>
      </c>
      <c r="ED91" t="s">
        <v>115</v>
      </c>
      <c r="EE91" t="s">
        <v>115</v>
      </c>
      <c r="EF91" t="s">
        <v>719</v>
      </c>
      <c r="EG91" t="s">
        <v>441</v>
      </c>
      <c r="EH91" t="s">
        <v>4073</v>
      </c>
      <c r="EI91" t="s">
        <v>163</v>
      </c>
      <c r="EJ91" t="s">
        <v>2014</v>
      </c>
      <c r="EK91" t="s">
        <v>115</v>
      </c>
      <c r="EL91" t="s">
        <v>265</v>
      </c>
    </row>
    <row r="92" spans="1:142" x14ac:dyDescent="0.2">
      <c r="A92" t="s">
        <v>14592</v>
      </c>
      <c r="B92" t="s">
        <v>4074</v>
      </c>
      <c r="C92" t="s">
        <v>4075</v>
      </c>
      <c r="D92" t="s">
        <v>4076</v>
      </c>
      <c r="E92" t="s">
        <v>4077</v>
      </c>
      <c r="F92" t="s">
        <v>4078</v>
      </c>
      <c r="G92" t="s">
        <v>4079</v>
      </c>
      <c r="H92" t="s">
        <v>4080</v>
      </c>
      <c r="I92" t="s">
        <v>4081</v>
      </c>
      <c r="J92" t="s">
        <v>4082</v>
      </c>
      <c r="K92" t="s">
        <v>116</v>
      </c>
      <c r="L92" t="s">
        <v>398</v>
      </c>
      <c r="M92" t="s">
        <v>399</v>
      </c>
      <c r="N92" t="s">
        <v>4083</v>
      </c>
      <c r="O92" t="s">
        <v>4084</v>
      </c>
      <c r="P92" t="s">
        <v>402</v>
      </c>
      <c r="Q92" t="s">
        <v>403</v>
      </c>
      <c r="R92" t="s">
        <v>115</v>
      </c>
      <c r="S92" t="s">
        <v>14593</v>
      </c>
      <c r="T92" t="s">
        <v>14594</v>
      </c>
      <c r="U92" t="s">
        <v>14595</v>
      </c>
      <c r="V92" t="s">
        <v>14596</v>
      </c>
      <c r="W92" t="s">
        <v>115</v>
      </c>
      <c r="X92" t="s">
        <v>14597</v>
      </c>
      <c r="Y92" t="s">
        <v>14598</v>
      </c>
      <c r="Z92" t="s">
        <v>13380</v>
      </c>
      <c r="AA92" t="s">
        <v>115</v>
      </c>
      <c r="AB92" t="s">
        <v>1629</v>
      </c>
      <c r="AC92" t="s">
        <v>14599</v>
      </c>
      <c r="AD92" t="s">
        <v>115</v>
      </c>
      <c r="AE92" t="s">
        <v>12975</v>
      </c>
      <c r="AF92" t="s">
        <v>4085</v>
      </c>
      <c r="AG92" t="s">
        <v>124</v>
      </c>
      <c r="AH92" t="s">
        <v>186</v>
      </c>
      <c r="AI92" t="s">
        <v>701</v>
      </c>
      <c r="AJ92" t="s">
        <v>805</v>
      </c>
      <c r="AK92" t="s">
        <v>4086</v>
      </c>
      <c r="AL92" t="s">
        <v>115</v>
      </c>
      <c r="AM92" t="s">
        <v>115</v>
      </c>
      <c r="AN92" t="s">
        <v>115</v>
      </c>
      <c r="AO92" t="s">
        <v>4087</v>
      </c>
      <c r="AP92" t="s">
        <v>1783</v>
      </c>
      <c r="AQ92" t="s">
        <v>189</v>
      </c>
      <c r="AR92" t="s">
        <v>128</v>
      </c>
      <c r="AS92" t="s">
        <v>4088</v>
      </c>
      <c r="AT92" t="s">
        <v>130</v>
      </c>
      <c r="AU92" t="s">
        <v>395</v>
      </c>
      <c r="AV92" t="s">
        <v>4089</v>
      </c>
      <c r="AW92" t="s">
        <v>409</v>
      </c>
      <c r="AX92" t="s">
        <v>4090</v>
      </c>
      <c r="AY92" t="s">
        <v>196</v>
      </c>
      <c r="AZ92" t="s">
        <v>197</v>
      </c>
      <c r="BA92" t="s">
        <v>196</v>
      </c>
      <c r="BB92" t="s">
        <v>197</v>
      </c>
      <c r="BC92" t="s">
        <v>196</v>
      </c>
      <c r="BD92" t="s">
        <v>197</v>
      </c>
      <c r="BE92" t="s">
        <v>197</v>
      </c>
      <c r="BF92" t="s">
        <v>115</v>
      </c>
      <c r="BG92" t="s">
        <v>2295</v>
      </c>
      <c r="BH92" t="s">
        <v>138</v>
      </c>
      <c r="BI92" t="s">
        <v>2295</v>
      </c>
      <c r="BJ92" t="s">
        <v>4091</v>
      </c>
      <c r="BK92" t="s">
        <v>1629</v>
      </c>
      <c r="BL92" t="s">
        <v>4092</v>
      </c>
      <c r="BM92" t="s">
        <v>4093</v>
      </c>
      <c r="BN92" t="s">
        <v>4094</v>
      </c>
      <c r="BO92" t="s">
        <v>4095</v>
      </c>
      <c r="BP92" t="s">
        <v>206</v>
      </c>
      <c r="BQ92" t="s">
        <v>206</v>
      </c>
      <c r="BR92" t="s">
        <v>115</v>
      </c>
      <c r="BS92" t="s">
        <v>2157</v>
      </c>
      <c r="BT92" t="s">
        <v>316</v>
      </c>
      <c r="BU92" t="s">
        <v>734</v>
      </c>
      <c r="BV92" t="s">
        <v>150</v>
      </c>
      <c r="BW92" t="s">
        <v>115</v>
      </c>
      <c r="BX92" t="s">
        <v>115</v>
      </c>
      <c r="BY92" t="s">
        <v>4096</v>
      </c>
      <c r="BZ92" t="s">
        <v>4097</v>
      </c>
      <c r="CA92" t="s">
        <v>4098</v>
      </c>
      <c r="CB92" t="s">
        <v>4099</v>
      </c>
      <c r="CC92" t="s">
        <v>115</v>
      </c>
      <c r="CD92" t="s">
        <v>115</v>
      </c>
      <c r="CE92" t="s">
        <v>4100</v>
      </c>
      <c r="CF92" t="s">
        <v>4101</v>
      </c>
      <c r="CG92" t="s">
        <v>4102</v>
      </c>
      <c r="CH92" t="s">
        <v>115</v>
      </c>
      <c r="CI92" t="s">
        <v>115</v>
      </c>
      <c r="CJ92" t="s">
        <v>14600</v>
      </c>
      <c r="CK92" t="s">
        <v>14601</v>
      </c>
      <c r="CL92" t="s">
        <v>14602</v>
      </c>
      <c r="CM92" t="s">
        <v>14603</v>
      </c>
      <c r="CN92" t="s">
        <v>481</v>
      </c>
      <c r="CO92" t="s">
        <v>14604</v>
      </c>
      <c r="CP92" t="s">
        <v>4103</v>
      </c>
      <c r="CQ92" t="s">
        <v>14605</v>
      </c>
      <c r="CR92" t="s">
        <v>13262</v>
      </c>
      <c r="CS92" t="s">
        <v>13263</v>
      </c>
      <c r="CT92" t="s">
        <v>13131</v>
      </c>
      <c r="CU92" t="s">
        <v>14366</v>
      </c>
      <c r="CV92" t="s">
        <v>14606</v>
      </c>
      <c r="CW92" t="s">
        <v>14607</v>
      </c>
      <c r="CX92" t="s">
        <v>14608</v>
      </c>
      <c r="CY92" t="s">
        <v>14609</v>
      </c>
      <c r="CZ92" t="s">
        <v>14610</v>
      </c>
      <c r="DA92" t="s">
        <v>13131</v>
      </c>
      <c r="DB92" t="s">
        <v>13267</v>
      </c>
      <c r="DC92" t="s">
        <v>14611</v>
      </c>
      <c r="DD92" t="s">
        <v>14612</v>
      </c>
      <c r="DE92" t="s">
        <v>14613</v>
      </c>
      <c r="DF92" t="s">
        <v>13270</v>
      </c>
      <c r="DG92" t="s">
        <v>13136</v>
      </c>
      <c r="DH92" t="s">
        <v>4104</v>
      </c>
      <c r="DI92" t="s">
        <v>162</v>
      </c>
      <c r="DJ92" t="s">
        <v>163</v>
      </c>
      <c r="DK92" t="s">
        <v>163</v>
      </c>
      <c r="DL92" t="s">
        <v>163</v>
      </c>
      <c r="DM92" t="s">
        <v>163</v>
      </c>
      <c r="DN92" t="s">
        <v>163</v>
      </c>
      <c r="DO92" t="s">
        <v>163</v>
      </c>
      <c r="DP92" t="s">
        <v>4105</v>
      </c>
      <c r="DQ92" t="s">
        <v>4106</v>
      </c>
      <c r="DR92" t="s">
        <v>1053</v>
      </c>
      <c r="DS92" t="s">
        <v>165</v>
      </c>
      <c r="DT92" t="s">
        <v>163</v>
      </c>
      <c r="DU92" t="s">
        <v>4107</v>
      </c>
      <c r="DV92" t="s">
        <v>1729</v>
      </c>
      <c r="DW92" t="s">
        <v>4108</v>
      </c>
      <c r="DX92" t="s">
        <v>4109</v>
      </c>
      <c r="DY92" t="s">
        <v>115</v>
      </c>
      <c r="DZ92" t="s">
        <v>115</v>
      </c>
      <c r="EA92" t="s">
        <v>115</v>
      </c>
      <c r="EB92" t="s">
        <v>115</v>
      </c>
      <c r="EC92" t="s">
        <v>115</v>
      </c>
      <c r="ED92" t="s">
        <v>115</v>
      </c>
      <c r="EE92" t="s">
        <v>115</v>
      </c>
      <c r="EF92" t="s">
        <v>3883</v>
      </c>
      <c r="EG92" t="s">
        <v>1109</v>
      </c>
      <c r="EH92" t="s">
        <v>4110</v>
      </c>
      <c r="EI92" t="s">
        <v>163</v>
      </c>
      <c r="EJ92" t="s">
        <v>2053</v>
      </c>
      <c r="EK92" t="s">
        <v>115</v>
      </c>
      <c r="EL92" t="s">
        <v>163</v>
      </c>
    </row>
    <row r="93" spans="1:142" x14ac:dyDescent="0.2">
      <c r="A93" t="s">
        <v>14614</v>
      </c>
      <c r="B93" t="s">
        <v>4111</v>
      </c>
      <c r="C93" t="s">
        <v>4112</v>
      </c>
      <c r="D93" t="s">
        <v>4113</v>
      </c>
      <c r="E93" t="s">
        <v>4114</v>
      </c>
      <c r="F93" t="s">
        <v>4115</v>
      </c>
      <c r="G93" t="s">
        <v>4116</v>
      </c>
      <c r="H93" t="s">
        <v>265</v>
      </c>
      <c r="I93" t="s">
        <v>4117</v>
      </c>
      <c r="J93" t="s">
        <v>4118</v>
      </c>
      <c r="K93" t="s">
        <v>116</v>
      </c>
      <c r="L93" t="s">
        <v>920</v>
      </c>
      <c r="M93" t="s">
        <v>4119</v>
      </c>
      <c r="N93" t="s">
        <v>4120</v>
      </c>
      <c r="O93" t="s">
        <v>4121</v>
      </c>
      <c r="P93" t="s">
        <v>4122</v>
      </c>
      <c r="Q93" t="s">
        <v>1170</v>
      </c>
      <c r="R93" t="s">
        <v>115</v>
      </c>
      <c r="S93" t="s">
        <v>14615</v>
      </c>
      <c r="T93" t="s">
        <v>14616</v>
      </c>
      <c r="U93" t="s">
        <v>14617</v>
      </c>
      <c r="V93" t="s">
        <v>14618</v>
      </c>
      <c r="W93" t="s">
        <v>115</v>
      </c>
      <c r="X93" t="s">
        <v>481</v>
      </c>
      <c r="Y93" t="s">
        <v>14619</v>
      </c>
      <c r="Z93" t="s">
        <v>12932</v>
      </c>
      <c r="AA93" t="s">
        <v>481</v>
      </c>
      <c r="AB93" t="s">
        <v>1629</v>
      </c>
      <c r="AC93" t="s">
        <v>1717</v>
      </c>
      <c r="AD93" t="s">
        <v>3209</v>
      </c>
      <c r="AE93" t="s">
        <v>12975</v>
      </c>
      <c r="AF93" t="s">
        <v>4123</v>
      </c>
      <c r="AG93" t="s">
        <v>124</v>
      </c>
      <c r="AH93" t="s">
        <v>125</v>
      </c>
      <c r="AI93" t="s">
        <v>927</v>
      </c>
      <c r="AJ93" t="s">
        <v>115</v>
      </c>
      <c r="AK93" t="s">
        <v>927</v>
      </c>
      <c r="AL93" t="s">
        <v>115</v>
      </c>
      <c r="AM93" t="s">
        <v>115</v>
      </c>
      <c r="AN93" t="s">
        <v>115</v>
      </c>
      <c r="AO93" t="s">
        <v>748</v>
      </c>
      <c r="AP93" t="s">
        <v>115</v>
      </c>
      <c r="AQ93" t="s">
        <v>115</v>
      </c>
      <c r="AR93" t="s">
        <v>128</v>
      </c>
      <c r="AS93" t="s">
        <v>4124</v>
      </c>
      <c r="AT93" t="s">
        <v>130</v>
      </c>
      <c r="AU93" t="s">
        <v>2397</v>
      </c>
      <c r="AV93" t="s">
        <v>4125</v>
      </c>
      <c r="AW93" t="s">
        <v>206</v>
      </c>
      <c r="AX93" t="s">
        <v>4126</v>
      </c>
      <c r="AY93" t="s">
        <v>134</v>
      </c>
      <c r="AZ93" t="s">
        <v>135</v>
      </c>
      <c r="BA93" t="s">
        <v>134</v>
      </c>
      <c r="BB93" t="s">
        <v>135</v>
      </c>
      <c r="BC93" t="s">
        <v>4127</v>
      </c>
      <c r="BD93" t="s">
        <v>4128</v>
      </c>
      <c r="BE93" t="s">
        <v>135</v>
      </c>
      <c r="BF93" t="s">
        <v>138</v>
      </c>
      <c r="BG93" t="s">
        <v>4129</v>
      </c>
      <c r="BH93" t="s">
        <v>138</v>
      </c>
      <c r="BI93" t="s">
        <v>4129</v>
      </c>
      <c r="BJ93" t="s">
        <v>4130</v>
      </c>
      <c r="BK93" t="s">
        <v>1629</v>
      </c>
      <c r="BL93" t="s">
        <v>4131</v>
      </c>
      <c r="BM93" t="s">
        <v>4132</v>
      </c>
      <c r="BN93" t="s">
        <v>4133</v>
      </c>
      <c r="BO93" t="s">
        <v>4134</v>
      </c>
      <c r="BP93" t="s">
        <v>148</v>
      </c>
      <c r="BQ93" t="s">
        <v>148</v>
      </c>
      <c r="BR93" t="s">
        <v>115</v>
      </c>
      <c r="BS93" t="s">
        <v>115</v>
      </c>
      <c r="BT93" t="s">
        <v>115</v>
      </c>
      <c r="BU93" t="s">
        <v>115</v>
      </c>
      <c r="BV93" t="s">
        <v>1165</v>
      </c>
      <c r="BW93" t="s">
        <v>115</v>
      </c>
      <c r="BX93" t="s">
        <v>115</v>
      </c>
      <c r="BY93" t="s">
        <v>4135</v>
      </c>
      <c r="BZ93" t="s">
        <v>4136</v>
      </c>
      <c r="CA93" t="s">
        <v>115</v>
      </c>
      <c r="CB93" t="s">
        <v>115</v>
      </c>
      <c r="CC93" t="s">
        <v>115</v>
      </c>
      <c r="CD93" t="s">
        <v>115</v>
      </c>
      <c r="CE93" t="s">
        <v>4137</v>
      </c>
      <c r="CF93" t="s">
        <v>4138</v>
      </c>
      <c r="CG93" t="s">
        <v>115</v>
      </c>
      <c r="CH93" t="s">
        <v>115</v>
      </c>
      <c r="CI93" t="s">
        <v>115</v>
      </c>
      <c r="CJ93" t="s">
        <v>13043</v>
      </c>
      <c r="CK93" t="s">
        <v>14620</v>
      </c>
      <c r="CL93" t="s">
        <v>13365</v>
      </c>
      <c r="CM93" t="s">
        <v>14621</v>
      </c>
      <c r="CN93" t="s">
        <v>482</v>
      </c>
      <c r="CO93" t="s">
        <v>14622</v>
      </c>
      <c r="CP93" t="s">
        <v>4139</v>
      </c>
      <c r="CQ93" t="s">
        <v>14623</v>
      </c>
      <c r="CR93" t="s">
        <v>12942</v>
      </c>
      <c r="CS93" t="s">
        <v>13100</v>
      </c>
      <c r="CT93" t="s">
        <v>12951</v>
      </c>
      <c r="CU93" t="s">
        <v>14624</v>
      </c>
      <c r="CV93" t="s">
        <v>14625</v>
      </c>
      <c r="CW93" t="s">
        <v>14626</v>
      </c>
      <c r="CX93" t="s">
        <v>14026</v>
      </c>
      <c r="CY93" t="s">
        <v>14027</v>
      </c>
      <c r="CZ93" t="s">
        <v>14627</v>
      </c>
      <c r="DA93" t="s">
        <v>12951</v>
      </c>
      <c r="DB93" t="s">
        <v>12951</v>
      </c>
      <c r="DC93" t="s">
        <v>14628</v>
      </c>
      <c r="DD93" t="s">
        <v>14629</v>
      </c>
      <c r="DE93" t="s">
        <v>13293</v>
      </c>
      <c r="DF93" t="s">
        <v>13005</v>
      </c>
      <c r="DG93" t="s">
        <v>13110</v>
      </c>
      <c r="DH93" t="s">
        <v>275</v>
      </c>
      <c r="DI93" t="s">
        <v>162</v>
      </c>
      <c r="DJ93" t="s">
        <v>163</v>
      </c>
      <c r="DK93" t="s">
        <v>163</v>
      </c>
      <c r="DL93" t="s">
        <v>163</v>
      </c>
      <c r="DM93" t="s">
        <v>163</v>
      </c>
      <c r="DN93" t="s">
        <v>163</v>
      </c>
      <c r="DO93" t="s">
        <v>163</v>
      </c>
      <c r="DP93" t="s">
        <v>4140</v>
      </c>
      <c r="DQ93" t="s">
        <v>165</v>
      </c>
      <c r="DR93" t="s">
        <v>3502</v>
      </c>
      <c r="DS93" t="s">
        <v>165</v>
      </c>
      <c r="DT93" t="s">
        <v>163</v>
      </c>
      <c r="DU93" t="s">
        <v>223</v>
      </c>
      <c r="DV93" t="s">
        <v>331</v>
      </c>
      <c r="DW93" t="s">
        <v>4141</v>
      </c>
      <c r="DX93" t="s">
        <v>4142</v>
      </c>
      <c r="DY93" t="s">
        <v>115</v>
      </c>
      <c r="DZ93" t="s">
        <v>115</v>
      </c>
      <c r="EA93" t="s">
        <v>115</v>
      </c>
      <c r="EB93" t="s">
        <v>115</v>
      </c>
      <c r="EC93" t="s">
        <v>115</v>
      </c>
      <c r="ED93" t="s">
        <v>115</v>
      </c>
      <c r="EE93" t="s">
        <v>115</v>
      </c>
      <c r="EF93" t="s">
        <v>719</v>
      </c>
      <c r="EG93" t="s">
        <v>546</v>
      </c>
      <c r="EH93" t="s">
        <v>4143</v>
      </c>
      <c r="EI93" t="s">
        <v>163</v>
      </c>
      <c r="EJ93" t="s">
        <v>2053</v>
      </c>
      <c r="EK93" t="s">
        <v>115</v>
      </c>
      <c r="EL93" t="s">
        <v>163</v>
      </c>
    </row>
    <row r="94" spans="1:142" x14ac:dyDescent="0.2">
      <c r="A94" t="s">
        <v>14630</v>
      </c>
      <c r="B94" t="s">
        <v>4144</v>
      </c>
      <c r="C94" t="s">
        <v>4145</v>
      </c>
      <c r="D94" t="s">
        <v>4146</v>
      </c>
      <c r="E94" t="s">
        <v>4147</v>
      </c>
      <c r="F94" t="s">
        <v>4148</v>
      </c>
      <c r="G94" t="s">
        <v>4149</v>
      </c>
      <c r="H94" t="s">
        <v>115</v>
      </c>
      <c r="I94" t="s">
        <v>4149</v>
      </c>
      <c r="J94" t="s">
        <v>4150</v>
      </c>
      <c r="K94" t="s">
        <v>116</v>
      </c>
      <c r="L94" t="s">
        <v>920</v>
      </c>
      <c r="M94" t="s">
        <v>4151</v>
      </c>
      <c r="N94" t="s">
        <v>4152</v>
      </c>
      <c r="O94" t="s">
        <v>4153</v>
      </c>
      <c r="P94" t="s">
        <v>4154</v>
      </c>
      <c r="Q94" t="s">
        <v>4155</v>
      </c>
      <c r="R94" t="s">
        <v>14631</v>
      </c>
      <c r="S94" t="s">
        <v>115</v>
      </c>
      <c r="T94" t="s">
        <v>14632</v>
      </c>
      <c r="U94" t="s">
        <v>14633</v>
      </c>
      <c r="V94" t="s">
        <v>14634</v>
      </c>
      <c r="W94" t="s">
        <v>115</v>
      </c>
      <c r="X94" t="s">
        <v>13195</v>
      </c>
      <c r="Y94" t="s">
        <v>13860</v>
      </c>
      <c r="Z94" t="s">
        <v>12932</v>
      </c>
      <c r="AA94" t="s">
        <v>14635</v>
      </c>
      <c r="AB94" t="s">
        <v>934</v>
      </c>
      <c r="AC94" t="s">
        <v>201</v>
      </c>
      <c r="AD94" t="s">
        <v>3209</v>
      </c>
      <c r="AE94" t="s">
        <v>12975</v>
      </c>
      <c r="AF94" t="s">
        <v>4156</v>
      </c>
      <c r="AG94" t="s">
        <v>124</v>
      </c>
      <c r="AH94" t="s">
        <v>186</v>
      </c>
      <c r="AI94" t="s">
        <v>245</v>
      </c>
      <c r="AJ94" t="s">
        <v>115</v>
      </c>
      <c r="AK94" t="s">
        <v>245</v>
      </c>
      <c r="AL94" t="s">
        <v>115</v>
      </c>
      <c r="AM94" t="s">
        <v>115</v>
      </c>
      <c r="AN94" t="s">
        <v>115</v>
      </c>
      <c r="AO94" t="s">
        <v>188</v>
      </c>
      <c r="AP94" t="s">
        <v>115</v>
      </c>
      <c r="AQ94" t="s">
        <v>115</v>
      </c>
      <c r="AR94" t="s">
        <v>128</v>
      </c>
      <c r="AS94" t="s">
        <v>4157</v>
      </c>
      <c r="AT94" t="s">
        <v>130</v>
      </c>
      <c r="AU94" t="s">
        <v>480</v>
      </c>
      <c r="AV94" t="s">
        <v>4158</v>
      </c>
      <c r="AW94" t="s">
        <v>206</v>
      </c>
      <c r="AX94" t="s">
        <v>4159</v>
      </c>
      <c r="AY94" t="s">
        <v>196</v>
      </c>
      <c r="AZ94" t="s">
        <v>197</v>
      </c>
      <c r="BA94" t="s">
        <v>196</v>
      </c>
      <c r="BB94" t="s">
        <v>197</v>
      </c>
      <c r="BC94" t="s">
        <v>196</v>
      </c>
      <c r="BD94" t="s">
        <v>197</v>
      </c>
      <c r="BE94" t="s">
        <v>197</v>
      </c>
      <c r="BF94" t="s">
        <v>115</v>
      </c>
      <c r="BG94" t="s">
        <v>753</v>
      </c>
      <c r="BH94" t="s">
        <v>138</v>
      </c>
      <c r="BI94" t="s">
        <v>753</v>
      </c>
      <c r="BJ94" t="s">
        <v>4160</v>
      </c>
      <c r="BK94" t="s">
        <v>2080</v>
      </c>
      <c r="BL94" t="s">
        <v>4161</v>
      </c>
      <c r="BM94" t="s">
        <v>4162</v>
      </c>
      <c r="BN94" t="s">
        <v>4163</v>
      </c>
      <c r="BO94" t="s">
        <v>4164</v>
      </c>
      <c r="BP94" t="s">
        <v>206</v>
      </c>
      <c r="BQ94" t="s">
        <v>206</v>
      </c>
      <c r="BR94" t="s">
        <v>115</v>
      </c>
      <c r="BS94" t="s">
        <v>4165</v>
      </c>
      <c r="BT94" t="s">
        <v>4166</v>
      </c>
      <c r="BU94" t="s">
        <v>580</v>
      </c>
      <c r="BV94" t="s">
        <v>4167</v>
      </c>
      <c r="BW94" t="s">
        <v>115</v>
      </c>
      <c r="BX94" t="s">
        <v>115</v>
      </c>
      <c r="BY94" t="s">
        <v>4168</v>
      </c>
      <c r="BZ94" t="s">
        <v>4169</v>
      </c>
      <c r="CA94" t="s">
        <v>4170</v>
      </c>
      <c r="CB94" t="s">
        <v>4171</v>
      </c>
      <c r="CC94" t="s">
        <v>115</v>
      </c>
      <c r="CD94" t="s">
        <v>115</v>
      </c>
      <c r="CE94" t="s">
        <v>4172</v>
      </c>
      <c r="CF94" t="s">
        <v>4173</v>
      </c>
      <c r="CG94" t="s">
        <v>115</v>
      </c>
      <c r="CH94" t="s">
        <v>115</v>
      </c>
      <c r="CI94" t="s">
        <v>115</v>
      </c>
      <c r="CJ94" t="s">
        <v>14636</v>
      </c>
      <c r="CK94" t="s">
        <v>14637</v>
      </c>
      <c r="CL94" t="s">
        <v>13305</v>
      </c>
      <c r="CM94" t="s">
        <v>14638</v>
      </c>
      <c r="CN94" t="s">
        <v>985</v>
      </c>
      <c r="CO94" t="s">
        <v>14639</v>
      </c>
      <c r="CP94" t="s">
        <v>4174</v>
      </c>
      <c r="CQ94" t="s">
        <v>14640</v>
      </c>
      <c r="CR94" t="s">
        <v>12978</v>
      </c>
      <c r="CS94" t="s">
        <v>12979</v>
      </c>
      <c r="CT94" t="s">
        <v>12980</v>
      </c>
      <c r="CU94" t="s">
        <v>14641</v>
      </c>
      <c r="CV94" t="s">
        <v>14642</v>
      </c>
      <c r="CW94" t="s">
        <v>14643</v>
      </c>
      <c r="CX94" t="s">
        <v>14644</v>
      </c>
      <c r="CY94" t="s">
        <v>14645</v>
      </c>
      <c r="CZ94" t="s">
        <v>14646</v>
      </c>
      <c r="DA94" t="s">
        <v>12980</v>
      </c>
      <c r="DB94" t="s">
        <v>12980</v>
      </c>
      <c r="DC94" t="s">
        <v>14647</v>
      </c>
      <c r="DD94" t="s">
        <v>14648</v>
      </c>
      <c r="DE94" t="s">
        <v>14649</v>
      </c>
      <c r="DF94" t="s">
        <v>12989</v>
      </c>
      <c r="DG94" t="s">
        <v>13339</v>
      </c>
      <c r="DH94" t="s">
        <v>4175</v>
      </c>
      <c r="DI94" t="s">
        <v>162</v>
      </c>
      <c r="DJ94" t="s">
        <v>163</v>
      </c>
      <c r="DK94" t="s">
        <v>163</v>
      </c>
      <c r="DL94" t="s">
        <v>163</v>
      </c>
      <c r="DM94" t="s">
        <v>163</v>
      </c>
      <c r="DN94" t="s">
        <v>163</v>
      </c>
      <c r="DO94" t="s">
        <v>163</v>
      </c>
      <c r="DP94" t="s">
        <v>4176</v>
      </c>
      <c r="DQ94" t="s">
        <v>165</v>
      </c>
      <c r="DR94" t="s">
        <v>4177</v>
      </c>
      <c r="DS94" t="s">
        <v>165</v>
      </c>
      <c r="DT94" t="s">
        <v>163</v>
      </c>
      <c r="DU94" t="s">
        <v>4178</v>
      </c>
      <c r="DV94" t="s">
        <v>167</v>
      </c>
      <c r="DW94" t="s">
        <v>4179</v>
      </c>
      <c r="DX94" t="s">
        <v>4180</v>
      </c>
      <c r="DY94" t="s">
        <v>115</v>
      </c>
      <c r="DZ94" t="s">
        <v>115</v>
      </c>
      <c r="EA94" t="s">
        <v>115</v>
      </c>
      <c r="EB94" t="s">
        <v>115</v>
      </c>
      <c r="EC94" t="s">
        <v>115</v>
      </c>
      <c r="ED94" t="s">
        <v>115</v>
      </c>
      <c r="EE94" t="s">
        <v>115</v>
      </c>
      <c r="EF94" t="s">
        <v>3534</v>
      </c>
      <c r="EG94" t="s">
        <v>1008</v>
      </c>
      <c r="EH94" t="s">
        <v>4181</v>
      </c>
      <c r="EI94" t="s">
        <v>163</v>
      </c>
      <c r="EJ94" t="s">
        <v>953</v>
      </c>
      <c r="EK94" t="s">
        <v>115</v>
      </c>
      <c r="EL94" t="s">
        <v>265</v>
      </c>
    </row>
    <row r="95" spans="1:142" x14ac:dyDescent="0.2">
      <c r="A95" t="s">
        <v>14650</v>
      </c>
      <c r="B95" t="s">
        <v>4182</v>
      </c>
      <c r="C95" t="s">
        <v>4183</v>
      </c>
      <c r="D95" t="s">
        <v>4184</v>
      </c>
      <c r="E95" t="s">
        <v>4185</v>
      </c>
      <c r="F95" t="s">
        <v>4186</v>
      </c>
      <c r="G95" t="s">
        <v>4187</v>
      </c>
      <c r="H95" t="s">
        <v>482</v>
      </c>
      <c r="I95" t="s">
        <v>4188</v>
      </c>
      <c r="J95" t="s">
        <v>4189</v>
      </c>
      <c r="K95" t="s">
        <v>116</v>
      </c>
      <c r="L95" t="s">
        <v>398</v>
      </c>
      <c r="M95" t="s">
        <v>4190</v>
      </c>
      <c r="N95" t="s">
        <v>4191</v>
      </c>
      <c r="O95" t="s">
        <v>4192</v>
      </c>
      <c r="P95" t="s">
        <v>4193</v>
      </c>
      <c r="Q95" t="s">
        <v>2957</v>
      </c>
      <c r="R95" t="s">
        <v>115</v>
      </c>
      <c r="S95" t="s">
        <v>14651</v>
      </c>
      <c r="T95" t="s">
        <v>14652</v>
      </c>
      <c r="U95" t="s">
        <v>14653</v>
      </c>
      <c r="V95" t="s">
        <v>14654</v>
      </c>
      <c r="W95" t="s">
        <v>115</v>
      </c>
      <c r="X95" t="s">
        <v>14655</v>
      </c>
      <c r="Y95" t="s">
        <v>14656</v>
      </c>
      <c r="Z95" t="s">
        <v>14657</v>
      </c>
      <c r="AA95" t="s">
        <v>929</v>
      </c>
      <c r="AB95" t="s">
        <v>2718</v>
      </c>
      <c r="AC95" t="s">
        <v>12934</v>
      </c>
      <c r="AD95" t="s">
        <v>126</v>
      </c>
      <c r="AE95" t="s">
        <v>13042</v>
      </c>
      <c r="AF95" t="s">
        <v>4194</v>
      </c>
      <c r="AG95" t="s">
        <v>124</v>
      </c>
      <c r="AH95" t="s">
        <v>186</v>
      </c>
      <c r="AI95" t="s">
        <v>126</v>
      </c>
      <c r="AJ95" t="s">
        <v>115</v>
      </c>
      <c r="AK95" t="s">
        <v>126</v>
      </c>
      <c r="AL95" t="s">
        <v>115</v>
      </c>
      <c r="AM95" t="s">
        <v>115</v>
      </c>
      <c r="AN95" t="s">
        <v>115</v>
      </c>
      <c r="AO95" t="s">
        <v>748</v>
      </c>
      <c r="AP95" t="s">
        <v>115</v>
      </c>
      <c r="AQ95" t="s">
        <v>115</v>
      </c>
      <c r="AR95" t="s">
        <v>1074</v>
      </c>
      <c r="AS95" t="s">
        <v>4195</v>
      </c>
      <c r="AT95" t="s">
        <v>2114</v>
      </c>
      <c r="AU95" t="s">
        <v>14658</v>
      </c>
      <c r="AV95" t="s">
        <v>4196</v>
      </c>
      <c r="AW95" t="s">
        <v>4197</v>
      </c>
      <c r="AX95" t="s">
        <v>4198</v>
      </c>
      <c r="AY95" t="s">
        <v>196</v>
      </c>
      <c r="AZ95" t="s">
        <v>197</v>
      </c>
      <c r="BA95" t="s">
        <v>196</v>
      </c>
      <c r="BB95" t="s">
        <v>197</v>
      </c>
      <c r="BC95" t="s">
        <v>196</v>
      </c>
      <c r="BD95" t="s">
        <v>197</v>
      </c>
      <c r="BE95" t="s">
        <v>197</v>
      </c>
      <c r="BF95" t="s">
        <v>115</v>
      </c>
      <c r="BG95" t="s">
        <v>4199</v>
      </c>
      <c r="BH95" t="s">
        <v>473</v>
      </c>
      <c r="BI95" t="s">
        <v>4200</v>
      </c>
      <c r="BJ95" t="s">
        <v>4199</v>
      </c>
      <c r="BK95" t="s">
        <v>2718</v>
      </c>
      <c r="BL95" t="s">
        <v>4201</v>
      </c>
      <c r="BM95" t="s">
        <v>4202</v>
      </c>
      <c r="BN95" t="s">
        <v>4203</v>
      </c>
      <c r="BO95" t="s">
        <v>4204</v>
      </c>
      <c r="BP95" t="s">
        <v>206</v>
      </c>
      <c r="BQ95" t="s">
        <v>206</v>
      </c>
      <c r="BR95" t="s">
        <v>115</v>
      </c>
      <c r="BS95" t="s">
        <v>4205</v>
      </c>
      <c r="BT95" t="s">
        <v>929</v>
      </c>
      <c r="BU95" t="s">
        <v>4206</v>
      </c>
      <c r="BV95" t="s">
        <v>4207</v>
      </c>
      <c r="BW95" t="s">
        <v>115</v>
      </c>
      <c r="BX95" t="s">
        <v>115</v>
      </c>
      <c r="BY95" t="s">
        <v>4208</v>
      </c>
      <c r="BZ95" t="s">
        <v>4209</v>
      </c>
      <c r="CA95" t="s">
        <v>4210</v>
      </c>
      <c r="CB95" t="s">
        <v>4211</v>
      </c>
      <c r="CC95" t="s">
        <v>115</v>
      </c>
      <c r="CD95" t="s">
        <v>115</v>
      </c>
      <c r="CE95" t="s">
        <v>4212</v>
      </c>
      <c r="CF95" t="s">
        <v>4213</v>
      </c>
      <c r="CG95" t="s">
        <v>4214</v>
      </c>
      <c r="CH95" t="s">
        <v>115</v>
      </c>
      <c r="CI95" t="s">
        <v>115</v>
      </c>
      <c r="CJ95" t="s">
        <v>14659</v>
      </c>
      <c r="CK95" t="s">
        <v>14660</v>
      </c>
      <c r="CL95" t="s">
        <v>14661</v>
      </c>
      <c r="CM95" t="s">
        <v>14662</v>
      </c>
      <c r="CN95" t="s">
        <v>4470</v>
      </c>
      <c r="CO95" t="s">
        <v>14663</v>
      </c>
      <c r="CP95" t="s">
        <v>4215</v>
      </c>
      <c r="CQ95" t="s">
        <v>14664</v>
      </c>
      <c r="CR95" t="s">
        <v>12942</v>
      </c>
      <c r="CS95" t="s">
        <v>12943</v>
      </c>
      <c r="CT95" t="s">
        <v>12951</v>
      </c>
      <c r="CU95" t="s">
        <v>14241</v>
      </c>
      <c r="CV95" t="s">
        <v>14665</v>
      </c>
      <c r="CW95" t="s">
        <v>14666</v>
      </c>
      <c r="CX95" t="s">
        <v>13002</v>
      </c>
      <c r="CY95" t="s">
        <v>13002</v>
      </c>
      <c r="CZ95" t="s">
        <v>14667</v>
      </c>
      <c r="DA95" t="s">
        <v>12951</v>
      </c>
      <c r="DB95" t="s">
        <v>13005</v>
      </c>
      <c r="DC95" t="s">
        <v>14668</v>
      </c>
      <c r="DD95" t="s">
        <v>14669</v>
      </c>
      <c r="DE95" t="s">
        <v>13002</v>
      </c>
      <c r="DF95" t="s">
        <v>13005</v>
      </c>
      <c r="DG95" t="s">
        <v>14670</v>
      </c>
      <c r="DH95" t="s">
        <v>4216</v>
      </c>
      <c r="DI95" t="s">
        <v>162</v>
      </c>
      <c r="DJ95" t="s">
        <v>163</v>
      </c>
      <c r="DK95" t="s">
        <v>163</v>
      </c>
      <c r="DL95" t="s">
        <v>163</v>
      </c>
      <c r="DM95" t="s">
        <v>163</v>
      </c>
      <c r="DN95" t="s">
        <v>163</v>
      </c>
      <c r="DO95" t="s">
        <v>163</v>
      </c>
      <c r="DP95" t="s">
        <v>4217</v>
      </c>
      <c r="DQ95" t="s">
        <v>4218</v>
      </c>
      <c r="DR95" t="s">
        <v>1003</v>
      </c>
      <c r="DS95" t="s">
        <v>165</v>
      </c>
      <c r="DT95" t="s">
        <v>163</v>
      </c>
      <c r="DU95" t="s">
        <v>1596</v>
      </c>
      <c r="DV95" t="s">
        <v>167</v>
      </c>
      <c r="DW95" t="s">
        <v>4219</v>
      </c>
      <c r="DX95" t="s">
        <v>115</v>
      </c>
      <c r="DY95" t="s">
        <v>115</v>
      </c>
      <c r="DZ95" t="s">
        <v>115</v>
      </c>
      <c r="EA95" t="s">
        <v>115</v>
      </c>
      <c r="EB95" t="s">
        <v>115</v>
      </c>
      <c r="EC95" t="s">
        <v>115</v>
      </c>
      <c r="ED95" t="s">
        <v>927</v>
      </c>
      <c r="EE95" t="s">
        <v>115</v>
      </c>
      <c r="EF95" t="s">
        <v>2201</v>
      </c>
      <c r="EG95" t="s">
        <v>387</v>
      </c>
      <c r="EH95" t="s">
        <v>4220</v>
      </c>
      <c r="EI95" t="s">
        <v>163</v>
      </c>
      <c r="EJ95" t="s">
        <v>2738</v>
      </c>
      <c r="EK95" t="s">
        <v>115</v>
      </c>
      <c r="EL95" t="s">
        <v>163</v>
      </c>
    </row>
    <row r="96" spans="1:142" x14ac:dyDescent="0.2">
      <c r="A96" t="s">
        <v>14671</v>
      </c>
      <c r="B96" t="s">
        <v>4221</v>
      </c>
      <c r="C96" t="s">
        <v>4222</v>
      </c>
      <c r="D96" t="s">
        <v>4223</v>
      </c>
      <c r="E96" t="s">
        <v>4224</v>
      </c>
      <c r="F96" t="s">
        <v>4225</v>
      </c>
      <c r="G96" t="s">
        <v>115</v>
      </c>
      <c r="H96" t="s">
        <v>115</v>
      </c>
      <c r="I96" t="s">
        <v>115</v>
      </c>
      <c r="J96" t="s">
        <v>4226</v>
      </c>
      <c r="K96" t="s">
        <v>116</v>
      </c>
      <c r="L96" t="s">
        <v>117</v>
      </c>
      <c r="M96" t="s">
        <v>4227</v>
      </c>
      <c r="N96" t="s">
        <v>4228</v>
      </c>
      <c r="O96" t="s">
        <v>4229</v>
      </c>
      <c r="P96" t="s">
        <v>4230</v>
      </c>
      <c r="Q96" t="s">
        <v>4231</v>
      </c>
      <c r="R96" t="s">
        <v>115</v>
      </c>
      <c r="S96" t="s">
        <v>14672</v>
      </c>
      <c r="T96" t="s">
        <v>14673</v>
      </c>
      <c r="U96" t="s">
        <v>14674</v>
      </c>
      <c r="V96" t="s">
        <v>14675</v>
      </c>
      <c r="W96" t="s">
        <v>115</v>
      </c>
      <c r="X96" t="s">
        <v>14676</v>
      </c>
      <c r="Y96" t="s">
        <v>14677</v>
      </c>
      <c r="Z96" t="s">
        <v>14657</v>
      </c>
      <c r="AA96" t="s">
        <v>14678</v>
      </c>
      <c r="AB96" t="s">
        <v>2420</v>
      </c>
      <c r="AC96" t="s">
        <v>12769</v>
      </c>
      <c r="AD96" t="s">
        <v>115</v>
      </c>
      <c r="AE96" t="s">
        <v>14187</v>
      </c>
      <c r="AF96" t="s">
        <v>4232</v>
      </c>
      <c r="AG96" t="s">
        <v>124</v>
      </c>
      <c r="AH96" t="s">
        <v>186</v>
      </c>
      <c r="AI96" t="s">
        <v>701</v>
      </c>
      <c r="AJ96" t="s">
        <v>115</v>
      </c>
      <c r="AK96" t="s">
        <v>701</v>
      </c>
      <c r="AL96" t="s">
        <v>115</v>
      </c>
      <c r="AM96" t="s">
        <v>115</v>
      </c>
      <c r="AN96" t="s">
        <v>115</v>
      </c>
      <c r="AO96" t="s">
        <v>748</v>
      </c>
      <c r="AP96" t="s">
        <v>115</v>
      </c>
      <c r="AQ96" t="s">
        <v>115</v>
      </c>
      <c r="AR96" t="s">
        <v>1074</v>
      </c>
      <c r="AS96" t="s">
        <v>4233</v>
      </c>
      <c r="AT96" t="s">
        <v>1076</v>
      </c>
      <c r="AU96" t="s">
        <v>581</v>
      </c>
      <c r="AV96" t="s">
        <v>4234</v>
      </c>
      <c r="AW96" t="s">
        <v>4235</v>
      </c>
      <c r="AX96" t="s">
        <v>4236</v>
      </c>
      <c r="AY96" t="s">
        <v>196</v>
      </c>
      <c r="AZ96" t="s">
        <v>197</v>
      </c>
      <c r="BA96" t="s">
        <v>196</v>
      </c>
      <c r="BB96" t="s">
        <v>197</v>
      </c>
      <c r="BC96" t="s">
        <v>196</v>
      </c>
      <c r="BD96" t="s">
        <v>197</v>
      </c>
      <c r="BE96" t="s">
        <v>197</v>
      </c>
      <c r="BF96" t="s">
        <v>115</v>
      </c>
      <c r="BG96" t="s">
        <v>4237</v>
      </c>
      <c r="BH96" t="s">
        <v>140</v>
      </c>
      <c r="BI96" t="s">
        <v>4238</v>
      </c>
      <c r="BJ96" t="s">
        <v>4239</v>
      </c>
      <c r="BK96" t="s">
        <v>2420</v>
      </c>
      <c r="BL96" t="s">
        <v>4240</v>
      </c>
      <c r="BM96" t="s">
        <v>4241</v>
      </c>
      <c r="BN96" t="s">
        <v>4242</v>
      </c>
      <c r="BO96" t="s">
        <v>4243</v>
      </c>
      <c r="BP96" t="s">
        <v>206</v>
      </c>
      <c r="BQ96" t="s">
        <v>206</v>
      </c>
      <c r="BR96" t="s">
        <v>115</v>
      </c>
      <c r="BS96" t="s">
        <v>4244</v>
      </c>
      <c r="BT96" t="s">
        <v>4245</v>
      </c>
      <c r="BU96" t="s">
        <v>4246</v>
      </c>
      <c r="BV96" t="s">
        <v>4247</v>
      </c>
      <c r="BW96" t="s">
        <v>115</v>
      </c>
      <c r="BX96" t="s">
        <v>115</v>
      </c>
      <c r="BY96" t="s">
        <v>4248</v>
      </c>
      <c r="BZ96" t="s">
        <v>4249</v>
      </c>
      <c r="CA96" t="s">
        <v>4250</v>
      </c>
      <c r="CB96" t="s">
        <v>4251</v>
      </c>
      <c r="CC96" t="s">
        <v>115</v>
      </c>
      <c r="CD96" t="s">
        <v>115</v>
      </c>
      <c r="CE96" t="s">
        <v>4252</v>
      </c>
      <c r="CF96" t="s">
        <v>4253</v>
      </c>
      <c r="CG96" t="s">
        <v>4254</v>
      </c>
      <c r="CH96" t="s">
        <v>115</v>
      </c>
      <c r="CI96" t="s">
        <v>115</v>
      </c>
      <c r="CJ96" t="s">
        <v>14679</v>
      </c>
      <c r="CK96" t="s">
        <v>14680</v>
      </c>
      <c r="CL96" t="s">
        <v>14681</v>
      </c>
      <c r="CM96" t="s">
        <v>14682</v>
      </c>
      <c r="CN96" t="s">
        <v>266</v>
      </c>
      <c r="CO96" t="s">
        <v>14683</v>
      </c>
      <c r="CP96" t="s">
        <v>4255</v>
      </c>
      <c r="CQ96" t="s">
        <v>115</v>
      </c>
      <c r="CR96" t="s">
        <v>115</v>
      </c>
      <c r="CS96" t="s">
        <v>115</v>
      </c>
      <c r="CT96" t="s">
        <v>115</v>
      </c>
      <c r="CU96" t="s">
        <v>115</v>
      </c>
      <c r="CV96" t="s">
        <v>115</v>
      </c>
      <c r="CW96" t="s">
        <v>115</v>
      </c>
      <c r="CX96" t="s">
        <v>115</v>
      </c>
      <c r="CY96" t="s">
        <v>115</v>
      </c>
      <c r="CZ96" t="s">
        <v>115</v>
      </c>
      <c r="DA96" t="s">
        <v>115</v>
      </c>
      <c r="DB96" t="s">
        <v>115</v>
      </c>
      <c r="DC96" t="s">
        <v>115</v>
      </c>
      <c r="DD96" t="s">
        <v>115</v>
      </c>
      <c r="DE96" t="s">
        <v>115</v>
      </c>
      <c r="DF96" t="s">
        <v>115</v>
      </c>
      <c r="DG96" t="s">
        <v>115</v>
      </c>
      <c r="DH96" t="s">
        <v>4256</v>
      </c>
      <c r="DI96" t="s">
        <v>162</v>
      </c>
      <c r="DJ96" t="s">
        <v>163</v>
      </c>
      <c r="DK96" t="s">
        <v>163</v>
      </c>
      <c r="DL96" t="s">
        <v>163</v>
      </c>
      <c r="DM96" t="s">
        <v>163</v>
      </c>
      <c r="DN96" t="s">
        <v>163</v>
      </c>
      <c r="DO96" t="s">
        <v>163</v>
      </c>
      <c r="DP96" t="s">
        <v>4257</v>
      </c>
      <c r="DQ96" t="s">
        <v>165</v>
      </c>
      <c r="DR96" t="s">
        <v>766</v>
      </c>
      <c r="DS96" t="s">
        <v>165</v>
      </c>
      <c r="DT96" t="s">
        <v>163</v>
      </c>
      <c r="DU96" t="s">
        <v>278</v>
      </c>
      <c r="DV96" t="s">
        <v>167</v>
      </c>
      <c r="DW96" t="s">
        <v>4258</v>
      </c>
      <c r="DX96" t="s">
        <v>4259</v>
      </c>
      <c r="DY96" t="s">
        <v>4260</v>
      </c>
      <c r="DZ96" t="s">
        <v>4261</v>
      </c>
      <c r="EA96" t="s">
        <v>115</v>
      </c>
      <c r="EB96" t="s">
        <v>115</v>
      </c>
      <c r="EC96" t="s">
        <v>115</v>
      </c>
      <c r="ED96" t="s">
        <v>3209</v>
      </c>
      <c r="EE96" t="s">
        <v>115</v>
      </c>
      <c r="EF96" t="s">
        <v>3619</v>
      </c>
      <c r="EG96" t="s">
        <v>2013</v>
      </c>
      <c r="EH96" t="s">
        <v>163</v>
      </c>
      <c r="EI96" t="s">
        <v>163</v>
      </c>
      <c r="EJ96" t="s">
        <v>2445</v>
      </c>
      <c r="EK96" t="s">
        <v>115</v>
      </c>
      <c r="EL96" t="s">
        <v>163</v>
      </c>
    </row>
    <row r="97" spans="1:142" x14ac:dyDescent="0.2">
      <c r="A97" t="s">
        <v>14684</v>
      </c>
      <c r="B97" t="s">
        <v>4262</v>
      </c>
      <c r="C97" t="s">
        <v>4263</v>
      </c>
      <c r="D97" t="s">
        <v>4264</v>
      </c>
      <c r="E97" t="s">
        <v>4265</v>
      </c>
      <c r="F97" t="s">
        <v>4266</v>
      </c>
      <c r="G97" t="s">
        <v>4267</v>
      </c>
      <c r="H97" t="s">
        <v>4268</v>
      </c>
      <c r="I97" t="s">
        <v>4269</v>
      </c>
      <c r="J97" t="s">
        <v>4270</v>
      </c>
      <c r="K97" t="s">
        <v>116</v>
      </c>
      <c r="L97" t="s">
        <v>3799</v>
      </c>
      <c r="M97" t="s">
        <v>4271</v>
      </c>
      <c r="N97" t="s">
        <v>4272</v>
      </c>
      <c r="O97" t="s">
        <v>4273</v>
      </c>
      <c r="P97" t="s">
        <v>4274</v>
      </c>
      <c r="Q97" t="s">
        <v>3760</v>
      </c>
      <c r="R97" t="s">
        <v>14685</v>
      </c>
      <c r="S97" t="s">
        <v>115</v>
      </c>
      <c r="T97" t="s">
        <v>14686</v>
      </c>
      <c r="U97" t="s">
        <v>14687</v>
      </c>
      <c r="V97" t="s">
        <v>14688</v>
      </c>
      <c r="W97" t="s">
        <v>115</v>
      </c>
      <c r="X97" t="s">
        <v>2021</v>
      </c>
      <c r="Y97" t="s">
        <v>14689</v>
      </c>
      <c r="Z97" t="s">
        <v>13015</v>
      </c>
      <c r="AA97" t="s">
        <v>2021</v>
      </c>
      <c r="AB97" t="s">
        <v>2636</v>
      </c>
      <c r="AC97" t="s">
        <v>13322</v>
      </c>
      <c r="AD97" t="s">
        <v>245</v>
      </c>
      <c r="AE97" t="s">
        <v>12935</v>
      </c>
      <c r="AF97" t="s">
        <v>4275</v>
      </c>
      <c r="AG97" t="s">
        <v>124</v>
      </c>
      <c r="AH97" t="s">
        <v>186</v>
      </c>
      <c r="AI97" t="s">
        <v>701</v>
      </c>
      <c r="AJ97" t="s">
        <v>960</v>
      </c>
      <c r="AK97" t="s">
        <v>4276</v>
      </c>
      <c r="AL97" t="s">
        <v>115</v>
      </c>
      <c r="AM97" t="s">
        <v>115</v>
      </c>
      <c r="AN97" t="s">
        <v>115</v>
      </c>
      <c r="AO97" t="s">
        <v>350</v>
      </c>
      <c r="AP97" t="s">
        <v>115</v>
      </c>
      <c r="AQ97" t="s">
        <v>115</v>
      </c>
      <c r="AR97" t="s">
        <v>128</v>
      </c>
      <c r="AS97" t="s">
        <v>4277</v>
      </c>
      <c r="AT97" t="s">
        <v>130</v>
      </c>
      <c r="AU97" t="s">
        <v>734</v>
      </c>
      <c r="AV97" t="s">
        <v>4278</v>
      </c>
      <c r="AW97" t="s">
        <v>206</v>
      </c>
      <c r="AX97" t="s">
        <v>4279</v>
      </c>
      <c r="AY97" t="s">
        <v>196</v>
      </c>
      <c r="AZ97" t="s">
        <v>197</v>
      </c>
      <c r="BA97" t="s">
        <v>196</v>
      </c>
      <c r="BB97" t="s">
        <v>197</v>
      </c>
      <c r="BC97" t="s">
        <v>196</v>
      </c>
      <c r="BD97" t="s">
        <v>197</v>
      </c>
      <c r="BE97" t="s">
        <v>197</v>
      </c>
      <c r="BF97" t="s">
        <v>115</v>
      </c>
      <c r="BG97" t="s">
        <v>4280</v>
      </c>
      <c r="BH97" t="s">
        <v>138</v>
      </c>
      <c r="BI97" t="s">
        <v>4280</v>
      </c>
      <c r="BJ97" t="s">
        <v>4281</v>
      </c>
      <c r="BK97" t="s">
        <v>2636</v>
      </c>
      <c r="BL97" t="s">
        <v>4282</v>
      </c>
      <c r="BM97" t="s">
        <v>4283</v>
      </c>
      <c r="BN97" t="s">
        <v>4284</v>
      </c>
      <c r="BO97" t="s">
        <v>4285</v>
      </c>
      <c r="BP97" t="s">
        <v>206</v>
      </c>
      <c r="BQ97" t="s">
        <v>206</v>
      </c>
      <c r="BR97" t="s">
        <v>115</v>
      </c>
      <c r="BS97" t="s">
        <v>4286</v>
      </c>
      <c r="BT97" t="s">
        <v>4287</v>
      </c>
      <c r="BU97" t="s">
        <v>4288</v>
      </c>
      <c r="BV97" t="s">
        <v>1920</v>
      </c>
      <c r="BW97" t="s">
        <v>115</v>
      </c>
      <c r="BX97" t="s">
        <v>115</v>
      </c>
      <c r="BY97" t="s">
        <v>4289</v>
      </c>
      <c r="BZ97" t="s">
        <v>4290</v>
      </c>
      <c r="CA97" t="s">
        <v>4291</v>
      </c>
      <c r="CB97" t="s">
        <v>4292</v>
      </c>
      <c r="CC97" t="s">
        <v>115</v>
      </c>
      <c r="CD97" t="s">
        <v>115</v>
      </c>
      <c r="CE97" t="s">
        <v>4293</v>
      </c>
      <c r="CF97" t="s">
        <v>4294</v>
      </c>
      <c r="CG97" t="s">
        <v>115</v>
      </c>
      <c r="CH97" t="s">
        <v>115</v>
      </c>
      <c r="CI97" t="s">
        <v>115</v>
      </c>
      <c r="CJ97" t="s">
        <v>14690</v>
      </c>
      <c r="CK97" t="s">
        <v>14691</v>
      </c>
      <c r="CL97" t="s">
        <v>13863</v>
      </c>
      <c r="CM97" t="s">
        <v>14692</v>
      </c>
      <c r="CN97" t="s">
        <v>805</v>
      </c>
      <c r="CO97" t="s">
        <v>14693</v>
      </c>
      <c r="CP97" t="s">
        <v>4295</v>
      </c>
      <c r="CQ97" t="s">
        <v>14694</v>
      </c>
      <c r="CR97" t="s">
        <v>13180</v>
      </c>
      <c r="CS97" t="s">
        <v>13181</v>
      </c>
      <c r="CT97" t="s">
        <v>13182</v>
      </c>
      <c r="CU97" t="s">
        <v>13882</v>
      </c>
      <c r="CV97" t="s">
        <v>14695</v>
      </c>
      <c r="CW97" t="s">
        <v>14696</v>
      </c>
      <c r="CX97" t="s">
        <v>13229</v>
      </c>
      <c r="CY97" t="s">
        <v>13593</v>
      </c>
      <c r="CZ97" t="s">
        <v>14697</v>
      </c>
      <c r="DA97" t="s">
        <v>13182</v>
      </c>
      <c r="DB97" t="s">
        <v>13182</v>
      </c>
      <c r="DC97" t="s">
        <v>554</v>
      </c>
      <c r="DD97" t="s">
        <v>14698</v>
      </c>
      <c r="DE97" t="s">
        <v>2723</v>
      </c>
      <c r="DF97" t="s">
        <v>13190</v>
      </c>
      <c r="DG97" t="s">
        <v>13156</v>
      </c>
      <c r="DH97" t="s">
        <v>275</v>
      </c>
      <c r="DI97" t="s">
        <v>162</v>
      </c>
      <c r="DJ97" t="s">
        <v>163</v>
      </c>
      <c r="DK97" t="s">
        <v>163</v>
      </c>
      <c r="DL97" t="s">
        <v>163</v>
      </c>
      <c r="DM97" t="s">
        <v>163</v>
      </c>
      <c r="DN97" t="s">
        <v>163</v>
      </c>
      <c r="DO97" t="s">
        <v>163</v>
      </c>
      <c r="DP97" t="s">
        <v>4296</v>
      </c>
      <c r="DQ97" t="s">
        <v>165</v>
      </c>
      <c r="DR97" t="s">
        <v>221</v>
      </c>
      <c r="DS97" t="s">
        <v>165</v>
      </c>
      <c r="DT97" t="s">
        <v>163</v>
      </c>
      <c r="DU97" t="s">
        <v>223</v>
      </c>
      <c r="DV97" t="s">
        <v>167</v>
      </c>
      <c r="DW97" t="s">
        <v>4297</v>
      </c>
      <c r="DX97" t="s">
        <v>115</v>
      </c>
      <c r="DY97" t="s">
        <v>115</v>
      </c>
      <c r="DZ97" t="s">
        <v>115</v>
      </c>
      <c r="EA97" t="s">
        <v>115</v>
      </c>
      <c r="EB97" t="s">
        <v>115</v>
      </c>
      <c r="EC97" t="s">
        <v>115</v>
      </c>
      <c r="ED97" t="s">
        <v>115</v>
      </c>
      <c r="EE97" t="s">
        <v>115</v>
      </c>
      <c r="EF97" t="s">
        <v>2012</v>
      </c>
      <c r="EG97" t="s">
        <v>336</v>
      </c>
      <c r="EH97" t="s">
        <v>4298</v>
      </c>
      <c r="EI97" t="s">
        <v>163</v>
      </c>
      <c r="EJ97" t="s">
        <v>2660</v>
      </c>
      <c r="EK97" t="s">
        <v>115</v>
      </c>
      <c r="EL97" t="s">
        <v>163</v>
      </c>
    </row>
    <row r="98" spans="1:142" x14ac:dyDescent="0.2">
      <c r="A98" t="s">
        <v>14699</v>
      </c>
      <c r="B98" t="s">
        <v>4299</v>
      </c>
      <c r="C98" t="s">
        <v>4300</v>
      </c>
      <c r="D98" t="s">
        <v>4301</v>
      </c>
      <c r="E98" t="s">
        <v>4302</v>
      </c>
      <c r="F98" t="s">
        <v>4303</v>
      </c>
      <c r="G98" t="s">
        <v>115</v>
      </c>
      <c r="H98" t="s">
        <v>115</v>
      </c>
      <c r="I98" t="s">
        <v>115</v>
      </c>
      <c r="J98" t="s">
        <v>115</v>
      </c>
      <c r="K98" t="s">
        <v>116</v>
      </c>
      <c r="L98" t="s">
        <v>656</v>
      </c>
      <c r="M98" t="s">
        <v>4304</v>
      </c>
      <c r="N98" t="s">
        <v>4305</v>
      </c>
      <c r="O98" t="s">
        <v>4306</v>
      </c>
      <c r="P98" t="s">
        <v>4307</v>
      </c>
      <c r="Q98" t="s">
        <v>4308</v>
      </c>
      <c r="R98" t="s">
        <v>115</v>
      </c>
      <c r="S98" t="s">
        <v>115</v>
      </c>
      <c r="T98" t="s">
        <v>14700</v>
      </c>
      <c r="U98" t="s">
        <v>14701</v>
      </c>
      <c r="V98" t="s">
        <v>14702</v>
      </c>
      <c r="W98" t="s">
        <v>115</v>
      </c>
      <c r="X98" t="s">
        <v>14703</v>
      </c>
      <c r="Y98" t="s">
        <v>14704</v>
      </c>
      <c r="Z98" t="s">
        <v>13380</v>
      </c>
      <c r="AA98" t="s">
        <v>386</v>
      </c>
      <c r="AB98" t="s">
        <v>934</v>
      </c>
      <c r="AC98" t="s">
        <v>13322</v>
      </c>
      <c r="AD98" t="s">
        <v>115</v>
      </c>
      <c r="AE98" t="s">
        <v>12975</v>
      </c>
      <c r="AF98" t="s">
        <v>4309</v>
      </c>
      <c r="AG98" t="s">
        <v>124</v>
      </c>
      <c r="AH98" t="s">
        <v>186</v>
      </c>
      <c r="AI98" t="s">
        <v>405</v>
      </c>
      <c r="AJ98" t="s">
        <v>1606</v>
      </c>
      <c r="AK98" t="s">
        <v>4310</v>
      </c>
      <c r="AL98" t="s">
        <v>115</v>
      </c>
      <c r="AM98" t="s">
        <v>115</v>
      </c>
      <c r="AN98" t="s">
        <v>115</v>
      </c>
      <c r="AO98" t="s">
        <v>873</v>
      </c>
      <c r="AP98" t="s">
        <v>4311</v>
      </c>
      <c r="AQ98" t="s">
        <v>115</v>
      </c>
      <c r="AR98" t="s">
        <v>128</v>
      </c>
      <c r="AS98" t="s">
        <v>115</v>
      </c>
      <c r="AT98" t="s">
        <v>130</v>
      </c>
      <c r="AU98" t="s">
        <v>842</v>
      </c>
      <c r="AV98" t="s">
        <v>4312</v>
      </c>
      <c r="AW98" t="s">
        <v>4313</v>
      </c>
      <c r="AX98" t="s">
        <v>4314</v>
      </c>
      <c r="AY98" t="s">
        <v>4315</v>
      </c>
      <c r="AZ98" t="s">
        <v>4316</v>
      </c>
      <c r="BA98" t="s">
        <v>4317</v>
      </c>
      <c r="BB98" t="s">
        <v>4318</v>
      </c>
      <c r="BC98" t="s">
        <v>4319</v>
      </c>
      <c r="BD98" t="s">
        <v>4320</v>
      </c>
      <c r="BE98" t="s">
        <v>4321</v>
      </c>
      <c r="BF98" t="s">
        <v>138</v>
      </c>
      <c r="BG98" t="s">
        <v>1276</v>
      </c>
      <c r="BH98" t="s">
        <v>138</v>
      </c>
      <c r="BI98" t="s">
        <v>1276</v>
      </c>
      <c r="BJ98" t="s">
        <v>1277</v>
      </c>
      <c r="BK98" t="s">
        <v>143</v>
      </c>
      <c r="BL98" t="s">
        <v>4322</v>
      </c>
      <c r="BM98" t="s">
        <v>4323</v>
      </c>
      <c r="BN98" t="s">
        <v>4324</v>
      </c>
      <c r="BO98" t="s">
        <v>4325</v>
      </c>
      <c r="BP98" t="s">
        <v>1722</v>
      </c>
      <c r="BQ98" t="s">
        <v>1722</v>
      </c>
      <c r="BR98" t="s">
        <v>115</v>
      </c>
      <c r="BS98" t="s">
        <v>4326</v>
      </c>
      <c r="BT98" t="s">
        <v>1920</v>
      </c>
      <c r="BU98" t="s">
        <v>4327</v>
      </c>
      <c r="BV98" t="s">
        <v>4328</v>
      </c>
      <c r="BW98" t="s">
        <v>115</v>
      </c>
      <c r="BX98" t="s">
        <v>115</v>
      </c>
      <c r="BY98" t="s">
        <v>4329</v>
      </c>
      <c r="BZ98" t="s">
        <v>4330</v>
      </c>
      <c r="CA98" t="s">
        <v>4331</v>
      </c>
      <c r="CB98" t="s">
        <v>4332</v>
      </c>
      <c r="CC98" t="s">
        <v>115</v>
      </c>
      <c r="CD98" t="s">
        <v>115</v>
      </c>
      <c r="CE98" t="s">
        <v>4333</v>
      </c>
      <c r="CF98" t="s">
        <v>4334</v>
      </c>
      <c r="CG98" t="s">
        <v>4335</v>
      </c>
      <c r="CH98" t="s">
        <v>115</v>
      </c>
      <c r="CI98" t="s">
        <v>115</v>
      </c>
      <c r="CJ98" t="s">
        <v>14705</v>
      </c>
      <c r="CK98" t="s">
        <v>14706</v>
      </c>
      <c r="CL98" t="s">
        <v>14707</v>
      </c>
      <c r="CM98" t="s">
        <v>14708</v>
      </c>
      <c r="CN98" t="s">
        <v>4470</v>
      </c>
      <c r="CO98" t="s">
        <v>14709</v>
      </c>
      <c r="CP98" t="s">
        <v>4336</v>
      </c>
      <c r="CQ98" t="s">
        <v>14710</v>
      </c>
      <c r="CR98" t="s">
        <v>12942</v>
      </c>
      <c r="CS98" t="s">
        <v>12943</v>
      </c>
      <c r="CT98" t="s">
        <v>12944</v>
      </c>
      <c r="CU98" t="s">
        <v>13734</v>
      </c>
      <c r="CV98" t="s">
        <v>14711</v>
      </c>
      <c r="CW98" t="s">
        <v>14712</v>
      </c>
      <c r="CX98" t="s">
        <v>14348</v>
      </c>
      <c r="CY98" t="s">
        <v>14713</v>
      </c>
      <c r="CZ98" t="s">
        <v>14714</v>
      </c>
      <c r="DA98" t="s">
        <v>12951</v>
      </c>
      <c r="DB98" t="s">
        <v>12951</v>
      </c>
      <c r="DC98" t="s">
        <v>14715</v>
      </c>
      <c r="DD98" t="s">
        <v>14716</v>
      </c>
      <c r="DE98" t="s">
        <v>13964</v>
      </c>
      <c r="DF98" t="s">
        <v>12955</v>
      </c>
      <c r="DG98" t="s">
        <v>14670</v>
      </c>
      <c r="DH98" t="s">
        <v>4337</v>
      </c>
      <c r="DI98" t="s">
        <v>162</v>
      </c>
      <c r="DJ98" t="s">
        <v>163</v>
      </c>
      <c r="DK98" t="s">
        <v>163</v>
      </c>
      <c r="DL98" t="s">
        <v>163</v>
      </c>
      <c r="DM98" t="s">
        <v>163</v>
      </c>
      <c r="DN98" t="s">
        <v>163</v>
      </c>
      <c r="DO98" t="s">
        <v>163</v>
      </c>
      <c r="DP98" t="s">
        <v>4338</v>
      </c>
      <c r="DQ98" t="s">
        <v>4339</v>
      </c>
      <c r="DR98" t="s">
        <v>766</v>
      </c>
      <c r="DS98" t="s">
        <v>165</v>
      </c>
      <c r="DT98" t="s">
        <v>163</v>
      </c>
      <c r="DU98" t="s">
        <v>223</v>
      </c>
      <c r="DV98" t="s">
        <v>167</v>
      </c>
      <c r="DW98" t="s">
        <v>4340</v>
      </c>
      <c r="DX98" t="s">
        <v>4341</v>
      </c>
      <c r="DY98" t="s">
        <v>115</v>
      </c>
      <c r="DZ98" t="s">
        <v>115</v>
      </c>
      <c r="EA98" t="s">
        <v>4342</v>
      </c>
      <c r="EB98" t="s">
        <v>498</v>
      </c>
      <c r="EC98" t="s">
        <v>115</v>
      </c>
      <c r="ED98" t="s">
        <v>115</v>
      </c>
      <c r="EE98" t="s">
        <v>115</v>
      </c>
      <c r="EF98" t="s">
        <v>280</v>
      </c>
      <c r="EG98" t="s">
        <v>601</v>
      </c>
      <c r="EH98" t="s">
        <v>4343</v>
      </c>
      <c r="EI98" t="s">
        <v>163</v>
      </c>
      <c r="EJ98" t="s">
        <v>953</v>
      </c>
      <c r="EK98" t="s">
        <v>115</v>
      </c>
      <c r="EL98" t="s">
        <v>2021</v>
      </c>
    </row>
    <row r="99" spans="1:142" x14ac:dyDescent="0.2">
      <c r="A99" t="s">
        <v>14717</v>
      </c>
      <c r="B99" t="s">
        <v>4344</v>
      </c>
      <c r="C99" t="s">
        <v>4345</v>
      </c>
      <c r="D99" t="s">
        <v>4346</v>
      </c>
      <c r="E99" t="s">
        <v>4347</v>
      </c>
      <c r="F99" t="s">
        <v>607</v>
      </c>
      <c r="G99" t="s">
        <v>115</v>
      </c>
      <c r="H99" t="s">
        <v>115</v>
      </c>
      <c r="I99" t="s">
        <v>115</v>
      </c>
      <c r="J99" t="s">
        <v>115</v>
      </c>
      <c r="K99" t="s">
        <v>116</v>
      </c>
      <c r="L99" t="s">
        <v>117</v>
      </c>
      <c r="M99" t="s">
        <v>608</v>
      </c>
      <c r="N99" t="s">
        <v>609</v>
      </c>
      <c r="O99" t="s">
        <v>610</v>
      </c>
      <c r="P99" t="s">
        <v>611</v>
      </c>
      <c r="Q99" t="s">
        <v>612</v>
      </c>
      <c r="R99" t="s">
        <v>115</v>
      </c>
      <c r="S99" t="s">
        <v>115</v>
      </c>
      <c r="T99" t="s">
        <v>14718</v>
      </c>
      <c r="U99" t="s">
        <v>14719</v>
      </c>
      <c r="V99" t="s">
        <v>14720</v>
      </c>
      <c r="W99" t="s">
        <v>115</v>
      </c>
      <c r="X99" t="s">
        <v>13173</v>
      </c>
      <c r="Y99" t="s">
        <v>266</v>
      </c>
      <c r="Z99" t="s">
        <v>13380</v>
      </c>
      <c r="AA99" t="s">
        <v>14721</v>
      </c>
      <c r="AB99" t="s">
        <v>2257</v>
      </c>
      <c r="AC99" t="s">
        <v>14722</v>
      </c>
      <c r="AD99" t="s">
        <v>405</v>
      </c>
      <c r="AE99" t="s">
        <v>13042</v>
      </c>
      <c r="AF99" t="s">
        <v>4348</v>
      </c>
      <c r="AG99" t="s">
        <v>124</v>
      </c>
      <c r="AH99" t="s">
        <v>186</v>
      </c>
      <c r="AI99" t="s">
        <v>701</v>
      </c>
      <c r="AJ99" t="s">
        <v>115</v>
      </c>
      <c r="AK99" t="s">
        <v>701</v>
      </c>
      <c r="AL99" t="s">
        <v>115</v>
      </c>
      <c r="AM99" t="s">
        <v>115</v>
      </c>
      <c r="AN99" t="s">
        <v>115</v>
      </c>
      <c r="AO99" t="s">
        <v>188</v>
      </c>
      <c r="AP99" t="s">
        <v>115</v>
      </c>
      <c r="AQ99" t="s">
        <v>115</v>
      </c>
      <c r="AR99" t="s">
        <v>1074</v>
      </c>
      <c r="AS99" t="s">
        <v>4349</v>
      </c>
      <c r="AT99" t="s">
        <v>1076</v>
      </c>
      <c r="AU99" t="s">
        <v>5067</v>
      </c>
      <c r="AV99" t="s">
        <v>4350</v>
      </c>
      <c r="AW99" t="s">
        <v>206</v>
      </c>
      <c r="AX99" t="s">
        <v>4351</v>
      </c>
      <c r="AY99" t="s">
        <v>196</v>
      </c>
      <c r="AZ99" t="s">
        <v>197</v>
      </c>
      <c r="BA99" t="s">
        <v>196</v>
      </c>
      <c r="BB99" t="s">
        <v>197</v>
      </c>
      <c r="BC99" t="s">
        <v>196</v>
      </c>
      <c r="BD99" t="s">
        <v>197</v>
      </c>
      <c r="BE99" t="s">
        <v>197</v>
      </c>
      <c r="BF99" t="s">
        <v>115</v>
      </c>
      <c r="BG99" t="s">
        <v>709</v>
      </c>
      <c r="BH99" t="s">
        <v>473</v>
      </c>
      <c r="BI99" t="s">
        <v>710</v>
      </c>
      <c r="BJ99" t="s">
        <v>709</v>
      </c>
      <c r="BK99" t="s">
        <v>4352</v>
      </c>
      <c r="BL99" t="s">
        <v>4353</v>
      </c>
      <c r="BM99" t="s">
        <v>4354</v>
      </c>
      <c r="BN99" t="s">
        <v>4355</v>
      </c>
      <c r="BO99" t="s">
        <v>4356</v>
      </c>
      <c r="BP99" t="s">
        <v>206</v>
      </c>
      <c r="BQ99" t="s">
        <v>206</v>
      </c>
      <c r="BR99" t="s">
        <v>482</v>
      </c>
      <c r="BS99" t="s">
        <v>4357</v>
      </c>
      <c r="BT99" t="s">
        <v>4358</v>
      </c>
      <c r="BU99" t="s">
        <v>4359</v>
      </c>
      <c r="BV99" t="s">
        <v>1040</v>
      </c>
      <c r="BW99" t="s">
        <v>1339</v>
      </c>
      <c r="BX99" t="s">
        <v>4360</v>
      </c>
      <c r="BY99" t="s">
        <v>4361</v>
      </c>
      <c r="BZ99" t="s">
        <v>4362</v>
      </c>
      <c r="CA99" t="s">
        <v>4363</v>
      </c>
      <c r="CB99" t="s">
        <v>4364</v>
      </c>
      <c r="CC99" t="s">
        <v>115</v>
      </c>
      <c r="CD99" t="s">
        <v>4365</v>
      </c>
      <c r="CE99" t="s">
        <v>4366</v>
      </c>
      <c r="CF99" t="s">
        <v>4367</v>
      </c>
      <c r="CG99" t="s">
        <v>4368</v>
      </c>
      <c r="CH99" t="s">
        <v>115</v>
      </c>
      <c r="CI99" t="s">
        <v>115</v>
      </c>
      <c r="CJ99" t="s">
        <v>14723</v>
      </c>
      <c r="CK99" t="s">
        <v>14724</v>
      </c>
      <c r="CL99" t="s">
        <v>14725</v>
      </c>
      <c r="CM99" t="s">
        <v>14726</v>
      </c>
      <c r="CN99" t="s">
        <v>805</v>
      </c>
      <c r="CO99" t="s">
        <v>14727</v>
      </c>
      <c r="CP99" t="s">
        <v>4369</v>
      </c>
      <c r="CQ99" t="s">
        <v>14728</v>
      </c>
      <c r="CR99" t="s">
        <v>13180</v>
      </c>
      <c r="CS99" t="s">
        <v>13181</v>
      </c>
      <c r="CT99" t="s">
        <v>13182</v>
      </c>
      <c r="CU99" t="s">
        <v>13459</v>
      </c>
      <c r="CV99" t="s">
        <v>14729</v>
      </c>
      <c r="CW99" t="s">
        <v>14730</v>
      </c>
      <c r="CX99" t="s">
        <v>14731</v>
      </c>
      <c r="CY99" t="s">
        <v>701</v>
      </c>
      <c r="CZ99" t="s">
        <v>14732</v>
      </c>
      <c r="DA99" t="s">
        <v>13182</v>
      </c>
      <c r="DB99" t="s">
        <v>13182</v>
      </c>
      <c r="DC99" t="s">
        <v>554</v>
      </c>
      <c r="DD99" t="s">
        <v>14733</v>
      </c>
      <c r="DE99" t="s">
        <v>13226</v>
      </c>
      <c r="DF99" t="s">
        <v>13190</v>
      </c>
      <c r="DG99" t="s">
        <v>13156</v>
      </c>
      <c r="DH99" t="s">
        <v>4370</v>
      </c>
      <c r="DI99" t="s">
        <v>162</v>
      </c>
      <c r="DJ99" t="s">
        <v>163</v>
      </c>
      <c r="DK99" t="s">
        <v>163</v>
      </c>
      <c r="DL99" t="s">
        <v>163</v>
      </c>
      <c r="DM99" t="s">
        <v>163</v>
      </c>
      <c r="DN99" t="s">
        <v>163</v>
      </c>
      <c r="DO99" t="s">
        <v>163</v>
      </c>
      <c r="DP99" t="s">
        <v>4371</v>
      </c>
      <c r="DQ99" t="s">
        <v>165</v>
      </c>
      <c r="DR99" t="s">
        <v>1358</v>
      </c>
      <c r="DS99" t="s">
        <v>165</v>
      </c>
      <c r="DT99" t="s">
        <v>163</v>
      </c>
      <c r="DU99" t="s">
        <v>4372</v>
      </c>
      <c r="DV99" t="s">
        <v>115</v>
      </c>
      <c r="DW99" t="s">
        <v>4373</v>
      </c>
      <c r="DX99" t="s">
        <v>4374</v>
      </c>
      <c r="DY99" t="s">
        <v>4375</v>
      </c>
      <c r="DZ99" t="s">
        <v>4376</v>
      </c>
      <c r="EA99" t="s">
        <v>115</v>
      </c>
      <c r="EB99" t="s">
        <v>115</v>
      </c>
      <c r="EC99" t="s">
        <v>115</v>
      </c>
      <c r="ED99" t="s">
        <v>115</v>
      </c>
      <c r="EE99" t="s">
        <v>115</v>
      </c>
      <c r="EF99" t="s">
        <v>719</v>
      </c>
      <c r="EG99" t="s">
        <v>441</v>
      </c>
      <c r="EH99" t="s">
        <v>4377</v>
      </c>
      <c r="EI99" t="s">
        <v>163</v>
      </c>
      <c r="EJ99" t="s">
        <v>2278</v>
      </c>
      <c r="EK99" t="s">
        <v>115</v>
      </c>
      <c r="EL99" t="s">
        <v>482</v>
      </c>
    </row>
    <row r="100" spans="1:142" x14ac:dyDescent="0.2">
      <c r="A100" t="s">
        <v>14734</v>
      </c>
      <c r="B100" t="s">
        <v>4378</v>
      </c>
      <c r="C100" t="s">
        <v>4379</v>
      </c>
      <c r="D100" t="s">
        <v>4380</v>
      </c>
      <c r="E100" t="s">
        <v>4381</v>
      </c>
      <c r="F100" t="s">
        <v>4382</v>
      </c>
      <c r="G100" t="s">
        <v>4383</v>
      </c>
      <c r="H100" t="s">
        <v>115</v>
      </c>
      <c r="I100" t="s">
        <v>4383</v>
      </c>
      <c r="J100" t="s">
        <v>4384</v>
      </c>
      <c r="K100" t="s">
        <v>116</v>
      </c>
      <c r="L100" t="s">
        <v>1223</v>
      </c>
      <c r="M100" t="s">
        <v>4385</v>
      </c>
      <c r="N100" t="s">
        <v>4386</v>
      </c>
      <c r="O100" t="s">
        <v>4387</v>
      </c>
      <c r="P100" t="s">
        <v>4388</v>
      </c>
      <c r="Q100" t="s">
        <v>4389</v>
      </c>
      <c r="R100" t="s">
        <v>14735</v>
      </c>
      <c r="S100" t="s">
        <v>14736</v>
      </c>
      <c r="T100" t="s">
        <v>14737</v>
      </c>
      <c r="U100" t="s">
        <v>14738</v>
      </c>
      <c r="V100" t="s">
        <v>14739</v>
      </c>
      <c r="W100" t="s">
        <v>115</v>
      </c>
      <c r="X100" t="s">
        <v>14740</v>
      </c>
      <c r="Y100" t="s">
        <v>14741</v>
      </c>
      <c r="Z100" t="s">
        <v>13015</v>
      </c>
      <c r="AA100" t="s">
        <v>14742</v>
      </c>
      <c r="AB100" t="s">
        <v>754</v>
      </c>
      <c r="AC100" t="s">
        <v>12934</v>
      </c>
      <c r="AD100" t="s">
        <v>4559</v>
      </c>
      <c r="AE100" t="s">
        <v>14743</v>
      </c>
      <c r="AF100" t="s">
        <v>4390</v>
      </c>
      <c r="AG100" t="s">
        <v>124</v>
      </c>
      <c r="AH100" t="s">
        <v>125</v>
      </c>
      <c r="AI100" t="s">
        <v>126</v>
      </c>
      <c r="AJ100" t="s">
        <v>2723</v>
      </c>
      <c r="AK100" t="s">
        <v>4391</v>
      </c>
      <c r="AL100" t="s">
        <v>115</v>
      </c>
      <c r="AM100" t="s">
        <v>115</v>
      </c>
      <c r="AN100" t="s">
        <v>115</v>
      </c>
      <c r="AO100" t="s">
        <v>246</v>
      </c>
      <c r="AP100" t="s">
        <v>115</v>
      </c>
      <c r="AQ100" t="s">
        <v>115</v>
      </c>
      <c r="AR100" t="s">
        <v>128</v>
      </c>
      <c r="AS100" t="s">
        <v>4392</v>
      </c>
      <c r="AT100" t="s">
        <v>130</v>
      </c>
      <c r="AU100" t="s">
        <v>228</v>
      </c>
      <c r="AV100" t="s">
        <v>4393</v>
      </c>
      <c r="AW100" t="s">
        <v>206</v>
      </c>
      <c r="AX100" t="s">
        <v>4394</v>
      </c>
      <c r="AY100" t="s">
        <v>4395</v>
      </c>
      <c r="AZ100" t="s">
        <v>2788</v>
      </c>
      <c r="BA100" t="s">
        <v>4395</v>
      </c>
      <c r="BB100" t="s">
        <v>2788</v>
      </c>
      <c r="BC100" t="s">
        <v>4396</v>
      </c>
      <c r="BD100" t="s">
        <v>4397</v>
      </c>
      <c r="BE100" t="s">
        <v>2788</v>
      </c>
      <c r="BF100" t="s">
        <v>138</v>
      </c>
      <c r="BG100" t="s">
        <v>4398</v>
      </c>
      <c r="BH100" t="s">
        <v>473</v>
      </c>
      <c r="BI100" t="s">
        <v>4399</v>
      </c>
      <c r="BJ100" t="s">
        <v>4398</v>
      </c>
      <c r="BK100" t="s">
        <v>754</v>
      </c>
      <c r="BL100" t="s">
        <v>4400</v>
      </c>
      <c r="BM100" t="s">
        <v>4401</v>
      </c>
      <c r="BN100" t="s">
        <v>4402</v>
      </c>
      <c r="BO100" t="s">
        <v>4403</v>
      </c>
      <c r="BP100" t="s">
        <v>2792</v>
      </c>
      <c r="BQ100" t="s">
        <v>2792</v>
      </c>
      <c r="BR100" t="s">
        <v>115</v>
      </c>
      <c r="BS100" t="s">
        <v>4404</v>
      </c>
      <c r="BT100" t="s">
        <v>734</v>
      </c>
      <c r="BU100" t="s">
        <v>266</v>
      </c>
      <c r="BV100" t="s">
        <v>1090</v>
      </c>
      <c r="BW100" t="s">
        <v>115</v>
      </c>
      <c r="BX100" t="s">
        <v>115</v>
      </c>
      <c r="BY100" t="s">
        <v>4405</v>
      </c>
      <c r="BZ100" t="s">
        <v>4406</v>
      </c>
      <c r="CA100" t="s">
        <v>4407</v>
      </c>
      <c r="CB100" t="s">
        <v>4408</v>
      </c>
      <c r="CC100" t="s">
        <v>115</v>
      </c>
      <c r="CD100" t="s">
        <v>115</v>
      </c>
      <c r="CE100" t="s">
        <v>4409</v>
      </c>
      <c r="CF100" t="s">
        <v>4410</v>
      </c>
      <c r="CG100" t="s">
        <v>4411</v>
      </c>
      <c r="CH100" t="s">
        <v>115</v>
      </c>
      <c r="CI100" t="s">
        <v>115</v>
      </c>
      <c r="CJ100" t="s">
        <v>14744</v>
      </c>
      <c r="CK100" t="s">
        <v>14745</v>
      </c>
      <c r="CL100" t="s">
        <v>14746</v>
      </c>
      <c r="CM100" t="s">
        <v>14747</v>
      </c>
      <c r="CN100" t="s">
        <v>960</v>
      </c>
      <c r="CO100" t="s">
        <v>14748</v>
      </c>
      <c r="CP100" t="s">
        <v>4412</v>
      </c>
      <c r="CQ100" t="s">
        <v>14749</v>
      </c>
      <c r="CR100" t="s">
        <v>13180</v>
      </c>
      <c r="CS100" t="s">
        <v>13181</v>
      </c>
      <c r="CT100" t="s">
        <v>13182</v>
      </c>
      <c r="CU100" t="s">
        <v>13226</v>
      </c>
      <c r="CV100" t="s">
        <v>13226</v>
      </c>
      <c r="CW100" t="s">
        <v>14750</v>
      </c>
      <c r="CX100" t="s">
        <v>13226</v>
      </c>
      <c r="CY100" t="s">
        <v>13226</v>
      </c>
      <c r="CZ100" t="s">
        <v>14751</v>
      </c>
      <c r="DA100" t="s">
        <v>13182</v>
      </c>
      <c r="DB100" t="s">
        <v>13182</v>
      </c>
      <c r="DC100" t="s">
        <v>266</v>
      </c>
      <c r="DD100" t="s">
        <v>14752</v>
      </c>
      <c r="DE100" t="s">
        <v>13226</v>
      </c>
      <c r="DF100" t="s">
        <v>13190</v>
      </c>
      <c r="DG100" t="s">
        <v>13156</v>
      </c>
      <c r="DH100" t="s">
        <v>4413</v>
      </c>
      <c r="DI100" t="s">
        <v>162</v>
      </c>
      <c r="DJ100" t="s">
        <v>163</v>
      </c>
      <c r="DK100" t="s">
        <v>163</v>
      </c>
      <c r="DL100" t="s">
        <v>163</v>
      </c>
      <c r="DM100" t="s">
        <v>163</v>
      </c>
      <c r="DN100" t="s">
        <v>163</v>
      </c>
      <c r="DO100" t="s">
        <v>163</v>
      </c>
      <c r="DP100" t="s">
        <v>4414</v>
      </c>
      <c r="DQ100" t="s">
        <v>595</v>
      </c>
      <c r="DR100" t="s">
        <v>1053</v>
      </c>
      <c r="DS100" t="s">
        <v>165</v>
      </c>
      <c r="DT100" t="s">
        <v>163</v>
      </c>
      <c r="DU100" t="s">
        <v>4415</v>
      </c>
      <c r="DV100" t="s">
        <v>167</v>
      </c>
      <c r="DW100" t="s">
        <v>4416</v>
      </c>
      <c r="DX100" t="s">
        <v>4417</v>
      </c>
      <c r="DY100" t="s">
        <v>115</v>
      </c>
      <c r="DZ100" t="s">
        <v>115</v>
      </c>
      <c r="EA100" t="s">
        <v>115</v>
      </c>
      <c r="EB100" t="s">
        <v>115</v>
      </c>
      <c r="EC100" t="s">
        <v>115</v>
      </c>
      <c r="ED100" t="s">
        <v>115</v>
      </c>
      <c r="EE100" t="s">
        <v>115</v>
      </c>
      <c r="EF100" t="s">
        <v>2012</v>
      </c>
      <c r="EG100" t="s">
        <v>387</v>
      </c>
      <c r="EH100" t="s">
        <v>4418</v>
      </c>
      <c r="EI100" t="s">
        <v>163</v>
      </c>
      <c r="EJ100" t="s">
        <v>769</v>
      </c>
      <c r="EK100" t="s">
        <v>115</v>
      </c>
      <c r="EL100" t="s">
        <v>482</v>
      </c>
    </row>
    <row r="101" spans="1:142" x14ac:dyDescent="0.2">
      <c r="A101" t="s">
        <v>14753</v>
      </c>
      <c r="B101" t="s">
        <v>4419</v>
      </c>
      <c r="C101" t="s">
        <v>4420</v>
      </c>
      <c r="D101" t="s">
        <v>4421</v>
      </c>
      <c r="E101" t="s">
        <v>4422</v>
      </c>
      <c r="F101" t="s">
        <v>4423</v>
      </c>
      <c r="G101" t="s">
        <v>4424</v>
      </c>
      <c r="H101" t="s">
        <v>2723</v>
      </c>
      <c r="I101" t="s">
        <v>4425</v>
      </c>
      <c r="J101" t="s">
        <v>4426</v>
      </c>
      <c r="K101" t="s">
        <v>116</v>
      </c>
      <c r="L101" t="s">
        <v>656</v>
      </c>
      <c r="M101" t="s">
        <v>4427</v>
      </c>
      <c r="N101" t="s">
        <v>4428</v>
      </c>
      <c r="O101" t="s">
        <v>4429</v>
      </c>
      <c r="P101" t="s">
        <v>4430</v>
      </c>
      <c r="Q101" t="s">
        <v>4308</v>
      </c>
      <c r="R101" t="s">
        <v>115</v>
      </c>
      <c r="S101" t="s">
        <v>14754</v>
      </c>
      <c r="T101" t="s">
        <v>14755</v>
      </c>
      <c r="U101" t="s">
        <v>14756</v>
      </c>
      <c r="V101" t="s">
        <v>14757</v>
      </c>
      <c r="W101" t="s">
        <v>115</v>
      </c>
      <c r="X101" t="s">
        <v>14559</v>
      </c>
      <c r="Y101" t="s">
        <v>14560</v>
      </c>
      <c r="Z101" t="s">
        <v>13172</v>
      </c>
      <c r="AA101" t="s">
        <v>13633</v>
      </c>
      <c r="AB101" t="s">
        <v>2718</v>
      </c>
      <c r="AC101" t="s">
        <v>2223</v>
      </c>
      <c r="AD101" t="s">
        <v>927</v>
      </c>
      <c r="AE101" t="s">
        <v>12975</v>
      </c>
      <c r="AF101" t="s">
        <v>4431</v>
      </c>
      <c r="AG101" t="s">
        <v>124</v>
      </c>
      <c r="AH101" t="s">
        <v>125</v>
      </c>
      <c r="AI101" t="s">
        <v>835</v>
      </c>
      <c r="AJ101" t="s">
        <v>805</v>
      </c>
      <c r="AK101" t="s">
        <v>4432</v>
      </c>
      <c r="AL101" t="s">
        <v>115</v>
      </c>
      <c r="AM101" t="s">
        <v>115</v>
      </c>
      <c r="AN101" t="s">
        <v>115</v>
      </c>
      <c r="AO101" t="s">
        <v>2624</v>
      </c>
      <c r="AP101" t="s">
        <v>1268</v>
      </c>
      <c r="AQ101" t="s">
        <v>115</v>
      </c>
      <c r="AR101" t="s">
        <v>128</v>
      </c>
      <c r="AS101" t="s">
        <v>4433</v>
      </c>
      <c r="AT101" t="s">
        <v>130</v>
      </c>
      <c r="AU101" t="s">
        <v>480</v>
      </c>
      <c r="AV101" t="s">
        <v>4434</v>
      </c>
      <c r="AW101" t="s">
        <v>4435</v>
      </c>
      <c r="AX101" t="s">
        <v>4436</v>
      </c>
      <c r="AY101" t="s">
        <v>4437</v>
      </c>
      <c r="AZ101" t="s">
        <v>4438</v>
      </c>
      <c r="BA101" t="s">
        <v>4439</v>
      </c>
      <c r="BB101" t="s">
        <v>4440</v>
      </c>
      <c r="BC101" t="s">
        <v>4441</v>
      </c>
      <c r="BD101" t="s">
        <v>4442</v>
      </c>
      <c r="BE101" t="s">
        <v>4443</v>
      </c>
      <c r="BF101" t="s">
        <v>138</v>
      </c>
      <c r="BG101" t="s">
        <v>4444</v>
      </c>
      <c r="BH101" t="s">
        <v>138</v>
      </c>
      <c r="BI101" t="s">
        <v>4444</v>
      </c>
      <c r="BJ101" t="s">
        <v>4445</v>
      </c>
      <c r="BK101" t="s">
        <v>2718</v>
      </c>
      <c r="BL101" t="s">
        <v>4446</v>
      </c>
      <c r="BM101" t="s">
        <v>4447</v>
      </c>
      <c r="BN101" t="s">
        <v>4448</v>
      </c>
      <c r="BO101" t="s">
        <v>4449</v>
      </c>
      <c r="BP101" t="s">
        <v>802</v>
      </c>
      <c r="BQ101" t="s">
        <v>802</v>
      </c>
      <c r="BR101" t="s">
        <v>115</v>
      </c>
      <c r="BS101" t="s">
        <v>1889</v>
      </c>
      <c r="BT101" t="s">
        <v>1732</v>
      </c>
      <c r="BU101" t="s">
        <v>985</v>
      </c>
      <c r="BV101" t="s">
        <v>3736</v>
      </c>
      <c r="BW101" t="s">
        <v>115</v>
      </c>
      <c r="BX101" t="s">
        <v>115</v>
      </c>
      <c r="BY101" t="s">
        <v>4450</v>
      </c>
      <c r="BZ101" t="s">
        <v>4451</v>
      </c>
      <c r="CA101" t="s">
        <v>4452</v>
      </c>
      <c r="CB101" t="s">
        <v>4453</v>
      </c>
      <c r="CC101" t="s">
        <v>115</v>
      </c>
      <c r="CD101" t="s">
        <v>115</v>
      </c>
      <c r="CE101" t="s">
        <v>115</v>
      </c>
      <c r="CF101" t="s">
        <v>4454</v>
      </c>
      <c r="CG101" t="s">
        <v>4455</v>
      </c>
      <c r="CH101" t="s">
        <v>115</v>
      </c>
      <c r="CI101" t="s">
        <v>115</v>
      </c>
      <c r="CJ101" t="s">
        <v>14758</v>
      </c>
      <c r="CK101" t="s">
        <v>14759</v>
      </c>
      <c r="CL101" t="s">
        <v>14760</v>
      </c>
      <c r="CM101" t="s">
        <v>14761</v>
      </c>
      <c r="CN101" t="s">
        <v>2723</v>
      </c>
      <c r="CO101" t="s">
        <v>14762</v>
      </c>
      <c r="CP101" t="s">
        <v>4456</v>
      </c>
      <c r="CQ101" t="s">
        <v>14763</v>
      </c>
      <c r="CR101" t="s">
        <v>13262</v>
      </c>
      <c r="CS101" t="s">
        <v>13123</v>
      </c>
      <c r="CT101" t="s">
        <v>13131</v>
      </c>
      <c r="CU101" t="s">
        <v>14764</v>
      </c>
      <c r="CV101" t="s">
        <v>14765</v>
      </c>
      <c r="CW101" t="s">
        <v>14766</v>
      </c>
      <c r="CX101" t="s">
        <v>14767</v>
      </c>
      <c r="CY101" t="s">
        <v>14768</v>
      </c>
      <c r="CZ101" t="s">
        <v>14769</v>
      </c>
      <c r="DA101" t="s">
        <v>13131</v>
      </c>
      <c r="DB101" t="s">
        <v>13131</v>
      </c>
      <c r="DC101" t="s">
        <v>14770</v>
      </c>
      <c r="DD101" t="s">
        <v>14575</v>
      </c>
      <c r="DE101" t="s">
        <v>14771</v>
      </c>
      <c r="DF101" t="s">
        <v>13270</v>
      </c>
      <c r="DG101" t="s">
        <v>13136</v>
      </c>
      <c r="DH101" t="s">
        <v>4457</v>
      </c>
      <c r="DI101" t="s">
        <v>162</v>
      </c>
      <c r="DJ101" t="s">
        <v>163</v>
      </c>
      <c r="DK101" t="s">
        <v>163</v>
      </c>
      <c r="DL101" t="s">
        <v>163</v>
      </c>
      <c r="DM101" t="s">
        <v>163</v>
      </c>
      <c r="DN101" t="s">
        <v>163</v>
      </c>
      <c r="DO101" t="s">
        <v>163</v>
      </c>
      <c r="DP101" t="s">
        <v>4458</v>
      </c>
      <c r="DQ101" t="s">
        <v>1652</v>
      </c>
      <c r="DR101" t="s">
        <v>165</v>
      </c>
      <c r="DS101" t="s">
        <v>165</v>
      </c>
      <c r="DT101" t="s">
        <v>163</v>
      </c>
      <c r="DU101" t="s">
        <v>4459</v>
      </c>
      <c r="DV101" t="s">
        <v>331</v>
      </c>
      <c r="DW101" t="s">
        <v>4460</v>
      </c>
      <c r="DX101" t="s">
        <v>4461</v>
      </c>
      <c r="DY101" t="s">
        <v>115</v>
      </c>
      <c r="DZ101" t="s">
        <v>115</v>
      </c>
      <c r="EA101" t="s">
        <v>4462</v>
      </c>
      <c r="EB101" t="s">
        <v>498</v>
      </c>
      <c r="EC101" t="s">
        <v>115</v>
      </c>
      <c r="ED101" t="s">
        <v>115</v>
      </c>
      <c r="EE101" t="s">
        <v>115</v>
      </c>
      <c r="EF101" t="s">
        <v>1693</v>
      </c>
      <c r="EG101" t="s">
        <v>601</v>
      </c>
      <c r="EH101" t="s">
        <v>4463</v>
      </c>
      <c r="EI101" t="s">
        <v>163</v>
      </c>
      <c r="EJ101" t="s">
        <v>2738</v>
      </c>
      <c r="EK101" t="s">
        <v>115</v>
      </c>
      <c r="EL101" t="s">
        <v>265</v>
      </c>
    </row>
    <row r="102" spans="1:142" x14ac:dyDescent="0.2">
      <c r="A102" t="s">
        <v>14772</v>
      </c>
      <c r="B102" t="s">
        <v>4464</v>
      </c>
      <c r="C102" t="s">
        <v>4465</v>
      </c>
      <c r="D102" t="s">
        <v>4466</v>
      </c>
      <c r="E102" t="s">
        <v>4467</v>
      </c>
      <c r="F102" t="s">
        <v>4468</v>
      </c>
      <c r="G102" t="s">
        <v>4469</v>
      </c>
      <c r="H102" t="s">
        <v>4470</v>
      </c>
      <c r="I102" t="s">
        <v>4471</v>
      </c>
      <c r="J102" t="s">
        <v>4472</v>
      </c>
      <c r="K102" t="s">
        <v>116</v>
      </c>
      <c r="L102" t="s">
        <v>3799</v>
      </c>
      <c r="M102" t="s">
        <v>115</v>
      </c>
      <c r="N102" t="s">
        <v>4473</v>
      </c>
      <c r="O102" t="s">
        <v>4474</v>
      </c>
      <c r="P102" t="s">
        <v>4475</v>
      </c>
      <c r="Q102" t="s">
        <v>3760</v>
      </c>
      <c r="R102" t="s">
        <v>115</v>
      </c>
      <c r="S102" t="s">
        <v>14773</v>
      </c>
      <c r="T102" t="s">
        <v>14774</v>
      </c>
      <c r="U102" t="s">
        <v>14775</v>
      </c>
      <c r="V102" t="s">
        <v>14776</v>
      </c>
      <c r="W102" t="s">
        <v>115</v>
      </c>
      <c r="X102" t="s">
        <v>14777</v>
      </c>
      <c r="Y102" t="s">
        <v>14778</v>
      </c>
      <c r="Z102" t="s">
        <v>12932</v>
      </c>
      <c r="AA102" t="s">
        <v>14779</v>
      </c>
      <c r="AB102" t="s">
        <v>1629</v>
      </c>
      <c r="AC102" t="s">
        <v>12934</v>
      </c>
      <c r="AD102" t="s">
        <v>3209</v>
      </c>
      <c r="AE102" t="s">
        <v>13042</v>
      </c>
      <c r="AF102" t="s">
        <v>4476</v>
      </c>
      <c r="AG102" t="s">
        <v>124</v>
      </c>
      <c r="AH102" t="s">
        <v>125</v>
      </c>
      <c r="AI102" t="s">
        <v>405</v>
      </c>
      <c r="AJ102" t="s">
        <v>805</v>
      </c>
      <c r="AK102" t="s">
        <v>4477</v>
      </c>
      <c r="AL102" t="s">
        <v>115</v>
      </c>
      <c r="AM102" t="s">
        <v>115</v>
      </c>
      <c r="AN102" t="s">
        <v>115</v>
      </c>
      <c r="AO102" t="s">
        <v>4478</v>
      </c>
      <c r="AP102" t="s">
        <v>4479</v>
      </c>
      <c r="AQ102" t="s">
        <v>115</v>
      </c>
      <c r="AR102" t="s">
        <v>128</v>
      </c>
      <c r="AS102" t="s">
        <v>4480</v>
      </c>
      <c r="AT102" t="s">
        <v>130</v>
      </c>
      <c r="AU102" t="s">
        <v>440</v>
      </c>
      <c r="AV102" t="s">
        <v>4481</v>
      </c>
      <c r="AW102" t="s">
        <v>206</v>
      </c>
      <c r="AX102" t="s">
        <v>4482</v>
      </c>
      <c r="AY102" t="s">
        <v>303</v>
      </c>
      <c r="AZ102" t="s">
        <v>304</v>
      </c>
      <c r="BA102" t="s">
        <v>303</v>
      </c>
      <c r="BB102" t="s">
        <v>304</v>
      </c>
      <c r="BC102" t="s">
        <v>4483</v>
      </c>
      <c r="BD102" t="s">
        <v>4484</v>
      </c>
      <c r="BE102" t="s">
        <v>304</v>
      </c>
      <c r="BF102" t="s">
        <v>138</v>
      </c>
      <c r="BG102" t="s">
        <v>4485</v>
      </c>
      <c r="BH102" t="s">
        <v>473</v>
      </c>
      <c r="BI102" t="s">
        <v>4486</v>
      </c>
      <c r="BJ102" t="s">
        <v>4485</v>
      </c>
      <c r="BK102" t="s">
        <v>1629</v>
      </c>
      <c r="BL102" t="s">
        <v>4487</v>
      </c>
      <c r="BM102" t="s">
        <v>4488</v>
      </c>
      <c r="BN102" t="s">
        <v>4489</v>
      </c>
      <c r="BO102" t="s">
        <v>4490</v>
      </c>
      <c r="BP102" t="s">
        <v>315</v>
      </c>
      <c r="BQ102" t="s">
        <v>315</v>
      </c>
      <c r="BR102" t="s">
        <v>115</v>
      </c>
      <c r="BS102" t="s">
        <v>4491</v>
      </c>
      <c r="BT102" t="s">
        <v>4492</v>
      </c>
      <c r="BU102" t="s">
        <v>4493</v>
      </c>
      <c r="BV102" t="s">
        <v>530</v>
      </c>
      <c r="BW102" t="s">
        <v>115</v>
      </c>
      <c r="BX102" t="s">
        <v>115</v>
      </c>
      <c r="BY102" t="s">
        <v>4494</v>
      </c>
      <c r="BZ102" t="s">
        <v>4495</v>
      </c>
      <c r="CA102" t="s">
        <v>4496</v>
      </c>
      <c r="CB102" t="s">
        <v>4497</v>
      </c>
      <c r="CC102" t="s">
        <v>115</v>
      </c>
      <c r="CD102" t="s">
        <v>115</v>
      </c>
      <c r="CE102" t="s">
        <v>4498</v>
      </c>
      <c r="CF102" t="s">
        <v>4499</v>
      </c>
      <c r="CG102" t="s">
        <v>4500</v>
      </c>
      <c r="CH102" t="s">
        <v>115</v>
      </c>
      <c r="CI102" t="s">
        <v>115</v>
      </c>
      <c r="CJ102" t="s">
        <v>14780</v>
      </c>
      <c r="CK102" t="s">
        <v>14781</v>
      </c>
      <c r="CL102" t="s">
        <v>14782</v>
      </c>
      <c r="CM102" t="s">
        <v>14783</v>
      </c>
      <c r="CN102" t="s">
        <v>266</v>
      </c>
      <c r="CO102" t="s">
        <v>14784</v>
      </c>
      <c r="CP102" t="s">
        <v>4501</v>
      </c>
      <c r="CQ102" t="s">
        <v>14785</v>
      </c>
      <c r="CR102" t="s">
        <v>13262</v>
      </c>
      <c r="CS102" t="s">
        <v>13123</v>
      </c>
      <c r="CT102" t="s">
        <v>13131</v>
      </c>
      <c r="CU102" t="s">
        <v>14786</v>
      </c>
      <c r="CV102" t="s">
        <v>14787</v>
      </c>
      <c r="CW102" t="s">
        <v>14788</v>
      </c>
      <c r="CX102" t="s">
        <v>14789</v>
      </c>
      <c r="CY102" t="s">
        <v>14790</v>
      </c>
      <c r="CZ102" t="s">
        <v>14791</v>
      </c>
      <c r="DA102" t="s">
        <v>13833</v>
      </c>
      <c r="DB102" t="s">
        <v>13833</v>
      </c>
      <c r="DC102" t="s">
        <v>14792</v>
      </c>
      <c r="DD102" t="s">
        <v>14793</v>
      </c>
      <c r="DE102" t="s">
        <v>13836</v>
      </c>
      <c r="DF102" t="s">
        <v>13270</v>
      </c>
      <c r="DG102" t="s">
        <v>13136</v>
      </c>
      <c r="DH102" t="s">
        <v>4502</v>
      </c>
      <c r="DI102" t="s">
        <v>162</v>
      </c>
      <c r="DJ102" t="s">
        <v>163</v>
      </c>
      <c r="DK102" t="s">
        <v>163</v>
      </c>
      <c r="DL102" t="s">
        <v>163</v>
      </c>
      <c r="DM102" t="s">
        <v>163</v>
      </c>
      <c r="DN102" t="s">
        <v>163</v>
      </c>
      <c r="DO102" t="s">
        <v>163</v>
      </c>
      <c r="DP102" t="s">
        <v>4503</v>
      </c>
      <c r="DQ102" t="s">
        <v>4504</v>
      </c>
      <c r="DR102" t="s">
        <v>1690</v>
      </c>
      <c r="DS102" t="s">
        <v>165</v>
      </c>
      <c r="DT102" t="s">
        <v>163</v>
      </c>
      <c r="DU102" t="s">
        <v>4505</v>
      </c>
      <c r="DV102" t="s">
        <v>167</v>
      </c>
      <c r="DW102" t="s">
        <v>115</v>
      </c>
      <c r="DX102" t="s">
        <v>115</v>
      </c>
      <c r="DY102" t="s">
        <v>115</v>
      </c>
      <c r="DZ102" t="s">
        <v>115</v>
      </c>
      <c r="EA102" t="s">
        <v>4506</v>
      </c>
      <c r="EB102" t="s">
        <v>498</v>
      </c>
      <c r="EC102" t="s">
        <v>115</v>
      </c>
      <c r="ED102" t="s">
        <v>115</v>
      </c>
      <c r="EE102" t="s">
        <v>115</v>
      </c>
      <c r="EF102" t="s">
        <v>719</v>
      </c>
      <c r="EG102" t="s">
        <v>546</v>
      </c>
      <c r="EH102" t="s">
        <v>4507</v>
      </c>
      <c r="EI102" t="s">
        <v>163</v>
      </c>
      <c r="EJ102" t="s">
        <v>2053</v>
      </c>
      <c r="EK102" t="s">
        <v>115</v>
      </c>
      <c r="EL102" t="s">
        <v>163</v>
      </c>
    </row>
    <row r="103" spans="1:142" x14ac:dyDescent="0.2">
      <c r="A103" t="s">
        <v>14794</v>
      </c>
      <c r="B103" t="s">
        <v>4508</v>
      </c>
      <c r="C103" t="s">
        <v>4509</v>
      </c>
      <c r="D103" t="s">
        <v>4510</v>
      </c>
      <c r="E103" t="s">
        <v>4511</v>
      </c>
      <c r="F103" t="s">
        <v>4512</v>
      </c>
      <c r="G103" t="s">
        <v>4513</v>
      </c>
      <c r="H103" t="s">
        <v>1889</v>
      </c>
      <c r="I103" t="s">
        <v>4514</v>
      </c>
      <c r="J103" t="s">
        <v>4515</v>
      </c>
      <c r="K103" t="s">
        <v>116</v>
      </c>
      <c r="L103" t="s">
        <v>920</v>
      </c>
      <c r="M103" t="s">
        <v>4516</v>
      </c>
      <c r="N103" t="s">
        <v>4517</v>
      </c>
      <c r="O103" t="s">
        <v>4518</v>
      </c>
      <c r="P103" t="s">
        <v>4519</v>
      </c>
      <c r="Q103" t="s">
        <v>4520</v>
      </c>
      <c r="R103" t="s">
        <v>115</v>
      </c>
      <c r="S103" t="s">
        <v>115</v>
      </c>
      <c r="T103" t="s">
        <v>14795</v>
      </c>
      <c r="U103" t="s">
        <v>14796</v>
      </c>
      <c r="V103" t="s">
        <v>14797</v>
      </c>
      <c r="W103" t="s">
        <v>115</v>
      </c>
      <c r="X103" t="s">
        <v>14798</v>
      </c>
      <c r="Y103" t="s">
        <v>14799</v>
      </c>
      <c r="Z103" t="s">
        <v>13402</v>
      </c>
      <c r="AA103" t="s">
        <v>2201</v>
      </c>
      <c r="AB103" t="s">
        <v>143</v>
      </c>
      <c r="AC103" t="s">
        <v>14800</v>
      </c>
      <c r="AD103" t="s">
        <v>115</v>
      </c>
      <c r="AE103" t="s">
        <v>12935</v>
      </c>
      <c r="AF103" t="s">
        <v>4521</v>
      </c>
      <c r="AG103" t="s">
        <v>1172</v>
      </c>
      <c r="AH103" t="s">
        <v>186</v>
      </c>
      <c r="AI103" t="s">
        <v>349</v>
      </c>
      <c r="AJ103" t="s">
        <v>115</v>
      </c>
      <c r="AK103" t="s">
        <v>349</v>
      </c>
      <c r="AL103" t="s">
        <v>115</v>
      </c>
      <c r="AM103" t="s">
        <v>115</v>
      </c>
      <c r="AN103" t="s">
        <v>115</v>
      </c>
      <c r="AO103" t="s">
        <v>1615</v>
      </c>
      <c r="AP103" t="s">
        <v>4522</v>
      </c>
      <c r="AQ103" t="s">
        <v>115</v>
      </c>
      <c r="AR103" t="s">
        <v>1074</v>
      </c>
      <c r="AS103" t="s">
        <v>4523</v>
      </c>
      <c r="AT103" t="s">
        <v>2114</v>
      </c>
      <c r="AU103" t="s">
        <v>9598</v>
      </c>
      <c r="AV103" t="s">
        <v>4524</v>
      </c>
      <c r="AW103" t="s">
        <v>206</v>
      </c>
      <c r="AX103" t="s">
        <v>3550</v>
      </c>
      <c r="AY103" t="s">
        <v>4525</v>
      </c>
      <c r="AZ103" t="s">
        <v>4526</v>
      </c>
      <c r="BA103" t="s">
        <v>4527</v>
      </c>
      <c r="BB103" t="s">
        <v>4528</v>
      </c>
      <c r="BC103" t="s">
        <v>4529</v>
      </c>
      <c r="BD103" t="s">
        <v>4530</v>
      </c>
      <c r="BE103" t="s">
        <v>794</v>
      </c>
      <c r="BF103" t="s">
        <v>138</v>
      </c>
      <c r="BG103" t="s">
        <v>4531</v>
      </c>
      <c r="BH103" t="s">
        <v>138</v>
      </c>
      <c r="BI103" t="s">
        <v>4531</v>
      </c>
      <c r="BJ103" t="s">
        <v>4532</v>
      </c>
      <c r="BK103" t="s">
        <v>143</v>
      </c>
      <c r="BL103" t="s">
        <v>4533</v>
      </c>
      <c r="BM103" t="s">
        <v>4534</v>
      </c>
      <c r="BN103" t="s">
        <v>4535</v>
      </c>
      <c r="BO103" t="s">
        <v>4536</v>
      </c>
      <c r="BP103" t="s">
        <v>802</v>
      </c>
      <c r="BQ103" t="s">
        <v>802</v>
      </c>
      <c r="BR103" t="s">
        <v>265</v>
      </c>
      <c r="BS103" t="s">
        <v>4537</v>
      </c>
      <c r="BT103" t="s">
        <v>4538</v>
      </c>
      <c r="BU103" t="s">
        <v>4539</v>
      </c>
      <c r="BV103" t="s">
        <v>4540</v>
      </c>
      <c r="BW103" t="s">
        <v>897</v>
      </c>
      <c r="BX103" t="s">
        <v>4541</v>
      </c>
      <c r="BY103" t="s">
        <v>4542</v>
      </c>
      <c r="BZ103" t="s">
        <v>4543</v>
      </c>
      <c r="CA103" t="s">
        <v>4544</v>
      </c>
      <c r="CB103" t="s">
        <v>4545</v>
      </c>
      <c r="CC103" t="s">
        <v>4546</v>
      </c>
      <c r="CD103" t="s">
        <v>4547</v>
      </c>
      <c r="CE103" t="s">
        <v>4548</v>
      </c>
      <c r="CF103" t="s">
        <v>4549</v>
      </c>
      <c r="CG103" t="s">
        <v>4550</v>
      </c>
      <c r="CH103" t="s">
        <v>115</v>
      </c>
      <c r="CI103" t="s">
        <v>115</v>
      </c>
      <c r="CJ103" t="s">
        <v>14801</v>
      </c>
      <c r="CK103" t="s">
        <v>14802</v>
      </c>
      <c r="CL103" t="s">
        <v>14803</v>
      </c>
      <c r="CM103" t="s">
        <v>14804</v>
      </c>
      <c r="CN103" t="s">
        <v>2723</v>
      </c>
      <c r="CO103" t="s">
        <v>14805</v>
      </c>
      <c r="CP103" t="s">
        <v>4551</v>
      </c>
      <c r="CQ103" t="s">
        <v>14806</v>
      </c>
      <c r="CR103" t="s">
        <v>13180</v>
      </c>
      <c r="CS103" t="s">
        <v>13181</v>
      </c>
      <c r="CT103" t="s">
        <v>13182</v>
      </c>
      <c r="CU103" t="s">
        <v>13226</v>
      </c>
      <c r="CV103" t="s">
        <v>13226</v>
      </c>
      <c r="CW103" t="s">
        <v>4508</v>
      </c>
      <c r="CX103" t="s">
        <v>13226</v>
      </c>
      <c r="CY103" t="s">
        <v>13226</v>
      </c>
      <c r="CZ103" t="s">
        <v>14807</v>
      </c>
      <c r="DA103" t="s">
        <v>13182</v>
      </c>
      <c r="DB103" t="s">
        <v>13182</v>
      </c>
      <c r="DC103" t="s">
        <v>4470</v>
      </c>
      <c r="DD103" t="s">
        <v>14808</v>
      </c>
      <c r="DE103" t="s">
        <v>13226</v>
      </c>
      <c r="DF103" t="s">
        <v>13190</v>
      </c>
      <c r="DG103" t="s">
        <v>13758</v>
      </c>
      <c r="DH103" t="s">
        <v>4552</v>
      </c>
      <c r="DI103" t="s">
        <v>162</v>
      </c>
      <c r="DJ103" t="s">
        <v>163</v>
      </c>
      <c r="DK103" t="s">
        <v>163</v>
      </c>
      <c r="DL103" t="s">
        <v>163</v>
      </c>
      <c r="DM103" t="s">
        <v>163</v>
      </c>
      <c r="DN103" t="s">
        <v>163</v>
      </c>
      <c r="DO103" t="s">
        <v>163</v>
      </c>
      <c r="DP103" t="s">
        <v>4553</v>
      </c>
      <c r="DQ103" t="s">
        <v>4554</v>
      </c>
      <c r="DR103" t="s">
        <v>910</v>
      </c>
      <c r="DS103" t="s">
        <v>165</v>
      </c>
      <c r="DT103" t="s">
        <v>163</v>
      </c>
      <c r="DU103" t="s">
        <v>4555</v>
      </c>
      <c r="DV103" t="s">
        <v>167</v>
      </c>
      <c r="DW103" t="s">
        <v>4556</v>
      </c>
      <c r="DX103" t="s">
        <v>4557</v>
      </c>
      <c r="DY103" t="s">
        <v>115</v>
      </c>
      <c r="DZ103" t="s">
        <v>115</v>
      </c>
      <c r="EA103" t="s">
        <v>4558</v>
      </c>
      <c r="EB103" t="s">
        <v>498</v>
      </c>
      <c r="EC103" t="s">
        <v>115</v>
      </c>
      <c r="ED103" t="s">
        <v>4559</v>
      </c>
      <c r="EE103" t="s">
        <v>4560</v>
      </c>
      <c r="EF103" t="s">
        <v>1693</v>
      </c>
      <c r="EG103" t="s">
        <v>601</v>
      </c>
      <c r="EH103" t="s">
        <v>4561</v>
      </c>
      <c r="EI103" t="s">
        <v>163</v>
      </c>
      <c r="EJ103" t="s">
        <v>163</v>
      </c>
      <c r="EK103" t="s">
        <v>115</v>
      </c>
      <c r="EL103" t="s">
        <v>482</v>
      </c>
    </row>
    <row r="104" spans="1:142" x14ac:dyDescent="0.2">
      <c r="A104" t="s">
        <v>14809</v>
      </c>
      <c r="B104" t="s">
        <v>4562</v>
      </c>
      <c r="C104" t="s">
        <v>4563</v>
      </c>
      <c r="D104" t="s">
        <v>4564</v>
      </c>
      <c r="E104" t="s">
        <v>4565</v>
      </c>
      <c r="F104" t="s">
        <v>919</v>
      </c>
      <c r="G104" t="s">
        <v>115</v>
      </c>
      <c r="H104" t="s">
        <v>115</v>
      </c>
      <c r="I104" t="s">
        <v>115</v>
      </c>
      <c r="J104" t="s">
        <v>115</v>
      </c>
      <c r="K104" t="s">
        <v>116</v>
      </c>
      <c r="L104" t="s">
        <v>920</v>
      </c>
      <c r="M104" t="s">
        <v>921</v>
      </c>
      <c r="N104" t="s">
        <v>922</v>
      </c>
      <c r="O104" t="s">
        <v>923</v>
      </c>
      <c r="P104" t="s">
        <v>924</v>
      </c>
      <c r="Q104" t="s">
        <v>925</v>
      </c>
      <c r="R104" t="s">
        <v>115</v>
      </c>
      <c r="S104" t="s">
        <v>115</v>
      </c>
      <c r="T104" t="s">
        <v>14810</v>
      </c>
      <c r="U104" t="s">
        <v>14811</v>
      </c>
      <c r="V104" t="s">
        <v>14812</v>
      </c>
      <c r="W104" t="s">
        <v>115</v>
      </c>
      <c r="X104" t="s">
        <v>805</v>
      </c>
      <c r="Y104" t="s">
        <v>13209</v>
      </c>
      <c r="Z104" t="s">
        <v>12932</v>
      </c>
      <c r="AA104" t="s">
        <v>805</v>
      </c>
      <c r="AB104" t="s">
        <v>934</v>
      </c>
      <c r="AC104" t="s">
        <v>754</v>
      </c>
      <c r="AD104" t="s">
        <v>3209</v>
      </c>
      <c r="AE104" t="s">
        <v>12975</v>
      </c>
      <c r="AF104" t="s">
        <v>4566</v>
      </c>
      <c r="AG104" t="s">
        <v>124</v>
      </c>
      <c r="AH104" t="s">
        <v>186</v>
      </c>
      <c r="AI104" t="s">
        <v>4559</v>
      </c>
      <c r="AJ104" t="s">
        <v>115</v>
      </c>
      <c r="AK104" t="s">
        <v>4559</v>
      </c>
      <c r="AL104" t="s">
        <v>115</v>
      </c>
      <c r="AM104" t="s">
        <v>115</v>
      </c>
      <c r="AN104" t="s">
        <v>115</v>
      </c>
      <c r="AO104" t="s">
        <v>663</v>
      </c>
      <c r="AP104" t="s">
        <v>115</v>
      </c>
      <c r="AQ104" t="s">
        <v>115</v>
      </c>
      <c r="AR104" t="s">
        <v>128</v>
      </c>
      <c r="AS104" t="s">
        <v>4567</v>
      </c>
      <c r="AT104" t="s">
        <v>130</v>
      </c>
      <c r="AU104" t="s">
        <v>2681</v>
      </c>
      <c r="AV104" t="s">
        <v>4568</v>
      </c>
      <c r="AW104" t="s">
        <v>206</v>
      </c>
      <c r="AX104" t="s">
        <v>4569</v>
      </c>
      <c r="AY104" t="s">
        <v>196</v>
      </c>
      <c r="AZ104" t="s">
        <v>197</v>
      </c>
      <c r="BA104" t="s">
        <v>196</v>
      </c>
      <c r="BB104" t="s">
        <v>197</v>
      </c>
      <c r="BC104" t="s">
        <v>196</v>
      </c>
      <c r="BD104" t="s">
        <v>197</v>
      </c>
      <c r="BE104" t="s">
        <v>197</v>
      </c>
      <c r="BF104" t="s">
        <v>115</v>
      </c>
      <c r="BG104" t="s">
        <v>795</v>
      </c>
      <c r="BH104" t="s">
        <v>138</v>
      </c>
      <c r="BI104" t="s">
        <v>795</v>
      </c>
      <c r="BJ104" t="s">
        <v>796</v>
      </c>
      <c r="BK104" t="s">
        <v>934</v>
      </c>
      <c r="BL104" t="s">
        <v>935</v>
      </c>
      <c r="BM104" t="s">
        <v>799</v>
      </c>
      <c r="BN104" t="s">
        <v>800</v>
      </c>
      <c r="BO104" t="s">
        <v>4570</v>
      </c>
      <c r="BP104" t="s">
        <v>206</v>
      </c>
      <c r="BQ104" t="s">
        <v>206</v>
      </c>
      <c r="BR104" t="s">
        <v>115</v>
      </c>
      <c r="BS104" t="s">
        <v>115</v>
      </c>
      <c r="BT104" t="s">
        <v>115</v>
      </c>
      <c r="BU104" t="s">
        <v>115</v>
      </c>
      <c r="BV104" t="s">
        <v>4571</v>
      </c>
      <c r="BW104" t="s">
        <v>115</v>
      </c>
      <c r="BX104" t="s">
        <v>115</v>
      </c>
      <c r="BY104" t="s">
        <v>4572</v>
      </c>
      <c r="BZ104" t="s">
        <v>4573</v>
      </c>
      <c r="CA104" t="s">
        <v>115</v>
      </c>
      <c r="CB104" t="s">
        <v>115</v>
      </c>
      <c r="CC104" t="s">
        <v>115</v>
      </c>
      <c r="CD104" t="s">
        <v>115</v>
      </c>
      <c r="CE104" t="s">
        <v>115</v>
      </c>
      <c r="CF104" t="s">
        <v>4574</v>
      </c>
      <c r="CG104" t="s">
        <v>115</v>
      </c>
      <c r="CH104" t="s">
        <v>115</v>
      </c>
      <c r="CI104" t="s">
        <v>115</v>
      </c>
      <c r="CJ104" t="s">
        <v>13258</v>
      </c>
      <c r="CK104" t="s">
        <v>13211</v>
      </c>
      <c r="CL104" t="s">
        <v>13212</v>
      </c>
      <c r="CM104" t="s">
        <v>14813</v>
      </c>
      <c r="CN104" t="s">
        <v>482</v>
      </c>
      <c r="CO104" t="s">
        <v>14814</v>
      </c>
      <c r="CP104" t="s">
        <v>4575</v>
      </c>
      <c r="CQ104" t="s">
        <v>14815</v>
      </c>
      <c r="CR104" t="s">
        <v>13180</v>
      </c>
      <c r="CS104" t="s">
        <v>13181</v>
      </c>
      <c r="CT104" t="s">
        <v>13190</v>
      </c>
      <c r="CU104" t="s">
        <v>13226</v>
      </c>
      <c r="CV104" t="s">
        <v>14816</v>
      </c>
      <c r="CW104" t="s">
        <v>14817</v>
      </c>
      <c r="CX104" t="s">
        <v>13229</v>
      </c>
      <c r="CY104" t="s">
        <v>4559</v>
      </c>
      <c r="CZ104" t="s">
        <v>14818</v>
      </c>
      <c r="DA104" t="s">
        <v>13182</v>
      </c>
      <c r="DB104" t="s">
        <v>13182</v>
      </c>
      <c r="DC104" t="s">
        <v>481</v>
      </c>
      <c r="DD104" t="s">
        <v>14819</v>
      </c>
      <c r="DE104" t="s">
        <v>2723</v>
      </c>
      <c r="DF104" t="s">
        <v>13182</v>
      </c>
      <c r="DG104" t="s">
        <v>13156</v>
      </c>
      <c r="DH104" t="s">
        <v>4576</v>
      </c>
      <c r="DI104" t="s">
        <v>162</v>
      </c>
      <c r="DJ104" t="s">
        <v>163</v>
      </c>
      <c r="DK104" t="s">
        <v>163</v>
      </c>
      <c r="DL104" t="s">
        <v>163</v>
      </c>
      <c r="DM104" t="s">
        <v>163</v>
      </c>
      <c r="DN104" t="s">
        <v>163</v>
      </c>
      <c r="DO104" t="s">
        <v>163</v>
      </c>
      <c r="DP104" t="s">
        <v>4577</v>
      </c>
      <c r="DQ104" t="s">
        <v>4578</v>
      </c>
      <c r="DR104" t="s">
        <v>1151</v>
      </c>
      <c r="DS104" t="s">
        <v>165</v>
      </c>
      <c r="DT104" t="s">
        <v>163</v>
      </c>
      <c r="DU104" t="s">
        <v>2900</v>
      </c>
      <c r="DV104" t="s">
        <v>167</v>
      </c>
      <c r="DW104" t="s">
        <v>115</v>
      </c>
      <c r="DX104" t="s">
        <v>115</v>
      </c>
      <c r="DY104" t="s">
        <v>115</v>
      </c>
      <c r="DZ104" t="s">
        <v>115</v>
      </c>
      <c r="EA104" t="s">
        <v>2943</v>
      </c>
      <c r="EB104" t="s">
        <v>498</v>
      </c>
      <c r="EC104" t="s">
        <v>115</v>
      </c>
      <c r="ED104" t="s">
        <v>115</v>
      </c>
      <c r="EE104" t="s">
        <v>115</v>
      </c>
      <c r="EF104" t="s">
        <v>4579</v>
      </c>
      <c r="EG104" t="s">
        <v>173</v>
      </c>
      <c r="EH104" t="s">
        <v>2317</v>
      </c>
      <c r="EI104" t="s">
        <v>163</v>
      </c>
      <c r="EJ104" t="s">
        <v>953</v>
      </c>
      <c r="EK104" t="s">
        <v>115</v>
      </c>
      <c r="EL104" t="s">
        <v>265</v>
      </c>
    </row>
    <row r="105" spans="1:142" x14ac:dyDescent="0.2">
      <c r="A105" t="s">
        <v>14820</v>
      </c>
      <c r="B105" t="s">
        <v>4580</v>
      </c>
      <c r="C105" t="s">
        <v>4581</v>
      </c>
      <c r="D105" t="s">
        <v>4582</v>
      </c>
      <c r="E105" t="s">
        <v>4583</v>
      </c>
      <c r="F105" t="s">
        <v>4584</v>
      </c>
      <c r="G105" t="s">
        <v>4585</v>
      </c>
      <c r="H105" t="s">
        <v>1087</v>
      </c>
      <c r="I105" t="s">
        <v>4586</v>
      </c>
      <c r="J105" t="s">
        <v>4587</v>
      </c>
      <c r="K105" t="s">
        <v>116</v>
      </c>
      <c r="L105" t="s">
        <v>117</v>
      </c>
      <c r="M105" t="s">
        <v>4588</v>
      </c>
      <c r="N105" t="s">
        <v>4589</v>
      </c>
      <c r="O105" t="s">
        <v>4590</v>
      </c>
      <c r="P105" t="s">
        <v>4591</v>
      </c>
      <c r="Q105" t="s">
        <v>4592</v>
      </c>
      <c r="R105" t="s">
        <v>115</v>
      </c>
      <c r="S105" t="s">
        <v>14821</v>
      </c>
      <c r="T105" t="s">
        <v>14822</v>
      </c>
      <c r="U105" t="s">
        <v>14823</v>
      </c>
      <c r="V105" t="s">
        <v>14824</v>
      </c>
      <c r="W105" t="s">
        <v>115</v>
      </c>
      <c r="X105" t="s">
        <v>14825</v>
      </c>
      <c r="Y105" t="s">
        <v>14826</v>
      </c>
      <c r="Z105" t="s">
        <v>13172</v>
      </c>
      <c r="AA105" t="s">
        <v>13895</v>
      </c>
      <c r="AB105" t="s">
        <v>1629</v>
      </c>
      <c r="AC105" t="s">
        <v>3639</v>
      </c>
      <c r="AD105" t="s">
        <v>927</v>
      </c>
      <c r="AE105" t="s">
        <v>12975</v>
      </c>
      <c r="AF105" t="s">
        <v>4593</v>
      </c>
      <c r="AG105" t="s">
        <v>124</v>
      </c>
      <c r="AH105" t="s">
        <v>186</v>
      </c>
      <c r="AI105" t="s">
        <v>927</v>
      </c>
      <c r="AJ105" t="s">
        <v>115</v>
      </c>
      <c r="AK105" t="s">
        <v>927</v>
      </c>
      <c r="AL105" t="s">
        <v>115</v>
      </c>
      <c r="AM105" t="s">
        <v>115</v>
      </c>
      <c r="AN105" t="s">
        <v>115</v>
      </c>
      <c r="AO105" t="s">
        <v>4594</v>
      </c>
      <c r="AP105" t="s">
        <v>4595</v>
      </c>
      <c r="AQ105" t="s">
        <v>115</v>
      </c>
      <c r="AR105" t="s">
        <v>1074</v>
      </c>
      <c r="AS105" t="s">
        <v>4596</v>
      </c>
      <c r="AT105" t="s">
        <v>1076</v>
      </c>
      <c r="AU105" t="s">
        <v>2095</v>
      </c>
      <c r="AV105" t="s">
        <v>4597</v>
      </c>
      <c r="AW105" t="s">
        <v>206</v>
      </c>
      <c r="AX105" t="s">
        <v>4598</v>
      </c>
      <c r="AY105" t="s">
        <v>196</v>
      </c>
      <c r="AZ105" t="s">
        <v>197</v>
      </c>
      <c r="BA105" t="s">
        <v>196</v>
      </c>
      <c r="BB105" t="s">
        <v>197</v>
      </c>
      <c r="BC105" t="s">
        <v>196</v>
      </c>
      <c r="BD105" t="s">
        <v>197</v>
      </c>
      <c r="BE105" t="s">
        <v>197</v>
      </c>
      <c r="BF105" t="s">
        <v>115</v>
      </c>
      <c r="BG105" t="s">
        <v>1274</v>
      </c>
      <c r="BH105" t="s">
        <v>473</v>
      </c>
      <c r="BI105" t="s">
        <v>2464</v>
      </c>
      <c r="BJ105" t="s">
        <v>1274</v>
      </c>
      <c r="BK105" t="s">
        <v>1629</v>
      </c>
      <c r="BL105" t="s">
        <v>4599</v>
      </c>
      <c r="BM105" t="s">
        <v>4600</v>
      </c>
      <c r="BN105" t="s">
        <v>4601</v>
      </c>
      <c r="BO105" t="s">
        <v>4602</v>
      </c>
      <c r="BP105" t="s">
        <v>206</v>
      </c>
      <c r="BQ105" t="s">
        <v>206</v>
      </c>
      <c r="BR105" t="s">
        <v>115</v>
      </c>
      <c r="BS105" t="s">
        <v>4603</v>
      </c>
      <c r="BT105" t="s">
        <v>4604</v>
      </c>
      <c r="BU105" t="s">
        <v>2300</v>
      </c>
      <c r="BV105" t="s">
        <v>3233</v>
      </c>
      <c r="BW105" t="s">
        <v>115</v>
      </c>
      <c r="BX105" t="s">
        <v>115</v>
      </c>
      <c r="BY105" t="s">
        <v>4605</v>
      </c>
      <c r="BZ105" t="s">
        <v>4606</v>
      </c>
      <c r="CA105" t="s">
        <v>4607</v>
      </c>
      <c r="CB105" t="s">
        <v>4608</v>
      </c>
      <c r="CC105" t="s">
        <v>115</v>
      </c>
      <c r="CD105" t="s">
        <v>115</v>
      </c>
      <c r="CE105" t="s">
        <v>4609</v>
      </c>
      <c r="CF105" t="s">
        <v>4610</v>
      </c>
      <c r="CG105" t="s">
        <v>115</v>
      </c>
      <c r="CH105" t="s">
        <v>115</v>
      </c>
      <c r="CI105" t="s">
        <v>115</v>
      </c>
      <c r="CJ105" t="s">
        <v>14827</v>
      </c>
      <c r="CK105" t="s">
        <v>14828</v>
      </c>
      <c r="CL105" t="s">
        <v>14829</v>
      </c>
      <c r="CM105" t="s">
        <v>14830</v>
      </c>
      <c r="CN105" t="s">
        <v>985</v>
      </c>
      <c r="CO105" t="s">
        <v>14831</v>
      </c>
      <c r="CP105" t="s">
        <v>4611</v>
      </c>
      <c r="CQ105" t="s">
        <v>14832</v>
      </c>
      <c r="CR105" t="s">
        <v>12942</v>
      </c>
      <c r="CS105" t="s">
        <v>12943</v>
      </c>
      <c r="CT105" t="s">
        <v>12951</v>
      </c>
      <c r="CU105" t="s">
        <v>13285</v>
      </c>
      <c r="CV105" t="s">
        <v>14833</v>
      </c>
      <c r="CW105" t="s">
        <v>14834</v>
      </c>
      <c r="CX105" t="s">
        <v>13507</v>
      </c>
      <c r="CY105" t="s">
        <v>14835</v>
      </c>
      <c r="CZ105" t="s">
        <v>14836</v>
      </c>
      <c r="DA105" t="s">
        <v>12951</v>
      </c>
      <c r="DB105" t="s">
        <v>12951</v>
      </c>
      <c r="DC105" t="s">
        <v>14837</v>
      </c>
      <c r="DD105" t="s">
        <v>14838</v>
      </c>
      <c r="DE105" t="s">
        <v>13741</v>
      </c>
      <c r="DF105" t="s">
        <v>13005</v>
      </c>
      <c r="DG105" t="s">
        <v>13110</v>
      </c>
      <c r="DH105" t="s">
        <v>4612</v>
      </c>
      <c r="DI105" t="s">
        <v>162</v>
      </c>
      <c r="DJ105" t="s">
        <v>163</v>
      </c>
      <c r="DK105" t="s">
        <v>163</v>
      </c>
      <c r="DL105" t="s">
        <v>163</v>
      </c>
      <c r="DM105" t="s">
        <v>163</v>
      </c>
      <c r="DN105" t="s">
        <v>163</v>
      </c>
      <c r="DO105" t="s">
        <v>163</v>
      </c>
      <c r="DP105" t="s">
        <v>4613</v>
      </c>
      <c r="DQ105" t="s">
        <v>329</v>
      </c>
      <c r="DR105" t="s">
        <v>1930</v>
      </c>
      <c r="DS105" t="s">
        <v>165</v>
      </c>
      <c r="DT105" t="s">
        <v>163</v>
      </c>
      <c r="DU105" t="s">
        <v>4614</v>
      </c>
      <c r="DV105" t="s">
        <v>731</v>
      </c>
      <c r="DW105" t="s">
        <v>4615</v>
      </c>
      <c r="DX105" t="s">
        <v>4616</v>
      </c>
      <c r="DY105" t="s">
        <v>4617</v>
      </c>
      <c r="DZ105" t="s">
        <v>4618</v>
      </c>
      <c r="EA105" t="s">
        <v>115</v>
      </c>
      <c r="EB105" t="s">
        <v>115</v>
      </c>
      <c r="EC105" t="s">
        <v>115</v>
      </c>
      <c r="ED105" t="s">
        <v>115</v>
      </c>
      <c r="EE105" t="s">
        <v>115</v>
      </c>
      <c r="EF105" t="s">
        <v>2201</v>
      </c>
      <c r="EG105" t="s">
        <v>499</v>
      </c>
      <c r="EH105" t="s">
        <v>4619</v>
      </c>
      <c r="EI105" t="s">
        <v>163</v>
      </c>
      <c r="EJ105" t="s">
        <v>2053</v>
      </c>
      <c r="EK105" t="s">
        <v>115</v>
      </c>
      <c r="EL105" t="s">
        <v>265</v>
      </c>
    </row>
    <row r="106" spans="1:142" x14ac:dyDescent="0.2">
      <c r="A106" t="s">
        <v>14839</v>
      </c>
      <c r="B106" t="s">
        <v>4620</v>
      </c>
      <c r="C106" t="s">
        <v>4621</v>
      </c>
      <c r="D106" t="s">
        <v>4622</v>
      </c>
      <c r="E106" t="s">
        <v>4623</v>
      </c>
      <c r="F106" t="s">
        <v>4624</v>
      </c>
      <c r="G106" t="s">
        <v>4625</v>
      </c>
      <c r="H106" t="s">
        <v>1140</v>
      </c>
      <c r="I106" t="s">
        <v>4626</v>
      </c>
      <c r="J106" t="s">
        <v>4627</v>
      </c>
      <c r="K106" t="s">
        <v>116</v>
      </c>
      <c r="L106" t="s">
        <v>741</v>
      </c>
      <c r="M106" t="s">
        <v>742</v>
      </c>
      <c r="N106" t="s">
        <v>4628</v>
      </c>
      <c r="O106" t="s">
        <v>4629</v>
      </c>
      <c r="P106" t="s">
        <v>4630</v>
      </c>
      <c r="Q106" t="s">
        <v>746</v>
      </c>
      <c r="R106" t="s">
        <v>115</v>
      </c>
      <c r="S106" t="s">
        <v>14840</v>
      </c>
      <c r="T106" t="s">
        <v>14841</v>
      </c>
      <c r="U106" t="s">
        <v>14842</v>
      </c>
      <c r="V106" t="s">
        <v>14843</v>
      </c>
      <c r="W106" t="s">
        <v>115</v>
      </c>
      <c r="X106" t="s">
        <v>14844</v>
      </c>
      <c r="Y106" t="s">
        <v>14845</v>
      </c>
      <c r="Z106" t="s">
        <v>13708</v>
      </c>
      <c r="AA106" t="s">
        <v>115</v>
      </c>
      <c r="AB106" t="s">
        <v>1629</v>
      </c>
      <c r="AC106" t="s">
        <v>14846</v>
      </c>
      <c r="AD106" t="s">
        <v>4559</v>
      </c>
      <c r="AE106" t="s">
        <v>13497</v>
      </c>
      <c r="AF106" t="s">
        <v>4631</v>
      </c>
      <c r="AG106" t="s">
        <v>124</v>
      </c>
      <c r="AH106" t="s">
        <v>186</v>
      </c>
      <c r="AI106" t="s">
        <v>126</v>
      </c>
      <c r="AJ106" t="s">
        <v>115</v>
      </c>
      <c r="AK106" t="s">
        <v>126</v>
      </c>
      <c r="AL106" t="s">
        <v>115</v>
      </c>
      <c r="AM106" t="s">
        <v>115</v>
      </c>
      <c r="AN106" t="s">
        <v>115</v>
      </c>
      <c r="AO106" t="s">
        <v>246</v>
      </c>
      <c r="AP106" t="s">
        <v>115</v>
      </c>
      <c r="AQ106" t="s">
        <v>115</v>
      </c>
      <c r="AR106" t="s">
        <v>128</v>
      </c>
      <c r="AS106" t="s">
        <v>163</v>
      </c>
      <c r="AT106" t="s">
        <v>130</v>
      </c>
      <c r="AU106" t="s">
        <v>2397</v>
      </c>
      <c r="AV106" t="s">
        <v>4632</v>
      </c>
      <c r="AW106" t="s">
        <v>206</v>
      </c>
      <c r="AX106" t="s">
        <v>4633</v>
      </c>
      <c r="AY106" t="s">
        <v>4634</v>
      </c>
      <c r="AZ106" t="s">
        <v>4635</v>
      </c>
      <c r="BA106" t="s">
        <v>4636</v>
      </c>
      <c r="BB106" t="s">
        <v>4637</v>
      </c>
      <c r="BC106" t="s">
        <v>4638</v>
      </c>
      <c r="BD106" t="s">
        <v>4639</v>
      </c>
      <c r="BE106" t="s">
        <v>1712</v>
      </c>
      <c r="BF106" t="s">
        <v>138</v>
      </c>
      <c r="BG106" t="s">
        <v>415</v>
      </c>
      <c r="BH106" t="s">
        <v>138</v>
      </c>
      <c r="BI106" t="s">
        <v>415</v>
      </c>
      <c r="BJ106" t="s">
        <v>416</v>
      </c>
      <c r="BK106" t="s">
        <v>4640</v>
      </c>
      <c r="BL106" t="s">
        <v>4641</v>
      </c>
      <c r="BM106" t="s">
        <v>4642</v>
      </c>
      <c r="BN106" t="s">
        <v>4643</v>
      </c>
      <c r="BO106" t="s">
        <v>4644</v>
      </c>
      <c r="BP106" t="s">
        <v>1722</v>
      </c>
      <c r="BQ106" t="s">
        <v>1722</v>
      </c>
      <c r="BR106" t="s">
        <v>115</v>
      </c>
      <c r="BS106" t="s">
        <v>4645</v>
      </c>
      <c r="BT106" t="s">
        <v>4646</v>
      </c>
      <c r="BU106" t="s">
        <v>4647</v>
      </c>
      <c r="BV106" t="s">
        <v>4648</v>
      </c>
      <c r="BW106" t="s">
        <v>115</v>
      </c>
      <c r="BX106" t="s">
        <v>115</v>
      </c>
      <c r="BY106" t="s">
        <v>4649</v>
      </c>
      <c r="BZ106" t="s">
        <v>4650</v>
      </c>
      <c r="CA106" t="s">
        <v>4651</v>
      </c>
      <c r="CB106" t="s">
        <v>4652</v>
      </c>
      <c r="CC106" t="s">
        <v>115</v>
      </c>
      <c r="CD106" t="s">
        <v>115</v>
      </c>
      <c r="CE106" t="s">
        <v>4653</v>
      </c>
      <c r="CF106" t="s">
        <v>4654</v>
      </c>
      <c r="CG106" t="s">
        <v>115</v>
      </c>
      <c r="CH106" t="s">
        <v>115</v>
      </c>
      <c r="CI106" t="s">
        <v>115</v>
      </c>
      <c r="CJ106" t="s">
        <v>14847</v>
      </c>
      <c r="CK106" t="s">
        <v>14848</v>
      </c>
      <c r="CL106" t="s">
        <v>14849</v>
      </c>
      <c r="CM106" t="s">
        <v>14850</v>
      </c>
      <c r="CN106" t="s">
        <v>2723</v>
      </c>
      <c r="CO106" t="s">
        <v>14851</v>
      </c>
      <c r="CP106" t="s">
        <v>4655</v>
      </c>
      <c r="CQ106" t="s">
        <v>14852</v>
      </c>
      <c r="CR106" t="s">
        <v>13526</v>
      </c>
      <c r="CS106" t="s">
        <v>14853</v>
      </c>
      <c r="CT106" t="s">
        <v>13535</v>
      </c>
      <c r="CU106" t="s">
        <v>14854</v>
      </c>
      <c r="CV106" t="s">
        <v>14855</v>
      </c>
      <c r="CW106" t="s">
        <v>14856</v>
      </c>
      <c r="CX106" t="s">
        <v>14857</v>
      </c>
      <c r="CY106" t="s">
        <v>14858</v>
      </c>
      <c r="CZ106" t="s">
        <v>14859</v>
      </c>
      <c r="DA106" t="s">
        <v>13535</v>
      </c>
      <c r="DB106" t="s">
        <v>13528</v>
      </c>
      <c r="DC106" t="s">
        <v>14860</v>
      </c>
      <c r="DD106" t="s">
        <v>14861</v>
      </c>
      <c r="DE106" t="s">
        <v>14862</v>
      </c>
      <c r="DF106" t="s">
        <v>14505</v>
      </c>
      <c r="DG106" t="s">
        <v>14509</v>
      </c>
      <c r="DH106" t="s">
        <v>4656</v>
      </c>
      <c r="DI106" t="s">
        <v>162</v>
      </c>
      <c r="DJ106" t="s">
        <v>163</v>
      </c>
      <c r="DK106" t="s">
        <v>163</v>
      </c>
      <c r="DL106" t="s">
        <v>163</v>
      </c>
      <c r="DM106" t="s">
        <v>163</v>
      </c>
      <c r="DN106" t="s">
        <v>163</v>
      </c>
      <c r="DO106" t="s">
        <v>163</v>
      </c>
      <c r="DP106" t="s">
        <v>4657</v>
      </c>
      <c r="DQ106" t="s">
        <v>4066</v>
      </c>
      <c r="DR106" t="s">
        <v>4106</v>
      </c>
      <c r="DS106" t="s">
        <v>165</v>
      </c>
      <c r="DT106" t="s">
        <v>163</v>
      </c>
      <c r="DU106" t="s">
        <v>4658</v>
      </c>
      <c r="DV106" t="s">
        <v>167</v>
      </c>
      <c r="DW106" t="s">
        <v>4659</v>
      </c>
      <c r="DX106" t="s">
        <v>115</v>
      </c>
      <c r="DY106" t="s">
        <v>115</v>
      </c>
      <c r="DZ106" t="s">
        <v>115</v>
      </c>
      <c r="EA106" t="s">
        <v>115</v>
      </c>
      <c r="EB106" t="s">
        <v>115</v>
      </c>
      <c r="EC106" t="s">
        <v>115</v>
      </c>
      <c r="ED106" t="s">
        <v>115</v>
      </c>
      <c r="EE106" t="s">
        <v>115</v>
      </c>
      <c r="EF106" t="s">
        <v>2201</v>
      </c>
      <c r="EG106" t="s">
        <v>336</v>
      </c>
      <c r="EH106" t="s">
        <v>4660</v>
      </c>
      <c r="EI106" t="s">
        <v>163</v>
      </c>
      <c r="EJ106" t="s">
        <v>2053</v>
      </c>
      <c r="EK106" t="s">
        <v>115</v>
      </c>
      <c r="EL106" t="s">
        <v>163</v>
      </c>
    </row>
    <row r="107" spans="1:142" x14ac:dyDescent="0.2">
      <c r="A107" t="s">
        <v>14863</v>
      </c>
      <c r="B107" t="s">
        <v>4661</v>
      </c>
      <c r="C107" t="s">
        <v>4662</v>
      </c>
      <c r="D107" t="s">
        <v>4663</v>
      </c>
      <c r="E107" t="s">
        <v>4664</v>
      </c>
      <c r="F107" t="s">
        <v>292</v>
      </c>
      <c r="G107" t="s">
        <v>115</v>
      </c>
      <c r="H107" t="s">
        <v>115</v>
      </c>
      <c r="I107" t="s">
        <v>115</v>
      </c>
      <c r="J107" t="s">
        <v>115</v>
      </c>
      <c r="K107" t="s">
        <v>116</v>
      </c>
      <c r="L107" t="s">
        <v>117</v>
      </c>
      <c r="M107" t="s">
        <v>292</v>
      </c>
      <c r="N107" t="s">
        <v>4665</v>
      </c>
      <c r="O107" t="s">
        <v>4666</v>
      </c>
      <c r="P107" t="s">
        <v>295</v>
      </c>
      <c r="Q107" t="s">
        <v>296</v>
      </c>
      <c r="R107" t="s">
        <v>115</v>
      </c>
      <c r="S107" t="s">
        <v>14864</v>
      </c>
      <c r="T107" t="s">
        <v>14865</v>
      </c>
      <c r="U107" t="s">
        <v>14866</v>
      </c>
      <c r="V107" t="s">
        <v>14867</v>
      </c>
      <c r="W107" t="s">
        <v>115</v>
      </c>
      <c r="X107" t="s">
        <v>14868</v>
      </c>
      <c r="Y107" t="s">
        <v>14869</v>
      </c>
      <c r="Z107" t="s">
        <v>13708</v>
      </c>
      <c r="AA107" t="s">
        <v>115</v>
      </c>
      <c r="AB107" t="s">
        <v>2636</v>
      </c>
      <c r="AC107" t="s">
        <v>2923</v>
      </c>
      <c r="AD107" t="s">
        <v>4559</v>
      </c>
      <c r="AE107" t="s">
        <v>12975</v>
      </c>
      <c r="AF107" t="s">
        <v>4667</v>
      </c>
      <c r="AG107" t="s">
        <v>124</v>
      </c>
      <c r="AH107" t="s">
        <v>125</v>
      </c>
      <c r="AI107" t="s">
        <v>927</v>
      </c>
      <c r="AJ107" t="s">
        <v>805</v>
      </c>
      <c r="AK107" t="s">
        <v>2673</v>
      </c>
      <c r="AL107" t="s">
        <v>115</v>
      </c>
      <c r="AM107" t="s">
        <v>115</v>
      </c>
      <c r="AN107" t="s">
        <v>115</v>
      </c>
      <c r="AO107" t="s">
        <v>115</v>
      </c>
      <c r="AP107" t="s">
        <v>115</v>
      </c>
      <c r="AQ107" t="s">
        <v>115</v>
      </c>
      <c r="AR107" t="s">
        <v>1074</v>
      </c>
      <c r="AS107" t="s">
        <v>4668</v>
      </c>
      <c r="AT107" t="s">
        <v>1076</v>
      </c>
      <c r="AU107" t="s">
        <v>2300</v>
      </c>
      <c r="AV107" t="s">
        <v>4669</v>
      </c>
      <c r="AW107" t="s">
        <v>206</v>
      </c>
      <c r="AX107" t="s">
        <v>4670</v>
      </c>
      <c r="AY107" t="s">
        <v>134</v>
      </c>
      <c r="AZ107" t="s">
        <v>135</v>
      </c>
      <c r="BA107" t="s">
        <v>134</v>
      </c>
      <c r="BB107" t="s">
        <v>135</v>
      </c>
      <c r="BC107" t="s">
        <v>4671</v>
      </c>
      <c r="BD107" t="s">
        <v>4672</v>
      </c>
      <c r="BE107" t="s">
        <v>135</v>
      </c>
      <c r="BF107" t="s">
        <v>138</v>
      </c>
      <c r="BG107" t="s">
        <v>4673</v>
      </c>
      <c r="BH107" t="s">
        <v>473</v>
      </c>
      <c r="BI107" t="s">
        <v>4674</v>
      </c>
      <c r="BJ107" t="s">
        <v>4673</v>
      </c>
      <c r="BK107" t="s">
        <v>671</v>
      </c>
      <c r="BL107" t="s">
        <v>4675</v>
      </c>
      <c r="BM107" t="s">
        <v>4676</v>
      </c>
      <c r="BN107" t="s">
        <v>4677</v>
      </c>
      <c r="BO107" t="s">
        <v>4678</v>
      </c>
      <c r="BP107" t="s">
        <v>148</v>
      </c>
      <c r="BQ107" t="s">
        <v>148</v>
      </c>
      <c r="BR107" t="s">
        <v>115</v>
      </c>
      <c r="BS107" t="s">
        <v>4679</v>
      </c>
      <c r="BT107" t="s">
        <v>4680</v>
      </c>
      <c r="BU107" t="s">
        <v>4681</v>
      </c>
      <c r="BV107" t="s">
        <v>4682</v>
      </c>
      <c r="BW107" t="s">
        <v>115</v>
      </c>
      <c r="BX107" t="s">
        <v>115</v>
      </c>
      <c r="BY107" t="s">
        <v>4683</v>
      </c>
      <c r="BZ107" t="s">
        <v>4684</v>
      </c>
      <c r="CA107" t="s">
        <v>4685</v>
      </c>
      <c r="CB107" t="s">
        <v>4686</v>
      </c>
      <c r="CC107" t="s">
        <v>115</v>
      </c>
      <c r="CD107" t="s">
        <v>115</v>
      </c>
      <c r="CE107" t="s">
        <v>4687</v>
      </c>
      <c r="CF107" t="s">
        <v>4688</v>
      </c>
      <c r="CG107" t="s">
        <v>115</v>
      </c>
      <c r="CH107" t="s">
        <v>115</v>
      </c>
      <c r="CI107" t="s">
        <v>115</v>
      </c>
      <c r="CJ107" t="s">
        <v>14870</v>
      </c>
      <c r="CK107" t="s">
        <v>14871</v>
      </c>
      <c r="CL107" t="s">
        <v>14872</v>
      </c>
      <c r="CM107" t="s">
        <v>14873</v>
      </c>
      <c r="CN107" t="s">
        <v>2723</v>
      </c>
      <c r="CO107" t="s">
        <v>14874</v>
      </c>
      <c r="CP107" t="s">
        <v>4689</v>
      </c>
      <c r="CQ107" t="s">
        <v>14875</v>
      </c>
      <c r="CR107" t="s">
        <v>13262</v>
      </c>
      <c r="CS107" t="s">
        <v>13123</v>
      </c>
      <c r="CT107" t="s">
        <v>13131</v>
      </c>
      <c r="CU107" t="s">
        <v>14876</v>
      </c>
      <c r="CV107" t="s">
        <v>14877</v>
      </c>
      <c r="CW107" t="s">
        <v>14878</v>
      </c>
      <c r="CX107" t="s">
        <v>14879</v>
      </c>
      <c r="CY107" t="s">
        <v>14880</v>
      </c>
      <c r="CZ107" t="s">
        <v>14881</v>
      </c>
      <c r="DA107" t="s">
        <v>13131</v>
      </c>
      <c r="DB107" t="s">
        <v>13131</v>
      </c>
      <c r="DC107" t="s">
        <v>14882</v>
      </c>
      <c r="DD107" t="s">
        <v>14883</v>
      </c>
      <c r="DE107" t="s">
        <v>14884</v>
      </c>
      <c r="DF107" t="s">
        <v>13270</v>
      </c>
      <c r="DG107" t="s">
        <v>14202</v>
      </c>
      <c r="DH107" t="s">
        <v>4690</v>
      </c>
      <c r="DI107" t="s">
        <v>162</v>
      </c>
      <c r="DJ107" t="s">
        <v>163</v>
      </c>
      <c r="DK107" t="s">
        <v>163</v>
      </c>
      <c r="DL107" t="s">
        <v>163</v>
      </c>
      <c r="DM107" t="s">
        <v>163</v>
      </c>
      <c r="DN107" t="s">
        <v>163</v>
      </c>
      <c r="DO107" t="s">
        <v>163</v>
      </c>
      <c r="DP107" t="s">
        <v>4691</v>
      </c>
      <c r="DQ107" t="s">
        <v>384</v>
      </c>
      <c r="DR107" t="s">
        <v>1003</v>
      </c>
      <c r="DS107" t="s">
        <v>165</v>
      </c>
      <c r="DT107" t="s">
        <v>163</v>
      </c>
      <c r="DU107" t="s">
        <v>1153</v>
      </c>
      <c r="DV107" t="s">
        <v>167</v>
      </c>
      <c r="DW107" t="s">
        <v>4692</v>
      </c>
      <c r="DX107" t="s">
        <v>4693</v>
      </c>
      <c r="DY107" t="s">
        <v>4694</v>
      </c>
      <c r="DZ107" t="s">
        <v>4695</v>
      </c>
      <c r="EA107" t="s">
        <v>3966</v>
      </c>
      <c r="EB107" t="s">
        <v>498</v>
      </c>
      <c r="EC107" t="s">
        <v>115</v>
      </c>
      <c r="ED107" t="s">
        <v>115</v>
      </c>
      <c r="EE107" t="s">
        <v>115</v>
      </c>
      <c r="EF107" t="s">
        <v>280</v>
      </c>
      <c r="EG107" t="s">
        <v>2013</v>
      </c>
      <c r="EH107" t="s">
        <v>4696</v>
      </c>
      <c r="EI107" t="s">
        <v>163</v>
      </c>
      <c r="EJ107" t="s">
        <v>2660</v>
      </c>
      <c r="EK107" t="s">
        <v>115</v>
      </c>
      <c r="EL107" t="s">
        <v>163</v>
      </c>
    </row>
    <row r="108" spans="1:142" x14ac:dyDescent="0.2">
      <c r="A108" t="s">
        <v>14885</v>
      </c>
      <c r="B108" t="s">
        <v>4697</v>
      </c>
      <c r="C108" t="s">
        <v>4698</v>
      </c>
      <c r="D108" t="s">
        <v>4699</v>
      </c>
      <c r="E108" t="s">
        <v>4700</v>
      </c>
      <c r="F108" t="s">
        <v>4701</v>
      </c>
      <c r="G108" t="s">
        <v>4702</v>
      </c>
      <c r="H108" t="s">
        <v>4703</v>
      </c>
      <c r="I108" t="s">
        <v>4704</v>
      </c>
      <c r="J108" t="s">
        <v>4705</v>
      </c>
      <c r="K108" t="s">
        <v>116</v>
      </c>
      <c r="L108" t="s">
        <v>4706</v>
      </c>
      <c r="M108" t="s">
        <v>4707</v>
      </c>
      <c r="N108" t="s">
        <v>4708</v>
      </c>
      <c r="O108" t="s">
        <v>4709</v>
      </c>
      <c r="P108" t="s">
        <v>4710</v>
      </c>
      <c r="Q108" t="s">
        <v>4711</v>
      </c>
      <c r="R108" t="s">
        <v>14886</v>
      </c>
      <c r="S108" t="s">
        <v>14887</v>
      </c>
      <c r="T108" t="s">
        <v>14888</v>
      </c>
      <c r="U108" t="s">
        <v>14889</v>
      </c>
      <c r="V108" t="s">
        <v>14890</v>
      </c>
      <c r="W108" t="s">
        <v>115</v>
      </c>
      <c r="X108" t="s">
        <v>14891</v>
      </c>
      <c r="Y108" t="s">
        <v>14892</v>
      </c>
      <c r="Z108" t="s">
        <v>13402</v>
      </c>
      <c r="AA108" t="s">
        <v>14893</v>
      </c>
      <c r="AB108" t="s">
        <v>201</v>
      </c>
      <c r="AC108" t="s">
        <v>14599</v>
      </c>
      <c r="AD108" t="s">
        <v>835</v>
      </c>
      <c r="AE108" t="s">
        <v>12935</v>
      </c>
      <c r="AF108" t="s">
        <v>4712</v>
      </c>
      <c r="AG108" t="s">
        <v>124</v>
      </c>
      <c r="AH108" t="s">
        <v>186</v>
      </c>
      <c r="AI108" t="s">
        <v>835</v>
      </c>
      <c r="AJ108" t="s">
        <v>481</v>
      </c>
      <c r="AK108" t="s">
        <v>4713</v>
      </c>
      <c r="AL108" t="s">
        <v>115</v>
      </c>
      <c r="AM108" t="s">
        <v>115</v>
      </c>
      <c r="AN108" t="s">
        <v>115</v>
      </c>
      <c r="AO108" t="s">
        <v>748</v>
      </c>
      <c r="AP108" t="s">
        <v>115</v>
      </c>
      <c r="AQ108" t="s">
        <v>115</v>
      </c>
      <c r="AR108" t="s">
        <v>1074</v>
      </c>
      <c r="AS108" t="s">
        <v>115</v>
      </c>
      <c r="AT108" t="s">
        <v>1076</v>
      </c>
      <c r="AU108" t="s">
        <v>8986</v>
      </c>
      <c r="AV108" t="s">
        <v>4714</v>
      </c>
      <c r="AW108" t="s">
        <v>206</v>
      </c>
      <c r="AX108" t="s">
        <v>4715</v>
      </c>
      <c r="AY108" t="s">
        <v>4716</v>
      </c>
      <c r="AZ108" t="s">
        <v>4717</v>
      </c>
      <c r="BA108" t="s">
        <v>4718</v>
      </c>
      <c r="BB108" t="s">
        <v>4719</v>
      </c>
      <c r="BC108" t="s">
        <v>4720</v>
      </c>
      <c r="BD108" t="s">
        <v>4721</v>
      </c>
      <c r="BE108" t="s">
        <v>4722</v>
      </c>
      <c r="BF108" t="s">
        <v>138</v>
      </c>
      <c r="BG108" t="s">
        <v>4723</v>
      </c>
      <c r="BH108" t="s">
        <v>473</v>
      </c>
      <c r="BI108" t="s">
        <v>4724</v>
      </c>
      <c r="BJ108" t="s">
        <v>4723</v>
      </c>
      <c r="BK108" t="s">
        <v>201</v>
      </c>
      <c r="BL108" t="s">
        <v>4725</v>
      </c>
      <c r="BM108" t="s">
        <v>4726</v>
      </c>
      <c r="BN108" t="s">
        <v>4727</v>
      </c>
      <c r="BO108" t="s">
        <v>4728</v>
      </c>
      <c r="BP108" t="s">
        <v>892</v>
      </c>
      <c r="BQ108" t="s">
        <v>892</v>
      </c>
      <c r="BR108" t="s">
        <v>115</v>
      </c>
      <c r="BS108" t="s">
        <v>4729</v>
      </c>
      <c r="BT108" t="s">
        <v>4730</v>
      </c>
      <c r="BU108" t="s">
        <v>4731</v>
      </c>
      <c r="BV108" t="s">
        <v>3863</v>
      </c>
      <c r="BW108" t="s">
        <v>115</v>
      </c>
      <c r="BX108" t="s">
        <v>115</v>
      </c>
      <c r="BY108" t="s">
        <v>4732</v>
      </c>
      <c r="BZ108" t="s">
        <v>4733</v>
      </c>
      <c r="CA108" t="s">
        <v>4734</v>
      </c>
      <c r="CB108" t="s">
        <v>4735</v>
      </c>
      <c r="CC108" t="s">
        <v>115</v>
      </c>
      <c r="CD108" t="s">
        <v>4736</v>
      </c>
      <c r="CE108" t="s">
        <v>4737</v>
      </c>
      <c r="CF108" t="s">
        <v>4738</v>
      </c>
      <c r="CG108" t="s">
        <v>4739</v>
      </c>
      <c r="CH108" t="s">
        <v>115</v>
      </c>
      <c r="CI108" t="s">
        <v>115</v>
      </c>
      <c r="CJ108" t="s">
        <v>14894</v>
      </c>
      <c r="CK108" t="s">
        <v>14895</v>
      </c>
      <c r="CL108" t="s">
        <v>13073</v>
      </c>
      <c r="CM108" t="s">
        <v>14896</v>
      </c>
      <c r="CN108" t="s">
        <v>805</v>
      </c>
      <c r="CO108" t="s">
        <v>14897</v>
      </c>
      <c r="CP108" t="s">
        <v>4740</v>
      </c>
      <c r="CQ108" t="s">
        <v>14898</v>
      </c>
      <c r="CR108" t="s">
        <v>13262</v>
      </c>
      <c r="CS108" t="s">
        <v>13123</v>
      </c>
      <c r="CT108" t="s">
        <v>13135</v>
      </c>
      <c r="CU108" t="s">
        <v>14899</v>
      </c>
      <c r="CV108" t="s">
        <v>14900</v>
      </c>
      <c r="CW108" t="s">
        <v>14901</v>
      </c>
      <c r="CX108" t="s">
        <v>14608</v>
      </c>
      <c r="CY108" t="s">
        <v>14902</v>
      </c>
      <c r="CZ108" t="s">
        <v>14903</v>
      </c>
      <c r="DA108" t="s">
        <v>13131</v>
      </c>
      <c r="DB108" t="s">
        <v>13131</v>
      </c>
      <c r="DC108" t="s">
        <v>14904</v>
      </c>
      <c r="DD108" t="s">
        <v>14905</v>
      </c>
      <c r="DE108" t="s">
        <v>14906</v>
      </c>
      <c r="DF108" t="s">
        <v>13833</v>
      </c>
      <c r="DG108" t="s">
        <v>14202</v>
      </c>
      <c r="DH108" t="s">
        <v>4741</v>
      </c>
      <c r="DI108" t="s">
        <v>162</v>
      </c>
      <c r="DJ108" t="s">
        <v>163</v>
      </c>
      <c r="DK108" t="s">
        <v>163</v>
      </c>
      <c r="DL108" t="s">
        <v>163</v>
      </c>
      <c r="DM108" t="s">
        <v>163</v>
      </c>
      <c r="DN108" t="s">
        <v>163</v>
      </c>
      <c r="DO108" t="s">
        <v>163</v>
      </c>
      <c r="DP108" t="s">
        <v>4742</v>
      </c>
      <c r="DQ108" t="s">
        <v>384</v>
      </c>
      <c r="DR108" t="s">
        <v>2274</v>
      </c>
      <c r="DS108" t="s">
        <v>165</v>
      </c>
      <c r="DT108" t="s">
        <v>163</v>
      </c>
      <c r="DU108" t="s">
        <v>278</v>
      </c>
      <c r="DV108" t="s">
        <v>115</v>
      </c>
      <c r="DW108" t="s">
        <v>4743</v>
      </c>
      <c r="DX108" t="s">
        <v>115</v>
      </c>
      <c r="DY108" t="s">
        <v>115</v>
      </c>
      <c r="DZ108" t="s">
        <v>115</v>
      </c>
      <c r="EA108" t="s">
        <v>115</v>
      </c>
      <c r="EB108" t="s">
        <v>115</v>
      </c>
      <c r="EC108" t="s">
        <v>115</v>
      </c>
      <c r="ED108" t="s">
        <v>115</v>
      </c>
      <c r="EE108" t="s">
        <v>115</v>
      </c>
      <c r="EF108" t="s">
        <v>4744</v>
      </c>
      <c r="EG108" t="s">
        <v>336</v>
      </c>
      <c r="EH108" t="s">
        <v>4745</v>
      </c>
      <c r="EI108" t="s">
        <v>163</v>
      </c>
      <c r="EJ108" t="s">
        <v>230</v>
      </c>
      <c r="EK108" t="s">
        <v>4746</v>
      </c>
      <c r="EL108" t="s">
        <v>163</v>
      </c>
    </row>
    <row r="109" spans="1:142" x14ac:dyDescent="0.2">
      <c r="A109" t="s">
        <v>14907</v>
      </c>
      <c r="B109" t="s">
        <v>4747</v>
      </c>
      <c r="C109" t="s">
        <v>4748</v>
      </c>
      <c r="D109" t="s">
        <v>4749</v>
      </c>
      <c r="E109" t="s">
        <v>4750</v>
      </c>
      <c r="F109" t="s">
        <v>4751</v>
      </c>
      <c r="G109" t="s">
        <v>4752</v>
      </c>
      <c r="H109" t="s">
        <v>395</v>
      </c>
      <c r="I109" t="s">
        <v>4753</v>
      </c>
      <c r="J109" t="s">
        <v>4754</v>
      </c>
      <c r="K109" t="s">
        <v>116</v>
      </c>
      <c r="L109" t="s">
        <v>398</v>
      </c>
      <c r="M109" t="s">
        <v>399</v>
      </c>
      <c r="N109" t="s">
        <v>4755</v>
      </c>
      <c r="O109" t="s">
        <v>4756</v>
      </c>
      <c r="P109" t="s">
        <v>402</v>
      </c>
      <c r="Q109" t="s">
        <v>403</v>
      </c>
      <c r="R109" t="s">
        <v>115</v>
      </c>
      <c r="S109" t="s">
        <v>14908</v>
      </c>
      <c r="T109" t="s">
        <v>14909</v>
      </c>
      <c r="U109" t="s">
        <v>14910</v>
      </c>
      <c r="V109" t="s">
        <v>14911</v>
      </c>
      <c r="W109" t="s">
        <v>115</v>
      </c>
      <c r="X109" t="s">
        <v>14912</v>
      </c>
      <c r="Y109" t="s">
        <v>14913</v>
      </c>
      <c r="Z109" t="s">
        <v>13380</v>
      </c>
      <c r="AA109" t="s">
        <v>14914</v>
      </c>
      <c r="AB109" t="s">
        <v>1629</v>
      </c>
      <c r="AC109" t="s">
        <v>12934</v>
      </c>
      <c r="AD109" t="s">
        <v>245</v>
      </c>
      <c r="AE109" t="s">
        <v>13042</v>
      </c>
      <c r="AF109" t="s">
        <v>4757</v>
      </c>
      <c r="AG109" t="s">
        <v>124</v>
      </c>
      <c r="AH109" t="s">
        <v>125</v>
      </c>
      <c r="AI109" t="s">
        <v>126</v>
      </c>
      <c r="AJ109" t="s">
        <v>481</v>
      </c>
      <c r="AK109" t="s">
        <v>1422</v>
      </c>
      <c r="AL109" t="s">
        <v>115</v>
      </c>
      <c r="AM109" t="s">
        <v>115</v>
      </c>
      <c r="AN109" t="s">
        <v>115</v>
      </c>
      <c r="AO109" t="s">
        <v>3391</v>
      </c>
      <c r="AP109" t="s">
        <v>4758</v>
      </c>
      <c r="AQ109" t="s">
        <v>115</v>
      </c>
      <c r="AR109" t="s">
        <v>1074</v>
      </c>
      <c r="AS109" t="s">
        <v>4759</v>
      </c>
      <c r="AT109" t="s">
        <v>1076</v>
      </c>
      <c r="AU109" t="s">
        <v>8987</v>
      </c>
      <c r="AV109" t="s">
        <v>4760</v>
      </c>
      <c r="AW109" t="s">
        <v>4761</v>
      </c>
      <c r="AX109" t="s">
        <v>4762</v>
      </c>
      <c r="AY109" t="s">
        <v>4395</v>
      </c>
      <c r="AZ109" t="s">
        <v>2788</v>
      </c>
      <c r="BA109" t="s">
        <v>4395</v>
      </c>
      <c r="BB109" t="s">
        <v>2788</v>
      </c>
      <c r="BC109" t="s">
        <v>4763</v>
      </c>
      <c r="BD109" t="s">
        <v>4764</v>
      </c>
      <c r="BE109" t="s">
        <v>2788</v>
      </c>
      <c r="BF109" t="s">
        <v>138</v>
      </c>
      <c r="BG109" t="s">
        <v>4765</v>
      </c>
      <c r="BH109" t="s">
        <v>473</v>
      </c>
      <c r="BI109" t="s">
        <v>4766</v>
      </c>
      <c r="BJ109" t="s">
        <v>4765</v>
      </c>
      <c r="BK109" t="s">
        <v>2080</v>
      </c>
      <c r="BL109" t="s">
        <v>4767</v>
      </c>
      <c r="BM109" t="s">
        <v>4768</v>
      </c>
      <c r="BN109" t="s">
        <v>4769</v>
      </c>
      <c r="BO109" t="s">
        <v>4770</v>
      </c>
      <c r="BP109" t="s">
        <v>2792</v>
      </c>
      <c r="BQ109" t="s">
        <v>2792</v>
      </c>
      <c r="BR109" t="s">
        <v>115</v>
      </c>
      <c r="BS109" t="s">
        <v>4771</v>
      </c>
      <c r="BT109" t="s">
        <v>4772</v>
      </c>
      <c r="BU109" t="s">
        <v>1616</v>
      </c>
      <c r="BV109" t="s">
        <v>4773</v>
      </c>
      <c r="BW109" t="s">
        <v>115</v>
      </c>
      <c r="BX109" t="s">
        <v>115</v>
      </c>
      <c r="BY109" t="s">
        <v>4774</v>
      </c>
      <c r="BZ109" t="s">
        <v>4775</v>
      </c>
      <c r="CA109" t="s">
        <v>4776</v>
      </c>
      <c r="CB109" t="s">
        <v>4777</v>
      </c>
      <c r="CC109" t="s">
        <v>115</v>
      </c>
      <c r="CD109" t="s">
        <v>115</v>
      </c>
      <c r="CE109" t="s">
        <v>4778</v>
      </c>
      <c r="CF109" t="s">
        <v>4779</v>
      </c>
      <c r="CG109" t="s">
        <v>4780</v>
      </c>
      <c r="CH109" t="s">
        <v>115</v>
      </c>
      <c r="CI109" t="s">
        <v>115</v>
      </c>
      <c r="CJ109" t="s">
        <v>14915</v>
      </c>
      <c r="CK109" t="s">
        <v>14916</v>
      </c>
      <c r="CL109" t="s">
        <v>14917</v>
      </c>
      <c r="CM109" t="s">
        <v>14918</v>
      </c>
      <c r="CN109" t="s">
        <v>266</v>
      </c>
      <c r="CO109" t="s">
        <v>14919</v>
      </c>
      <c r="CP109" t="s">
        <v>4781</v>
      </c>
      <c r="CQ109" t="s">
        <v>14920</v>
      </c>
      <c r="CR109" t="s">
        <v>13262</v>
      </c>
      <c r="CS109" t="s">
        <v>13123</v>
      </c>
      <c r="CT109" t="s">
        <v>13131</v>
      </c>
      <c r="CU109" t="s">
        <v>14921</v>
      </c>
      <c r="CV109" t="s">
        <v>14922</v>
      </c>
      <c r="CW109" t="s">
        <v>14923</v>
      </c>
      <c r="CX109" t="s">
        <v>14924</v>
      </c>
      <c r="CY109" t="s">
        <v>14925</v>
      </c>
      <c r="CZ109" t="s">
        <v>14926</v>
      </c>
      <c r="DA109" t="s">
        <v>13131</v>
      </c>
      <c r="DB109" t="s">
        <v>13270</v>
      </c>
      <c r="DC109" t="s">
        <v>14927</v>
      </c>
      <c r="DD109" t="s">
        <v>14928</v>
      </c>
      <c r="DE109" t="s">
        <v>14929</v>
      </c>
      <c r="DF109" t="s">
        <v>13270</v>
      </c>
      <c r="DG109" t="s">
        <v>14202</v>
      </c>
      <c r="DH109" t="s">
        <v>4782</v>
      </c>
      <c r="DI109" t="s">
        <v>162</v>
      </c>
      <c r="DJ109" t="s">
        <v>163</v>
      </c>
      <c r="DK109" t="s">
        <v>163</v>
      </c>
      <c r="DL109" t="s">
        <v>163</v>
      </c>
      <c r="DM109" t="s">
        <v>163</v>
      </c>
      <c r="DN109" t="s">
        <v>163</v>
      </c>
      <c r="DO109" t="s">
        <v>163</v>
      </c>
      <c r="DP109" t="s">
        <v>4783</v>
      </c>
      <c r="DQ109" t="s">
        <v>165</v>
      </c>
      <c r="DR109" t="s">
        <v>2145</v>
      </c>
      <c r="DS109" t="s">
        <v>165</v>
      </c>
      <c r="DT109" t="s">
        <v>265</v>
      </c>
      <c r="DU109" t="s">
        <v>2984</v>
      </c>
      <c r="DV109" t="s">
        <v>167</v>
      </c>
      <c r="DW109" t="s">
        <v>4784</v>
      </c>
      <c r="DX109" t="s">
        <v>115</v>
      </c>
      <c r="DY109" t="s">
        <v>115</v>
      </c>
      <c r="DZ109" t="s">
        <v>115</v>
      </c>
      <c r="EA109" t="s">
        <v>2236</v>
      </c>
      <c r="EB109" t="s">
        <v>498</v>
      </c>
      <c r="EC109" t="s">
        <v>115</v>
      </c>
      <c r="ED109" t="s">
        <v>3209</v>
      </c>
      <c r="EE109" t="s">
        <v>115</v>
      </c>
      <c r="EF109" t="s">
        <v>4785</v>
      </c>
      <c r="EG109" t="s">
        <v>1362</v>
      </c>
      <c r="EH109" t="s">
        <v>4786</v>
      </c>
      <c r="EI109" t="s">
        <v>163</v>
      </c>
      <c r="EJ109" t="s">
        <v>2053</v>
      </c>
      <c r="EK109" t="s">
        <v>115</v>
      </c>
      <c r="EL109" t="s">
        <v>805</v>
      </c>
    </row>
    <row r="110" spans="1:142" x14ac:dyDescent="0.2">
      <c r="A110" t="s">
        <v>14930</v>
      </c>
      <c r="B110" t="s">
        <v>4787</v>
      </c>
      <c r="C110" t="s">
        <v>4788</v>
      </c>
      <c r="D110" t="s">
        <v>4789</v>
      </c>
      <c r="E110" t="s">
        <v>4790</v>
      </c>
      <c r="F110" t="s">
        <v>4791</v>
      </c>
      <c r="G110" t="s">
        <v>4792</v>
      </c>
      <c r="H110" t="s">
        <v>115</v>
      </c>
      <c r="I110" t="s">
        <v>4792</v>
      </c>
      <c r="J110" t="s">
        <v>4793</v>
      </c>
      <c r="K110" t="s">
        <v>116</v>
      </c>
      <c r="L110" t="s">
        <v>117</v>
      </c>
      <c r="M110" t="s">
        <v>4794</v>
      </c>
      <c r="N110" t="s">
        <v>4795</v>
      </c>
      <c r="O110" t="s">
        <v>4796</v>
      </c>
      <c r="P110" t="s">
        <v>4797</v>
      </c>
      <c r="Q110" t="s">
        <v>4798</v>
      </c>
      <c r="R110" t="s">
        <v>115</v>
      </c>
      <c r="S110" t="s">
        <v>14931</v>
      </c>
      <c r="T110" t="s">
        <v>14932</v>
      </c>
      <c r="U110" t="s">
        <v>14933</v>
      </c>
      <c r="V110" t="s">
        <v>14934</v>
      </c>
      <c r="W110" t="s">
        <v>115</v>
      </c>
      <c r="X110" t="s">
        <v>14935</v>
      </c>
      <c r="Y110" t="s">
        <v>14936</v>
      </c>
      <c r="Z110" t="s">
        <v>13380</v>
      </c>
      <c r="AA110" t="s">
        <v>14937</v>
      </c>
      <c r="AB110" t="s">
        <v>1753</v>
      </c>
      <c r="AC110" t="s">
        <v>14938</v>
      </c>
      <c r="AD110" t="s">
        <v>405</v>
      </c>
      <c r="AE110" t="s">
        <v>12935</v>
      </c>
      <c r="AF110" t="s">
        <v>4799</v>
      </c>
      <c r="AG110" t="s">
        <v>124</v>
      </c>
      <c r="AH110" t="s">
        <v>186</v>
      </c>
      <c r="AI110" t="s">
        <v>405</v>
      </c>
      <c r="AJ110" t="s">
        <v>554</v>
      </c>
      <c r="AK110" t="s">
        <v>1906</v>
      </c>
      <c r="AL110" t="s">
        <v>115</v>
      </c>
      <c r="AM110" t="s">
        <v>115</v>
      </c>
      <c r="AN110" t="s">
        <v>115</v>
      </c>
      <c r="AO110" t="s">
        <v>4800</v>
      </c>
      <c r="AP110" t="s">
        <v>115</v>
      </c>
      <c r="AQ110" t="s">
        <v>115</v>
      </c>
      <c r="AR110" t="s">
        <v>1074</v>
      </c>
      <c r="AS110" t="s">
        <v>4801</v>
      </c>
      <c r="AT110" t="s">
        <v>1076</v>
      </c>
      <c r="AU110" t="s">
        <v>1140</v>
      </c>
      <c r="AV110" t="s">
        <v>4802</v>
      </c>
      <c r="AW110" t="s">
        <v>206</v>
      </c>
      <c r="AX110" t="s">
        <v>4279</v>
      </c>
      <c r="AY110" t="s">
        <v>196</v>
      </c>
      <c r="AZ110" t="s">
        <v>197</v>
      </c>
      <c r="BA110" t="s">
        <v>196</v>
      </c>
      <c r="BB110" t="s">
        <v>197</v>
      </c>
      <c r="BC110" t="s">
        <v>196</v>
      </c>
      <c r="BD110" t="s">
        <v>197</v>
      </c>
      <c r="BE110" t="s">
        <v>197</v>
      </c>
      <c r="BF110" t="s">
        <v>473</v>
      </c>
      <c r="BG110" t="s">
        <v>4803</v>
      </c>
      <c r="BH110" t="s">
        <v>473</v>
      </c>
      <c r="BI110" t="s">
        <v>4804</v>
      </c>
      <c r="BJ110" t="s">
        <v>4803</v>
      </c>
      <c r="BK110" t="s">
        <v>754</v>
      </c>
      <c r="BL110" t="s">
        <v>4805</v>
      </c>
      <c r="BM110" t="s">
        <v>4806</v>
      </c>
      <c r="BN110" t="s">
        <v>4807</v>
      </c>
      <c r="BO110" t="s">
        <v>4808</v>
      </c>
      <c r="BP110" t="s">
        <v>206</v>
      </c>
      <c r="BQ110" t="s">
        <v>206</v>
      </c>
      <c r="BR110" t="s">
        <v>115</v>
      </c>
      <c r="BS110" t="s">
        <v>4809</v>
      </c>
      <c r="BT110" t="s">
        <v>1187</v>
      </c>
      <c r="BU110" t="s">
        <v>719</v>
      </c>
      <c r="BV110" t="s">
        <v>1759</v>
      </c>
      <c r="BW110" t="s">
        <v>115</v>
      </c>
      <c r="BX110" t="s">
        <v>115</v>
      </c>
      <c r="BY110" t="s">
        <v>4810</v>
      </c>
      <c r="BZ110" t="s">
        <v>4811</v>
      </c>
      <c r="CA110" t="s">
        <v>4812</v>
      </c>
      <c r="CB110" t="s">
        <v>4813</v>
      </c>
      <c r="CC110" t="s">
        <v>115</v>
      </c>
      <c r="CD110" t="s">
        <v>115</v>
      </c>
      <c r="CE110" t="s">
        <v>4814</v>
      </c>
      <c r="CF110" t="s">
        <v>4815</v>
      </c>
      <c r="CG110" t="s">
        <v>4816</v>
      </c>
      <c r="CH110" t="s">
        <v>115</v>
      </c>
      <c r="CI110" t="s">
        <v>115</v>
      </c>
      <c r="CJ110" t="s">
        <v>14939</v>
      </c>
      <c r="CK110" t="s">
        <v>14940</v>
      </c>
      <c r="CL110" t="s">
        <v>14941</v>
      </c>
      <c r="CM110" t="s">
        <v>14942</v>
      </c>
      <c r="CN110" t="s">
        <v>266</v>
      </c>
      <c r="CO110" t="s">
        <v>14943</v>
      </c>
      <c r="CP110" t="s">
        <v>4817</v>
      </c>
      <c r="CQ110" t="s">
        <v>14944</v>
      </c>
      <c r="CR110" t="s">
        <v>13180</v>
      </c>
      <c r="CS110" t="s">
        <v>13181</v>
      </c>
      <c r="CT110" t="s">
        <v>13182</v>
      </c>
      <c r="CU110" t="s">
        <v>14945</v>
      </c>
      <c r="CV110" t="s">
        <v>14946</v>
      </c>
      <c r="CW110" t="s">
        <v>14947</v>
      </c>
      <c r="CX110" t="s">
        <v>13462</v>
      </c>
      <c r="CY110" t="s">
        <v>14948</v>
      </c>
      <c r="CZ110" t="s">
        <v>14949</v>
      </c>
      <c r="DA110" t="s">
        <v>13182</v>
      </c>
      <c r="DB110" t="s">
        <v>13182</v>
      </c>
      <c r="DC110" t="s">
        <v>734</v>
      </c>
      <c r="DD110" t="s">
        <v>14950</v>
      </c>
      <c r="DE110" t="s">
        <v>4470</v>
      </c>
      <c r="DF110" t="s">
        <v>13190</v>
      </c>
      <c r="DG110" t="s">
        <v>13758</v>
      </c>
      <c r="DH110" t="s">
        <v>4818</v>
      </c>
      <c r="DI110" t="s">
        <v>162</v>
      </c>
      <c r="DJ110" t="s">
        <v>163</v>
      </c>
      <c r="DK110" t="s">
        <v>163</v>
      </c>
      <c r="DL110" t="s">
        <v>163</v>
      </c>
      <c r="DM110" t="s">
        <v>163</v>
      </c>
      <c r="DN110" t="s">
        <v>163</v>
      </c>
      <c r="DO110" t="s">
        <v>163</v>
      </c>
      <c r="DP110" t="s">
        <v>4819</v>
      </c>
      <c r="DQ110" t="s">
        <v>165</v>
      </c>
      <c r="DR110" t="s">
        <v>4820</v>
      </c>
      <c r="DS110" t="s">
        <v>165</v>
      </c>
      <c r="DT110" t="s">
        <v>163</v>
      </c>
      <c r="DU110" t="s">
        <v>278</v>
      </c>
      <c r="DV110" t="s">
        <v>167</v>
      </c>
      <c r="DW110" t="s">
        <v>4821</v>
      </c>
      <c r="DX110" t="s">
        <v>4822</v>
      </c>
      <c r="DY110" t="s">
        <v>4823</v>
      </c>
      <c r="DZ110" t="s">
        <v>4824</v>
      </c>
      <c r="EA110" t="s">
        <v>115</v>
      </c>
      <c r="EB110" t="s">
        <v>115</v>
      </c>
      <c r="EC110" t="s">
        <v>115</v>
      </c>
      <c r="ED110" t="s">
        <v>3209</v>
      </c>
      <c r="EE110" t="s">
        <v>115</v>
      </c>
      <c r="EF110" t="s">
        <v>2758</v>
      </c>
      <c r="EG110" t="s">
        <v>387</v>
      </c>
      <c r="EH110" t="s">
        <v>4825</v>
      </c>
      <c r="EI110" t="s">
        <v>163</v>
      </c>
      <c r="EJ110" t="s">
        <v>2014</v>
      </c>
      <c r="EK110" t="s">
        <v>4826</v>
      </c>
      <c r="EL110" t="s">
        <v>2012</v>
      </c>
    </row>
    <row r="111" spans="1:142" x14ac:dyDescent="0.2">
      <c r="A111" t="s">
        <v>14951</v>
      </c>
      <c r="B111" t="s">
        <v>4827</v>
      </c>
      <c r="C111" t="s">
        <v>4828</v>
      </c>
      <c r="D111" t="s">
        <v>4829</v>
      </c>
      <c r="E111" t="s">
        <v>4830</v>
      </c>
      <c r="F111" t="s">
        <v>4831</v>
      </c>
      <c r="G111" t="s">
        <v>4832</v>
      </c>
      <c r="H111" t="s">
        <v>115</v>
      </c>
      <c r="I111" t="s">
        <v>4832</v>
      </c>
      <c r="J111" t="s">
        <v>4833</v>
      </c>
      <c r="K111" t="s">
        <v>116</v>
      </c>
      <c r="L111" t="s">
        <v>920</v>
      </c>
      <c r="M111" t="s">
        <v>921</v>
      </c>
      <c r="N111" t="s">
        <v>4834</v>
      </c>
      <c r="O111" t="s">
        <v>4835</v>
      </c>
      <c r="P111" t="s">
        <v>924</v>
      </c>
      <c r="Q111" t="s">
        <v>925</v>
      </c>
      <c r="R111" t="s">
        <v>115</v>
      </c>
      <c r="S111" t="s">
        <v>115</v>
      </c>
      <c r="T111" t="s">
        <v>14952</v>
      </c>
      <c r="U111" t="s">
        <v>14953</v>
      </c>
      <c r="V111" t="s">
        <v>14954</v>
      </c>
      <c r="W111" t="s">
        <v>115</v>
      </c>
      <c r="X111" t="s">
        <v>14955</v>
      </c>
      <c r="Y111" t="s">
        <v>14956</v>
      </c>
      <c r="Z111" t="s">
        <v>13708</v>
      </c>
      <c r="AA111" t="s">
        <v>115</v>
      </c>
      <c r="AB111" t="s">
        <v>1629</v>
      </c>
      <c r="AC111" t="s">
        <v>143</v>
      </c>
      <c r="AD111" t="s">
        <v>4559</v>
      </c>
      <c r="AE111" t="s">
        <v>12975</v>
      </c>
      <c r="AF111" t="s">
        <v>4836</v>
      </c>
      <c r="AG111" t="s">
        <v>124</v>
      </c>
      <c r="AH111" t="s">
        <v>125</v>
      </c>
      <c r="AI111" t="s">
        <v>405</v>
      </c>
      <c r="AJ111" t="s">
        <v>115</v>
      </c>
      <c r="AK111" t="s">
        <v>405</v>
      </c>
      <c r="AL111" t="s">
        <v>115</v>
      </c>
      <c r="AM111" t="s">
        <v>115</v>
      </c>
      <c r="AN111" t="s">
        <v>115</v>
      </c>
      <c r="AO111" t="s">
        <v>1471</v>
      </c>
      <c r="AP111" t="s">
        <v>115</v>
      </c>
      <c r="AQ111" t="s">
        <v>115</v>
      </c>
      <c r="AR111" t="s">
        <v>128</v>
      </c>
      <c r="AS111" t="s">
        <v>4837</v>
      </c>
      <c r="AT111" t="s">
        <v>130</v>
      </c>
      <c r="AU111" t="s">
        <v>1758</v>
      </c>
      <c r="AV111" t="s">
        <v>4838</v>
      </c>
      <c r="AW111" t="s">
        <v>206</v>
      </c>
      <c r="AX111" t="s">
        <v>4839</v>
      </c>
      <c r="AY111" t="s">
        <v>303</v>
      </c>
      <c r="AZ111" t="s">
        <v>304</v>
      </c>
      <c r="BA111" t="s">
        <v>303</v>
      </c>
      <c r="BB111" t="s">
        <v>304</v>
      </c>
      <c r="BC111" t="s">
        <v>4840</v>
      </c>
      <c r="BD111" t="s">
        <v>4841</v>
      </c>
      <c r="BE111" t="s">
        <v>304</v>
      </c>
      <c r="BF111" t="s">
        <v>138</v>
      </c>
      <c r="BG111" t="s">
        <v>115</v>
      </c>
      <c r="BH111" t="s">
        <v>115</v>
      </c>
      <c r="BI111" t="s">
        <v>115</v>
      </c>
      <c r="BJ111" t="s">
        <v>115</v>
      </c>
      <c r="BK111" t="s">
        <v>115</v>
      </c>
      <c r="BL111" t="s">
        <v>4842</v>
      </c>
      <c r="BM111" t="s">
        <v>4843</v>
      </c>
      <c r="BN111" t="s">
        <v>4844</v>
      </c>
      <c r="BO111" t="s">
        <v>841</v>
      </c>
      <c r="BP111" t="s">
        <v>315</v>
      </c>
      <c r="BQ111" t="s">
        <v>315</v>
      </c>
      <c r="BR111" t="s">
        <v>115</v>
      </c>
      <c r="BS111" t="s">
        <v>4491</v>
      </c>
      <c r="BT111" t="s">
        <v>4845</v>
      </c>
      <c r="BU111" t="s">
        <v>734</v>
      </c>
      <c r="BV111" t="s">
        <v>2793</v>
      </c>
      <c r="BW111" t="s">
        <v>115</v>
      </c>
      <c r="BX111" t="s">
        <v>115</v>
      </c>
      <c r="BY111" t="s">
        <v>4846</v>
      </c>
      <c r="BZ111" t="s">
        <v>4847</v>
      </c>
      <c r="CA111" t="s">
        <v>4848</v>
      </c>
      <c r="CB111" t="s">
        <v>4849</v>
      </c>
      <c r="CC111" t="s">
        <v>115</v>
      </c>
      <c r="CD111" t="s">
        <v>115</v>
      </c>
      <c r="CE111" t="s">
        <v>4850</v>
      </c>
      <c r="CF111" t="s">
        <v>4851</v>
      </c>
      <c r="CG111" t="s">
        <v>115</v>
      </c>
      <c r="CH111" t="s">
        <v>115</v>
      </c>
      <c r="CI111" t="s">
        <v>115</v>
      </c>
      <c r="CJ111" t="s">
        <v>14957</v>
      </c>
      <c r="CK111" t="s">
        <v>14958</v>
      </c>
      <c r="CL111" t="s">
        <v>14959</v>
      </c>
      <c r="CM111" t="s">
        <v>14960</v>
      </c>
      <c r="CN111" t="s">
        <v>2723</v>
      </c>
      <c r="CO111" t="s">
        <v>14961</v>
      </c>
      <c r="CP111" t="s">
        <v>4852</v>
      </c>
      <c r="CQ111" t="s">
        <v>14962</v>
      </c>
      <c r="CR111" t="s">
        <v>12942</v>
      </c>
      <c r="CS111" t="s">
        <v>12943</v>
      </c>
      <c r="CT111" t="s">
        <v>12944</v>
      </c>
      <c r="CU111" t="s">
        <v>13002</v>
      </c>
      <c r="CV111" t="s">
        <v>14963</v>
      </c>
      <c r="CW111" t="s">
        <v>14964</v>
      </c>
      <c r="CX111" t="s">
        <v>14965</v>
      </c>
      <c r="CY111" t="s">
        <v>14966</v>
      </c>
      <c r="CZ111" t="s">
        <v>14967</v>
      </c>
      <c r="DA111" t="s">
        <v>12951</v>
      </c>
      <c r="DB111" t="s">
        <v>12951</v>
      </c>
      <c r="DC111" t="s">
        <v>14968</v>
      </c>
      <c r="DD111" t="s">
        <v>14969</v>
      </c>
      <c r="DE111" t="s">
        <v>13044</v>
      </c>
      <c r="DF111" t="s">
        <v>12955</v>
      </c>
      <c r="DG111" t="s">
        <v>13156</v>
      </c>
      <c r="DH111" t="s">
        <v>4853</v>
      </c>
      <c r="DI111" t="s">
        <v>162</v>
      </c>
      <c r="DJ111" t="s">
        <v>163</v>
      </c>
      <c r="DK111" t="s">
        <v>163</v>
      </c>
      <c r="DL111" t="s">
        <v>163</v>
      </c>
      <c r="DM111" t="s">
        <v>163</v>
      </c>
      <c r="DN111" t="s">
        <v>163</v>
      </c>
      <c r="DO111" t="s">
        <v>163</v>
      </c>
      <c r="DP111" t="s">
        <v>4854</v>
      </c>
      <c r="DQ111" t="s">
        <v>329</v>
      </c>
      <c r="DR111" t="s">
        <v>4855</v>
      </c>
      <c r="DS111" t="s">
        <v>165</v>
      </c>
      <c r="DT111" t="s">
        <v>163</v>
      </c>
      <c r="DU111" t="s">
        <v>223</v>
      </c>
      <c r="DV111" t="s">
        <v>331</v>
      </c>
      <c r="DW111" t="s">
        <v>4856</v>
      </c>
      <c r="DX111" t="s">
        <v>115</v>
      </c>
      <c r="DY111" t="s">
        <v>115</v>
      </c>
      <c r="DZ111" t="s">
        <v>115</v>
      </c>
      <c r="EA111" t="s">
        <v>115</v>
      </c>
      <c r="EB111" t="s">
        <v>115</v>
      </c>
      <c r="EC111" t="s">
        <v>115</v>
      </c>
      <c r="ED111" t="s">
        <v>115</v>
      </c>
      <c r="EE111" t="s">
        <v>115</v>
      </c>
      <c r="EF111" t="s">
        <v>2201</v>
      </c>
      <c r="EG111" t="s">
        <v>1008</v>
      </c>
      <c r="EH111" t="s">
        <v>4857</v>
      </c>
      <c r="EI111" t="s">
        <v>163</v>
      </c>
      <c r="EJ111" t="s">
        <v>2053</v>
      </c>
      <c r="EK111" t="s">
        <v>115</v>
      </c>
      <c r="EL111" t="s">
        <v>265</v>
      </c>
    </row>
    <row r="112" spans="1:142" x14ac:dyDescent="0.2">
      <c r="A112" t="s">
        <v>14970</v>
      </c>
      <c r="B112" t="s">
        <v>4858</v>
      </c>
      <c r="C112" t="s">
        <v>4859</v>
      </c>
      <c r="D112" t="s">
        <v>4860</v>
      </c>
      <c r="E112" t="s">
        <v>4861</v>
      </c>
      <c r="F112" t="s">
        <v>4862</v>
      </c>
      <c r="G112" t="s">
        <v>4863</v>
      </c>
      <c r="H112" t="s">
        <v>115</v>
      </c>
      <c r="I112" t="s">
        <v>4863</v>
      </c>
      <c r="J112" t="s">
        <v>4864</v>
      </c>
      <c r="K112" t="s">
        <v>116</v>
      </c>
      <c r="L112" t="s">
        <v>117</v>
      </c>
      <c r="M112" t="s">
        <v>4865</v>
      </c>
      <c r="N112" t="s">
        <v>4866</v>
      </c>
      <c r="O112" t="s">
        <v>4867</v>
      </c>
      <c r="P112" t="s">
        <v>4868</v>
      </c>
      <c r="Q112" t="s">
        <v>4869</v>
      </c>
      <c r="R112" t="s">
        <v>115</v>
      </c>
      <c r="S112" t="s">
        <v>115</v>
      </c>
      <c r="T112" t="s">
        <v>14971</v>
      </c>
      <c r="U112" t="s">
        <v>14972</v>
      </c>
      <c r="V112" t="s">
        <v>14973</v>
      </c>
      <c r="W112" t="s">
        <v>115</v>
      </c>
      <c r="X112" t="s">
        <v>13670</v>
      </c>
      <c r="Y112" t="s">
        <v>14208</v>
      </c>
      <c r="Z112" t="s">
        <v>13380</v>
      </c>
      <c r="AA112" t="s">
        <v>482</v>
      </c>
      <c r="AB112" t="s">
        <v>201</v>
      </c>
      <c r="AC112" t="s">
        <v>2037</v>
      </c>
      <c r="AD112" t="s">
        <v>245</v>
      </c>
      <c r="AE112" t="s">
        <v>12975</v>
      </c>
      <c r="AF112" t="s">
        <v>4870</v>
      </c>
      <c r="AG112" t="s">
        <v>124</v>
      </c>
      <c r="AH112" t="s">
        <v>186</v>
      </c>
      <c r="AI112" t="s">
        <v>835</v>
      </c>
      <c r="AJ112" t="s">
        <v>115</v>
      </c>
      <c r="AK112" t="s">
        <v>835</v>
      </c>
      <c r="AL112" t="s">
        <v>115</v>
      </c>
      <c r="AM112" t="s">
        <v>115</v>
      </c>
      <c r="AN112" t="s">
        <v>115</v>
      </c>
      <c r="AO112" t="s">
        <v>188</v>
      </c>
      <c r="AP112" t="s">
        <v>115</v>
      </c>
      <c r="AQ112" t="s">
        <v>115</v>
      </c>
      <c r="AR112" t="s">
        <v>128</v>
      </c>
      <c r="AS112" t="s">
        <v>4871</v>
      </c>
      <c r="AT112" t="s">
        <v>130</v>
      </c>
      <c r="AU112" t="s">
        <v>1758</v>
      </c>
      <c r="AV112" t="s">
        <v>4872</v>
      </c>
      <c r="AW112" t="s">
        <v>206</v>
      </c>
      <c r="AX112" t="s">
        <v>4873</v>
      </c>
      <c r="AY112" t="s">
        <v>196</v>
      </c>
      <c r="AZ112" t="s">
        <v>197</v>
      </c>
      <c r="BA112" t="s">
        <v>196</v>
      </c>
      <c r="BB112" t="s">
        <v>197</v>
      </c>
      <c r="BC112" t="s">
        <v>196</v>
      </c>
      <c r="BD112" t="s">
        <v>197</v>
      </c>
      <c r="BE112" t="s">
        <v>197</v>
      </c>
      <c r="BF112" t="s">
        <v>115</v>
      </c>
      <c r="BG112" t="s">
        <v>752</v>
      </c>
      <c r="BH112" t="s">
        <v>140</v>
      </c>
      <c r="BI112" t="s">
        <v>1914</v>
      </c>
      <c r="BJ112" t="s">
        <v>1915</v>
      </c>
      <c r="BK112" t="s">
        <v>364</v>
      </c>
      <c r="BL112" t="s">
        <v>4874</v>
      </c>
      <c r="BM112" t="s">
        <v>4875</v>
      </c>
      <c r="BN112" t="s">
        <v>4876</v>
      </c>
      <c r="BO112" t="s">
        <v>4877</v>
      </c>
      <c r="BP112" t="s">
        <v>206</v>
      </c>
      <c r="BQ112" t="s">
        <v>206</v>
      </c>
      <c r="BR112" t="s">
        <v>115</v>
      </c>
      <c r="BS112" t="s">
        <v>4878</v>
      </c>
      <c r="BT112" t="s">
        <v>4879</v>
      </c>
      <c r="BU112" t="s">
        <v>4880</v>
      </c>
      <c r="BV112" t="s">
        <v>319</v>
      </c>
      <c r="BW112" t="s">
        <v>115</v>
      </c>
      <c r="BX112" t="s">
        <v>115</v>
      </c>
      <c r="BY112" t="s">
        <v>4881</v>
      </c>
      <c r="BZ112" t="s">
        <v>4882</v>
      </c>
      <c r="CA112" t="s">
        <v>4883</v>
      </c>
      <c r="CB112" t="s">
        <v>4884</v>
      </c>
      <c r="CC112" t="s">
        <v>115</v>
      </c>
      <c r="CD112" t="s">
        <v>115</v>
      </c>
      <c r="CE112" t="s">
        <v>4885</v>
      </c>
      <c r="CF112" t="s">
        <v>4886</v>
      </c>
      <c r="CG112" t="s">
        <v>115</v>
      </c>
      <c r="CH112" t="s">
        <v>115</v>
      </c>
      <c r="CI112" t="s">
        <v>115</v>
      </c>
      <c r="CJ112" t="s">
        <v>14974</v>
      </c>
      <c r="CK112" t="s">
        <v>14975</v>
      </c>
      <c r="CL112" t="s">
        <v>14976</v>
      </c>
      <c r="CM112" t="s">
        <v>14977</v>
      </c>
      <c r="CN112" t="s">
        <v>481</v>
      </c>
      <c r="CO112" t="s">
        <v>14978</v>
      </c>
      <c r="CP112" t="s">
        <v>4887</v>
      </c>
      <c r="CQ112" t="s">
        <v>14979</v>
      </c>
      <c r="CR112" t="s">
        <v>13262</v>
      </c>
      <c r="CS112" t="s">
        <v>165</v>
      </c>
      <c r="CT112" t="s">
        <v>13131</v>
      </c>
      <c r="CU112" t="s">
        <v>14980</v>
      </c>
      <c r="CV112" t="s">
        <v>14981</v>
      </c>
      <c r="CW112" t="s">
        <v>14982</v>
      </c>
      <c r="CX112" t="s">
        <v>13482</v>
      </c>
      <c r="CY112" t="s">
        <v>14983</v>
      </c>
      <c r="CZ112" t="s">
        <v>14984</v>
      </c>
      <c r="DA112" t="s">
        <v>13131</v>
      </c>
      <c r="DB112" t="s">
        <v>13826</v>
      </c>
      <c r="DC112" t="s">
        <v>14985</v>
      </c>
      <c r="DD112" t="s">
        <v>14986</v>
      </c>
      <c r="DE112" t="s">
        <v>14987</v>
      </c>
      <c r="DF112" t="s">
        <v>13270</v>
      </c>
      <c r="DG112" t="s">
        <v>115</v>
      </c>
      <c r="DH112" t="s">
        <v>4888</v>
      </c>
      <c r="DI112" t="s">
        <v>162</v>
      </c>
      <c r="DJ112" t="s">
        <v>163</v>
      </c>
      <c r="DK112" t="s">
        <v>163</v>
      </c>
      <c r="DL112" t="s">
        <v>163</v>
      </c>
      <c r="DM112" t="s">
        <v>163</v>
      </c>
      <c r="DN112" t="s">
        <v>163</v>
      </c>
      <c r="DO112" t="s">
        <v>163</v>
      </c>
      <c r="DP112" t="s">
        <v>4889</v>
      </c>
      <c r="DQ112" t="s">
        <v>165</v>
      </c>
      <c r="DR112" t="s">
        <v>1003</v>
      </c>
      <c r="DS112" t="s">
        <v>165</v>
      </c>
      <c r="DT112" t="s">
        <v>163</v>
      </c>
      <c r="DU112" t="s">
        <v>223</v>
      </c>
      <c r="DV112" t="s">
        <v>115</v>
      </c>
      <c r="DW112" t="s">
        <v>4890</v>
      </c>
      <c r="DX112" t="s">
        <v>4891</v>
      </c>
      <c r="DY112" t="s">
        <v>4892</v>
      </c>
      <c r="DZ112" t="s">
        <v>4893</v>
      </c>
      <c r="EA112" t="s">
        <v>115</v>
      </c>
      <c r="EB112" t="s">
        <v>115</v>
      </c>
      <c r="EC112" t="s">
        <v>115</v>
      </c>
      <c r="ED112" t="s">
        <v>115</v>
      </c>
      <c r="EE112" t="s">
        <v>115</v>
      </c>
      <c r="EF112" t="s">
        <v>2149</v>
      </c>
      <c r="EG112" t="s">
        <v>229</v>
      </c>
      <c r="EH112" t="s">
        <v>163</v>
      </c>
      <c r="EI112" t="s">
        <v>163</v>
      </c>
      <c r="EJ112" t="s">
        <v>230</v>
      </c>
      <c r="EK112" t="s">
        <v>115</v>
      </c>
      <c r="EL112" t="s">
        <v>163</v>
      </c>
    </row>
    <row r="113" spans="1:142" x14ac:dyDescent="0.2">
      <c r="A113" t="s">
        <v>14988</v>
      </c>
      <c r="B113" t="s">
        <v>4894</v>
      </c>
      <c r="C113" t="s">
        <v>4895</v>
      </c>
      <c r="D113" t="s">
        <v>4896</v>
      </c>
      <c r="E113" t="s">
        <v>4897</v>
      </c>
      <c r="F113" t="s">
        <v>4898</v>
      </c>
      <c r="G113" t="s">
        <v>4079</v>
      </c>
      <c r="H113" t="s">
        <v>115</v>
      </c>
      <c r="I113" t="s">
        <v>4079</v>
      </c>
      <c r="J113" t="s">
        <v>4899</v>
      </c>
      <c r="K113" t="s">
        <v>116</v>
      </c>
      <c r="L113" t="s">
        <v>398</v>
      </c>
      <c r="M113" t="s">
        <v>399</v>
      </c>
      <c r="N113" t="s">
        <v>4900</v>
      </c>
      <c r="O113" t="s">
        <v>4901</v>
      </c>
      <c r="P113" t="s">
        <v>402</v>
      </c>
      <c r="Q113" t="s">
        <v>403</v>
      </c>
      <c r="R113" t="s">
        <v>115</v>
      </c>
      <c r="S113" t="s">
        <v>14989</v>
      </c>
      <c r="T113" t="s">
        <v>14990</v>
      </c>
      <c r="U113" t="s">
        <v>14991</v>
      </c>
      <c r="V113" t="s">
        <v>14992</v>
      </c>
      <c r="W113" t="s">
        <v>115</v>
      </c>
      <c r="X113" t="s">
        <v>14993</v>
      </c>
      <c r="Y113" t="s">
        <v>14994</v>
      </c>
      <c r="Z113" t="s">
        <v>13015</v>
      </c>
      <c r="AA113" t="s">
        <v>2681</v>
      </c>
      <c r="AB113" t="s">
        <v>1753</v>
      </c>
      <c r="AC113" t="s">
        <v>1956</v>
      </c>
      <c r="AD113" t="s">
        <v>927</v>
      </c>
      <c r="AE113" t="s">
        <v>13042</v>
      </c>
      <c r="AF113" t="s">
        <v>4902</v>
      </c>
      <c r="AG113" t="s">
        <v>124</v>
      </c>
      <c r="AH113" t="s">
        <v>125</v>
      </c>
      <c r="AI113" t="s">
        <v>126</v>
      </c>
      <c r="AJ113" t="s">
        <v>805</v>
      </c>
      <c r="AK113" t="s">
        <v>4903</v>
      </c>
      <c r="AL113" t="s">
        <v>115</v>
      </c>
      <c r="AM113" t="s">
        <v>115</v>
      </c>
      <c r="AN113" t="s">
        <v>115</v>
      </c>
      <c r="AO113" t="s">
        <v>4904</v>
      </c>
      <c r="AP113" t="s">
        <v>115</v>
      </c>
      <c r="AQ113" t="s">
        <v>115</v>
      </c>
      <c r="AR113" t="s">
        <v>1074</v>
      </c>
      <c r="AS113" t="s">
        <v>4905</v>
      </c>
      <c r="AT113" t="s">
        <v>1076</v>
      </c>
      <c r="AU113" t="s">
        <v>3712</v>
      </c>
      <c r="AV113" t="s">
        <v>4906</v>
      </c>
      <c r="AW113" t="s">
        <v>4907</v>
      </c>
      <c r="AX113" t="s">
        <v>4908</v>
      </c>
      <c r="AY113" t="s">
        <v>1129</v>
      </c>
      <c r="AZ113" t="s">
        <v>471</v>
      </c>
      <c r="BA113" t="s">
        <v>1129</v>
      </c>
      <c r="BB113" t="s">
        <v>471</v>
      </c>
      <c r="BC113" t="s">
        <v>4909</v>
      </c>
      <c r="BD113" t="s">
        <v>4910</v>
      </c>
      <c r="BE113" t="s">
        <v>471</v>
      </c>
      <c r="BF113" t="s">
        <v>138</v>
      </c>
      <c r="BG113" t="s">
        <v>3270</v>
      </c>
      <c r="BH113" t="s">
        <v>138</v>
      </c>
      <c r="BI113" t="s">
        <v>3270</v>
      </c>
      <c r="BJ113" t="s">
        <v>4911</v>
      </c>
      <c r="BK113" t="s">
        <v>1753</v>
      </c>
      <c r="BL113" t="s">
        <v>4912</v>
      </c>
      <c r="BM113" t="s">
        <v>4913</v>
      </c>
      <c r="BN113" t="s">
        <v>4914</v>
      </c>
      <c r="BO113" t="s">
        <v>4915</v>
      </c>
      <c r="BP113" t="s">
        <v>479</v>
      </c>
      <c r="BQ113" t="s">
        <v>479</v>
      </c>
      <c r="BR113" t="s">
        <v>115</v>
      </c>
      <c r="BS113" t="s">
        <v>4681</v>
      </c>
      <c r="BT113" t="s">
        <v>4916</v>
      </c>
      <c r="BU113" t="s">
        <v>3232</v>
      </c>
      <c r="BV113" t="s">
        <v>4917</v>
      </c>
      <c r="BW113" t="s">
        <v>115</v>
      </c>
      <c r="BX113" t="s">
        <v>115</v>
      </c>
      <c r="BY113" t="s">
        <v>4918</v>
      </c>
      <c r="BZ113" t="s">
        <v>4919</v>
      </c>
      <c r="CA113" t="s">
        <v>4920</v>
      </c>
      <c r="CB113" t="s">
        <v>4921</v>
      </c>
      <c r="CC113" t="s">
        <v>4922</v>
      </c>
      <c r="CD113" t="s">
        <v>115</v>
      </c>
      <c r="CE113" t="s">
        <v>4923</v>
      </c>
      <c r="CF113" t="s">
        <v>4924</v>
      </c>
      <c r="CG113" t="s">
        <v>4925</v>
      </c>
      <c r="CH113" t="s">
        <v>115</v>
      </c>
      <c r="CI113" t="s">
        <v>115</v>
      </c>
      <c r="CJ113" t="s">
        <v>14995</v>
      </c>
      <c r="CK113" t="s">
        <v>14996</v>
      </c>
      <c r="CL113" t="s">
        <v>14760</v>
      </c>
      <c r="CM113" t="s">
        <v>14997</v>
      </c>
      <c r="CN113" t="s">
        <v>2723</v>
      </c>
      <c r="CO113" t="s">
        <v>14998</v>
      </c>
      <c r="CP113" t="s">
        <v>4926</v>
      </c>
      <c r="CQ113" t="s">
        <v>14999</v>
      </c>
      <c r="CR113" t="s">
        <v>13262</v>
      </c>
      <c r="CS113" t="s">
        <v>13123</v>
      </c>
      <c r="CT113" t="s">
        <v>13270</v>
      </c>
      <c r="CU113" t="s">
        <v>15000</v>
      </c>
      <c r="CV113" t="s">
        <v>15001</v>
      </c>
      <c r="CW113" t="s">
        <v>15002</v>
      </c>
      <c r="CX113" t="s">
        <v>15003</v>
      </c>
      <c r="CY113" t="s">
        <v>15004</v>
      </c>
      <c r="CZ113" t="s">
        <v>15005</v>
      </c>
      <c r="DA113" t="s">
        <v>13131</v>
      </c>
      <c r="DB113" t="s">
        <v>13270</v>
      </c>
      <c r="DC113" t="s">
        <v>15006</v>
      </c>
      <c r="DD113" t="s">
        <v>15007</v>
      </c>
      <c r="DE113" t="s">
        <v>15008</v>
      </c>
      <c r="DF113" t="s">
        <v>13270</v>
      </c>
      <c r="DG113" t="s">
        <v>14202</v>
      </c>
      <c r="DH113" t="s">
        <v>4927</v>
      </c>
      <c r="DI113" t="s">
        <v>162</v>
      </c>
      <c r="DJ113" t="s">
        <v>163</v>
      </c>
      <c r="DK113" t="s">
        <v>163</v>
      </c>
      <c r="DL113" t="s">
        <v>163</v>
      </c>
      <c r="DM113" t="s">
        <v>163</v>
      </c>
      <c r="DN113" t="s">
        <v>163</v>
      </c>
      <c r="DO113" t="s">
        <v>163</v>
      </c>
      <c r="DP113" t="s">
        <v>4928</v>
      </c>
      <c r="DQ113" t="s">
        <v>1652</v>
      </c>
      <c r="DR113" t="s">
        <v>1930</v>
      </c>
      <c r="DS113" t="s">
        <v>165</v>
      </c>
      <c r="DT113" t="s">
        <v>163</v>
      </c>
      <c r="DU113" t="s">
        <v>4929</v>
      </c>
      <c r="DV113" t="s">
        <v>167</v>
      </c>
      <c r="DW113" t="s">
        <v>4930</v>
      </c>
      <c r="DX113" t="s">
        <v>115</v>
      </c>
      <c r="DY113" t="s">
        <v>115</v>
      </c>
      <c r="DZ113" t="s">
        <v>115</v>
      </c>
      <c r="EA113" t="s">
        <v>115</v>
      </c>
      <c r="EB113" t="s">
        <v>115</v>
      </c>
      <c r="EC113" t="s">
        <v>115</v>
      </c>
      <c r="ED113" t="s">
        <v>115</v>
      </c>
      <c r="EE113" t="s">
        <v>115</v>
      </c>
      <c r="EF113" t="s">
        <v>2758</v>
      </c>
      <c r="EG113" t="s">
        <v>499</v>
      </c>
      <c r="EH113" t="s">
        <v>4931</v>
      </c>
      <c r="EI113" t="s">
        <v>163</v>
      </c>
      <c r="EJ113" t="s">
        <v>2014</v>
      </c>
      <c r="EK113" t="s">
        <v>115</v>
      </c>
      <c r="EL113" t="s">
        <v>163</v>
      </c>
    </row>
    <row r="114" spans="1:142" x14ac:dyDescent="0.2">
      <c r="A114" t="s">
        <v>15009</v>
      </c>
      <c r="B114" t="s">
        <v>4932</v>
      </c>
      <c r="C114" t="s">
        <v>4933</v>
      </c>
      <c r="D114" t="s">
        <v>4934</v>
      </c>
      <c r="E114" t="s">
        <v>4935</v>
      </c>
      <c r="F114" t="s">
        <v>4936</v>
      </c>
      <c r="G114" t="s">
        <v>4937</v>
      </c>
      <c r="H114" t="s">
        <v>1606</v>
      </c>
      <c r="I114" t="s">
        <v>4938</v>
      </c>
      <c r="J114" t="s">
        <v>4939</v>
      </c>
      <c r="K114" t="s">
        <v>116</v>
      </c>
      <c r="L114" t="s">
        <v>117</v>
      </c>
      <c r="M114" t="s">
        <v>292</v>
      </c>
      <c r="N114" t="s">
        <v>4940</v>
      </c>
      <c r="O114" t="s">
        <v>4941</v>
      </c>
      <c r="P114" t="s">
        <v>295</v>
      </c>
      <c r="Q114" t="s">
        <v>296</v>
      </c>
      <c r="R114" t="s">
        <v>115</v>
      </c>
      <c r="S114" t="s">
        <v>15010</v>
      </c>
      <c r="T114" t="s">
        <v>15011</v>
      </c>
      <c r="U114" t="s">
        <v>15012</v>
      </c>
      <c r="V114" t="s">
        <v>15013</v>
      </c>
      <c r="W114" t="s">
        <v>115</v>
      </c>
      <c r="X114" t="s">
        <v>13473</v>
      </c>
      <c r="Y114" t="s">
        <v>15014</v>
      </c>
      <c r="Z114" t="s">
        <v>13015</v>
      </c>
      <c r="AA114" t="s">
        <v>15015</v>
      </c>
      <c r="AB114" t="s">
        <v>2257</v>
      </c>
      <c r="AC114" t="s">
        <v>1956</v>
      </c>
      <c r="AD114" t="s">
        <v>927</v>
      </c>
      <c r="AE114" t="s">
        <v>12975</v>
      </c>
      <c r="AF114" t="s">
        <v>4942</v>
      </c>
      <c r="AG114" t="s">
        <v>124</v>
      </c>
      <c r="AH114" t="s">
        <v>125</v>
      </c>
      <c r="AI114" t="s">
        <v>126</v>
      </c>
      <c r="AJ114" t="s">
        <v>115</v>
      </c>
      <c r="AK114" t="s">
        <v>126</v>
      </c>
      <c r="AL114" t="s">
        <v>115</v>
      </c>
      <c r="AM114" t="s">
        <v>115</v>
      </c>
      <c r="AN114" t="s">
        <v>115</v>
      </c>
      <c r="AO114" t="s">
        <v>1555</v>
      </c>
      <c r="AP114" t="s">
        <v>1556</v>
      </c>
      <c r="AQ114" t="s">
        <v>115</v>
      </c>
      <c r="AR114" t="s">
        <v>1074</v>
      </c>
      <c r="AS114" t="s">
        <v>4943</v>
      </c>
      <c r="AT114" t="s">
        <v>1076</v>
      </c>
      <c r="AU114" t="s">
        <v>2201</v>
      </c>
      <c r="AV114" t="s">
        <v>4944</v>
      </c>
      <c r="AW114" t="s">
        <v>206</v>
      </c>
      <c r="AX114" t="s">
        <v>464</v>
      </c>
      <c r="AY114" t="s">
        <v>1129</v>
      </c>
      <c r="AZ114" t="s">
        <v>471</v>
      </c>
      <c r="BA114" t="s">
        <v>1129</v>
      </c>
      <c r="BB114" t="s">
        <v>471</v>
      </c>
      <c r="BC114" t="s">
        <v>4945</v>
      </c>
      <c r="BD114" t="s">
        <v>4946</v>
      </c>
      <c r="BE114" t="s">
        <v>471</v>
      </c>
      <c r="BF114" t="s">
        <v>138</v>
      </c>
      <c r="BG114" t="s">
        <v>4947</v>
      </c>
      <c r="BH114" t="s">
        <v>473</v>
      </c>
      <c r="BI114" t="s">
        <v>4948</v>
      </c>
      <c r="BJ114" t="s">
        <v>4947</v>
      </c>
      <c r="BK114" t="s">
        <v>3639</v>
      </c>
      <c r="BL114" t="s">
        <v>4949</v>
      </c>
      <c r="BM114" t="s">
        <v>4950</v>
      </c>
      <c r="BN114" t="s">
        <v>4951</v>
      </c>
      <c r="BO114" t="s">
        <v>4952</v>
      </c>
      <c r="BP114" t="s">
        <v>479</v>
      </c>
      <c r="BQ114" t="s">
        <v>479</v>
      </c>
      <c r="BR114" t="s">
        <v>115</v>
      </c>
      <c r="BS114" t="s">
        <v>4953</v>
      </c>
      <c r="BT114" t="s">
        <v>4954</v>
      </c>
      <c r="BU114" t="s">
        <v>4955</v>
      </c>
      <c r="BV114" t="s">
        <v>4956</v>
      </c>
      <c r="BW114" t="s">
        <v>115</v>
      </c>
      <c r="BX114" t="s">
        <v>115</v>
      </c>
      <c r="BY114" t="s">
        <v>4957</v>
      </c>
      <c r="BZ114" t="s">
        <v>4958</v>
      </c>
      <c r="CA114" t="s">
        <v>4959</v>
      </c>
      <c r="CB114" t="s">
        <v>4960</v>
      </c>
      <c r="CC114" t="s">
        <v>115</v>
      </c>
      <c r="CD114" t="s">
        <v>115</v>
      </c>
      <c r="CE114" t="s">
        <v>4961</v>
      </c>
      <c r="CF114" t="s">
        <v>4962</v>
      </c>
      <c r="CG114" t="s">
        <v>4963</v>
      </c>
      <c r="CH114" t="s">
        <v>115</v>
      </c>
      <c r="CI114" t="s">
        <v>115</v>
      </c>
      <c r="CJ114" t="s">
        <v>13429</v>
      </c>
      <c r="CK114" t="s">
        <v>15016</v>
      </c>
      <c r="CL114" t="s">
        <v>13431</v>
      </c>
      <c r="CM114" t="s">
        <v>15017</v>
      </c>
      <c r="CN114" t="s">
        <v>985</v>
      </c>
      <c r="CO114" t="s">
        <v>15018</v>
      </c>
      <c r="CP114" t="s">
        <v>4964</v>
      </c>
      <c r="CQ114" t="s">
        <v>15019</v>
      </c>
      <c r="CR114" t="s">
        <v>12978</v>
      </c>
      <c r="CS114" t="s">
        <v>15020</v>
      </c>
      <c r="CT114" t="s">
        <v>12989</v>
      </c>
      <c r="CU114" t="s">
        <v>15021</v>
      </c>
      <c r="CV114" t="s">
        <v>15022</v>
      </c>
      <c r="CW114" t="s">
        <v>15023</v>
      </c>
      <c r="CX114" t="s">
        <v>15024</v>
      </c>
      <c r="CY114" t="s">
        <v>15025</v>
      </c>
      <c r="CZ114" t="s">
        <v>15026</v>
      </c>
      <c r="DA114" t="s">
        <v>12980</v>
      </c>
      <c r="DB114" t="s">
        <v>15027</v>
      </c>
      <c r="DC114" t="s">
        <v>15028</v>
      </c>
      <c r="DD114" t="s">
        <v>15029</v>
      </c>
      <c r="DE114" t="s">
        <v>15030</v>
      </c>
      <c r="DF114" t="s">
        <v>12980</v>
      </c>
      <c r="DG114" t="s">
        <v>15031</v>
      </c>
      <c r="DH114" t="s">
        <v>4965</v>
      </c>
      <c r="DI114" t="s">
        <v>162</v>
      </c>
      <c r="DJ114" t="s">
        <v>163</v>
      </c>
      <c r="DK114" t="s">
        <v>163</v>
      </c>
      <c r="DL114" t="s">
        <v>163</v>
      </c>
      <c r="DM114" t="s">
        <v>163</v>
      </c>
      <c r="DN114" t="s">
        <v>163</v>
      </c>
      <c r="DO114" t="s">
        <v>163</v>
      </c>
      <c r="DP114" t="s">
        <v>4966</v>
      </c>
      <c r="DQ114" t="s">
        <v>165</v>
      </c>
      <c r="DR114" t="s">
        <v>494</v>
      </c>
      <c r="DS114" t="s">
        <v>165</v>
      </c>
      <c r="DT114" t="s">
        <v>163</v>
      </c>
      <c r="DU114" t="s">
        <v>1402</v>
      </c>
      <c r="DV114" t="s">
        <v>331</v>
      </c>
      <c r="DW114" t="s">
        <v>4967</v>
      </c>
      <c r="DX114" t="s">
        <v>4968</v>
      </c>
      <c r="DY114" t="s">
        <v>4969</v>
      </c>
      <c r="DZ114" t="s">
        <v>4970</v>
      </c>
      <c r="EA114" t="s">
        <v>115</v>
      </c>
      <c r="EB114" t="s">
        <v>115</v>
      </c>
      <c r="EC114" t="s">
        <v>115</v>
      </c>
      <c r="ED114" t="s">
        <v>115</v>
      </c>
      <c r="EE114" t="s">
        <v>115</v>
      </c>
      <c r="EF114" t="s">
        <v>4971</v>
      </c>
      <c r="EG114" t="s">
        <v>1155</v>
      </c>
      <c r="EH114" t="s">
        <v>4972</v>
      </c>
      <c r="EI114" t="s">
        <v>163</v>
      </c>
      <c r="EJ114" t="s">
        <v>2278</v>
      </c>
      <c r="EK114" t="s">
        <v>115</v>
      </c>
      <c r="EL114" t="s">
        <v>163</v>
      </c>
    </row>
    <row r="115" spans="1:142" x14ac:dyDescent="0.2">
      <c r="A115" t="s">
        <v>15032</v>
      </c>
      <c r="B115" t="s">
        <v>4973</v>
      </c>
      <c r="C115" t="s">
        <v>4974</v>
      </c>
      <c r="D115" t="s">
        <v>4975</v>
      </c>
      <c r="E115" t="s">
        <v>4976</v>
      </c>
      <c r="F115" t="s">
        <v>4977</v>
      </c>
      <c r="G115" t="s">
        <v>4978</v>
      </c>
      <c r="H115" t="s">
        <v>1740</v>
      </c>
      <c r="I115" t="s">
        <v>4979</v>
      </c>
      <c r="J115" t="s">
        <v>4980</v>
      </c>
      <c r="K115" t="s">
        <v>116</v>
      </c>
      <c r="L115" t="s">
        <v>398</v>
      </c>
      <c r="M115" t="s">
        <v>399</v>
      </c>
      <c r="N115" t="s">
        <v>4981</v>
      </c>
      <c r="O115" t="s">
        <v>4982</v>
      </c>
      <c r="P115" t="s">
        <v>402</v>
      </c>
      <c r="Q115" t="s">
        <v>403</v>
      </c>
      <c r="R115" t="s">
        <v>115</v>
      </c>
      <c r="S115" t="s">
        <v>115</v>
      </c>
      <c r="T115" t="s">
        <v>15033</v>
      </c>
      <c r="U115" t="s">
        <v>15034</v>
      </c>
      <c r="V115" t="s">
        <v>15035</v>
      </c>
      <c r="W115" t="s">
        <v>115</v>
      </c>
      <c r="X115" t="s">
        <v>15036</v>
      </c>
      <c r="Y115" t="s">
        <v>387</v>
      </c>
      <c r="Z115" t="s">
        <v>12962</v>
      </c>
      <c r="AA115" t="s">
        <v>2681</v>
      </c>
      <c r="AB115" t="s">
        <v>201</v>
      </c>
      <c r="AC115" t="s">
        <v>15037</v>
      </c>
      <c r="AD115" t="s">
        <v>349</v>
      </c>
      <c r="AE115" t="s">
        <v>13042</v>
      </c>
      <c r="AF115" t="s">
        <v>4983</v>
      </c>
      <c r="AG115" t="s">
        <v>124</v>
      </c>
      <c r="AH115" t="s">
        <v>125</v>
      </c>
      <c r="AI115" t="s">
        <v>187</v>
      </c>
      <c r="AJ115" t="s">
        <v>115</v>
      </c>
      <c r="AK115" t="s">
        <v>187</v>
      </c>
      <c r="AL115" t="s">
        <v>115</v>
      </c>
      <c r="AM115" t="s">
        <v>115</v>
      </c>
      <c r="AN115" t="s">
        <v>115</v>
      </c>
      <c r="AO115" t="s">
        <v>663</v>
      </c>
      <c r="AP115" t="s">
        <v>115</v>
      </c>
      <c r="AQ115" t="s">
        <v>1022</v>
      </c>
      <c r="AR115" t="s">
        <v>1074</v>
      </c>
      <c r="AS115" t="s">
        <v>4984</v>
      </c>
      <c r="AT115" t="s">
        <v>2114</v>
      </c>
      <c r="AU115" t="s">
        <v>15038</v>
      </c>
      <c r="AV115" t="s">
        <v>4985</v>
      </c>
      <c r="AW115" t="s">
        <v>4986</v>
      </c>
      <c r="AX115" t="s">
        <v>4987</v>
      </c>
      <c r="AY115" t="s">
        <v>4988</v>
      </c>
      <c r="AZ115" t="s">
        <v>4989</v>
      </c>
      <c r="BA115" t="s">
        <v>4990</v>
      </c>
      <c r="BB115" t="s">
        <v>4991</v>
      </c>
      <c r="BC115" t="s">
        <v>4992</v>
      </c>
      <c r="BD115" t="s">
        <v>4993</v>
      </c>
      <c r="BE115" t="s">
        <v>4994</v>
      </c>
      <c r="BF115" t="s">
        <v>138</v>
      </c>
      <c r="BG115" t="s">
        <v>3270</v>
      </c>
      <c r="BH115" t="s">
        <v>138</v>
      </c>
      <c r="BI115" t="s">
        <v>3270</v>
      </c>
      <c r="BJ115" t="s">
        <v>4911</v>
      </c>
      <c r="BK115" t="s">
        <v>201</v>
      </c>
      <c r="BL115" t="s">
        <v>4995</v>
      </c>
      <c r="BM115" t="s">
        <v>4996</v>
      </c>
      <c r="BN115" t="s">
        <v>4997</v>
      </c>
      <c r="BO115" t="s">
        <v>4998</v>
      </c>
      <c r="BP115" t="s">
        <v>4999</v>
      </c>
      <c r="BQ115" t="s">
        <v>4999</v>
      </c>
      <c r="BR115" t="s">
        <v>265</v>
      </c>
      <c r="BS115" t="s">
        <v>5000</v>
      </c>
      <c r="BT115" t="s">
        <v>5001</v>
      </c>
      <c r="BU115" t="s">
        <v>5002</v>
      </c>
      <c r="BV115" t="s">
        <v>5003</v>
      </c>
      <c r="BW115" t="s">
        <v>5004</v>
      </c>
      <c r="BX115" t="s">
        <v>5005</v>
      </c>
      <c r="BY115" t="s">
        <v>5006</v>
      </c>
      <c r="BZ115" t="s">
        <v>5007</v>
      </c>
      <c r="CA115" t="s">
        <v>5008</v>
      </c>
      <c r="CB115" t="s">
        <v>5009</v>
      </c>
      <c r="CC115" t="s">
        <v>115</v>
      </c>
      <c r="CD115" t="s">
        <v>5010</v>
      </c>
      <c r="CE115" t="s">
        <v>5011</v>
      </c>
      <c r="CF115" t="s">
        <v>5012</v>
      </c>
      <c r="CG115" t="s">
        <v>5013</v>
      </c>
      <c r="CH115" t="s">
        <v>5014</v>
      </c>
      <c r="CI115" t="s">
        <v>5015</v>
      </c>
      <c r="CJ115" t="s">
        <v>15039</v>
      </c>
      <c r="CK115" t="s">
        <v>15040</v>
      </c>
      <c r="CL115" t="s">
        <v>15041</v>
      </c>
      <c r="CM115" t="s">
        <v>15042</v>
      </c>
      <c r="CN115" t="s">
        <v>4470</v>
      </c>
      <c r="CO115" t="s">
        <v>15043</v>
      </c>
      <c r="CP115" t="s">
        <v>5016</v>
      </c>
      <c r="CQ115" t="s">
        <v>15044</v>
      </c>
      <c r="CR115" t="s">
        <v>12978</v>
      </c>
      <c r="CS115" t="s">
        <v>13329</v>
      </c>
      <c r="CT115" t="s">
        <v>12980</v>
      </c>
      <c r="CU115" t="s">
        <v>15045</v>
      </c>
      <c r="CV115" t="s">
        <v>15046</v>
      </c>
      <c r="CW115" t="s">
        <v>15047</v>
      </c>
      <c r="CX115" t="s">
        <v>15048</v>
      </c>
      <c r="CY115" t="s">
        <v>14645</v>
      </c>
      <c r="CZ115" t="s">
        <v>15049</v>
      </c>
      <c r="DA115" t="s">
        <v>12980</v>
      </c>
      <c r="DB115" t="s">
        <v>15050</v>
      </c>
      <c r="DC115" t="s">
        <v>15051</v>
      </c>
      <c r="DD115" t="s">
        <v>15052</v>
      </c>
      <c r="DE115" t="s">
        <v>15053</v>
      </c>
      <c r="DF115" t="s">
        <v>12989</v>
      </c>
      <c r="DG115" t="s">
        <v>15054</v>
      </c>
      <c r="DH115" t="s">
        <v>5017</v>
      </c>
      <c r="DI115" t="s">
        <v>162</v>
      </c>
      <c r="DJ115" t="s">
        <v>163</v>
      </c>
      <c r="DK115" t="s">
        <v>163</v>
      </c>
      <c r="DL115" t="s">
        <v>163</v>
      </c>
      <c r="DM115" t="s">
        <v>163</v>
      </c>
      <c r="DN115" t="s">
        <v>163</v>
      </c>
      <c r="DO115" t="s">
        <v>163</v>
      </c>
      <c r="DP115" t="s">
        <v>5018</v>
      </c>
      <c r="DQ115" t="s">
        <v>1302</v>
      </c>
      <c r="DR115" t="s">
        <v>1003</v>
      </c>
      <c r="DS115" t="s">
        <v>165</v>
      </c>
      <c r="DT115" t="s">
        <v>805</v>
      </c>
      <c r="DU115" t="s">
        <v>5019</v>
      </c>
      <c r="DV115" t="s">
        <v>167</v>
      </c>
      <c r="DW115" t="s">
        <v>5020</v>
      </c>
      <c r="DX115" t="s">
        <v>5021</v>
      </c>
      <c r="DY115" t="s">
        <v>115</v>
      </c>
      <c r="DZ115" t="s">
        <v>115</v>
      </c>
      <c r="EA115" t="s">
        <v>115</v>
      </c>
      <c r="EB115" t="s">
        <v>115</v>
      </c>
      <c r="EC115" t="s">
        <v>115</v>
      </c>
      <c r="ED115" t="s">
        <v>115</v>
      </c>
      <c r="EE115" t="s">
        <v>115</v>
      </c>
      <c r="EF115" t="s">
        <v>2324</v>
      </c>
      <c r="EG115" t="s">
        <v>1109</v>
      </c>
      <c r="EH115" t="s">
        <v>5022</v>
      </c>
      <c r="EI115" t="s">
        <v>163</v>
      </c>
      <c r="EJ115" t="s">
        <v>230</v>
      </c>
      <c r="EK115" t="s">
        <v>115</v>
      </c>
      <c r="EL115" t="s">
        <v>1508</v>
      </c>
    </row>
    <row r="116" spans="1:142" x14ac:dyDescent="0.2">
      <c r="A116" t="s">
        <v>15055</v>
      </c>
      <c r="B116" t="s">
        <v>5023</v>
      </c>
      <c r="C116" t="s">
        <v>5024</v>
      </c>
      <c r="D116" t="s">
        <v>5025</v>
      </c>
      <c r="E116" t="s">
        <v>5026</v>
      </c>
      <c r="F116" t="s">
        <v>5027</v>
      </c>
      <c r="G116" t="s">
        <v>5028</v>
      </c>
      <c r="H116" t="s">
        <v>317</v>
      </c>
      <c r="I116" t="s">
        <v>5029</v>
      </c>
      <c r="J116" t="s">
        <v>115</v>
      </c>
      <c r="K116" t="s">
        <v>116</v>
      </c>
      <c r="L116" t="s">
        <v>117</v>
      </c>
      <c r="M116" t="s">
        <v>509</v>
      </c>
      <c r="N116" t="s">
        <v>5030</v>
      </c>
      <c r="O116" t="s">
        <v>5031</v>
      </c>
      <c r="P116" t="s">
        <v>512</v>
      </c>
      <c r="Q116" t="s">
        <v>513</v>
      </c>
      <c r="R116" t="s">
        <v>115</v>
      </c>
      <c r="S116" t="s">
        <v>15056</v>
      </c>
      <c r="T116" t="s">
        <v>15057</v>
      </c>
      <c r="U116" t="s">
        <v>15058</v>
      </c>
      <c r="V116" t="s">
        <v>15059</v>
      </c>
      <c r="W116" t="s">
        <v>115</v>
      </c>
      <c r="X116" t="s">
        <v>15060</v>
      </c>
      <c r="Y116" t="s">
        <v>15061</v>
      </c>
      <c r="Z116" t="s">
        <v>12962</v>
      </c>
      <c r="AA116" t="s">
        <v>115</v>
      </c>
      <c r="AB116" t="s">
        <v>3899</v>
      </c>
      <c r="AC116" t="s">
        <v>13278</v>
      </c>
      <c r="AD116" t="s">
        <v>405</v>
      </c>
      <c r="AE116" t="s">
        <v>13042</v>
      </c>
      <c r="AF116" t="s">
        <v>5032</v>
      </c>
      <c r="AG116" t="s">
        <v>124</v>
      </c>
      <c r="AH116" t="s">
        <v>125</v>
      </c>
      <c r="AI116" t="s">
        <v>701</v>
      </c>
      <c r="AJ116" t="s">
        <v>1508</v>
      </c>
      <c r="AK116" t="s">
        <v>5033</v>
      </c>
      <c r="AL116" t="s">
        <v>115</v>
      </c>
      <c r="AM116" t="s">
        <v>115</v>
      </c>
      <c r="AN116" t="s">
        <v>115</v>
      </c>
      <c r="AO116" t="s">
        <v>1555</v>
      </c>
      <c r="AP116" t="s">
        <v>5034</v>
      </c>
      <c r="AQ116" t="s">
        <v>115</v>
      </c>
      <c r="AR116" t="s">
        <v>1074</v>
      </c>
      <c r="AS116" t="s">
        <v>5035</v>
      </c>
      <c r="AT116" t="s">
        <v>1076</v>
      </c>
      <c r="AU116" t="s">
        <v>3883</v>
      </c>
      <c r="AV116" t="s">
        <v>5036</v>
      </c>
      <c r="AW116" t="s">
        <v>206</v>
      </c>
      <c r="AX116" t="s">
        <v>5037</v>
      </c>
      <c r="AY116" t="s">
        <v>5038</v>
      </c>
      <c r="AZ116" t="s">
        <v>5039</v>
      </c>
      <c r="BA116" t="s">
        <v>5040</v>
      </c>
      <c r="BB116" t="s">
        <v>5041</v>
      </c>
      <c r="BC116" t="s">
        <v>5042</v>
      </c>
      <c r="BD116" t="s">
        <v>5043</v>
      </c>
      <c r="BE116" t="s">
        <v>135</v>
      </c>
      <c r="BF116" t="s">
        <v>138</v>
      </c>
      <c r="BG116" t="s">
        <v>3941</v>
      </c>
      <c r="BH116" t="s">
        <v>140</v>
      </c>
      <c r="BI116" t="s">
        <v>5044</v>
      </c>
      <c r="BJ116" t="s">
        <v>5045</v>
      </c>
      <c r="BK116" t="s">
        <v>2636</v>
      </c>
      <c r="BL116" t="s">
        <v>5046</v>
      </c>
      <c r="BM116" t="s">
        <v>5047</v>
      </c>
      <c r="BN116" t="s">
        <v>5048</v>
      </c>
      <c r="BO116" t="s">
        <v>5049</v>
      </c>
      <c r="BP116" t="s">
        <v>148</v>
      </c>
      <c r="BQ116" t="s">
        <v>148</v>
      </c>
      <c r="BR116" t="s">
        <v>115</v>
      </c>
      <c r="BS116" t="s">
        <v>1234</v>
      </c>
      <c r="BT116" t="s">
        <v>5050</v>
      </c>
      <c r="BU116" t="s">
        <v>5051</v>
      </c>
      <c r="BV116" t="s">
        <v>894</v>
      </c>
      <c r="BW116" t="s">
        <v>115</v>
      </c>
      <c r="BX116" t="s">
        <v>115</v>
      </c>
      <c r="BY116" t="s">
        <v>5052</v>
      </c>
      <c r="BZ116" t="s">
        <v>5053</v>
      </c>
      <c r="CA116" t="s">
        <v>5054</v>
      </c>
      <c r="CB116" t="s">
        <v>5055</v>
      </c>
      <c r="CC116" t="s">
        <v>115</v>
      </c>
      <c r="CD116" t="s">
        <v>115</v>
      </c>
      <c r="CE116" t="s">
        <v>5056</v>
      </c>
      <c r="CF116" t="s">
        <v>5057</v>
      </c>
      <c r="CG116" t="s">
        <v>5058</v>
      </c>
      <c r="CH116" t="s">
        <v>115</v>
      </c>
      <c r="CI116" t="s">
        <v>115</v>
      </c>
      <c r="CJ116" t="s">
        <v>15062</v>
      </c>
      <c r="CK116" t="s">
        <v>15063</v>
      </c>
      <c r="CL116" t="s">
        <v>15064</v>
      </c>
      <c r="CM116" t="s">
        <v>15065</v>
      </c>
      <c r="CN116" t="s">
        <v>266</v>
      </c>
      <c r="CO116" t="s">
        <v>15066</v>
      </c>
      <c r="CP116" t="s">
        <v>5059</v>
      </c>
      <c r="CQ116" t="s">
        <v>15067</v>
      </c>
      <c r="CR116" t="s">
        <v>13180</v>
      </c>
      <c r="CS116" t="s">
        <v>13181</v>
      </c>
      <c r="CT116" t="s">
        <v>13182</v>
      </c>
      <c r="CU116" t="s">
        <v>13226</v>
      </c>
      <c r="CV116" t="s">
        <v>15068</v>
      </c>
      <c r="CW116" t="s">
        <v>15069</v>
      </c>
      <c r="CX116" t="s">
        <v>15070</v>
      </c>
      <c r="CY116" t="s">
        <v>13593</v>
      </c>
      <c r="CZ116" t="s">
        <v>15071</v>
      </c>
      <c r="DA116" t="s">
        <v>13182</v>
      </c>
      <c r="DB116" t="s">
        <v>13190</v>
      </c>
      <c r="DC116" t="s">
        <v>2021</v>
      </c>
      <c r="DD116" t="s">
        <v>15072</v>
      </c>
      <c r="DE116" t="s">
        <v>4470</v>
      </c>
      <c r="DF116" t="s">
        <v>13190</v>
      </c>
      <c r="DG116" t="s">
        <v>13758</v>
      </c>
      <c r="DH116" t="s">
        <v>5060</v>
      </c>
      <c r="DI116" t="s">
        <v>162</v>
      </c>
      <c r="DJ116" t="s">
        <v>163</v>
      </c>
      <c r="DK116" t="s">
        <v>163</v>
      </c>
      <c r="DL116" t="s">
        <v>163</v>
      </c>
      <c r="DM116" t="s">
        <v>163</v>
      </c>
      <c r="DN116" t="s">
        <v>163</v>
      </c>
      <c r="DO116" t="s">
        <v>163</v>
      </c>
      <c r="DP116" t="s">
        <v>5061</v>
      </c>
      <c r="DQ116" t="s">
        <v>384</v>
      </c>
      <c r="DR116" t="s">
        <v>1003</v>
      </c>
      <c r="DS116" t="s">
        <v>165</v>
      </c>
      <c r="DT116" t="s">
        <v>163</v>
      </c>
      <c r="DU116" t="s">
        <v>5062</v>
      </c>
      <c r="DV116" t="s">
        <v>331</v>
      </c>
      <c r="DW116" t="s">
        <v>5063</v>
      </c>
      <c r="DX116" t="s">
        <v>5064</v>
      </c>
      <c r="DY116" t="s">
        <v>5065</v>
      </c>
      <c r="DZ116" t="s">
        <v>5066</v>
      </c>
      <c r="EA116" t="s">
        <v>115</v>
      </c>
      <c r="EB116" t="s">
        <v>115</v>
      </c>
      <c r="EC116" t="s">
        <v>115</v>
      </c>
      <c r="ED116" t="s">
        <v>115</v>
      </c>
      <c r="EE116" t="s">
        <v>115</v>
      </c>
      <c r="EF116" t="s">
        <v>5067</v>
      </c>
      <c r="EG116" t="s">
        <v>1362</v>
      </c>
      <c r="EH116" t="s">
        <v>5068</v>
      </c>
      <c r="EI116" t="s">
        <v>163</v>
      </c>
      <c r="EJ116" t="s">
        <v>3923</v>
      </c>
      <c r="EK116" t="s">
        <v>115</v>
      </c>
      <c r="EL116" t="s">
        <v>938</v>
      </c>
    </row>
    <row r="117" spans="1:142" x14ac:dyDescent="0.2">
      <c r="A117" t="s">
        <v>15073</v>
      </c>
      <c r="B117" t="s">
        <v>5069</v>
      </c>
      <c r="C117" t="s">
        <v>5070</v>
      </c>
      <c r="D117" t="s">
        <v>5071</v>
      </c>
      <c r="E117" t="s">
        <v>5072</v>
      </c>
      <c r="F117" t="s">
        <v>5073</v>
      </c>
      <c r="G117" t="s">
        <v>5074</v>
      </c>
      <c r="H117" t="s">
        <v>767</v>
      </c>
      <c r="I117" t="s">
        <v>5075</v>
      </c>
      <c r="J117" t="s">
        <v>5076</v>
      </c>
      <c r="K117" t="s">
        <v>116</v>
      </c>
      <c r="L117" t="s">
        <v>2063</v>
      </c>
      <c r="M117" t="s">
        <v>2064</v>
      </c>
      <c r="N117" t="s">
        <v>5077</v>
      </c>
      <c r="O117" t="s">
        <v>5078</v>
      </c>
      <c r="P117" t="s">
        <v>2067</v>
      </c>
      <c r="Q117" t="s">
        <v>2068</v>
      </c>
      <c r="R117" t="s">
        <v>115</v>
      </c>
      <c r="S117" t="s">
        <v>15074</v>
      </c>
      <c r="T117" t="s">
        <v>15075</v>
      </c>
      <c r="U117" t="s">
        <v>15076</v>
      </c>
      <c r="V117" t="s">
        <v>15077</v>
      </c>
      <c r="W117" t="s">
        <v>115</v>
      </c>
      <c r="X117" t="s">
        <v>2723</v>
      </c>
      <c r="Y117" t="s">
        <v>14561</v>
      </c>
      <c r="Z117" t="s">
        <v>13172</v>
      </c>
      <c r="AA117" t="s">
        <v>2723</v>
      </c>
      <c r="AB117" t="s">
        <v>3007</v>
      </c>
      <c r="AC117" t="s">
        <v>3007</v>
      </c>
      <c r="AD117" t="s">
        <v>115</v>
      </c>
      <c r="AE117" t="s">
        <v>14187</v>
      </c>
      <c r="AF117" t="s">
        <v>5079</v>
      </c>
      <c r="AG117" t="s">
        <v>124</v>
      </c>
      <c r="AH117" t="s">
        <v>186</v>
      </c>
      <c r="AI117" t="s">
        <v>835</v>
      </c>
      <c r="AJ117" t="s">
        <v>985</v>
      </c>
      <c r="AK117" t="s">
        <v>5080</v>
      </c>
      <c r="AL117" t="s">
        <v>115</v>
      </c>
      <c r="AM117" t="s">
        <v>115</v>
      </c>
      <c r="AN117" t="s">
        <v>115</v>
      </c>
      <c r="AO117" t="s">
        <v>1471</v>
      </c>
      <c r="AP117" t="s">
        <v>1472</v>
      </c>
      <c r="AQ117" t="s">
        <v>115</v>
      </c>
      <c r="AR117" t="s">
        <v>1074</v>
      </c>
      <c r="AS117" t="s">
        <v>5081</v>
      </c>
      <c r="AT117" t="s">
        <v>1076</v>
      </c>
      <c r="AU117" t="s">
        <v>2095</v>
      </c>
      <c r="AV117" t="s">
        <v>5082</v>
      </c>
      <c r="AW117" t="s">
        <v>5083</v>
      </c>
      <c r="AX117" t="s">
        <v>5084</v>
      </c>
      <c r="AY117" t="s">
        <v>5085</v>
      </c>
      <c r="AZ117" t="s">
        <v>5086</v>
      </c>
      <c r="BA117" t="s">
        <v>5087</v>
      </c>
      <c r="BB117" t="s">
        <v>5088</v>
      </c>
      <c r="BC117" t="s">
        <v>5089</v>
      </c>
      <c r="BD117" t="s">
        <v>5090</v>
      </c>
      <c r="BE117" t="s">
        <v>978</v>
      </c>
      <c r="BF117" t="s">
        <v>138</v>
      </c>
      <c r="BG117" t="s">
        <v>362</v>
      </c>
      <c r="BH117" t="s">
        <v>138</v>
      </c>
      <c r="BI117" t="s">
        <v>362</v>
      </c>
      <c r="BJ117" t="s">
        <v>363</v>
      </c>
      <c r="BK117" t="s">
        <v>3007</v>
      </c>
      <c r="BL117" t="s">
        <v>5091</v>
      </c>
      <c r="BM117" t="s">
        <v>5092</v>
      </c>
      <c r="BN117" t="s">
        <v>4023</v>
      </c>
      <c r="BO117" t="s">
        <v>5093</v>
      </c>
      <c r="BP117" t="s">
        <v>802</v>
      </c>
      <c r="BQ117" t="s">
        <v>802</v>
      </c>
      <c r="BR117" t="s">
        <v>115</v>
      </c>
      <c r="BS117" t="s">
        <v>1439</v>
      </c>
      <c r="BT117" t="s">
        <v>529</v>
      </c>
      <c r="BU117" t="s">
        <v>1087</v>
      </c>
      <c r="BV117" t="s">
        <v>4054</v>
      </c>
      <c r="BW117" t="s">
        <v>115</v>
      </c>
      <c r="BX117" t="s">
        <v>115</v>
      </c>
      <c r="BY117" t="s">
        <v>5094</v>
      </c>
      <c r="BZ117" t="s">
        <v>5095</v>
      </c>
      <c r="CA117" t="s">
        <v>5096</v>
      </c>
      <c r="CB117" t="s">
        <v>5097</v>
      </c>
      <c r="CC117" t="s">
        <v>115</v>
      </c>
      <c r="CD117" t="s">
        <v>115</v>
      </c>
      <c r="CE117" t="s">
        <v>5098</v>
      </c>
      <c r="CF117" t="s">
        <v>5099</v>
      </c>
      <c r="CG117" t="s">
        <v>115</v>
      </c>
      <c r="CH117" t="s">
        <v>115</v>
      </c>
      <c r="CI117" t="s">
        <v>115</v>
      </c>
      <c r="CJ117" t="s">
        <v>13172</v>
      </c>
      <c r="CK117" t="s">
        <v>2723</v>
      </c>
      <c r="CL117" t="s">
        <v>138</v>
      </c>
      <c r="CM117" t="s">
        <v>3007</v>
      </c>
      <c r="CN117" t="s">
        <v>265</v>
      </c>
      <c r="CO117" t="s">
        <v>15078</v>
      </c>
      <c r="CP117" t="s">
        <v>5100</v>
      </c>
      <c r="CQ117" t="s">
        <v>15079</v>
      </c>
      <c r="CR117" t="s">
        <v>12942</v>
      </c>
      <c r="CS117" t="s">
        <v>12943</v>
      </c>
      <c r="CT117" t="s">
        <v>12951</v>
      </c>
      <c r="CU117" t="s">
        <v>15080</v>
      </c>
      <c r="CV117" t="s">
        <v>15081</v>
      </c>
      <c r="CW117" t="s">
        <v>15082</v>
      </c>
      <c r="CX117" t="s">
        <v>13002</v>
      </c>
      <c r="CY117" t="s">
        <v>13002</v>
      </c>
      <c r="CZ117" t="s">
        <v>15083</v>
      </c>
      <c r="DA117" t="s">
        <v>12951</v>
      </c>
      <c r="DB117" t="s">
        <v>12951</v>
      </c>
      <c r="DC117" t="s">
        <v>15084</v>
      </c>
      <c r="DD117" t="s">
        <v>15085</v>
      </c>
      <c r="DE117" t="s">
        <v>13002</v>
      </c>
      <c r="DF117" t="s">
        <v>13005</v>
      </c>
      <c r="DG117" t="s">
        <v>13110</v>
      </c>
      <c r="DH117" t="s">
        <v>5101</v>
      </c>
      <c r="DI117" t="s">
        <v>162</v>
      </c>
      <c r="DJ117" t="s">
        <v>163</v>
      </c>
      <c r="DK117" t="s">
        <v>163</v>
      </c>
      <c r="DL117" t="s">
        <v>163</v>
      </c>
      <c r="DM117" t="s">
        <v>163</v>
      </c>
      <c r="DN117" t="s">
        <v>163</v>
      </c>
      <c r="DO117" t="s">
        <v>163</v>
      </c>
      <c r="DP117" t="s">
        <v>5102</v>
      </c>
      <c r="DQ117" t="s">
        <v>165</v>
      </c>
      <c r="DR117" t="s">
        <v>2274</v>
      </c>
      <c r="DS117" t="s">
        <v>165</v>
      </c>
      <c r="DT117" t="s">
        <v>163</v>
      </c>
      <c r="DU117" t="s">
        <v>223</v>
      </c>
      <c r="DV117" t="s">
        <v>167</v>
      </c>
      <c r="DW117" t="s">
        <v>5103</v>
      </c>
      <c r="DX117" t="s">
        <v>5104</v>
      </c>
      <c r="DY117" t="s">
        <v>115</v>
      </c>
      <c r="DZ117" t="s">
        <v>115</v>
      </c>
      <c r="EA117" t="s">
        <v>115</v>
      </c>
      <c r="EB117" t="s">
        <v>115</v>
      </c>
      <c r="EC117" t="s">
        <v>115</v>
      </c>
      <c r="ED117" t="s">
        <v>115</v>
      </c>
      <c r="EE117" t="s">
        <v>115</v>
      </c>
      <c r="EF117" t="s">
        <v>719</v>
      </c>
      <c r="EG117" t="s">
        <v>1109</v>
      </c>
      <c r="EH117" t="s">
        <v>5105</v>
      </c>
      <c r="EI117" t="s">
        <v>163</v>
      </c>
      <c r="EJ117" t="s">
        <v>3792</v>
      </c>
      <c r="EK117" t="s">
        <v>115</v>
      </c>
      <c r="EL117" t="s">
        <v>163</v>
      </c>
    </row>
    <row r="118" spans="1:142" x14ac:dyDescent="0.2">
      <c r="A118" t="s">
        <v>15086</v>
      </c>
      <c r="B118" t="s">
        <v>5106</v>
      </c>
      <c r="C118" t="s">
        <v>5107</v>
      </c>
      <c r="D118" t="s">
        <v>5108</v>
      </c>
      <c r="E118" t="s">
        <v>5109</v>
      </c>
      <c r="F118" t="s">
        <v>5110</v>
      </c>
      <c r="G118" t="s">
        <v>115</v>
      </c>
      <c r="H118" t="s">
        <v>115</v>
      </c>
      <c r="I118" t="s">
        <v>115</v>
      </c>
      <c r="J118" t="s">
        <v>115</v>
      </c>
      <c r="K118" t="s">
        <v>116</v>
      </c>
      <c r="L118" t="s">
        <v>117</v>
      </c>
      <c r="M118" t="s">
        <v>292</v>
      </c>
      <c r="N118" t="s">
        <v>5111</v>
      </c>
      <c r="O118" t="s">
        <v>5112</v>
      </c>
      <c r="P118" t="s">
        <v>295</v>
      </c>
      <c r="Q118" t="s">
        <v>296</v>
      </c>
      <c r="R118" t="s">
        <v>15087</v>
      </c>
      <c r="S118" t="s">
        <v>15088</v>
      </c>
      <c r="T118" t="s">
        <v>15089</v>
      </c>
      <c r="U118" t="s">
        <v>15090</v>
      </c>
      <c r="V118" t="s">
        <v>15091</v>
      </c>
      <c r="W118" t="s">
        <v>115</v>
      </c>
      <c r="X118" t="s">
        <v>12933</v>
      </c>
      <c r="Y118" t="s">
        <v>15092</v>
      </c>
      <c r="Z118" t="s">
        <v>12932</v>
      </c>
      <c r="AA118" t="s">
        <v>14937</v>
      </c>
      <c r="AB118" t="s">
        <v>2420</v>
      </c>
      <c r="AC118" t="s">
        <v>1867</v>
      </c>
      <c r="AD118" t="s">
        <v>3209</v>
      </c>
      <c r="AE118" t="s">
        <v>12975</v>
      </c>
      <c r="AF118" t="s">
        <v>5113</v>
      </c>
      <c r="AG118" t="s">
        <v>124</v>
      </c>
      <c r="AH118" t="s">
        <v>3047</v>
      </c>
      <c r="AI118" t="s">
        <v>405</v>
      </c>
      <c r="AJ118" t="s">
        <v>482</v>
      </c>
      <c r="AK118" t="s">
        <v>5114</v>
      </c>
      <c r="AL118" t="s">
        <v>115</v>
      </c>
      <c r="AM118" t="s">
        <v>115</v>
      </c>
      <c r="AN118" t="s">
        <v>115</v>
      </c>
      <c r="AO118" t="s">
        <v>1123</v>
      </c>
      <c r="AP118" t="s">
        <v>5115</v>
      </c>
      <c r="AQ118" t="s">
        <v>115</v>
      </c>
      <c r="AR118" t="s">
        <v>128</v>
      </c>
      <c r="AS118" t="s">
        <v>5116</v>
      </c>
      <c r="AT118" t="s">
        <v>130</v>
      </c>
      <c r="AU118" t="s">
        <v>386</v>
      </c>
      <c r="AV118" t="s">
        <v>5117</v>
      </c>
      <c r="AW118" t="s">
        <v>206</v>
      </c>
      <c r="AX118" t="s">
        <v>5118</v>
      </c>
      <c r="AY118" t="s">
        <v>303</v>
      </c>
      <c r="AZ118" t="s">
        <v>304</v>
      </c>
      <c r="BA118" t="s">
        <v>303</v>
      </c>
      <c r="BB118" t="s">
        <v>304</v>
      </c>
      <c r="BC118" t="s">
        <v>5119</v>
      </c>
      <c r="BD118" t="s">
        <v>5120</v>
      </c>
      <c r="BE118" t="s">
        <v>304</v>
      </c>
      <c r="BF118" t="s">
        <v>138</v>
      </c>
      <c r="BG118" t="s">
        <v>5121</v>
      </c>
      <c r="BH118" t="s">
        <v>140</v>
      </c>
      <c r="BI118" t="s">
        <v>5122</v>
      </c>
      <c r="BJ118" t="s">
        <v>5123</v>
      </c>
      <c r="BK118" t="s">
        <v>2420</v>
      </c>
      <c r="BL118" t="s">
        <v>5124</v>
      </c>
      <c r="BM118" t="s">
        <v>5125</v>
      </c>
      <c r="BN118" t="s">
        <v>5126</v>
      </c>
      <c r="BO118" t="s">
        <v>5127</v>
      </c>
      <c r="BP118" t="s">
        <v>315</v>
      </c>
      <c r="BQ118" t="s">
        <v>315</v>
      </c>
      <c r="BR118" t="s">
        <v>115</v>
      </c>
      <c r="BS118" t="s">
        <v>929</v>
      </c>
      <c r="BT118" t="s">
        <v>289</v>
      </c>
      <c r="BU118" t="s">
        <v>2815</v>
      </c>
      <c r="BV118" t="s">
        <v>1287</v>
      </c>
      <c r="BW118" t="s">
        <v>115</v>
      </c>
      <c r="BX118" t="s">
        <v>115</v>
      </c>
      <c r="BY118" t="s">
        <v>5128</v>
      </c>
      <c r="BZ118" t="s">
        <v>5129</v>
      </c>
      <c r="CA118" t="s">
        <v>5130</v>
      </c>
      <c r="CB118" t="s">
        <v>5131</v>
      </c>
      <c r="CC118" t="s">
        <v>115</v>
      </c>
      <c r="CD118" t="s">
        <v>115</v>
      </c>
      <c r="CE118" t="s">
        <v>5132</v>
      </c>
      <c r="CF118" t="s">
        <v>5133</v>
      </c>
      <c r="CG118" t="s">
        <v>5134</v>
      </c>
      <c r="CH118" t="s">
        <v>115</v>
      </c>
      <c r="CI118" t="s">
        <v>115</v>
      </c>
      <c r="CJ118" t="s">
        <v>15093</v>
      </c>
      <c r="CK118" t="s">
        <v>15094</v>
      </c>
      <c r="CL118" t="s">
        <v>15095</v>
      </c>
      <c r="CM118" t="s">
        <v>15096</v>
      </c>
      <c r="CN118" t="s">
        <v>2723</v>
      </c>
      <c r="CO118" t="s">
        <v>15097</v>
      </c>
      <c r="CP118" t="s">
        <v>5135</v>
      </c>
      <c r="CQ118" t="s">
        <v>15098</v>
      </c>
      <c r="CR118" t="s">
        <v>13262</v>
      </c>
      <c r="CS118" t="s">
        <v>15099</v>
      </c>
      <c r="CT118" t="s">
        <v>13131</v>
      </c>
      <c r="CU118" t="s">
        <v>15100</v>
      </c>
      <c r="CV118" t="s">
        <v>15101</v>
      </c>
      <c r="CW118" t="s">
        <v>15102</v>
      </c>
      <c r="CX118" t="s">
        <v>15103</v>
      </c>
      <c r="CY118" t="s">
        <v>15104</v>
      </c>
      <c r="CZ118" t="s">
        <v>15105</v>
      </c>
      <c r="DA118" t="s">
        <v>13131</v>
      </c>
      <c r="DB118" t="s">
        <v>13833</v>
      </c>
      <c r="DC118" t="s">
        <v>15106</v>
      </c>
      <c r="DD118" t="s">
        <v>15107</v>
      </c>
      <c r="DE118" t="s">
        <v>15108</v>
      </c>
      <c r="DF118" t="s">
        <v>13270</v>
      </c>
      <c r="DG118" t="s">
        <v>13136</v>
      </c>
      <c r="DH118" t="s">
        <v>5136</v>
      </c>
      <c r="DI118" t="s">
        <v>162</v>
      </c>
      <c r="DJ118" t="s">
        <v>163</v>
      </c>
      <c r="DK118" t="s">
        <v>163</v>
      </c>
      <c r="DL118" t="s">
        <v>163</v>
      </c>
      <c r="DM118" t="s">
        <v>163</v>
      </c>
      <c r="DN118" t="s">
        <v>163</v>
      </c>
      <c r="DO118" t="s">
        <v>163</v>
      </c>
      <c r="DP118" t="s">
        <v>5137</v>
      </c>
      <c r="DQ118" t="s">
        <v>165</v>
      </c>
      <c r="DR118" t="s">
        <v>949</v>
      </c>
      <c r="DS118" t="s">
        <v>165</v>
      </c>
      <c r="DT118" t="s">
        <v>163</v>
      </c>
      <c r="DU118" t="s">
        <v>4505</v>
      </c>
      <c r="DV118" t="s">
        <v>167</v>
      </c>
      <c r="DW118" t="s">
        <v>5138</v>
      </c>
      <c r="DX118" t="s">
        <v>5139</v>
      </c>
      <c r="DY118" t="s">
        <v>5140</v>
      </c>
      <c r="DZ118" t="s">
        <v>5141</v>
      </c>
      <c r="EA118" t="s">
        <v>115</v>
      </c>
      <c r="EB118" t="s">
        <v>115</v>
      </c>
      <c r="EC118" t="s">
        <v>115</v>
      </c>
      <c r="ED118" t="s">
        <v>115</v>
      </c>
      <c r="EE118" t="s">
        <v>115</v>
      </c>
      <c r="EF118" t="s">
        <v>2012</v>
      </c>
      <c r="EG118" t="s">
        <v>387</v>
      </c>
      <c r="EH118" t="s">
        <v>5142</v>
      </c>
      <c r="EI118" t="s">
        <v>163</v>
      </c>
      <c r="EJ118" t="s">
        <v>2445</v>
      </c>
      <c r="EK118" t="s">
        <v>115</v>
      </c>
      <c r="EL118" t="s">
        <v>163</v>
      </c>
    </row>
    <row r="119" spans="1:142" x14ac:dyDescent="0.2">
      <c r="A119" t="s">
        <v>15109</v>
      </c>
      <c r="B119" t="s">
        <v>5143</v>
      </c>
      <c r="C119" t="s">
        <v>5144</v>
      </c>
      <c r="D119" t="s">
        <v>5145</v>
      </c>
      <c r="E119" t="s">
        <v>5146</v>
      </c>
      <c r="F119" t="s">
        <v>5147</v>
      </c>
      <c r="G119" t="s">
        <v>5148</v>
      </c>
      <c r="H119" t="s">
        <v>115</v>
      </c>
      <c r="I119" t="s">
        <v>5148</v>
      </c>
      <c r="J119" t="s">
        <v>5149</v>
      </c>
      <c r="K119" t="s">
        <v>116</v>
      </c>
      <c r="L119" t="s">
        <v>117</v>
      </c>
      <c r="M119" t="s">
        <v>5150</v>
      </c>
      <c r="N119" t="s">
        <v>5151</v>
      </c>
      <c r="O119" t="s">
        <v>5152</v>
      </c>
      <c r="P119" t="s">
        <v>5153</v>
      </c>
      <c r="Q119" t="s">
        <v>5154</v>
      </c>
      <c r="R119" t="s">
        <v>115</v>
      </c>
      <c r="S119" t="s">
        <v>115</v>
      </c>
      <c r="T119" t="s">
        <v>15110</v>
      </c>
      <c r="U119" t="s">
        <v>15111</v>
      </c>
      <c r="V119" t="s">
        <v>15112</v>
      </c>
      <c r="W119" t="s">
        <v>115</v>
      </c>
      <c r="X119" t="s">
        <v>15113</v>
      </c>
      <c r="Y119" t="s">
        <v>15114</v>
      </c>
      <c r="Z119" t="s">
        <v>13708</v>
      </c>
      <c r="AA119" t="s">
        <v>115</v>
      </c>
      <c r="AB119" t="s">
        <v>1629</v>
      </c>
      <c r="AC119" t="s">
        <v>15115</v>
      </c>
      <c r="AD119" t="s">
        <v>835</v>
      </c>
      <c r="AE119" t="s">
        <v>12975</v>
      </c>
      <c r="AF119" t="s">
        <v>5155</v>
      </c>
      <c r="AG119" t="s">
        <v>124</v>
      </c>
      <c r="AH119" t="s">
        <v>186</v>
      </c>
      <c r="AI119" t="s">
        <v>187</v>
      </c>
      <c r="AJ119" t="s">
        <v>115</v>
      </c>
      <c r="AK119" t="s">
        <v>187</v>
      </c>
      <c r="AL119" t="s">
        <v>115</v>
      </c>
      <c r="AM119" t="s">
        <v>115</v>
      </c>
      <c r="AN119" t="s">
        <v>115</v>
      </c>
      <c r="AO119" t="s">
        <v>350</v>
      </c>
      <c r="AP119" t="s">
        <v>115</v>
      </c>
      <c r="AQ119" t="s">
        <v>189</v>
      </c>
      <c r="AR119" t="s">
        <v>1074</v>
      </c>
      <c r="AS119" t="s">
        <v>5156</v>
      </c>
      <c r="AT119" t="s">
        <v>1076</v>
      </c>
      <c r="AU119" t="s">
        <v>15116</v>
      </c>
      <c r="AV119" t="s">
        <v>5157</v>
      </c>
      <c r="AW119" t="s">
        <v>206</v>
      </c>
      <c r="AX119" t="s">
        <v>5158</v>
      </c>
      <c r="AY119" t="s">
        <v>5159</v>
      </c>
      <c r="AZ119" t="s">
        <v>5160</v>
      </c>
      <c r="BA119" t="s">
        <v>5161</v>
      </c>
      <c r="BB119" t="s">
        <v>5162</v>
      </c>
      <c r="BC119" t="s">
        <v>5163</v>
      </c>
      <c r="BD119" t="s">
        <v>5164</v>
      </c>
      <c r="BE119" t="s">
        <v>5165</v>
      </c>
      <c r="BF119" t="s">
        <v>138</v>
      </c>
      <c r="BG119" t="s">
        <v>667</v>
      </c>
      <c r="BH119" t="s">
        <v>473</v>
      </c>
      <c r="BI119" t="s">
        <v>5166</v>
      </c>
      <c r="BJ119" t="s">
        <v>667</v>
      </c>
      <c r="BK119" t="s">
        <v>5167</v>
      </c>
      <c r="BL119" t="s">
        <v>5168</v>
      </c>
      <c r="BM119" t="s">
        <v>5169</v>
      </c>
      <c r="BN119" t="s">
        <v>5170</v>
      </c>
      <c r="BO119" t="s">
        <v>5171</v>
      </c>
      <c r="BP119" t="s">
        <v>148</v>
      </c>
      <c r="BQ119" t="s">
        <v>148</v>
      </c>
      <c r="BR119" t="s">
        <v>115</v>
      </c>
      <c r="BS119" t="s">
        <v>5172</v>
      </c>
      <c r="BT119" t="s">
        <v>5173</v>
      </c>
      <c r="BU119" t="s">
        <v>5174</v>
      </c>
      <c r="BV119" t="s">
        <v>210</v>
      </c>
      <c r="BW119" t="s">
        <v>115</v>
      </c>
      <c r="BX119" t="s">
        <v>115</v>
      </c>
      <c r="BY119" t="s">
        <v>5175</v>
      </c>
      <c r="BZ119" t="s">
        <v>5176</v>
      </c>
      <c r="CA119" t="s">
        <v>5177</v>
      </c>
      <c r="CB119" t="s">
        <v>5178</v>
      </c>
      <c r="CC119" t="s">
        <v>115</v>
      </c>
      <c r="CD119" t="s">
        <v>5179</v>
      </c>
      <c r="CE119" t="s">
        <v>5180</v>
      </c>
      <c r="CF119" t="s">
        <v>5181</v>
      </c>
      <c r="CG119" t="s">
        <v>5182</v>
      </c>
      <c r="CH119" t="s">
        <v>115</v>
      </c>
      <c r="CI119" t="s">
        <v>115</v>
      </c>
      <c r="CJ119" t="s">
        <v>15117</v>
      </c>
      <c r="CK119" t="s">
        <v>15118</v>
      </c>
      <c r="CL119" t="s">
        <v>15119</v>
      </c>
      <c r="CM119" t="s">
        <v>15120</v>
      </c>
      <c r="CN119" t="s">
        <v>1508</v>
      </c>
      <c r="CO119" t="s">
        <v>15121</v>
      </c>
      <c r="CP119" t="s">
        <v>5183</v>
      </c>
      <c r="CQ119" t="s">
        <v>15122</v>
      </c>
      <c r="CR119" t="s">
        <v>12942</v>
      </c>
      <c r="CS119" t="s">
        <v>12943</v>
      </c>
      <c r="CT119" t="s">
        <v>12951</v>
      </c>
      <c r="CU119" t="s">
        <v>14345</v>
      </c>
      <c r="CV119" t="s">
        <v>15123</v>
      </c>
      <c r="CW119" t="s">
        <v>15124</v>
      </c>
      <c r="CX119" t="s">
        <v>13152</v>
      </c>
      <c r="CY119" t="s">
        <v>15125</v>
      </c>
      <c r="CZ119" t="s">
        <v>15126</v>
      </c>
      <c r="DA119" t="s">
        <v>12951</v>
      </c>
      <c r="DB119" t="s">
        <v>12951</v>
      </c>
      <c r="DC119" t="s">
        <v>15127</v>
      </c>
      <c r="DD119" t="s">
        <v>15128</v>
      </c>
      <c r="DE119" t="s">
        <v>15129</v>
      </c>
      <c r="DF119" t="s">
        <v>13005</v>
      </c>
      <c r="DG119" t="s">
        <v>14670</v>
      </c>
      <c r="DH119" t="s">
        <v>5184</v>
      </c>
      <c r="DI119" t="s">
        <v>162</v>
      </c>
      <c r="DJ119" t="s">
        <v>163</v>
      </c>
      <c r="DK119" t="s">
        <v>163</v>
      </c>
      <c r="DL119" t="s">
        <v>163</v>
      </c>
      <c r="DM119" t="s">
        <v>163</v>
      </c>
      <c r="DN119" t="s">
        <v>163</v>
      </c>
      <c r="DO119" t="s">
        <v>163</v>
      </c>
      <c r="DP119" t="s">
        <v>5185</v>
      </c>
      <c r="DQ119" t="s">
        <v>165</v>
      </c>
      <c r="DR119" t="s">
        <v>2899</v>
      </c>
      <c r="DS119" t="s">
        <v>165</v>
      </c>
      <c r="DT119" t="s">
        <v>163</v>
      </c>
      <c r="DU119" t="s">
        <v>1770</v>
      </c>
      <c r="DV119" t="s">
        <v>167</v>
      </c>
      <c r="DW119" t="s">
        <v>5186</v>
      </c>
      <c r="DX119" t="s">
        <v>5187</v>
      </c>
      <c r="DY119" t="s">
        <v>5188</v>
      </c>
      <c r="DZ119" t="s">
        <v>5189</v>
      </c>
      <c r="EA119" t="s">
        <v>115</v>
      </c>
      <c r="EB119" t="s">
        <v>115</v>
      </c>
      <c r="EC119" t="s">
        <v>115</v>
      </c>
      <c r="ED119" t="s">
        <v>115</v>
      </c>
      <c r="EE119" t="s">
        <v>115</v>
      </c>
      <c r="EF119" t="s">
        <v>2758</v>
      </c>
      <c r="EG119" t="s">
        <v>499</v>
      </c>
      <c r="EH119" t="s">
        <v>5190</v>
      </c>
      <c r="EI119" t="s">
        <v>163</v>
      </c>
      <c r="EJ119" t="s">
        <v>2053</v>
      </c>
      <c r="EK119" t="s">
        <v>115</v>
      </c>
      <c r="EL119" t="s">
        <v>482</v>
      </c>
    </row>
    <row r="120" spans="1:142" x14ac:dyDescent="0.2">
      <c r="A120" t="s">
        <v>15130</v>
      </c>
      <c r="B120" t="s">
        <v>5191</v>
      </c>
      <c r="C120" t="s">
        <v>5192</v>
      </c>
      <c r="D120" t="s">
        <v>5193</v>
      </c>
      <c r="E120" t="s">
        <v>5194</v>
      </c>
      <c r="F120" t="s">
        <v>5195</v>
      </c>
      <c r="G120" t="s">
        <v>115</v>
      </c>
      <c r="H120" t="s">
        <v>115</v>
      </c>
      <c r="I120" t="s">
        <v>115</v>
      </c>
      <c r="J120" t="s">
        <v>5196</v>
      </c>
      <c r="K120" t="s">
        <v>116</v>
      </c>
      <c r="L120" t="s">
        <v>117</v>
      </c>
      <c r="M120" t="s">
        <v>292</v>
      </c>
      <c r="N120" t="s">
        <v>5197</v>
      </c>
      <c r="O120" t="s">
        <v>5198</v>
      </c>
      <c r="P120" t="s">
        <v>295</v>
      </c>
      <c r="Q120" t="s">
        <v>296</v>
      </c>
      <c r="R120" t="s">
        <v>115</v>
      </c>
      <c r="S120" t="s">
        <v>15131</v>
      </c>
      <c r="T120" t="s">
        <v>15132</v>
      </c>
      <c r="U120" t="s">
        <v>15133</v>
      </c>
      <c r="V120" t="s">
        <v>15134</v>
      </c>
      <c r="W120" t="s">
        <v>115</v>
      </c>
      <c r="X120" t="s">
        <v>15135</v>
      </c>
      <c r="Y120" t="s">
        <v>15136</v>
      </c>
      <c r="Z120" t="s">
        <v>14448</v>
      </c>
      <c r="AA120" t="s">
        <v>14093</v>
      </c>
      <c r="AB120" t="s">
        <v>1676</v>
      </c>
      <c r="AC120" t="s">
        <v>10632</v>
      </c>
      <c r="AD120" t="s">
        <v>126</v>
      </c>
      <c r="AE120" t="s">
        <v>13566</v>
      </c>
      <c r="AF120" t="s">
        <v>5199</v>
      </c>
      <c r="AG120" t="s">
        <v>124</v>
      </c>
      <c r="AH120" t="s">
        <v>125</v>
      </c>
      <c r="AI120" t="s">
        <v>405</v>
      </c>
      <c r="AJ120" t="s">
        <v>115</v>
      </c>
      <c r="AK120" t="s">
        <v>405</v>
      </c>
      <c r="AL120" t="s">
        <v>115</v>
      </c>
      <c r="AM120" t="s">
        <v>115</v>
      </c>
      <c r="AN120" t="s">
        <v>115</v>
      </c>
      <c r="AO120" t="s">
        <v>1471</v>
      </c>
      <c r="AP120" t="s">
        <v>1472</v>
      </c>
      <c r="AQ120" t="s">
        <v>115</v>
      </c>
      <c r="AR120" t="s">
        <v>1074</v>
      </c>
      <c r="AS120" t="s">
        <v>5200</v>
      </c>
      <c r="AT120" t="s">
        <v>1076</v>
      </c>
      <c r="AU120" t="s">
        <v>3859</v>
      </c>
      <c r="AV120" t="s">
        <v>5201</v>
      </c>
      <c r="AW120" t="s">
        <v>206</v>
      </c>
      <c r="AX120" t="s">
        <v>5202</v>
      </c>
      <c r="AY120" t="s">
        <v>196</v>
      </c>
      <c r="AZ120" t="s">
        <v>197</v>
      </c>
      <c r="BA120" t="s">
        <v>196</v>
      </c>
      <c r="BB120" t="s">
        <v>197</v>
      </c>
      <c r="BC120" t="s">
        <v>196</v>
      </c>
      <c r="BD120" t="s">
        <v>197</v>
      </c>
      <c r="BE120" t="s">
        <v>197</v>
      </c>
      <c r="BF120" t="s">
        <v>138</v>
      </c>
      <c r="BG120" t="s">
        <v>5203</v>
      </c>
      <c r="BH120" t="s">
        <v>473</v>
      </c>
      <c r="BI120" t="s">
        <v>5204</v>
      </c>
      <c r="BJ120" t="s">
        <v>5203</v>
      </c>
      <c r="BK120" t="s">
        <v>2420</v>
      </c>
      <c r="BL120" t="s">
        <v>5205</v>
      </c>
      <c r="BM120" t="s">
        <v>5206</v>
      </c>
      <c r="BN120" t="s">
        <v>5207</v>
      </c>
      <c r="BO120" t="s">
        <v>5208</v>
      </c>
      <c r="BP120" t="s">
        <v>206</v>
      </c>
      <c r="BQ120" t="s">
        <v>206</v>
      </c>
      <c r="BR120" t="s">
        <v>115</v>
      </c>
      <c r="BS120" t="s">
        <v>5209</v>
      </c>
      <c r="BT120" t="s">
        <v>5210</v>
      </c>
      <c r="BU120" t="s">
        <v>5211</v>
      </c>
      <c r="BV120" t="s">
        <v>5212</v>
      </c>
      <c r="BW120" t="s">
        <v>115</v>
      </c>
      <c r="BX120" t="s">
        <v>115</v>
      </c>
      <c r="BY120" t="s">
        <v>5213</v>
      </c>
      <c r="BZ120" t="s">
        <v>5214</v>
      </c>
      <c r="CA120" t="s">
        <v>5215</v>
      </c>
      <c r="CB120" t="s">
        <v>5216</v>
      </c>
      <c r="CC120" t="s">
        <v>115</v>
      </c>
      <c r="CD120" t="s">
        <v>115</v>
      </c>
      <c r="CE120" t="s">
        <v>5217</v>
      </c>
      <c r="CF120" t="s">
        <v>5218</v>
      </c>
      <c r="CG120" t="s">
        <v>5219</v>
      </c>
      <c r="CH120" t="s">
        <v>115</v>
      </c>
      <c r="CI120" t="s">
        <v>115</v>
      </c>
      <c r="CJ120" t="s">
        <v>15137</v>
      </c>
      <c r="CK120" t="s">
        <v>15138</v>
      </c>
      <c r="CL120" t="s">
        <v>15139</v>
      </c>
      <c r="CM120" t="s">
        <v>15140</v>
      </c>
      <c r="CN120" t="s">
        <v>2723</v>
      </c>
      <c r="CO120" t="s">
        <v>15141</v>
      </c>
      <c r="CP120" t="s">
        <v>5220</v>
      </c>
      <c r="CQ120" t="s">
        <v>15142</v>
      </c>
      <c r="CR120" t="s">
        <v>12942</v>
      </c>
      <c r="CS120" t="s">
        <v>12943</v>
      </c>
      <c r="CT120" t="s">
        <v>12944</v>
      </c>
      <c r="CU120" t="s">
        <v>15143</v>
      </c>
      <c r="CV120" t="s">
        <v>15144</v>
      </c>
      <c r="CW120" t="s">
        <v>15145</v>
      </c>
      <c r="CX120" t="s">
        <v>12948</v>
      </c>
      <c r="CY120" t="s">
        <v>15146</v>
      </c>
      <c r="CZ120" t="s">
        <v>15147</v>
      </c>
      <c r="DA120" t="s">
        <v>12951</v>
      </c>
      <c r="DB120" t="s">
        <v>12951</v>
      </c>
      <c r="DC120" t="s">
        <v>15148</v>
      </c>
      <c r="DD120" t="s">
        <v>15149</v>
      </c>
      <c r="DE120" t="s">
        <v>12954</v>
      </c>
      <c r="DF120" t="s">
        <v>12955</v>
      </c>
      <c r="DG120" t="s">
        <v>14670</v>
      </c>
      <c r="DH120" t="s">
        <v>5221</v>
      </c>
      <c r="DI120" t="s">
        <v>162</v>
      </c>
      <c r="DJ120" t="s">
        <v>163</v>
      </c>
      <c r="DK120" t="s">
        <v>163</v>
      </c>
      <c r="DL120" t="s">
        <v>163</v>
      </c>
      <c r="DM120" t="s">
        <v>163</v>
      </c>
      <c r="DN120" t="s">
        <v>163</v>
      </c>
      <c r="DO120" t="s">
        <v>163</v>
      </c>
      <c r="DP120" t="s">
        <v>5222</v>
      </c>
      <c r="DQ120" t="s">
        <v>1401</v>
      </c>
      <c r="DR120" t="s">
        <v>221</v>
      </c>
      <c r="DS120" t="s">
        <v>165</v>
      </c>
      <c r="DT120" t="s">
        <v>163</v>
      </c>
      <c r="DU120" t="s">
        <v>5223</v>
      </c>
      <c r="DV120" t="s">
        <v>167</v>
      </c>
      <c r="DW120" t="s">
        <v>5224</v>
      </c>
      <c r="DX120" t="s">
        <v>5225</v>
      </c>
      <c r="DY120" t="s">
        <v>5226</v>
      </c>
      <c r="DZ120" t="s">
        <v>5227</v>
      </c>
      <c r="EA120" t="s">
        <v>115</v>
      </c>
      <c r="EB120" t="s">
        <v>115</v>
      </c>
      <c r="EC120" t="s">
        <v>4559</v>
      </c>
      <c r="ED120" t="s">
        <v>115</v>
      </c>
      <c r="EE120" t="s">
        <v>115</v>
      </c>
      <c r="EF120" t="s">
        <v>5228</v>
      </c>
      <c r="EG120" t="s">
        <v>1109</v>
      </c>
      <c r="EH120" t="s">
        <v>5229</v>
      </c>
      <c r="EI120" t="s">
        <v>163</v>
      </c>
      <c r="EJ120" t="s">
        <v>1695</v>
      </c>
      <c r="EK120" t="s">
        <v>115</v>
      </c>
      <c r="EL120" t="s">
        <v>482</v>
      </c>
    </row>
    <row r="121" spans="1:142" x14ac:dyDescent="0.2">
      <c r="A121" t="s">
        <v>15150</v>
      </c>
      <c r="B121" t="s">
        <v>5230</v>
      </c>
      <c r="C121" t="s">
        <v>5231</v>
      </c>
      <c r="D121" t="s">
        <v>5232</v>
      </c>
      <c r="E121" t="s">
        <v>5233</v>
      </c>
      <c r="F121" t="s">
        <v>5234</v>
      </c>
      <c r="G121" t="s">
        <v>5235</v>
      </c>
      <c r="H121" t="s">
        <v>115</v>
      </c>
      <c r="I121" t="s">
        <v>5235</v>
      </c>
      <c r="J121" t="s">
        <v>5236</v>
      </c>
      <c r="K121" t="s">
        <v>116</v>
      </c>
      <c r="L121" t="s">
        <v>920</v>
      </c>
      <c r="M121" t="s">
        <v>5237</v>
      </c>
      <c r="N121" t="s">
        <v>5238</v>
      </c>
      <c r="O121" t="s">
        <v>5239</v>
      </c>
      <c r="P121" t="s">
        <v>5240</v>
      </c>
      <c r="Q121" t="s">
        <v>1170</v>
      </c>
      <c r="R121" t="s">
        <v>15151</v>
      </c>
      <c r="S121" t="s">
        <v>15152</v>
      </c>
      <c r="T121" t="s">
        <v>15153</v>
      </c>
      <c r="U121" t="s">
        <v>15154</v>
      </c>
      <c r="V121" t="s">
        <v>15155</v>
      </c>
      <c r="W121" t="s">
        <v>115</v>
      </c>
      <c r="X121" t="s">
        <v>15156</v>
      </c>
      <c r="Y121" t="s">
        <v>15157</v>
      </c>
      <c r="Z121" t="s">
        <v>13015</v>
      </c>
      <c r="AA121" t="s">
        <v>960</v>
      </c>
      <c r="AB121" t="s">
        <v>1629</v>
      </c>
      <c r="AC121" t="s">
        <v>6049</v>
      </c>
      <c r="AD121" t="s">
        <v>927</v>
      </c>
      <c r="AE121" t="s">
        <v>12975</v>
      </c>
      <c r="AF121" t="s">
        <v>5241</v>
      </c>
      <c r="AG121" t="s">
        <v>124</v>
      </c>
      <c r="AH121" t="s">
        <v>186</v>
      </c>
      <c r="AI121" t="s">
        <v>245</v>
      </c>
      <c r="AJ121" t="s">
        <v>115</v>
      </c>
      <c r="AK121" t="s">
        <v>245</v>
      </c>
      <c r="AL121" t="s">
        <v>115</v>
      </c>
      <c r="AM121" t="s">
        <v>115</v>
      </c>
      <c r="AN121" t="s">
        <v>115</v>
      </c>
      <c r="AO121" t="s">
        <v>748</v>
      </c>
      <c r="AP121" t="s">
        <v>115</v>
      </c>
      <c r="AQ121" t="s">
        <v>115</v>
      </c>
      <c r="AR121" t="s">
        <v>1074</v>
      </c>
      <c r="AS121" t="s">
        <v>5242</v>
      </c>
      <c r="AT121" t="s">
        <v>1076</v>
      </c>
      <c r="AU121" t="s">
        <v>5486</v>
      </c>
      <c r="AV121" t="s">
        <v>5243</v>
      </c>
      <c r="AW121" t="s">
        <v>206</v>
      </c>
      <c r="AX121" t="s">
        <v>5244</v>
      </c>
      <c r="AY121" t="s">
        <v>5245</v>
      </c>
      <c r="AZ121" t="s">
        <v>5246</v>
      </c>
      <c r="BA121" t="s">
        <v>5247</v>
      </c>
      <c r="BB121" t="s">
        <v>5248</v>
      </c>
      <c r="BC121" t="s">
        <v>5249</v>
      </c>
      <c r="BD121" t="s">
        <v>5250</v>
      </c>
      <c r="BE121" t="s">
        <v>2788</v>
      </c>
      <c r="BF121" t="s">
        <v>138</v>
      </c>
      <c r="BG121" t="s">
        <v>1276</v>
      </c>
      <c r="BH121" t="s">
        <v>138</v>
      </c>
      <c r="BI121" t="s">
        <v>1276</v>
      </c>
      <c r="BJ121" t="s">
        <v>1277</v>
      </c>
      <c r="BK121" t="s">
        <v>1629</v>
      </c>
      <c r="BL121" t="s">
        <v>5251</v>
      </c>
      <c r="BM121" t="s">
        <v>5252</v>
      </c>
      <c r="BN121" t="s">
        <v>5253</v>
      </c>
      <c r="BO121" t="s">
        <v>5254</v>
      </c>
      <c r="BP121" t="s">
        <v>2792</v>
      </c>
      <c r="BQ121" t="s">
        <v>2792</v>
      </c>
      <c r="BR121" t="s">
        <v>115</v>
      </c>
      <c r="BS121" t="s">
        <v>5255</v>
      </c>
      <c r="BT121" t="s">
        <v>3231</v>
      </c>
      <c r="BU121" t="s">
        <v>3014</v>
      </c>
      <c r="BV121" t="s">
        <v>149</v>
      </c>
      <c r="BW121" t="s">
        <v>115</v>
      </c>
      <c r="BX121" t="s">
        <v>115</v>
      </c>
      <c r="BY121" t="s">
        <v>5256</v>
      </c>
      <c r="BZ121" t="s">
        <v>5257</v>
      </c>
      <c r="CA121" t="s">
        <v>5258</v>
      </c>
      <c r="CB121" t="s">
        <v>5259</v>
      </c>
      <c r="CC121" t="s">
        <v>115</v>
      </c>
      <c r="CD121" t="s">
        <v>115</v>
      </c>
      <c r="CE121" t="s">
        <v>5260</v>
      </c>
      <c r="CF121" t="s">
        <v>5261</v>
      </c>
      <c r="CG121" t="s">
        <v>5262</v>
      </c>
      <c r="CH121" t="s">
        <v>115</v>
      </c>
      <c r="CI121" t="s">
        <v>115</v>
      </c>
      <c r="CJ121" t="s">
        <v>13897</v>
      </c>
      <c r="CK121" t="s">
        <v>15158</v>
      </c>
      <c r="CL121" t="s">
        <v>13365</v>
      </c>
      <c r="CM121" t="s">
        <v>15159</v>
      </c>
      <c r="CN121" t="s">
        <v>482</v>
      </c>
      <c r="CO121" t="s">
        <v>15160</v>
      </c>
      <c r="CP121" t="s">
        <v>5263</v>
      </c>
      <c r="CQ121" t="s">
        <v>15161</v>
      </c>
      <c r="CR121" t="s">
        <v>12942</v>
      </c>
      <c r="CS121" t="s">
        <v>12943</v>
      </c>
      <c r="CT121" t="s">
        <v>12951</v>
      </c>
      <c r="CU121" t="s">
        <v>13002</v>
      </c>
      <c r="CV121" t="s">
        <v>15162</v>
      </c>
      <c r="CW121" t="s">
        <v>15163</v>
      </c>
      <c r="CX121" t="s">
        <v>13002</v>
      </c>
      <c r="CY121" t="s">
        <v>13002</v>
      </c>
      <c r="CZ121" t="s">
        <v>15164</v>
      </c>
      <c r="DA121" t="s">
        <v>12951</v>
      </c>
      <c r="DB121" t="s">
        <v>12951</v>
      </c>
      <c r="DC121" t="s">
        <v>13372</v>
      </c>
      <c r="DD121" t="s">
        <v>15165</v>
      </c>
      <c r="DE121" t="s">
        <v>13002</v>
      </c>
      <c r="DF121" t="s">
        <v>13005</v>
      </c>
      <c r="DG121" t="s">
        <v>13110</v>
      </c>
      <c r="DH121" t="s">
        <v>5264</v>
      </c>
      <c r="DI121" t="s">
        <v>162</v>
      </c>
      <c r="DJ121" t="s">
        <v>163</v>
      </c>
      <c r="DK121" t="s">
        <v>163</v>
      </c>
      <c r="DL121" t="s">
        <v>163</v>
      </c>
      <c r="DM121" t="s">
        <v>163</v>
      </c>
      <c r="DN121" t="s">
        <v>163</v>
      </c>
      <c r="DO121" t="s">
        <v>163</v>
      </c>
      <c r="DP121" t="s">
        <v>5265</v>
      </c>
      <c r="DQ121" t="s">
        <v>165</v>
      </c>
      <c r="DR121" t="s">
        <v>4066</v>
      </c>
      <c r="DS121" t="s">
        <v>165</v>
      </c>
      <c r="DT121" t="s">
        <v>163</v>
      </c>
      <c r="DU121" t="s">
        <v>278</v>
      </c>
      <c r="DV121" t="s">
        <v>167</v>
      </c>
      <c r="DW121" t="s">
        <v>5266</v>
      </c>
      <c r="DX121" t="s">
        <v>5267</v>
      </c>
      <c r="DY121" t="s">
        <v>115</v>
      </c>
      <c r="DZ121" t="s">
        <v>115</v>
      </c>
      <c r="EA121" t="s">
        <v>115</v>
      </c>
      <c r="EB121" t="s">
        <v>115</v>
      </c>
      <c r="EC121" t="s">
        <v>115</v>
      </c>
      <c r="ED121" t="s">
        <v>115</v>
      </c>
      <c r="EE121" t="s">
        <v>115</v>
      </c>
      <c r="EF121" t="s">
        <v>3748</v>
      </c>
      <c r="EG121" t="s">
        <v>387</v>
      </c>
      <c r="EH121" t="s">
        <v>5268</v>
      </c>
      <c r="EI121" t="s">
        <v>163</v>
      </c>
      <c r="EJ121" t="s">
        <v>2053</v>
      </c>
      <c r="EK121" t="s">
        <v>115</v>
      </c>
      <c r="EL121" t="s">
        <v>163</v>
      </c>
    </row>
    <row r="122" spans="1:142" x14ac:dyDescent="0.2">
      <c r="A122" t="s">
        <v>15166</v>
      </c>
      <c r="B122" t="s">
        <v>5269</v>
      </c>
      <c r="C122" t="s">
        <v>5270</v>
      </c>
      <c r="D122" t="s">
        <v>5271</v>
      </c>
      <c r="E122" t="s">
        <v>5272</v>
      </c>
      <c r="F122" t="s">
        <v>5273</v>
      </c>
      <c r="G122" t="s">
        <v>5274</v>
      </c>
      <c r="H122" t="s">
        <v>4845</v>
      </c>
      <c r="I122" t="s">
        <v>5275</v>
      </c>
      <c r="J122" t="s">
        <v>5276</v>
      </c>
      <c r="K122" t="s">
        <v>116</v>
      </c>
      <c r="L122" t="s">
        <v>741</v>
      </c>
      <c r="M122" t="s">
        <v>742</v>
      </c>
      <c r="N122" t="s">
        <v>5277</v>
      </c>
      <c r="O122" t="s">
        <v>5278</v>
      </c>
      <c r="P122" t="s">
        <v>745</v>
      </c>
      <c r="Q122" t="s">
        <v>746</v>
      </c>
      <c r="R122" t="s">
        <v>115</v>
      </c>
      <c r="S122" t="s">
        <v>15167</v>
      </c>
      <c r="T122" t="s">
        <v>15168</v>
      </c>
      <c r="U122" t="s">
        <v>15169</v>
      </c>
      <c r="V122" t="s">
        <v>15170</v>
      </c>
      <c r="W122" t="s">
        <v>115</v>
      </c>
      <c r="X122" t="s">
        <v>15171</v>
      </c>
      <c r="Y122" t="s">
        <v>15172</v>
      </c>
      <c r="Z122" t="s">
        <v>13015</v>
      </c>
      <c r="AA122" t="s">
        <v>960</v>
      </c>
      <c r="AB122" t="s">
        <v>3943</v>
      </c>
      <c r="AC122" t="s">
        <v>15173</v>
      </c>
      <c r="AD122" t="s">
        <v>927</v>
      </c>
      <c r="AE122" t="s">
        <v>12975</v>
      </c>
      <c r="AF122" t="s">
        <v>5279</v>
      </c>
      <c r="AG122" t="s">
        <v>124</v>
      </c>
      <c r="AH122" t="s">
        <v>186</v>
      </c>
      <c r="AI122" t="s">
        <v>245</v>
      </c>
      <c r="AJ122" t="s">
        <v>1606</v>
      </c>
      <c r="AK122" t="s">
        <v>5280</v>
      </c>
      <c r="AL122" t="s">
        <v>115</v>
      </c>
      <c r="AM122" t="s">
        <v>115</v>
      </c>
      <c r="AN122" t="s">
        <v>115</v>
      </c>
      <c r="AO122" t="s">
        <v>350</v>
      </c>
      <c r="AP122" t="s">
        <v>115</v>
      </c>
      <c r="AQ122" t="s">
        <v>115</v>
      </c>
      <c r="AR122" t="s">
        <v>1074</v>
      </c>
      <c r="AS122" t="s">
        <v>5281</v>
      </c>
      <c r="AT122" t="s">
        <v>1076</v>
      </c>
      <c r="AU122" t="s">
        <v>4744</v>
      </c>
      <c r="AV122" t="s">
        <v>5282</v>
      </c>
      <c r="AW122" t="s">
        <v>206</v>
      </c>
      <c r="AX122" t="s">
        <v>5283</v>
      </c>
      <c r="AY122" t="s">
        <v>196</v>
      </c>
      <c r="AZ122" t="s">
        <v>197</v>
      </c>
      <c r="BA122" t="s">
        <v>196</v>
      </c>
      <c r="BB122" t="s">
        <v>197</v>
      </c>
      <c r="BC122" t="s">
        <v>196</v>
      </c>
      <c r="BD122" t="s">
        <v>197</v>
      </c>
      <c r="BE122" t="s">
        <v>197</v>
      </c>
      <c r="BF122" t="s">
        <v>115</v>
      </c>
      <c r="BG122" t="s">
        <v>1276</v>
      </c>
      <c r="BH122" t="s">
        <v>138</v>
      </c>
      <c r="BI122" t="s">
        <v>1276</v>
      </c>
      <c r="BJ122" t="s">
        <v>1277</v>
      </c>
      <c r="BK122" t="s">
        <v>3943</v>
      </c>
      <c r="BL122" t="s">
        <v>5284</v>
      </c>
      <c r="BM122" t="s">
        <v>5285</v>
      </c>
      <c r="BN122" t="s">
        <v>5286</v>
      </c>
      <c r="BO122" t="s">
        <v>5287</v>
      </c>
      <c r="BP122" t="s">
        <v>206</v>
      </c>
      <c r="BQ122" t="s">
        <v>206</v>
      </c>
      <c r="BR122" t="s">
        <v>115</v>
      </c>
      <c r="BS122" t="s">
        <v>5288</v>
      </c>
      <c r="BT122" t="s">
        <v>4384</v>
      </c>
      <c r="BU122" t="s">
        <v>5289</v>
      </c>
      <c r="BV122" t="s">
        <v>4540</v>
      </c>
      <c r="BW122" t="s">
        <v>115</v>
      </c>
      <c r="BX122" t="s">
        <v>115</v>
      </c>
      <c r="BY122" t="s">
        <v>5290</v>
      </c>
      <c r="BZ122" t="s">
        <v>5291</v>
      </c>
      <c r="CA122" t="s">
        <v>5292</v>
      </c>
      <c r="CB122" t="s">
        <v>5293</v>
      </c>
      <c r="CC122" t="s">
        <v>115</v>
      </c>
      <c r="CD122" t="s">
        <v>115</v>
      </c>
      <c r="CE122" t="s">
        <v>5294</v>
      </c>
      <c r="CF122" t="s">
        <v>5295</v>
      </c>
      <c r="CG122" t="s">
        <v>115</v>
      </c>
      <c r="CH122" t="s">
        <v>115</v>
      </c>
      <c r="CI122" t="s">
        <v>115</v>
      </c>
      <c r="CJ122" t="s">
        <v>15174</v>
      </c>
      <c r="CK122" t="s">
        <v>15175</v>
      </c>
      <c r="CL122" t="s">
        <v>15176</v>
      </c>
      <c r="CM122" t="s">
        <v>15177</v>
      </c>
      <c r="CN122" t="s">
        <v>2723</v>
      </c>
      <c r="CO122" t="s">
        <v>15178</v>
      </c>
      <c r="CP122" t="s">
        <v>5296</v>
      </c>
      <c r="CQ122" t="s">
        <v>15179</v>
      </c>
      <c r="CR122" t="s">
        <v>12978</v>
      </c>
      <c r="CS122" t="s">
        <v>13329</v>
      </c>
      <c r="CT122" t="s">
        <v>12980</v>
      </c>
      <c r="CU122" t="s">
        <v>15180</v>
      </c>
      <c r="CV122" t="s">
        <v>15181</v>
      </c>
      <c r="CW122" t="s">
        <v>15182</v>
      </c>
      <c r="CX122" t="s">
        <v>15183</v>
      </c>
      <c r="CY122" t="s">
        <v>15184</v>
      </c>
      <c r="CZ122" t="s">
        <v>15185</v>
      </c>
      <c r="DA122" t="s">
        <v>14481</v>
      </c>
      <c r="DB122" t="s">
        <v>12980</v>
      </c>
      <c r="DC122" t="s">
        <v>15186</v>
      </c>
      <c r="DD122" t="s">
        <v>15187</v>
      </c>
      <c r="DE122" t="s">
        <v>15188</v>
      </c>
      <c r="DF122" t="s">
        <v>12989</v>
      </c>
      <c r="DG122" t="s">
        <v>13339</v>
      </c>
      <c r="DH122" t="s">
        <v>5297</v>
      </c>
      <c r="DI122" t="s">
        <v>162</v>
      </c>
      <c r="DJ122" t="s">
        <v>163</v>
      </c>
      <c r="DK122" t="s">
        <v>163</v>
      </c>
      <c r="DL122" t="s">
        <v>163</v>
      </c>
      <c r="DM122" t="s">
        <v>163</v>
      </c>
      <c r="DN122" t="s">
        <v>163</v>
      </c>
      <c r="DO122" t="s">
        <v>163</v>
      </c>
      <c r="DP122" t="s">
        <v>5298</v>
      </c>
      <c r="DQ122" t="s">
        <v>1212</v>
      </c>
      <c r="DR122" t="s">
        <v>1448</v>
      </c>
      <c r="DS122" t="s">
        <v>165</v>
      </c>
      <c r="DT122" t="s">
        <v>163</v>
      </c>
      <c r="DU122" t="s">
        <v>643</v>
      </c>
      <c r="DV122" t="s">
        <v>167</v>
      </c>
      <c r="DW122" t="s">
        <v>5299</v>
      </c>
      <c r="DX122" t="s">
        <v>115</v>
      </c>
      <c r="DY122" t="s">
        <v>115</v>
      </c>
      <c r="DZ122" t="s">
        <v>115</v>
      </c>
      <c r="EA122" t="s">
        <v>115</v>
      </c>
      <c r="EB122" t="s">
        <v>115</v>
      </c>
      <c r="EC122" t="s">
        <v>115</v>
      </c>
      <c r="ED122" t="s">
        <v>115</v>
      </c>
      <c r="EE122" t="s">
        <v>115</v>
      </c>
      <c r="EF122" t="s">
        <v>5300</v>
      </c>
      <c r="EG122" t="s">
        <v>387</v>
      </c>
      <c r="EH122" t="s">
        <v>5301</v>
      </c>
      <c r="EI122" t="s">
        <v>163</v>
      </c>
      <c r="EJ122" t="s">
        <v>3165</v>
      </c>
      <c r="EK122" t="s">
        <v>115</v>
      </c>
      <c r="EL122" t="s">
        <v>163</v>
      </c>
    </row>
    <row r="123" spans="1:142" x14ac:dyDescent="0.2">
      <c r="A123" t="s">
        <v>15189</v>
      </c>
      <c r="B123" t="s">
        <v>5302</v>
      </c>
      <c r="C123" t="s">
        <v>5303</v>
      </c>
      <c r="D123" t="s">
        <v>5304</v>
      </c>
      <c r="E123" t="s">
        <v>5305</v>
      </c>
      <c r="F123" t="s">
        <v>5306</v>
      </c>
      <c r="G123" t="s">
        <v>5307</v>
      </c>
      <c r="H123" t="s">
        <v>554</v>
      </c>
      <c r="I123" t="s">
        <v>5308</v>
      </c>
      <c r="J123" t="s">
        <v>5309</v>
      </c>
      <c r="K123" t="s">
        <v>116</v>
      </c>
      <c r="L123" t="s">
        <v>920</v>
      </c>
      <c r="M123" t="s">
        <v>5310</v>
      </c>
      <c r="N123" t="s">
        <v>5311</v>
      </c>
      <c r="O123" t="s">
        <v>5312</v>
      </c>
      <c r="P123" t="s">
        <v>5313</v>
      </c>
      <c r="Q123" t="s">
        <v>1170</v>
      </c>
      <c r="R123" t="s">
        <v>115</v>
      </c>
      <c r="S123" t="s">
        <v>115</v>
      </c>
      <c r="T123" t="s">
        <v>15190</v>
      </c>
      <c r="U123" t="s">
        <v>15191</v>
      </c>
      <c r="V123" t="s">
        <v>15192</v>
      </c>
      <c r="W123" t="s">
        <v>115</v>
      </c>
      <c r="X123" t="s">
        <v>2157</v>
      </c>
      <c r="Y123" t="s">
        <v>3361</v>
      </c>
      <c r="Z123" t="s">
        <v>13708</v>
      </c>
      <c r="AA123" t="s">
        <v>115</v>
      </c>
      <c r="AB123" t="s">
        <v>1629</v>
      </c>
      <c r="AC123" t="s">
        <v>1182</v>
      </c>
      <c r="AD123" t="s">
        <v>115</v>
      </c>
      <c r="AE123" t="s">
        <v>12975</v>
      </c>
      <c r="AF123" t="s">
        <v>5314</v>
      </c>
      <c r="AG123" t="s">
        <v>124</v>
      </c>
      <c r="AH123" t="s">
        <v>115</v>
      </c>
      <c r="AI123" t="s">
        <v>126</v>
      </c>
      <c r="AJ123" t="s">
        <v>115</v>
      </c>
      <c r="AK123" t="s">
        <v>126</v>
      </c>
      <c r="AL123" t="s">
        <v>115</v>
      </c>
      <c r="AM123" t="s">
        <v>115</v>
      </c>
      <c r="AN123" t="s">
        <v>115</v>
      </c>
      <c r="AO123" t="s">
        <v>350</v>
      </c>
      <c r="AP123" t="s">
        <v>115</v>
      </c>
      <c r="AQ123" t="s">
        <v>115</v>
      </c>
      <c r="AR123" t="s">
        <v>1074</v>
      </c>
      <c r="AS123" t="s">
        <v>2072</v>
      </c>
      <c r="AT123" t="s">
        <v>1076</v>
      </c>
      <c r="AU123" t="s">
        <v>804</v>
      </c>
      <c r="AV123" t="s">
        <v>5315</v>
      </c>
      <c r="AW123" t="s">
        <v>206</v>
      </c>
      <c r="AX123" t="s">
        <v>5316</v>
      </c>
      <c r="AY123" t="s">
        <v>5317</v>
      </c>
      <c r="AZ123" t="s">
        <v>5318</v>
      </c>
      <c r="BA123" t="s">
        <v>5319</v>
      </c>
      <c r="BB123" t="s">
        <v>5320</v>
      </c>
      <c r="BC123" t="s">
        <v>5321</v>
      </c>
      <c r="BD123" t="s">
        <v>5322</v>
      </c>
      <c r="BE123" t="s">
        <v>361</v>
      </c>
      <c r="BF123" t="s">
        <v>138</v>
      </c>
      <c r="BG123" t="s">
        <v>5323</v>
      </c>
      <c r="BH123" t="s">
        <v>138</v>
      </c>
      <c r="BI123" t="s">
        <v>5323</v>
      </c>
      <c r="BJ123" t="s">
        <v>5324</v>
      </c>
      <c r="BK123" t="s">
        <v>1182</v>
      </c>
      <c r="BL123" t="s">
        <v>2857</v>
      </c>
      <c r="BM123" t="s">
        <v>5325</v>
      </c>
      <c r="BN123" t="s">
        <v>5326</v>
      </c>
      <c r="BO123" t="s">
        <v>5327</v>
      </c>
      <c r="BP123" t="s">
        <v>369</v>
      </c>
      <c r="BQ123" t="s">
        <v>369</v>
      </c>
      <c r="BR123" t="s">
        <v>115</v>
      </c>
      <c r="BS123" t="s">
        <v>386</v>
      </c>
      <c r="BT123" t="s">
        <v>115</v>
      </c>
      <c r="BU123" t="s">
        <v>115</v>
      </c>
      <c r="BV123" t="s">
        <v>5328</v>
      </c>
      <c r="BW123" t="s">
        <v>115</v>
      </c>
      <c r="BX123" t="s">
        <v>115</v>
      </c>
      <c r="BY123" t="s">
        <v>5329</v>
      </c>
      <c r="BZ123" t="s">
        <v>5330</v>
      </c>
      <c r="CA123" t="s">
        <v>5331</v>
      </c>
      <c r="CB123" t="s">
        <v>5332</v>
      </c>
      <c r="CC123" t="s">
        <v>115</v>
      </c>
      <c r="CD123" t="s">
        <v>115</v>
      </c>
      <c r="CE123" t="s">
        <v>5333</v>
      </c>
      <c r="CF123" t="s">
        <v>5334</v>
      </c>
      <c r="CG123" t="s">
        <v>5335</v>
      </c>
      <c r="CH123" t="s">
        <v>115</v>
      </c>
      <c r="CI123" t="s">
        <v>115</v>
      </c>
      <c r="CJ123" t="s">
        <v>15193</v>
      </c>
      <c r="CK123" t="s">
        <v>15194</v>
      </c>
      <c r="CL123" t="s">
        <v>13045</v>
      </c>
      <c r="CM123" t="s">
        <v>15195</v>
      </c>
      <c r="CN123" t="s">
        <v>482</v>
      </c>
      <c r="CO123" t="s">
        <v>15196</v>
      </c>
      <c r="CP123" t="s">
        <v>5336</v>
      </c>
      <c r="CQ123" t="s">
        <v>15197</v>
      </c>
      <c r="CR123" t="s">
        <v>13180</v>
      </c>
      <c r="CS123" t="s">
        <v>13181</v>
      </c>
      <c r="CT123" t="s">
        <v>13182</v>
      </c>
      <c r="CU123" t="s">
        <v>13226</v>
      </c>
      <c r="CV123" t="s">
        <v>13226</v>
      </c>
      <c r="CW123" t="s">
        <v>5302</v>
      </c>
      <c r="CX123" t="s">
        <v>13226</v>
      </c>
      <c r="CY123" t="s">
        <v>13226</v>
      </c>
      <c r="CZ123" t="s">
        <v>15198</v>
      </c>
      <c r="DA123" t="s">
        <v>13182</v>
      </c>
      <c r="DB123" t="s">
        <v>13182</v>
      </c>
      <c r="DC123" t="s">
        <v>2723</v>
      </c>
      <c r="DD123" t="s">
        <v>12146</v>
      </c>
      <c r="DE123" t="s">
        <v>13226</v>
      </c>
      <c r="DF123" t="s">
        <v>13190</v>
      </c>
      <c r="DG123" t="s">
        <v>13758</v>
      </c>
      <c r="DH123" t="s">
        <v>5337</v>
      </c>
      <c r="DI123" t="s">
        <v>162</v>
      </c>
      <c r="DJ123" t="s">
        <v>163</v>
      </c>
      <c r="DK123" t="s">
        <v>163</v>
      </c>
      <c r="DL123" t="s">
        <v>163</v>
      </c>
      <c r="DM123" t="s">
        <v>163</v>
      </c>
      <c r="DN123" t="s">
        <v>163</v>
      </c>
      <c r="DO123" t="s">
        <v>163</v>
      </c>
      <c r="DP123" t="s">
        <v>5338</v>
      </c>
      <c r="DQ123" t="s">
        <v>165</v>
      </c>
      <c r="DR123" t="s">
        <v>1053</v>
      </c>
      <c r="DS123" t="s">
        <v>165</v>
      </c>
      <c r="DT123" t="s">
        <v>163</v>
      </c>
      <c r="DU123" t="s">
        <v>643</v>
      </c>
      <c r="DV123" t="s">
        <v>115</v>
      </c>
      <c r="DW123" t="s">
        <v>5339</v>
      </c>
      <c r="DX123" t="s">
        <v>5340</v>
      </c>
      <c r="DY123" t="s">
        <v>115</v>
      </c>
      <c r="DZ123" t="s">
        <v>115</v>
      </c>
      <c r="EA123" t="s">
        <v>115</v>
      </c>
      <c r="EB123" t="s">
        <v>115</v>
      </c>
      <c r="EC123" t="s">
        <v>115</v>
      </c>
      <c r="ED123" t="s">
        <v>927</v>
      </c>
      <c r="EE123" t="s">
        <v>115</v>
      </c>
      <c r="EF123" t="s">
        <v>5341</v>
      </c>
      <c r="EG123" t="s">
        <v>2013</v>
      </c>
      <c r="EH123" t="s">
        <v>5342</v>
      </c>
      <c r="EI123" t="s">
        <v>163</v>
      </c>
      <c r="EJ123" t="s">
        <v>2053</v>
      </c>
      <c r="EK123" t="s">
        <v>115</v>
      </c>
      <c r="EL123" t="s">
        <v>163</v>
      </c>
    </row>
    <row r="124" spans="1:142" x14ac:dyDescent="0.2">
      <c r="A124" t="s">
        <v>15199</v>
      </c>
      <c r="B124" t="s">
        <v>5343</v>
      </c>
      <c r="C124" t="s">
        <v>5344</v>
      </c>
      <c r="D124" t="s">
        <v>5345</v>
      </c>
      <c r="E124" t="s">
        <v>5346</v>
      </c>
      <c r="F124" t="s">
        <v>5347</v>
      </c>
      <c r="G124" t="s">
        <v>5348</v>
      </c>
      <c r="H124" t="s">
        <v>115</v>
      </c>
      <c r="I124" t="s">
        <v>5348</v>
      </c>
      <c r="J124" t="s">
        <v>5349</v>
      </c>
      <c r="K124" t="s">
        <v>116</v>
      </c>
      <c r="L124" t="s">
        <v>398</v>
      </c>
      <c r="M124" t="s">
        <v>3715</v>
      </c>
      <c r="N124" t="s">
        <v>5350</v>
      </c>
      <c r="O124" t="s">
        <v>5351</v>
      </c>
      <c r="P124" t="s">
        <v>5352</v>
      </c>
      <c r="Q124" t="s">
        <v>3719</v>
      </c>
      <c r="R124" t="s">
        <v>15200</v>
      </c>
      <c r="S124" t="s">
        <v>15201</v>
      </c>
      <c r="T124" t="s">
        <v>15202</v>
      </c>
      <c r="U124" t="s">
        <v>15203</v>
      </c>
      <c r="V124" t="s">
        <v>15204</v>
      </c>
      <c r="W124" t="s">
        <v>115</v>
      </c>
      <c r="X124" t="s">
        <v>15205</v>
      </c>
      <c r="Y124" t="s">
        <v>15206</v>
      </c>
      <c r="Z124" t="s">
        <v>12932</v>
      </c>
      <c r="AA124" t="s">
        <v>14777</v>
      </c>
      <c r="AB124" t="s">
        <v>1134</v>
      </c>
      <c r="AC124" t="s">
        <v>4640</v>
      </c>
      <c r="AD124" t="s">
        <v>3377</v>
      </c>
      <c r="AE124" t="s">
        <v>12975</v>
      </c>
      <c r="AF124" t="s">
        <v>5353</v>
      </c>
      <c r="AG124" t="s">
        <v>124</v>
      </c>
      <c r="AH124" t="s">
        <v>186</v>
      </c>
      <c r="AI124" t="s">
        <v>4559</v>
      </c>
      <c r="AJ124" t="s">
        <v>2723</v>
      </c>
      <c r="AK124" t="s">
        <v>5354</v>
      </c>
      <c r="AL124" t="s">
        <v>115</v>
      </c>
      <c r="AM124" t="s">
        <v>115</v>
      </c>
      <c r="AN124" t="s">
        <v>115</v>
      </c>
      <c r="AO124" t="s">
        <v>748</v>
      </c>
      <c r="AP124" t="s">
        <v>115</v>
      </c>
      <c r="AQ124" t="s">
        <v>115</v>
      </c>
      <c r="AR124" t="s">
        <v>128</v>
      </c>
      <c r="AS124" t="s">
        <v>5355</v>
      </c>
      <c r="AT124" t="s">
        <v>130</v>
      </c>
      <c r="AU124" t="s">
        <v>386</v>
      </c>
      <c r="AV124" t="s">
        <v>5356</v>
      </c>
      <c r="AW124" t="s">
        <v>206</v>
      </c>
      <c r="AX124" t="s">
        <v>5357</v>
      </c>
      <c r="AY124" t="s">
        <v>196</v>
      </c>
      <c r="AZ124" t="s">
        <v>197</v>
      </c>
      <c r="BA124" t="s">
        <v>196</v>
      </c>
      <c r="BB124" t="s">
        <v>197</v>
      </c>
      <c r="BC124" t="s">
        <v>196</v>
      </c>
      <c r="BD124" t="s">
        <v>197</v>
      </c>
      <c r="BE124" t="s">
        <v>197</v>
      </c>
      <c r="BF124" t="s">
        <v>115</v>
      </c>
      <c r="BG124" t="s">
        <v>5358</v>
      </c>
      <c r="BH124" t="s">
        <v>138</v>
      </c>
      <c r="BI124" t="s">
        <v>5358</v>
      </c>
      <c r="BJ124" t="s">
        <v>5359</v>
      </c>
      <c r="BK124" t="s">
        <v>1134</v>
      </c>
      <c r="BL124" t="s">
        <v>5360</v>
      </c>
      <c r="BM124" t="s">
        <v>5361</v>
      </c>
      <c r="BN124" t="s">
        <v>5362</v>
      </c>
      <c r="BO124" t="s">
        <v>5363</v>
      </c>
      <c r="BP124" t="s">
        <v>206</v>
      </c>
      <c r="BQ124" t="s">
        <v>206</v>
      </c>
      <c r="BR124" t="s">
        <v>115</v>
      </c>
      <c r="BS124" t="s">
        <v>2336</v>
      </c>
      <c r="BT124" t="s">
        <v>5364</v>
      </c>
      <c r="BU124" t="s">
        <v>5365</v>
      </c>
      <c r="BV124" t="s">
        <v>5366</v>
      </c>
      <c r="BW124" t="s">
        <v>115</v>
      </c>
      <c r="BX124" t="s">
        <v>115</v>
      </c>
      <c r="BY124" t="s">
        <v>5367</v>
      </c>
      <c r="BZ124" t="s">
        <v>5368</v>
      </c>
      <c r="CA124" t="s">
        <v>5369</v>
      </c>
      <c r="CB124" t="s">
        <v>5370</v>
      </c>
      <c r="CC124" t="s">
        <v>115</v>
      </c>
      <c r="CD124" t="s">
        <v>115</v>
      </c>
      <c r="CE124" t="s">
        <v>5371</v>
      </c>
      <c r="CF124" t="s">
        <v>5372</v>
      </c>
      <c r="CG124" t="s">
        <v>115</v>
      </c>
      <c r="CH124" t="s">
        <v>115</v>
      </c>
      <c r="CI124" t="s">
        <v>115</v>
      </c>
      <c r="CJ124" t="s">
        <v>12996</v>
      </c>
      <c r="CK124" t="s">
        <v>15207</v>
      </c>
      <c r="CL124" t="s">
        <v>15208</v>
      </c>
      <c r="CM124" t="s">
        <v>15209</v>
      </c>
      <c r="CN124" t="s">
        <v>805</v>
      </c>
      <c r="CO124" t="s">
        <v>15210</v>
      </c>
      <c r="CP124" t="s">
        <v>5373</v>
      </c>
      <c r="CQ124" t="s">
        <v>15211</v>
      </c>
      <c r="CR124" t="s">
        <v>12942</v>
      </c>
      <c r="CS124" t="s">
        <v>12943</v>
      </c>
      <c r="CT124" t="s">
        <v>12955</v>
      </c>
      <c r="CU124" t="s">
        <v>13002</v>
      </c>
      <c r="CV124" t="s">
        <v>15212</v>
      </c>
      <c r="CW124" t="s">
        <v>15213</v>
      </c>
      <c r="CX124" t="s">
        <v>13104</v>
      </c>
      <c r="CY124" t="s">
        <v>15214</v>
      </c>
      <c r="CZ124" t="s">
        <v>15215</v>
      </c>
      <c r="DA124" t="s">
        <v>12951</v>
      </c>
      <c r="DB124" t="s">
        <v>12951</v>
      </c>
      <c r="DC124" t="s">
        <v>15216</v>
      </c>
      <c r="DD124" t="s">
        <v>15217</v>
      </c>
      <c r="DE124" t="s">
        <v>13109</v>
      </c>
      <c r="DF124" t="s">
        <v>12944</v>
      </c>
      <c r="DG124" t="s">
        <v>15218</v>
      </c>
      <c r="DH124" t="s">
        <v>5374</v>
      </c>
      <c r="DI124" t="s">
        <v>162</v>
      </c>
      <c r="DJ124" t="s">
        <v>163</v>
      </c>
      <c r="DK124" t="s">
        <v>163</v>
      </c>
      <c r="DL124" t="s">
        <v>163</v>
      </c>
      <c r="DM124" t="s">
        <v>163</v>
      </c>
      <c r="DN124" t="s">
        <v>163</v>
      </c>
      <c r="DO124" t="s">
        <v>163</v>
      </c>
      <c r="DP124" t="s">
        <v>5375</v>
      </c>
      <c r="DQ124" t="s">
        <v>1302</v>
      </c>
      <c r="DR124" t="s">
        <v>1151</v>
      </c>
      <c r="DS124" t="s">
        <v>165</v>
      </c>
      <c r="DT124" t="s">
        <v>163</v>
      </c>
      <c r="DU124" t="s">
        <v>278</v>
      </c>
      <c r="DV124" t="s">
        <v>167</v>
      </c>
      <c r="DW124" t="s">
        <v>115</v>
      </c>
      <c r="DX124" t="s">
        <v>115</v>
      </c>
      <c r="DY124" t="s">
        <v>115</v>
      </c>
      <c r="DZ124" t="s">
        <v>115</v>
      </c>
      <c r="EA124" t="s">
        <v>115</v>
      </c>
      <c r="EB124" t="s">
        <v>115</v>
      </c>
      <c r="EC124" t="s">
        <v>115</v>
      </c>
      <c r="ED124" t="s">
        <v>115</v>
      </c>
      <c r="EE124" t="s">
        <v>115</v>
      </c>
      <c r="EF124" t="s">
        <v>5376</v>
      </c>
      <c r="EG124" t="s">
        <v>441</v>
      </c>
      <c r="EH124" t="s">
        <v>5377</v>
      </c>
      <c r="EI124" t="s">
        <v>163</v>
      </c>
      <c r="EJ124" t="s">
        <v>1157</v>
      </c>
      <c r="EK124" t="s">
        <v>115</v>
      </c>
      <c r="EL124" t="s">
        <v>163</v>
      </c>
    </row>
    <row r="125" spans="1:142" x14ac:dyDescent="0.2">
      <c r="A125" t="s">
        <v>15219</v>
      </c>
      <c r="B125" t="s">
        <v>5378</v>
      </c>
      <c r="C125" t="s">
        <v>5379</v>
      </c>
      <c r="D125" t="s">
        <v>5380</v>
      </c>
      <c r="E125" t="s">
        <v>5381</v>
      </c>
      <c r="F125" t="s">
        <v>5382</v>
      </c>
      <c r="G125" t="s">
        <v>5383</v>
      </c>
      <c r="H125" t="s">
        <v>985</v>
      </c>
      <c r="I125" t="s">
        <v>5384</v>
      </c>
      <c r="J125" t="s">
        <v>5385</v>
      </c>
      <c r="K125" t="s">
        <v>116</v>
      </c>
      <c r="L125" t="s">
        <v>920</v>
      </c>
      <c r="M125" t="s">
        <v>5386</v>
      </c>
      <c r="N125" t="s">
        <v>5387</v>
      </c>
      <c r="O125" t="s">
        <v>5388</v>
      </c>
      <c r="P125" t="s">
        <v>5389</v>
      </c>
      <c r="Q125" t="s">
        <v>1170</v>
      </c>
      <c r="R125" t="s">
        <v>115</v>
      </c>
      <c r="S125" t="s">
        <v>15220</v>
      </c>
      <c r="T125" t="s">
        <v>15221</v>
      </c>
      <c r="U125" t="s">
        <v>15222</v>
      </c>
      <c r="V125" t="s">
        <v>15223</v>
      </c>
      <c r="W125" t="s">
        <v>115</v>
      </c>
      <c r="X125" t="s">
        <v>15224</v>
      </c>
      <c r="Y125" t="s">
        <v>15225</v>
      </c>
      <c r="Z125" t="s">
        <v>13402</v>
      </c>
      <c r="AA125" t="s">
        <v>15226</v>
      </c>
      <c r="AB125" t="s">
        <v>1676</v>
      </c>
      <c r="AC125" t="s">
        <v>2223</v>
      </c>
      <c r="AD125" t="s">
        <v>405</v>
      </c>
      <c r="AE125" t="s">
        <v>12975</v>
      </c>
      <c r="AF125" t="s">
        <v>5390</v>
      </c>
      <c r="AG125" t="s">
        <v>124</v>
      </c>
      <c r="AH125" t="s">
        <v>186</v>
      </c>
      <c r="AI125" t="s">
        <v>701</v>
      </c>
      <c r="AJ125" t="s">
        <v>115</v>
      </c>
      <c r="AK125" t="s">
        <v>701</v>
      </c>
      <c r="AL125" t="s">
        <v>115</v>
      </c>
      <c r="AM125" t="s">
        <v>115</v>
      </c>
      <c r="AN125" t="s">
        <v>115</v>
      </c>
      <c r="AO125" t="s">
        <v>2070</v>
      </c>
      <c r="AP125" t="s">
        <v>115</v>
      </c>
      <c r="AQ125" t="s">
        <v>115</v>
      </c>
      <c r="AR125" t="s">
        <v>1074</v>
      </c>
      <c r="AS125" t="s">
        <v>5391</v>
      </c>
      <c r="AT125" t="s">
        <v>1076</v>
      </c>
      <c r="AU125" t="s">
        <v>1039</v>
      </c>
      <c r="AV125" t="s">
        <v>5392</v>
      </c>
      <c r="AW125" t="s">
        <v>206</v>
      </c>
      <c r="AX125" t="s">
        <v>5393</v>
      </c>
      <c r="AY125" t="s">
        <v>196</v>
      </c>
      <c r="AZ125" t="s">
        <v>197</v>
      </c>
      <c r="BA125" t="s">
        <v>196</v>
      </c>
      <c r="BB125" t="s">
        <v>197</v>
      </c>
      <c r="BC125" t="s">
        <v>196</v>
      </c>
      <c r="BD125" t="s">
        <v>197</v>
      </c>
      <c r="BE125" t="s">
        <v>197</v>
      </c>
      <c r="BF125" t="s">
        <v>115</v>
      </c>
      <c r="BG125" t="s">
        <v>5394</v>
      </c>
      <c r="BH125" t="s">
        <v>473</v>
      </c>
      <c r="BI125" t="s">
        <v>5395</v>
      </c>
      <c r="BJ125" t="s">
        <v>5394</v>
      </c>
      <c r="BK125" t="s">
        <v>1676</v>
      </c>
      <c r="BL125" t="s">
        <v>5396</v>
      </c>
      <c r="BM125" t="s">
        <v>5397</v>
      </c>
      <c r="BN125" t="s">
        <v>5398</v>
      </c>
      <c r="BO125" t="s">
        <v>5399</v>
      </c>
      <c r="BP125" t="s">
        <v>206</v>
      </c>
      <c r="BQ125" t="s">
        <v>206</v>
      </c>
      <c r="BR125" t="s">
        <v>115</v>
      </c>
      <c r="BS125" t="s">
        <v>5400</v>
      </c>
      <c r="BT125" t="s">
        <v>5401</v>
      </c>
      <c r="BU125" t="s">
        <v>5402</v>
      </c>
      <c r="BV125" t="s">
        <v>5403</v>
      </c>
      <c r="BW125" t="s">
        <v>115</v>
      </c>
      <c r="BX125" t="s">
        <v>115</v>
      </c>
      <c r="BY125" t="s">
        <v>5404</v>
      </c>
      <c r="BZ125" t="s">
        <v>5405</v>
      </c>
      <c r="CA125" t="s">
        <v>5406</v>
      </c>
      <c r="CB125" t="s">
        <v>5407</v>
      </c>
      <c r="CC125" t="s">
        <v>115</v>
      </c>
      <c r="CD125" t="s">
        <v>5408</v>
      </c>
      <c r="CE125" t="s">
        <v>5409</v>
      </c>
      <c r="CF125" t="s">
        <v>5410</v>
      </c>
      <c r="CG125" t="s">
        <v>5411</v>
      </c>
      <c r="CH125" t="s">
        <v>115</v>
      </c>
      <c r="CI125" t="s">
        <v>115</v>
      </c>
      <c r="CJ125" t="s">
        <v>15227</v>
      </c>
      <c r="CK125" t="s">
        <v>15228</v>
      </c>
      <c r="CL125" t="s">
        <v>15229</v>
      </c>
      <c r="CM125" t="s">
        <v>15230</v>
      </c>
      <c r="CN125" t="s">
        <v>2723</v>
      </c>
      <c r="CO125" t="s">
        <v>15231</v>
      </c>
      <c r="CP125" t="s">
        <v>5412</v>
      </c>
      <c r="CQ125" t="s">
        <v>15232</v>
      </c>
      <c r="CR125" t="s">
        <v>14060</v>
      </c>
      <c r="CS125" t="s">
        <v>15233</v>
      </c>
      <c r="CT125" t="s">
        <v>14069</v>
      </c>
      <c r="CU125" t="s">
        <v>15234</v>
      </c>
      <c r="CV125" t="s">
        <v>15235</v>
      </c>
      <c r="CW125" t="s">
        <v>15236</v>
      </c>
      <c r="CX125" t="s">
        <v>15237</v>
      </c>
      <c r="CY125" t="s">
        <v>15238</v>
      </c>
      <c r="CZ125" t="s">
        <v>15239</v>
      </c>
      <c r="DA125" t="s">
        <v>14069</v>
      </c>
      <c r="DB125" t="s">
        <v>15240</v>
      </c>
      <c r="DC125" t="s">
        <v>15241</v>
      </c>
      <c r="DD125" t="s">
        <v>15242</v>
      </c>
      <c r="DE125" t="s">
        <v>15243</v>
      </c>
      <c r="DF125" t="s">
        <v>14062</v>
      </c>
      <c r="DG125" t="s">
        <v>15244</v>
      </c>
      <c r="DH125" t="s">
        <v>5413</v>
      </c>
      <c r="DI125" t="s">
        <v>162</v>
      </c>
      <c r="DJ125" t="s">
        <v>163</v>
      </c>
      <c r="DK125" t="s">
        <v>163</v>
      </c>
      <c r="DL125" t="s">
        <v>163</v>
      </c>
      <c r="DM125" t="s">
        <v>163</v>
      </c>
      <c r="DN125" t="s">
        <v>163</v>
      </c>
      <c r="DO125" t="s">
        <v>163</v>
      </c>
      <c r="DP125" t="s">
        <v>5414</v>
      </c>
      <c r="DQ125" t="s">
        <v>384</v>
      </c>
      <c r="DR125" t="s">
        <v>2899</v>
      </c>
      <c r="DS125" t="s">
        <v>165</v>
      </c>
      <c r="DT125" t="s">
        <v>163</v>
      </c>
      <c r="DU125" t="s">
        <v>223</v>
      </c>
      <c r="DV125" t="s">
        <v>115</v>
      </c>
      <c r="DW125" t="s">
        <v>5415</v>
      </c>
      <c r="DX125" t="s">
        <v>5416</v>
      </c>
      <c r="DY125" t="s">
        <v>115</v>
      </c>
      <c r="DZ125" t="s">
        <v>115</v>
      </c>
      <c r="EA125" t="s">
        <v>5417</v>
      </c>
      <c r="EB125" t="s">
        <v>498</v>
      </c>
      <c r="EC125" t="s">
        <v>115</v>
      </c>
      <c r="ED125" t="s">
        <v>3377</v>
      </c>
      <c r="EE125" t="s">
        <v>115</v>
      </c>
      <c r="EF125" t="s">
        <v>5376</v>
      </c>
      <c r="EG125" t="s">
        <v>281</v>
      </c>
      <c r="EH125" t="s">
        <v>5418</v>
      </c>
      <c r="EI125" t="s">
        <v>163</v>
      </c>
      <c r="EJ125" t="s">
        <v>1695</v>
      </c>
      <c r="EK125" t="s">
        <v>115</v>
      </c>
      <c r="EL125" t="s">
        <v>163</v>
      </c>
    </row>
    <row r="126" spans="1:142" x14ac:dyDescent="0.2">
      <c r="A126" t="s">
        <v>15245</v>
      </c>
      <c r="B126" t="s">
        <v>5419</v>
      </c>
      <c r="C126" t="s">
        <v>5420</v>
      </c>
      <c r="D126" t="s">
        <v>5421</v>
      </c>
      <c r="E126" t="s">
        <v>5422</v>
      </c>
      <c r="F126" t="s">
        <v>5423</v>
      </c>
      <c r="G126" t="s">
        <v>115</v>
      </c>
      <c r="H126" t="s">
        <v>115</v>
      </c>
      <c r="I126" t="s">
        <v>115</v>
      </c>
      <c r="J126" t="s">
        <v>2952</v>
      </c>
      <c r="K126" t="s">
        <v>116</v>
      </c>
      <c r="L126" t="s">
        <v>398</v>
      </c>
      <c r="M126" t="s">
        <v>2953</v>
      </c>
      <c r="N126" t="s">
        <v>5424</v>
      </c>
      <c r="O126" t="s">
        <v>5425</v>
      </c>
      <c r="P126" t="s">
        <v>5426</v>
      </c>
      <c r="Q126" t="s">
        <v>2957</v>
      </c>
      <c r="R126" t="s">
        <v>15246</v>
      </c>
      <c r="S126" t="s">
        <v>15247</v>
      </c>
      <c r="T126" t="s">
        <v>15248</v>
      </c>
      <c r="U126" t="s">
        <v>15249</v>
      </c>
      <c r="V126" t="s">
        <v>15250</v>
      </c>
      <c r="W126" t="s">
        <v>115</v>
      </c>
      <c r="X126" t="s">
        <v>15251</v>
      </c>
      <c r="Y126" t="s">
        <v>15252</v>
      </c>
      <c r="Z126" t="s">
        <v>13015</v>
      </c>
      <c r="AA126" t="s">
        <v>2770</v>
      </c>
      <c r="AB126" t="s">
        <v>1676</v>
      </c>
      <c r="AC126" t="s">
        <v>1717</v>
      </c>
      <c r="AD126" t="s">
        <v>4559</v>
      </c>
      <c r="AE126" t="s">
        <v>13042</v>
      </c>
      <c r="AF126" t="s">
        <v>5427</v>
      </c>
      <c r="AG126" t="s">
        <v>124</v>
      </c>
      <c r="AH126" t="s">
        <v>186</v>
      </c>
      <c r="AI126" t="s">
        <v>4559</v>
      </c>
      <c r="AJ126" t="s">
        <v>115</v>
      </c>
      <c r="AK126" t="s">
        <v>4559</v>
      </c>
      <c r="AL126" t="s">
        <v>115</v>
      </c>
      <c r="AM126" t="s">
        <v>115</v>
      </c>
      <c r="AN126" t="s">
        <v>115</v>
      </c>
      <c r="AO126" t="s">
        <v>748</v>
      </c>
      <c r="AP126" t="s">
        <v>115</v>
      </c>
      <c r="AQ126" t="s">
        <v>115</v>
      </c>
      <c r="AR126" t="s">
        <v>1074</v>
      </c>
      <c r="AS126" t="s">
        <v>5428</v>
      </c>
      <c r="AT126" t="s">
        <v>1076</v>
      </c>
      <c r="AU126" t="s">
        <v>1206</v>
      </c>
      <c r="AV126" t="s">
        <v>5429</v>
      </c>
      <c r="AW126" t="s">
        <v>206</v>
      </c>
      <c r="AX126" t="s">
        <v>5430</v>
      </c>
      <c r="AY126" t="s">
        <v>196</v>
      </c>
      <c r="AZ126" t="s">
        <v>197</v>
      </c>
      <c r="BA126" t="s">
        <v>196</v>
      </c>
      <c r="BB126" t="s">
        <v>197</v>
      </c>
      <c r="BC126" t="s">
        <v>196</v>
      </c>
      <c r="BD126" t="s">
        <v>197</v>
      </c>
      <c r="BE126" t="s">
        <v>197</v>
      </c>
      <c r="BF126" t="s">
        <v>115</v>
      </c>
      <c r="BG126" t="s">
        <v>3771</v>
      </c>
      <c r="BH126" t="s">
        <v>138</v>
      </c>
      <c r="BI126" t="s">
        <v>3771</v>
      </c>
      <c r="BJ126" t="s">
        <v>3772</v>
      </c>
      <c r="BK126" t="s">
        <v>1676</v>
      </c>
      <c r="BL126" t="s">
        <v>5431</v>
      </c>
      <c r="BM126" t="s">
        <v>5432</v>
      </c>
      <c r="BN126" t="s">
        <v>5433</v>
      </c>
      <c r="BO126" t="s">
        <v>5434</v>
      </c>
      <c r="BP126" t="s">
        <v>206</v>
      </c>
      <c r="BQ126" t="s">
        <v>206</v>
      </c>
      <c r="BR126" t="s">
        <v>115</v>
      </c>
      <c r="BS126" t="s">
        <v>115</v>
      </c>
      <c r="BT126" t="s">
        <v>115</v>
      </c>
      <c r="BU126" t="s">
        <v>115</v>
      </c>
      <c r="BV126" t="s">
        <v>3863</v>
      </c>
      <c r="BW126" t="s">
        <v>115</v>
      </c>
      <c r="BX126" t="s">
        <v>115</v>
      </c>
      <c r="BY126" t="s">
        <v>5435</v>
      </c>
      <c r="BZ126" t="s">
        <v>5436</v>
      </c>
      <c r="CA126" t="s">
        <v>115</v>
      </c>
      <c r="CB126" t="s">
        <v>115</v>
      </c>
      <c r="CC126" t="s">
        <v>115</v>
      </c>
      <c r="CD126" t="s">
        <v>115</v>
      </c>
      <c r="CE126" t="s">
        <v>115</v>
      </c>
      <c r="CF126" t="s">
        <v>5437</v>
      </c>
      <c r="CG126" t="s">
        <v>5438</v>
      </c>
      <c r="CH126" t="s">
        <v>115</v>
      </c>
      <c r="CI126" t="s">
        <v>115</v>
      </c>
      <c r="CJ126" t="s">
        <v>15253</v>
      </c>
      <c r="CK126" t="s">
        <v>15254</v>
      </c>
      <c r="CL126" t="s">
        <v>13522</v>
      </c>
      <c r="CM126" t="s">
        <v>15255</v>
      </c>
      <c r="CN126" t="s">
        <v>985</v>
      </c>
      <c r="CO126" t="s">
        <v>15256</v>
      </c>
      <c r="CP126" t="s">
        <v>5439</v>
      </c>
      <c r="CQ126" t="s">
        <v>15257</v>
      </c>
      <c r="CR126" t="s">
        <v>13526</v>
      </c>
      <c r="CS126" t="s">
        <v>15258</v>
      </c>
      <c r="CT126" t="s">
        <v>15259</v>
      </c>
      <c r="CU126" t="s">
        <v>15260</v>
      </c>
      <c r="CV126" t="s">
        <v>15261</v>
      </c>
      <c r="CW126" t="s">
        <v>15262</v>
      </c>
      <c r="CX126" t="s">
        <v>15263</v>
      </c>
      <c r="CY126" t="s">
        <v>15264</v>
      </c>
      <c r="CZ126" t="s">
        <v>15265</v>
      </c>
      <c r="DA126" t="s">
        <v>13535</v>
      </c>
      <c r="DB126" t="s">
        <v>15266</v>
      </c>
      <c r="DC126" t="s">
        <v>15267</v>
      </c>
      <c r="DD126" t="s">
        <v>15268</v>
      </c>
      <c r="DE126" t="s">
        <v>15269</v>
      </c>
      <c r="DF126" t="s">
        <v>15270</v>
      </c>
      <c r="DG126" t="s">
        <v>15271</v>
      </c>
      <c r="DH126" t="s">
        <v>5440</v>
      </c>
      <c r="DI126" t="s">
        <v>162</v>
      </c>
      <c r="DJ126" t="s">
        <v>163</v>
      </c>
      <c r="DK126" t="s">
        <v>163</v>
      </c>
      <c r="DL126" t="s">
        <v>163</v>
      </c>
      <c r="DM126" t="s">
        <v>163</v>
      </c>
      <c r="DN126" t="s">
        <v>163</v>
      </c>
      <c r="DO126" t="s">
        <v>163</v>
      </c>
      <c r="DP126" t="s">
        <v>5441</v>
      </c>
      <c r="DQ126" t="s">
        <v>165</v>
      </c>
      <c r="DR126" t="s">
        <v>5442</v>
      </c>
      <c r="DS126" t="s">
        <v>165</v>
      </c>
      <c r="DT126" t="s">
        <v>163</v>
      </c>
      <c r="DU126" t="s">
        <v>278</v>
      </c>
      <c r="DV126" t="s">
        <v>167</v>
      </c>
      <c r="DW126" t="s">
        <v>5443</v>
      </c>
      <c r="DX126" t="s">
        <v>115</v>
      </c>
      <c r="DY126" t="s">
        <v>115</v>
      </c>
      <c r="DZ126" t="s">
        <v>115</v>
      </c>
      <c r="EA126" t="s">
        <v>115</v>
      </c>
      <c r="EB126" t="s">
        <v>115</v>
      </c>
      <c r="EC126" t="s">
        <v>115</v>
      </c>
      <c r="ED126" t="s">
        <v>3377</v>
      </c>
      <c r="EE126" t="s">
        <v>115</v>
      </c>
      <c r="EF126" t="s">
        <v>804</v>
      </c>
      <c r="EG126" t="s">
        <v>441</v>
      </c>
      <c r="EH126" t="s">
        <v>5444</v>
      </c>
      <c r="EI126" t="s">
        <v>163</v>
      </c>
      <c r="EJ126" t="s">
        <v>1695</v>
      </c>
      <c r="EK126" t="s">
        <v>115</v>
      </c>
      <c r="EL126" t="s">
        <v>163</v>
      </c>
    </row>
    <row r="127" spans="1:142" x14ac:dyDescent="0.2">
      <c r="A127" t="s">
        <v>15272</v>
      </c>
      <c r="B127" t="s">
        <v>5445</v>
      </c>
      <c r="C127" t="s">
        <v>5446</v>
      </c>
      <c r="D127" t="s">
        <v>5447</v>
      </c>
      <c r="E127" t="s">
        <v>5448</v>
      </c>
      <c r="F127" t="s">
        <v>5449</v>
      </c>
      <c r="G127" t="s">
        <v>115</v>
      </c>
      <c r="H127" t="s">
        <v>115</v>
      </c>
      <c r="I127" t="s">
        <v>115</v>
      </c>
      <c r="J127" t="s">
        <v>5450</v>
      </c>
      <c r="K127" t="s">
        <v>116</v>
      </c>
      <c r="L127" t="s">
        <v>741</v>
      </c>
      <c r="M127" t="s">
        <v>5451</v>
      </c>
      <c r="N127" t="s">
        <v>5452</v>
      </c>
      <c r="O127" t="s">
        <v>5453</v>
      </c>
      <c r="P127" t="s">
        <v>5454</v>
      </c>
      <c r="Q127" t="s">
        <v>5455</v>
      </c>
      <c r="R127" t="s">
        <v>115</v>
      </c>
      <c r="S127" t="s">
        <v>115</v>
      </c>
      <c r="T127" t="s">
        <v>15273</v>
      </c>
      <c r="U127" t="s">
        <v>15274</v>
      </c>
      <c r="V127" t="s">
        <v>15275</v>
      </c>
      <c r="W127" t="s">
        <v>115</v>
      </c>
      <c r="X127" t="s">
        <v>15276</v>
      </c>
      <c r="Y127" t="s">
        <v>15277</v>
      </c>
      <c r="Z127" t="s">
        <v>13708</v>
      </c>
      <c r="AA127" t="s">
        <v>115</v>
      </c>
      <c r="AB127" t="s">
        <v>1629</v>
      </c>
      <c r="AC127" t="s">
        <v>13278</v>
      </c>
      <c r="AD127" t="s">
        <v>701</v>
      </c>
      <c r="AE127" t="s">
        <v>12975</v>
      </c>
      <c r="AF127" t="s">
        <v>5456</v>
      </c>
      <c r="AG127" t="s">
        <v>124</v>
      </c>
      <c r="AH127" t="s">
        <v>186</v>
      </c>
      <c r="AI127" t="s">
        <v>349</v>
      </c>
      <c r="AJ127" t="s">
        <v>481</v>
      </c>
      <c r="AK127" t="s">
        <v>3479</v>
      </c>
      <c r="AL127" t="s">
        <v>115</v>
      </c>
      <c r="AM127" t="s">
        <v>115</v>
      </c>
      <c r="AN127" t="s">
        <v>115</v>
      </c>
      <c r="AO127" t="s">
        <v>748</v>
      </c>
      <c r="AP127" t="s">
        <v>115</v>
      </c>
      <c r="AQ127" t="s">
        <v>115</v>
      </c>
      <c r="AR127" t="s">
        <v>1074</v>
      </c>
      <c r="AS127" t="s">
        <v>5457</v>
      </c>
      <c r="AT127" t="s">
        <v>1076</v>
      </c>
      <c r="AU127" t="s">
        <v>1616</v>
      </c>
      <c r="AV127" t="s">
        <v>5458</v>
      </c>
      <c r="AW127" t="s">
        <v>206</v>
      </c>
      <c r="AX127" t="s">
        <v>5459</v>
      </c>
      <c r="AY127" t="s">
        <v>5460</v>
      </c>
      <c r="AZ127" t="s">
        <v>5461</v>
      </c>
      <c r="BA127" t="s">
        <v>5460</v>
      </c>
      <c r="BB127" t="s">
        <v>5461</v>
      </c>
      <c r="BC127" t="s">
        <v>5462</v>
      </c>
      <c r="BD127" t="s">
        <v>5463</v>
      </c>
      <c r="BE127" t="s">
        <v>5461</v>
      </c>
      <c r="BF127" t="s">
        <v>138</v>
      </c>
      <c r="BG127" t="s">
        <v>3942</v>
      </c>
      <c r="BH127" t="s">
        <v>138</v>
      </c>
      <c r="BI127" t="s">
        <v>3942</v>
      </c>
      <c r="BJ127" t="s">
        <v>5464</v>
      </c>
      <c r="BK127" t="s">
        <v>1717</v>
      </c>
      <c r="BL127" t="s">
        <v>5465</v>
      </c>
      <c r="BM127" t="s">
        <v>5466</v>
      </c>
      <c r="BN127" t="s">
        <v>5467</v>
      </c>
      <c r="BO127" t="s">
        <v>5468</v>
      </c>
      <c r="BP127" t="s">
        <v>802</v>
      </c>
      <c r="BQ127" t="s">
        <v>802</v>
      </c>
      <c r="BR127" t="s">
        <v>115</v>
      </c>
      <c r="BS127" t="s">
        <v>5469</v>
      </c>
      <c r="BT127" t="s">
        <v>5470</v>
      </c>
      <c r="BU127" t="s">
        <v>5471</v>
      </c>
      <c r="BV127" t="s">
        <v>5472</v>
      </c>
      <c r="BW127" t="s">
        <v>115</v>
      </c>
      <c r="BX127" t="s">
        <v>115</v>
      </c>
      <c r="BY127" t="s">
        <v>5473</v>
      </c>
      <c r="BZ127" t="s">
        <v>5474</v>
      </c>
      <c r="CA127" t="s">
        <v>5475</v>
      </c>
      <c r="CB127" t="s">
        <v>5476</v>
      </c>
      <c r="CC127" t="s">
        <v>115</v>
      </c>
      <c r="CD127" t="s">
        <v>115</v>
      </c>
      <c r="CE127" t="s">
        <v>5477</v>
      </c>
      <c r="CF127" t="s">
        <v>5478</v>
      </c>
      <c r="CG127" t="s">
        <v>5479</v>
      </c>
      <c r="CH127" t="s">
        <v>115</v>
      </c>
      <c r="CI127" t="s">
        <v>115</v>
      </c>
      <c r="CJ127" t="s">
        <v>15278</v>
      </c>
      <c r="CK127" t="s">
        <v>15279</v>
      </c>
      <c r="CL127" t="s">
        <v>15280</v>
      </c>
      <c r="CM127" t="s">
        <v>15281</v>
      </c>
      <c r="CN127" t="s">
        <v>2103</v>
      </c>
      <c r="CO127" t="s">
        <v>15282</v>
      </c>
      <c r="CP127" t="s">
        <v>5480</v>
      </c>
      <c r="CQ127" t="s">
        <v>15283</v>
      </c>
      <c r="CR127" t="s">
        <v>12942</v>
      </c>
      <c r="CS127" t="s">
        <v>12943</v>
      </c>
      <c r="CT127" t="s">
        <v>12955</v>
      </c>
      <c r="CU127" t="s">
        <v>13002</v>
      </c>
      <c r="CV127" t="s">
        <v>15284</v>
      </c>
      <c r="CW127" t="s">
        <v>15285</v>
      </c>
      <c r="CX127" t="s">
        <v>12948</v>
      </c>
      <c r="CY127" t="s">
        <v>13960</v>
      </c>
      <c r="CZ127" t="s">
        <v>15286</v>
      </c>
      <c r="DA127" t="s">
        <v>12951</v>
      </c>
      <c r="DB127" t="s">
        <v>12955</v>
      </c>
      <c r="DC127" t="s">
        <v>15287</v>
      </c>
      <c r="DD127" t="s">
        <v>15288</v>
      </c>
      <c r="DE127" t="s">
        <v>13394</v>
      </c>
      <c r="DF127" t="s">
        <v>13005</v>
      </c>
      <c r="DG127" t="s">
        <v>14670</v>
      </c>
      <c r="DH127" t="s">
        <v>5481</v>
      </c>
      <c r="DI127" t="s">
        <v>162</v>
      </c>
      <c r="DJ127" t="s">
        <v>163</v>
      </c>
      <c r="DK127" t="s">
        <v>163</v>
      </c>
      <c r="DL127" t="s">
        <v>163</v>
      </c>
      <c r="DM127" t="s">
        <v>163</v>
      </c>
      <c r="DN127" t="s">
        <v>163</v>
      </c>
      <c r="DO127" t="s">
        <v>163</v>
      </c>
      <c r="DP127" t="s">
        <v>5482</v>
      </c>
      <c r="DQ127" t="s">
        <v>5483</v>
      </c>
      <c r="DR127" t="s">
        <v>1003</v>
      </c>
      <c r="DS127" t="s">
        <v>165</v>
      </c>
      <c r="DT127" t="s">
        <v>163</v>
      </c>
      <c r="DU127" t="s">
        <v>223</v>
      </c>
      <c r="DV127" t="s">
        <v>167</v>
      </c>
      <c r="DW127" t="s">
        <v>5484</v>
      </c>
      <c r="DX127" t="s">
        <v>5485</v>
      </c>
      <c r="DY127" t="s">
        <v>115</v>
      </c>
      <c r="DZ127" t="s">
        <v>115</v>
      </c>
      <c r="EA127" t="s">
        <v>115</v>
      </c>
      <c r="EB127" t="s">
        <v>115</v>
      </c>
      <c r="EC127" t="s">
        <v>115</v>
      </c>
      <c r="ED127" t="s">
        <v>115</v>
      </c>
      <c r="EE127" t="s">
        <v>115</v>
      </c>
      <c r="EF127" t="s">
        <v>5486</v>
      </c>
      <c r="EG127" t="s">
        <v>499</v>
      </c>
      <c r="EH127" t="s">
        <v>5487</v>
      </c>
      <c r="EI127" t="s">
        <v>163</v>
      </c>
      <c r="EJ127" t="s">
        <v>2053</v>
      </c>
      <c r="EK127" t="s">
        <v>5488</v>
      </c>
      <c r="EL127" t="s">
        <v>163</v>
      </c>
    </row>
    <row r="128" spans="1:142" x14ac:dyDescent="0.2">
      <c r="A128" t="s">
        <v>15289</v>
      </c>
      <c r="B128" t="s">
        <v>5489</v>
      </c>
      <c r="C128" t="s">
        <v>5490</v>
      </c>
      <c r="D128" t="s">
        <v>5491</v>
      </c>
      <c r="E128" t="s">
        <v>5492</v>
      </c>
      <c r="F128" t="s">
        <v>5493</v>
      </c>
      <c r="G128" t="s">
        <v>5494</v>
      </c>
      <c r="H128" t="s">
        <v>2103</v>
      </c>
      <c r="I128" t="s">
        <v>5495</v>
      </c>
      <c r="J128" t="s">
        <v>5496</v>
      </c>
      <c r="K128" t="s">
        <v>116</v>
      </c>
      <c r="L128" t="s">
        <v>920</v>
      </c>
      <c r="M128" t="s">
        <v>921</v>
      </c>
      <c r="N128" t="s">
        <v>5497</v>
      </c>
      <c r="O128" t="s">
        <v>5498</v>
      </c>
      <c r="P128" t="s">
        <v>5499</v>
      </c>
      <c r="Q128" t="s">
        <v>925</v>
      </c>
      <c r="R128" t="s">
        <v>115</v>
      </c>
      <c r="S128" t="s">
        <v>115</v>
      </c>
      <c r="T128" t="s">
        <v>15290</v>
      </c>
      <c r="U128" t="s">
        <v>15291</v>
      </c>
      <c r="V128" t="s">
        <v>15292</v>
      </c>
      <c r="W128" t="s">
        <v>115</v>
      </c>
      <c r="X128" t="s">
        <v>13428</v>
      </c>
      <c r="Y128" t="s">
        <v>15293</v>
      </c>
      <c r="Z128" t="s">
        <v>13402</v>
      </c>
      <c r="AA128" t="s">
        <v>115</v>
      </c>
      <c r="AB128" t="s">
        <v>934</v>
      </c>
      <c r="AC128" t="s">
        <v>14938</v>
      </c>
      <c r="AD128" t="s">
        <v>405</v>
      </c>
      <c r="AE128" t="s">
        <v>12975</v>
      </c>
      <c r="AF128" t="s">
        <v>5500</v>
      </c>
      <c r="AG128" t="s">
        <v>124</v>
      </c>
      <c r="AH128" t="s">
        <v>125</v>
      </c>
      <c r="AI128" t="s">
        <v>187</v>
      </c>
      <c r="AJ128" t="s">
        <v>115</v>
      </c>
      <c r="AK128" t="s">
        <v>187</v>
      </c>
      <c r="AL128" t="s">
        <v>115</v>
      </c>
      <c r="AM128" t="s">
        <v>115</v>
      </c>
      <c r="AN128" t="s">
        <v>115</v>
      </c>
      <c r="AO128" t="s">
        <v>5501</v>
      </c>
      <c r="AP128" t="s">
        <v>115</v>
      </c>
      <c r="AQ128" t="s">
        <v>115</v>
      </c>
      <c r="AR128" t="s">
        <v>1074</v>
      </c>
      <c r="AS128" t="s">
        <v>115</v>
      </c>
      <c r="AT128" t="s">
        <v>1076</v>
      </c>
      <c r="AU128" t="s">
        <v>4971</v>
      </c>
      <c r="AV128" t="s">
        <v>5502</v>
      </c>
      <c r="AW128" t="s">
        <v>206</v>
      </c>
      <c r="AX128" t="s">
        <v>5503</v>
      </c>
      <c r="AY128" t="s">
        <v>5504</v>
      </c>
      <c r="AZ128" t="s">
        <v>5505</v>
      </c>
      <c r="BA128" t="s">
        <v>5504</v>
      </c>
      <c r="BB128" t="s">
        <v>5505</v>
      </c>
      <c r="BC128" t="s">
        <v>5506</v>
      </c>
      <c r="BD128" t="s">
        <v>5507</v>
      </c>
      <c r="BE128" t="s">
        <v>5505</v>
      </c>
      <c r="BF128" t="s">
        <v>138</v>
      </c>
      <c r="BG128" t="s">
        <v>362</v>
      </c>
      <c r="BH128" t="s">
        <v>473</v>
      </c>
      <c r="BI128" t="s">
        <v>1330</v>
      </c>
      <c r="BJ128" t="s">
        <v>362</v>
      </c>
      <c r="BK128" t="s">
        <v>2542</v>
      </c>
      <c r="BL128" t="s">
        <v>5508</v>
      </c>
      <c r="BM128" t="s">
        <v>5509</v>
      </c>
      <c r="BN128" t="s">
        <v>5510</v>
      </c>
      <c r="BO128" t="s">
        <v>5511</v>
      </c>
      <c r="BP128" t="s">
        <v>5512</v>
      </c>
      <c r="BQ128" t="s">
        <v>5512</v>
      </c>
      <c r="BR128" t="s">
        <v>1616</v>
      </c>
      <c r="BS128" t="s">
        <v>5513</v>
      </c>
      <c r="BT128" t="s">
        <v>5514</v>
      </c>
      <c r="BU128" t="s">
        <v>5515</v>
      </c>
      <c r="BV128" t="s">
        <v>5516</v>
      </c>
      <c r="BW128" t="s">
        <v>897</v>
      </c>
      <c r="BX128" t="s">
        <v>5517</v>
      </c>
      <c r="BY128" t="s">
        <v>5518</v>
      </c>
      <c r="BZ128" t="s">
        <v>5519</v>
      </c>
      <c r="CA128" t="s">
        <v>5520</v>
      </c>
      <c r="CB128" t="s">
        <v>5521</v>
      </c>
      <c r="CC128" t="s">
        <v>115</v>
      </c>
      <c r="CD128" t="s">
        <v>5522</v>
      </c>
      <c r="CE128" t="s">
        <v>5523</v>
      </c>
      <c r="CF128" t="s">
        <v>5524</v>
      </c>
      <c r="CG128" t="s">
        <v>5525</v>
      </c>
      <c r="CH128" t="s">
        <v>115</v>
      </c>
      <c r="CI128" t="s">
        <v>115</v>
      </c>
      <c r="CJ128" t="s">
        <v>15294</v>
      </c>
      <c r="CK128" t="s">
        <v>15295</v>
      </c>
      <c r="CL128" t="s">
        <v>15296</v>
      </c>
      <c r="CM128" t="s">
        <v>15297</v>
      </c>
      <c r="CN128" t="s">
        <v>805</v>
      </c>
      <c r="CO128" t="s">
        <v>15298</v>
      </c>
      <c r="CP128" t="s">
        <v>5526</v>
      </c>
      <c r="CQ128" t="s">
        <v>115</v>
      </c>
      <c r="CR128" t="s">
        <v>115</v>
      </c>
      <c r="CS128" t="s">
        <v>115</v>
      </c>
      <c r="CT128" t="s">
        <v>115</v>
      </c>
      <c r="CU128" t="s">
        <v>115</v>
      </c>
      <c r="CV128" t="s">
        <v>115</v>
      </c>
      <c r="CW128" t="s">
        <v>115</v>
      </c>
      <c r="CX128" t="s">
        <v>115</v>
      </c>
      <c r="CY128" t="s">
        <v>115</v>
      </c>
      <c r="CZ128" t="s">
        <v>115</v>
      </c>
      <c r="DA128" t="s">
        <v>115</v>
      </c>
      <c r="DB128" t="s">
        <v>115</v>
      </c>
      <c r="DC128" t="s">
        <v>115</v>
      </c>
      <c r="DD128" t="s">
        <v>115</v>
      </c>
      <c r="DE128" t="s">
        <v>115</v>
      </c>
      <c r="DF128" t="s">
        <v>115</v>
      </c>
      <c r="DG128" t="s">
        <v>115</v>
      </c>
      <c r="DH128" t="s">
        <v>5527</v>
      </c>
      <c r="DI128" t="s">
        <v>162</v>
      </c>
      <c r="DJ128" t="s">
        <v>163</v>
      </c>
      <c r="DK128" t="s">
        <v>163</v>
      </c>
      <c r="DL128" t="s">
        <v>163</v>
      </c>
      <c r="DM128" t="s">
        <v>163</v>
      </c>
      <c r="DN128" t="s">
        <v>163</v>
      </c>
      <c r="DO128" t="s">
        <v>163</v>
      </c>
      <c r="DP128" t="s">
        <v>5528</v>
      </c>
      <c r="DQ128" t="s">
        <v>165</v>
      </c>
      <c r="DR128" t="s">
        <v>1003</v>
      </c>
      <c r="DS128" t="s">
        <v>165</v>
      </c>
      <c r="DT128" t="s">
        <v>163</v>
      </c>
      <c r="DU128" t="s">
        <v>5529</v>
      </c>
      <c r="DV128" t="s">
        <v>167</v>
      </c>
      <c r="DW128" t="s">
        <v>5530</v>
      </c>
      <c r="DX128" t="s">
        <v>5531</v>
      </c>
      <c r="DY128" t="s">
        <v>115</v>
      </c>
      <c r="DZ128" t="s">
        <v>115</v>
      </c>
      <c r="EA128" t="s">
        <v>733</v>
      </c>
      <c r="EB128" t="s">
        <v>1306</v>
      </c>
      <c r="EC128" t="s">
        <v>115</v>
      </c>
      <c r="ED128" t="s">
        <v>115</v>
      </c>
      <c r="EE128" t="s">
        <v>115</v>
      </c>
      <c r="EF128" t="s">
        <v>264</v>
      </c>
      <c r="EG128" t="s">
        <v>1008</v>
      </c>
      <c r="EH128" t="s">
        <v>163</v>
      </c>
      <c r="EI128" t="s">
        <v>163</v>
      </c>
      <c r="EJ128" t="s">
        <v>953</v>
      </c>
      <c r="EK128" t="s">
        <v>115</v>
      </c>
      <c r="EL128" t="s">
        <v>163</v>
      </c>
    </row>
    <row r="129" spans="1:142" x14ac:dyDescent="0.2">
      <c r="A129" t="s">
        <v>15299</v>
      </c>
      <c r="B129" t="s">
        <v>5532</v>
      </c>
      <c r="C129" t="s">
        <v>5533</v>
      </c>
      <c r="D129" t="s">
        <v>5534</v>
      </c>
      <c r="E129" t="s">
        <v>5535</v>
      </c>
      <c r="F129" t="s">
        <v>5536</v>
      </c>
      <c r="G129" t="s">
        <v>5537</v>
      </c>
      <c r="H129" t="s">
        <v>115</v>
      </c>
      <c r="I129" t="s">
        <v>5537</v>
      </c>
      <c r="J129" t="s">
        <v>5538</v>
      </c>
      <c r="K129" t="s">
        <v>116</v>
      </c>
      <c r="L129" t="s">
        <v>920</v>
      </c>
      <c r="M129" t="s">
        <v>921</v>
      </c>
      <c r="N129" t="s">
        <v>5539</v>
      </c>
      <c r="O129" t="s">
        <v>5540</v>
      </c>
      <c r="P129" t="s">
        <v>5541</v>
      </c>
      <c r="Q129" t="s">
        <v>925</v>
      </c>
      <c r="R129" t="s">
        <v>115</v>
      </c>
      <c r="S129" t="s">
        <v>15300</v>
      </c>
      <c r="T129" t="s">
        <v>15301</v>
      </c>
      <c r="U129" t="s">
        <v>15302</v>
      </c>
      <c r="V129" t="s">
        <v>15303</v>
      </c>
      <c r="W129" t="s">
        <v>115</v>
      </c>
      <c r="X129" t="s">
        <v>14777</v>
      </c>
      <c r="Y129" t="s">
        <v>14778</v>
      </c>
      <c r="Z129" t="s">
        <v>12932</v>
      </c>
      <c r="AA129" t="s">
        <v>15304</v>
      </c>
      <c r="AB129" t="s">
        <v>2080</v>
      </c>
      <c r="AC129" t="s">
        <v>2923</v>
      </c>
      <c r="AD129" t="s">
        <v>3209</v>
      </c>
      <c r="AE129" t="s">
        <v>12975</v>
      </c>
      <c r="AF129" t="s">
        <v>5542</v>
      </c>
      <c r="AG129" t="s">
        <v>124</v>
      </c>
      <c r="AH129" t="s">
        <v>125</v>
      </c>
      <c r="AI129" t="s">
        <v>835</v>
      </c>
      <c r="AJ129" t="s">
        <v>115</v>
      </c>
      <c r="AK129" t="s">
        <v>835</v>
      </c>
      <c r="AL129" t="s">
        <v>115</v>
      </c>
      <c r="AM129" t="s">
        <v>115</v>
      </c>
      <c r="AN129" t="s">
        <v>115</v>
      </c>
      <c r="AO129" t="s">
        <v>2070</v>
      </c>
      <c r="AP129" t="s">
        <v>115</v>
      </c>
      <c r="AQ129" t="s">
        <v>115</v>
      </c>
      <c r="AR129" t="s">
        <v>128</v>
      </c>
      <c r="AS129" t="s">
        <v>5543</v>
      </c>
      <c r="AT129" t="s">
        <v>130</v>
      </c>
      <c r="AU129" t="s">
        <v>506</v>
      </c>
      <c r="AV129" t="s">
        <v>5544</v>
      </c>
      <c r="AW129" t="s">
        <v>206</v>
      </c>
      <c r="AX129" t="s">
        <v>5545</v>
      </c>
      <c r="AY129" t="s">
        <v>134</v>
      </c>
      <c r="AZ129" t="s">
        <v>135</v>
      </c>
      <c r="BA129" t="s">
        <v>134</v>
      </c>
      <c r="BB129" t="s">
        <v>135</v>
      </c>
      <c r="BC129" t="s">
        <v>5546</v>
      </c>
      <c r="BD129" t="s">
        <v>5547</v>
      </c>
      <c r="BE129" t="s">
        <v>135</v>
      </c>
      <c r="BF129" t="s">
        <v>138</v>
      </c>
      <c r="BG129" t="s">
        <v>5548</v>
      </c>
      <c r="BH129" t="s">
        <v>473</v>
      </c>
      <c r="BI129" t="s">
        <v>5549</v>
      </c>
      <c r="BJ129" t="s">
        <v>5548</v>
      </c>
      <c r="BK129" t="s">
        <v>2080</v>
      </c>
      <c r="BL129" t="s">
        <v>2081</v>
      </c>
      <c r="BM129" t="s">
        <v>5550</v>
      </c>
      <c r="BN129" t="s">
        <v>5551</v>
      </c>
      <c r="BO129" t="s">
        <v>5552</v>
      </c>
      <c r="BP129" t="s">
        <v>148</v>
      </c>
      <c r="BQ129" t="s">
        <v>148</v>
      </c>
      <c r="BR129" t="s">
        <v>1961</v>
      </c>
      <c r="BS129" t="s">
        <v>5553</v>
      </c>
      <c r="BT129" t="s">
        <v>5554</v>
      </c>
      <c r="BU129" t="s">
        <v>1799</v>
      </c>
      <c r="BV129" t="s">
        <v>1920</v>
      </c>
      <c r="BW129" t="s">
        <v>3864</v>
      </c>
      <c r="BX129" t="s">
        <v>5555</v>
      </c>
      <c r="BY129" t="s">
        <v>5556</v>
      </c>
      <c r="BZ129" t="s">
        <v>5557</v>
      </c>
      <c r="CA129" t="s">
        <v>5558</v>
      </c>
      <c r="CB129" t="s">
        <v>5559</v>
      </c>
      <c r="CC129" t="s">
        <v>115</v>
      </c>
      <c r="CD129" t="s">
        <v>5560</v>
      </c>
      <c r="CE129" t="s">
        <v>5561</v>
      </c>
      <c r="CF129" t="s">
        <v>5562</v>
      </c>
      <c r="CG129" t="s">
        <v>5563</v>
      </c>
      <c r="CH129" t="s">
        <v>115</v>
      </c>
      <c r="CI129" t="s">
        <v>115</v>
      </c>
      <c r="CJ129" t="s">
        <v>14562</v>
      </c>
      <c r="CK129" t="s">
        <v>15305</v>
      </c>
      <c r="CL129" t="s">
        <v>13176</v>
      </c>
      <c r="CM129" t="s">
        <v>15306</v>
      </c>
      <c r="CN129" t="s">
        <v>482</v>
      </c>
      <c r="CO129" t="s">
        <v>15307</v>
      </c>
      <c r="CP129" t="s">
        <v>5564</v>
      </c>
      <c r="CQ129" t="s">
        <v>15308</v>
      </c>
      <c r="CR129" t="s">
        <v>13262</v>
      </c>
      <c r="CS129" t="s">
        <v>14137</v>
      </c>
      <c r="CT129" t="s">
        <v>13131</v>
      </c>
      <c r="CU129" t="s">
        <v>165</v>
      </c>
      <c r="CV129" t="s">
        <v>15309</v>
      </c>
      <c r="CW129" t="s">
        <v>15310</v>
      </c>
      <c r="CX129" t="s">
        <v>165</v>
      </c>
      <c r="CY129" t="s">
        <v>165</v>
      </c>
      <c r="CZ129" t="s">
        <v>15311</v>
      </c>
      <c r="DA129" t="s">
        <v>13131</v>
      </c>
      <c r="DB129" t="s">
        <v>13131</v>
      </c>
      <c r="DC129" t="s">
        <v>15312</v>
      </c>
      <c r="DD129" t="s">
        <v>14793</v>
      </c>
      <c r="DE129" t="s">
        <v>165</v>
      </c>
      <c r="DF129" t="s">
        <v>13270</v>
      </c>
      <c r="DG129" t="s">
        <v>115</v>
      </c>
      <c r="DH129" t="s">
        <v>5565</v>
      </c>
      <c r="DI129" t="s">
        <v>162</v>
      </c>
      <c r="DJ129" t="s">
        <v>163</v>
      </c>
      <c r="DK129" t="s">
        <v>163</v>
      </c>
      <c r="DL129" t="s">
        <v>163</v>
      </c>
      <c r="DM129" t="s">
        <v>163</v>
      </c>
      <c r="DN129" t="s">
        <v>163</v>
      </c>
      <c r="DO129" t="s">
        <v>163</v>
      </c>
      <c r="DP129" t="s">
        <v>5566</v>
      </c>
      <c r="DQ129" t="s">
        <v>1690</v>
      </c>
      <c r="DR129" t="s">
        <v>1448</v>
      </c>
      <c r="DS129" t="s">
        <v>165</v>
      </c>
      <c r="DT129" t="s">
        <v>163</v>
      </c>
      <c r="DU129" t="s">
        <v>5567</v>
      </c>
      <c r="DV129" t="s">
        <v>331</v>
      </c>
      <c r="DW129" t="s">
        <v>5568</v>
      </c>
      <c r="DX129" t="s">
        <v>115</v>
      </c>
      <c r="DY129" t="s">
        <v>115</v>
      </c>
      <c r="DZ129" t="s">
        <v>115</v>
      </c>
      <c r="EA129" t="s">
        <v>4558</v>
      </c>
      <c r="EB129" t="s">
        <v>498</v>
      </c>
      <c r="EC129" t="s">
        <v>115</v>
      </c>
      <c r="ED129" t="s">
        <v>115</v>
      </c>
      <c r="EE129" t="s">
        <v>115</v>
      </c>
      <c r="EF129" t="s">
        <v>1799</v>
      </c>
      <c r="EG129" t="s">
        <v>441</v>
      </c>
      <c r="EH129" t="s">
        <v>163</v>
      </c>
      <c r="EI129" t="s">
        <v>163</v>
      </c>
      <c r="EJ129" t="s">
        <v>2096</v>
      </c>
      <c r="EK129" t="s">
        <v>115</v>
      </c>
      <c r="EL129" t="s">
        <v>163</v>
      </c>
    </row>
    <row r="130" spans="1:142" x14ac:dyDescent="0.2">
      <c r="A130" t="s">
        <v>15313</v>
      </c>
      <c r="B130" t="s">
        <v>5569</v>
      </c>
      <c r="C130" t="s">
        <v>5570</v>
      </c>
      <c r="D130" t="s">
        <v>5571</v>
      </c>
      <c r="E130" t="s">
        <v>5572</v>
      </c>
      <c r="F130" t="s">
        <v>5573</v>
      </c>
      <c r="G130" t="s">
        <v>5574</v>
      </c>
      <c r="H130" t="s">
        <v>481</v>
      </c>
      <c r="I130" t="s">
        <v>5575</v>
      </c>
      <c r="J130" t="s">
        <v>4426</v>
      </c>
      <c r="K130" t="s">
        <v>116</v>
      </c>
      <c r="L130" t="s">
        <v>656</v>
      </c>
      <c r="M130" t="s">
        <v>4427</v>
      </c>
      <c r="N130" t="s">
        <v>5576</v>
      </c>
      <c r="O130" t="s">
        <v>5577</v>
      </c>
      <c r="P130" t="s">
        <v>5578</v>
      </c>
      <c r="Q130" t="s">
        <v>4308</v>
      </c>
      <c r="R130" t="s">
        <v>15314</v>
      </c>
      <c r="S130" t="s">
        <v>15315</v>
      </c>
      <c r="T130" t="s">
        <v>15316</v>
      </c>
      <c r="U130" t="s">
        <v>15317</v>
      </c>
      <c r="V130" t="s">
        <v>15318</v>
      </c>
      <c r="W130" t="s">
        <v>115</v>
      </c>
      <c r="X130" t="s">
        <v>15319</v>
      </c>
      <c r="Y130" t="s">
        <v>15320</v>
      </c>
      <c r="Z130" t="s">
        <v>15321</v>
      </c>
      <c r="AA130" t="s">
        <v>15322</v>
      </c>
      <c r="AB130" t="s">
        <v>3007</v>
      </c>
      <c r="AC130" t="s">
        <v>13278</v>
      </c>
      <c r="AD130" t="s">
        <v>115</v>
      </c>
      <c r="AE130" t="s">
        <v>13042</v>
      </c>
      <c r="AF130" t="s">
        <v>5579</v>
      </c>
      <c r="AG130" t="s">
        <v>124</v>
      </c>
      <c r="AH130" t="s">
        <v>186</v>
      </c>
      <c r="AI130" t="s">
        <v>701</v>
      </c>
      <c r="AJ130" t="s">
        <v>265</v>
      </c>
      <c r="AK130" t="s">
        <v>1266</v>
      </c>
      <c r="AL130" t="s">
        <v>115</v>
      </c>
      <c r="AM130" t="s">
        <v>115</v>
      </c>
      <c r="AN130" t="s">
        <v>115</v>
      </c>
      <c r="AO130" t="s">
        <v>748</v>
      </c>
      <c r="AP130" t="s">
        <v>115</v>
      </c>
      <c r="AQ130" t="s">
        <v>2112</v>
      </c>
      <c r="AR130" t="s">
        <v>1074</v>
      </c>
      <c r="AS130" t="s">
        <v>5580</v>
      </c>
      <c r="AT130" t="s">
        <v>2114</v>
      </c>
      <c r="AU130" t="s">
        <v>806</v>
      </c>
      <c r="AV130" t="s">
        <v>5581</v>
      </c>
      <c r="AW130" t="s">
        <v>206</v>
      </c>
      <c r="AX130" t="s">
        <v>5582</v>
      </c>
      <c r="AY130" t="s">
        <v>5583</v>
      </c>
      <c r="AZ130" t="s">
        <v>5584</v>
      </c>
      <c r="BA130" t="s">
        <v>5585</v>
      </c>
      <c r="BB130" t="s">
        <v>5586</v>
      </c>
      <c r="BC130" t="s">
        <v>5587</v>
      </c>
      <c r="BD130" t="s">
        <v>5588</v>
      </c>
      <c r="BE130" t="s">
        <v>5589</v>
      </c>
      <c r="BF130" t="s">
        <v>138</v>
      </c>
      <c r="BG130" t="s">
        <v>5590</v>
      </c>
      <c r="BH130" t="s">
        <v>473</v>
      </c>
      <c r="BI130" t="s">
        <v>5591</v>
      </c>
      <c r="BJ130" t="s">
        <v>5590</v>
      </c>
      <c r="BK130" t="s">
        <v>3007</v>
      </c>
      <c r="BL130" t="s">
        <v>5592</v>
      </c>
      <c r="BM130" t="s">
        <v>5593</v>
      </c>
      <c r="BN130" t="s">
        <v>5594</v>
      </c>
      <c r="BO130" t="s">
        <v>5595</v>
      </c>
      <c r="BP130" t="s">
        <v>369</v>
      </c>
      <c r="BQ130" t="s">
        <v>369</v>
      </c>
      <c r="BR130" t="s">
        <v>115</v>
      </c>
      <c r="BS130" t="s">
        <v>5596</v>
      </c>
      <c r="BT130" t="s">
        <v>5597</v>
      </c>
      <c r="BU130" t="s">
        <v>2930</v>
      </c>
      <c r="BV130" t="s">
        <v>5003</v>
      </c>
      <c r="BW130" t="s">
        <v>115</v>
      </c>
      <c r="BX130" t="s">
        <v>115</v>
      </c>
      <c r="BY130" t="s">
        <v>5598</v>
      </c>
      <c r="BZ130" t="s">
        <v>5599</v>
      </c>
      <c r="CA130" t="s">
        <v>5600</v>
      </c>
      <c r="CB130" t="s">
        <v>5601</v>
      </c>
      <c r="CC130" t="s">
        <v>115</v>
      </c>
      <c r="CD130" t="s">
        <v>115</v>
      </c>
      <c r="CE130" t="s">
        <v>5602</v>
      </c>
      <c r="CF130" t="s">
        <v>5603</v>
      </c>
      <c r="CG130" t="s">
        <v>5604</v>
      </c>
      <c r="CH130" t="s">
        <v>115</v>
      </c>
      <c r="CI130" t="s">
        <v>115</v>
      </c>
      <c r="CJ130" t="s">
        <v>15323</v>
      </c>
      <c r="CK130" t="s">
        <v>15324</v>
      </c>
      <c r="CL130" t="s">
        <v>15325</v>
      </c>
      <c r="CM130" t="s">
        <v>15326</v>
      </c>
      <c r="CN130" t="s">
        <v>554</v>
      </c>
      <c r="CO130" t="s">
        <v>15327</v>
      </c>
      <c r="CP130" t="s">
        <v>5605</v>
      </c>
      <c r="CQ130" t="s">
        <v>15328</v>
      </c>
      <c r="CR130" t="s">
        <v>12942</v>
      </c>
      <c r="CS130" t="s">
        <v>12943</v>
      </c>
      <c r="CT130" t="s">
        <v>12951</v>
      </c>
      <c r="CU130" t="s">
        <v>13199</v>
      </c>
      <c r="CV130" t="s">
        <v>15329</v>
      </c>
      <c r="CW130" t="s">
        <v>15330</v>
      </c>
      <c r="CX130" t="s">
        <v>13002</v>
      </c>
      <c r="CY130" t="s">
        <v>13002</v>
      </c>
      <c r="CZ130" t="s">
        <v>15331</v>
      </c>
      <c r="DA130" t="s">
        <v>12951</v>
      </c>
      <c r="DB130" t="s">
        <v>12951</v>
      </c>
      <c r="DC130" t="s">
        <v>15332</v>
      </c>
      <c r="DD130" t="s">
        <v>15333</v>
      </c>
      <c r="DE130" t="s">
        <v>13002</v>
      </c>
      <c r="DF130" t="s">
        <v>13005</v>
      </c>
      <c r="DG130" t="s">
        <v>14670</v>
      </c>
      <c r="DH130" t="s">
        <v>5606</v>
      </c>
      <c r="DI130" t="s">
        <v>162</v>
      </c>
      <c r="DJ130" t="s">
        <v>163</v>
      </c>
      <c r="DK130" t="s">
        <v>163</v>
      </c>
      <c r="DL130" t="s">
        <v>163</v>
      </c>
      <c r="DM130" t="s">
        <v>163</v>
      </c>
      <c r="DN130" t="s">
        <v>163</v>
      </c>
      <c r="DO130" t="s">
        <v>163</v>
      </c>
      <c r="DP130" t="s">
        <v>5607</v>
      </c>
      <c r="DQ130" t="s">
        <v>2145</v>
      </c>
      <c r="DR130" t="s">
        <v>1053</v>
      </c>
      <c r="DS130" t="s">
        <v>165</v>
      </c>
      <c r="DT130" t="s">
        <v>482</v>
      </c>
      <c r="DU130" t="s">
        <v>5608</v>
      </c>
      <c r="DV130" t="s">
        <v>115</v>
      </c>
      <c r="DW130" t="s">
        <v>5609</v>
      </c>
      <c r="DX130" t="s">
        <v>5610</v>
      </c>
      <c r="DY130" t="s">
        <v>115</v>
      </c>
      <c r="DZ130" t="s">
        <v>115</v>
      </c>
      <c r="EA130" t="s">
        <v>5611</v>
      </c>
      <c r="EB130" t="s">
        <v>1306</v>
      </c>
      <c r="EC130" t="s">
        <v>115</v>
      </c>
      <c r="ED130" t="s">
        <v>927</v>
      </c>
      <c r="EE130" t="s">
        <v>115</v>
      </c>
      <c r="EF130" t="s">
        <v>5067</v>
      </c>
      <c r="EG130" t="s">
        <v>546</v>
      </c>
      <c r="EH130" t="s">
        <v>719</v>
      </c>
      <c r="EI130" t="s">
        <v>163</v>
      </c>
      <c r="EJ130" t="s">
        <v>3792</v>
      </c>
      <c r="EK130" t="s">
        <v>115</v>
      </c>
      <c r="EL130" t="s">
        <v>1801</v>
      </c>
    </row>
    <row r="131" spans="1:142" x14ac:dyDescent="0.2">
      <c r="A131" t="s">
        <v>15334</v>
      </c>
      <c r="B131" t="s">
        <v>5612</v>
      </c>
      <c r="C131" t="s">
        <v>5613</v>
      </c>
      <c r="D131" t="s">
        <v>5614</v>
      </c>
      <c r="E131" t="s">
        <v>5615</v>
      </c>
      <c r="F131" t="s">
        <v>5616</v>
      </c>
      <c r="G131" t="s">
        <v>5617</v>
      </c>
      <c r="H131" t="s">
        <v>115</v>
      </c>
      <c r="I131" t="s">
        <v>5617</v>
      </c>
      <c r="J131" t="s">
        <v>5618</v>
      </c>
      <c r="K131" t="s">
        <v>116</v>
      </c>
      <c r="L131" t="s">
        <v>741</v>
      </c>
      <c r="M131" t="s">
        <v>5619</v>
      </c>
      <c r="N131" t="s">
        <v>5620</v>
      </c>
      <c r="O131" t="s">
        <v>5621</v>
      </c>
      <c r="P131" t="s">
        <v>5622</v>
      </c>
      <c r="Q131" t="s">
        <v>5623</v>
      </c>
      <c r="R131" t="s">
        <v>15335</v>
      </c>
      <c r="S131" t="s">
        <v>115</v>
      </c>
      <c r="T131" t="s">
        <v>15336</v>
      </c>
      <c r="U131" t="s">
        <v>15337</v>
      </c>
      <c r="V131" t="s">
        <v>15338</v>
      </c>
      <c r="W131" t="s">
        <v>115</v>
      </c>
      <c r="X131" t="s">
        <v>13448</v>
      </c>
      <c r="Y131" t="s">
        <v>13449</v>
      </c>
      <c r="Z131" t="s">
        <v>13708</v>
      </c>
      <c r="AA131" t="s">
        <v>115</v>
      </c>
      <c r="AB131" t="s">
        <v>1629</v>
      </c>
      <c r="AC131" t="s">
        <v>3104</v>
      </c>
      <c r="AD131" t="s">
        <v>4559</v>
      </c>
      <c r="AE131" t="s">
        <v>12975</v>
      </c>
      <c r="AF131" t="s">
        <v>5624</v>
      </c>
      <c r="AG131" t="s">
        <v>124</v>
      </c>
      <c r="AH131" t="s">
        <v>3047</v>
      </c>
      <c r="AI131" t="s">
        <v>245</v>
      </c>
      <c r="AJ131" t="s">
        <v>115</v>
      </c>
      <c r="AK131" t="s">
        <v>245</v>
      </c>
      <c r="AL131" t="s">
        <v>115</v>
      </c>
      <c r="AM131" t="s">
        <v>115</v>
      </c>
      <c r="AN131" t="s">
        <v>115</v>
      </c>
      <c r="AO131" t="s">
        <v>246</v>
      </c>
      <c r="AP131" t="s">
        <v>5625</v>
      </c>
      <c r="AQ131" t="s">
        <v>115</v>
      </c>
      <c r="AR131" t="s">
        <v>128</v>
      </c>
      <c r="AS131" t="s">
        <v>5626</v>
      </c>
      <c r="AT131" t="s">
        <v>130</v>
      </c>
      <c r="AU131" t="s">
        <v>172</v>
      </c>
      <c r="AV131" t="s">
        <v>5627</v>
      </c>
      <c r="AW131" t="s">
        <v>206</v>
      </c>
      <c r="AX131" t="s">
        <v>5628</v>
      </c>
      <c r="AY131" t="s">
        <v>303</v>
      </c>
      <c r="AZ131" t="s">
        <v>304</v>
      </c>
      <c r="BA131" t="s">
        <v>303</v>
      </c>
      <c r="BB131" t="s">
        <v>304</v>
      </c>
      <c r="BC131" t="s">
        <v>5629</v>
      </c>
      <c r="BD131" t="s">
        <v>5630</v>
      </c>
      <c r="BE131" t="s">
        <v>304</v>
      </c>
      <c r="BF131" t="s">
        <v>138</v>
      </c>
      <c r="BG131" t="s">
        <v>752</v>
      </c>
      <c r="BH131" t="s">
        <v>138</v>
      </c>
      <c r="BI131" t="s">
        <v>752</v>
      </c>
      <c r="BJ131" t="s">
        <v>753</v>
      </c>
      <c r="BK131" t="s">
        <v>143</v>
      </c>
      <c r="BL131" t="s">
        <v>5631</v>
      </c>
      <c r="BM131" t="s">
        <v>756</v>
      </c>
      <c r="BN131" t="s">
        <v>757</v>
      </c>
      <c r="BO131" t="s">
        <v>2379</v>
      </c>
      <c r="BP131" t="s">
        <v>315</v>
      </c>
      <c r="BQ131" t="s">
        <v>315</v>
      </c>
      <c r="BR131" t="s">
        <v>115</v>
      </c>
      <c r="BS131" t="s">
        <v>5632</v>
      </c>
      <c r="BT131" t="s">
        <v>4604</v>
      </c>
      <c r="BU131" t="s">
        <v>5633</v>
      </c>
      <c r="BV131" t="s">
        <v>5634</v>
      </c>
      <c r="BW131" t="s">
        <v>115</v>
      </c>
      <c r="BX131" t="s">
        <v>115</v>
      </c>
      <c r="BY131" t="s">
        <v>5635</v>
      </c>
      <c r="BZ131" t="s">
        <v>5636</v>
      </c>
      <c r="CA131" t="s">
        <v>5637</v>
      </c>
      <c r="CB131" t="s">
        <v>5638</v>
      </c>
      <c r="CC131" t="s">
        <v>115</v>
      </c>
      <c r="CD131" t="s">
        <v>115</v>
      </c>
      <c r="CE131" t="s">
        <v>5639</v>
      </c>
      <c r="CF131" t="s">
        <v>5640</v>
      </c>
      <c r="CG131" t="s">
        <v>5641</v>
      </c>
      <c r="CH131" t="s">
        <v>115</v>
      </c>
      <c r="CI131" t="s">
        <v>115</v>
      </c>
      <c r="CJ131" t="s">
        <v>15339</v>
      </c>
      <c r="CK131" t="s">
        <v>15340</v>
      </c>
      <c r="CL131" t="s">
        <v>15341</v>
      </c>
      <c r="CM131" t="s">
        <v>15342</v>
      </c>
      <c r="CN131" t="s">
        <v>805</v>
      </c>
      <c r="CO131" t="s">
        <v>15343</v>
      </c>
      <c r="CP131" t="s">
        <v>5642</v>
      </c>
      <c r="CQ131" t="s">
        <v>15344</v>
      </c>
      <c r="CR131" t="s">
        <v>13262</v>
      </c>
      <c r="CS131" t="s">
        <v>165</v>
      </c>
      <c r="CT131" t="s">
        <v>13131</v>
      </c>
      <c r="CU131" t="s">
        <v>15345</v>
      </c>
      <c r="CV131" t="s">
        <v>15346</v>
      </c>
      <c r="CW131" t="s">
        <v>15347</v>
      </c>
      <c r="CX131" t="s">
        <v>15348</v>
      </c>
      <c r="CY131" t="s">
        <v>15349</v>
      </c>
      <c r="CZ131" t="s">
        <v>15350</v>
      </c>
      <c r="DA131" t="s">
        <v>13131</v>
      </c>
      <c r="DB131" t="s">
        <v>13131</v>
      </c>
      <c r="DC131" t="s">
        <v>15351</v>
      </c>
      <c r="DD131" t="s">
        <v>15352</v>
      </c>
      <c r="DE131" t="s">
        <v>15353</v>
      </c>
      <c r="DF131" t="s">
        <v>13270</v>
      </c>
      <c r="DG131" t="s">
        <v>115</v>
      </c>
      <c r="DH131" t="s">
        <v>5643</v>
      </c>
      <c r="DI131" t="s">
        <v>162</v>
      </c>
      <c r="DJ131" t="s">
        <v>163</v>
      </c>
      <c r="DK131" t="s">
        <v>163</v>
      </c>
      <c r="DL131" t="s">
        <v>163</v>
      </c>
      <c r="DM131" t="s">
        <v>163</v>
      </c>
      <c r="DN131" t="s">
        <v>163</v>
      </c>
      <c r="DO131" t="s">
        <v>163</v>
      </c>
      <c r="DP131" t="s">
        <v>5644</v>
      </c>
      <c r="DQ131" t="s">
        <v>165</v>
      </c>
      <c r="DR131" t="s">
        <v>4820</v>
      </c>
      <c r="DS131" t="s">
        <v>165</v>
      </c>
      <c r="DT131" t="s">
        <v>163</v>
      </c>
      <c r="DU131" t="s">
        <v>5645</v>
      </c>
      <c r="DV131" t="s">
        <v>167</v>
      </c>
      <c r="DW131" t="s">
        <v>5646</v>
      </c>
      <c r="DX131" t="s">
        <v>115</v>
      </c>
      <c r="DY131" t="s">
        <v>115</v>
      </c>
      <c r="DZ131" t="s">
        <v>115</v>
      </c>
      <c r="EA131" t="s">
        <v>115</v>
      </c>
      <c r="EB131" t="s">
        <v>115</v>
      </c>
      <c r="EC131" t="s">
        <v>115</v>
      </c>
      <c r="ED131" t="s">
        <v>115</v>
      </c>
      <c r="EE131" t="s">
        <v>115</v>
      </c>
      <c r="EF131" t="s">
        <v>5300</v>
      </c>
      <c r="EG131" t="s">
        <v>336</v>
      </c>
      <c r="EH131" t="s">
        <v>163</v>
      </c>
      <c r="EI131" t="s">
        <v>163</v>
      </c>
      <c r="EJ131" t="s">
        <v>2053</v>
      </c>
      <c r="EK131" t="s">
        <v>115</v>
      </c>
      <c r="EL131" t="s">
        <v>163</v>
      </c>
    </row>
    <row r="132" spans="1:142" x14ac:dyDescent="0.2">
      <c r="A132" t="s">
        <v>15354</v>
      </c>
      <c r="B132" t="s">
        <v>5647</v>
      </c>
      <c r="C132" t="s">
        <v>5648</v>
      </c>
      <c r="D132" t="s">
        <v>5649</v>
      </c>
      <c r="E132" t="s">
        <v>5650</v>
      </c>
      <c r="F132" t="s">
        <v>5651</v>
      </c>
      <c r="G132" t="s">
        <v>5652</v>
      </c>
      <c r="H132" t="s">
        <v>1606</v>
      </c>
      <c r="I132" t="s">
        <v>5653</v>
      </c>
      <c r="J132" t="s">
        <v>4899</v>
      </c>
      <c r="K132" t="s">
        <v>116</v>
      </c>
      <c r="L132" t="s">
        <v>398</v>
      </c>
      <c r="M132" t="s">
        <v>399</v>
      </c>
      <c r="N132" t="s">
        <v>5654</v>
      </c>
      <c r="O132" t="s">
        <v>5655</v>
      </c>
      <c r="P132" t="s">
        <v>402</v>
      </c>
      <c r="Q132" t="s">
        <v>403</v>
      </c>
      <c r="R132" t="s">
        <v>115</v>
      </c>
      <c r="S132" t="s">
        <v>15355</v>
      </c>
      <c r="T132" t="s">
        <v>15356</v>
      </c>
      <c r="U132" t="s">
        <v>15357</v>
      </c>
      <c r="V132" t="s">
        <v>15358</v>
      </c>
      <c r="W132" t="s">
        <v>115</v>
      </c>
      <c r="X132" t="s">
        <v>15359</v>
      </c>
      <c r="Y132" t="s">
        <v>15360</v>
      </c>
      <c r="Z132" t="s">
        <v>14186</v>
      </c>
      <c r="AA132" t="s">
        <v>15361</v>
      </c>
      <c r="AB132" t="s">
        <v>1753</v>
      </c>
      <c r="AC132" t="s">
        <v>13322</v>
      </c>
      <c r="AD132" t="s">
        <v>126</v>
      </c>
      <c r="AE132" t="s">
        <v>12975</v>
      </c>
      <c r="AF132" t="s">
        <v>5656</v>
      </c>
      <c r="AG132" t="s">
        <v>124</v>
      </c>
      <c r="AH132" t="s">
        <v>186</v>
      </c>
      <c r="AI132" t="s">
        <v>405</v>
      </c>
      <c r="AJ132" t="s">
        <v>115</v>
      </c>
      <c r="AK132" t="s">
        <v>405</v>
      </c>
      <c r="AL132" t="s">
        <v>115</v>
      </c>
      <c r="AM132" t="s">
        <v>115</v>
      </c>
      <c r="AN132" t="s">
        <v>115</v>
      </c>
      <c r="AO132" t="s">
        <v>1615</v>
      </c>
      <c r="AP132" t="s">
        <v>2030</v>
      </c>
      <c r="AQ132" t="s">
        <v>115</v>
      </c>
      <c r="AR132" t="s">
        <v>1074</v>
      </c>
      <c r="AS132" t="s">
        <v>5657</v>
      </c>
      <c r="AT132" t="s">
        <v>1076</v>
      </c>
      <c r="AU132" t="s">
        <v>3361</v>
      </c>
      <c r="AV132" t="s">
        <v>5658</v>
      </c>
      <c r="AW132" t="s">
        <v>5659</v>
      </c>
      <c r="AX132" t="s">
        <v>5660</v>
      </c>
      <c r="AY132" t="s">
        <v>196</v>
      </c>
      <c r="AZ132" t="s">
        <v>197</v>
      </c>
      <c r="BA132" t="s">
        <v>196</v>
      </c>
      <c r="BB132" t="s">
        <v>197</v>
      </c>
      <c r="BC132" t="s">
        <v>196</v>
      </c>
      <c r="BD132" t="s">
        <v>197</v>
      </c>
      <c r="BE132" t="s">
        <v>197</v>
      </c>
      <c r="BF132" t="s">
        <v>115</v>
      </c>
      <c r="BG132" t="s">
        <v>5661</v>
      </c>
      <c r="BH132" t="s">
        <v>473</v>
      </c>
      <c r="BI132" t="s">
        <v>5662</v>
      </c>
      <c r="BJ132" t="s">
        <v>5661</v>
      </c>
      <c r="BK132" t="s">
        <v>201</v>
      </c>
      <c r="BL132" t="s">
        <v>5663</v>
      </c>
      <c r="BM132" t="s">
        <v>5664</v>
      </c>
      <c r="BN132" t="s">
        <v>5665</v>
      </c>
      <c r="BO132" t="s">
        <v>5666</v>
      </c>
      <c r="BP132" t="s">
        <v>206</v>
      </c>
      <c r="BQ132" t="s">
        <v>206</v>
      </c>
      <c r="BR132" t="s">
        <v>5667</v>
      </c>
      <c r="BS132" t="s">
        <v>5668</v>
      </c>
      <c r="BT132" t="s">
        <v>630</v>
      </c>
      <c r="BU132" t="s">
        <v>3360</v>
      </c>
      <c r="BV132" t="s">
        <v>483</v>
      </c>
      <c r="BW132" t="s">
        <v>897</v>
      </c>
      <c r="BX132" t="s">
        <v>5669</v>
      </c>
      <c r="BY132" t="s">
        <v>5670</v>
      </c>
      <c r="BZ132" t="s">
        <v>5671</v>
      </c>
      <c r="CA132" t="s">
        <v>5672</v>
      </c>
      <c r="CB132" t="s">
        <v>5673</v>
      </c>
      <c r="CC132" t="s">
        <v>115</v>
      </c>
      <c r="CD132" t="s">
        <v>5674</v>
      </c>
      <c r="CE132" t="s">
        <v>5675</v>
      </c>
      <c r="CF132" t="s">
        <v>5676</v>
      </c>
      <c r="CG132" t="s">
        <v>5677</v>
      </c>
      <c r="CH132" t="s">
        <v>115</v>
      </c>
      <c r="CI132" t="s">
        <v>115</v>
      </c>
      <c r="CJ132" t="s">
        <v>15362</v>
      </c>
      <c r="CK132" t="s">
        <v>15363</v>
      </c>
      <c r="CL132" t="s">
        <v>15364</v>
      </c>
      <c r="CM132" t="s">
        <v>15365</v>
      </c>
      <c r="CN132" t="s">
        <v>266</v>
      </c>
      <c r="CO132" t="s">
        <v>15366</v>
      </c>
      <c r="CP132" t="s">
        <v>5678</v>
      </c>
      <c r="CQ132" t="s">
        <v>15367</v>
      </c>
      <c r="CR132" t="s">
        <v>12942</v>
      </c>
      <c r="CS132" t="s">
        <v>12943</v>
      </c>
      <c r="CT132" t="s">
        <v>12951</v>
      </c>
      <c r="CU132" t="s">
        <v>14241</v>
      </c>
      <c r="CV132" t="s">
        <v>15368</v>
      </c>
      <c r="CW132" t="s">
        <v>15369</v>
      </c>
      <c r="CX132" t="s">
        <v>13002</v>
      </c>
      <c r="CY132" t="s">
        <v>13002</v>
      </c>
      <c r="CZ132" t="s">
        <v>15370</v>
      </c>
      <c r="DA132" t="s">
        <v>12951</v>
      </c>
      <c r="DB132" t="s">
        <v>12944</v>
      </c>
      <c r="DC132" t="s">
        <v>15371</v>
      </c>
      <c r="DD132" t="s">
        <v>15372</v>
      </c>
      <c r="DE132" t="s">
        <v>13002</v>
      </c>
      <c r="DF132" t="s">
        <v>13005</v>
      </c>
      <c r="DG132" t="s">
        <v>14670</v>
      </c>
      <c r="DH132" t="s">
        <v>5679</v>
      </c>
      <c r="DI132" t="s">
        <v>162</v>
      </c>
      <c r="DJ132" t="s">
        <v>163</v>
      </c>
      <c r="DK132" t="s">
        <v>163</v>
      </c>
      <c r="DL132" t="s">
        <v>163</v>
      </c>
      <c r="DM132" t="s">
        <v>163</v>
      </c>
      <c r="DN132" t="s">
        <v>163</v>
      </c>
      <c r="DO132" t="s">
        <v>163</v>
      </c>
      <c r="DP132" t="s">
        <v>5680</v>
      </c>
      <c r="DQ132" t="s">
        <v>165</v>
      </c>
      <c r="DR132" t="s">
        <v>384</v>
      </c>
      <c r="DS132" t="s">
        <v>165</v>
      </c>
      <c r="DT132" t="s">
        <v>163</v>
      </c>
      <c r="DU132" t="s">
        <v>5681</v>
      </c>
      <c r="DV132" t="s">
        <v>167</v>
      </c>
      <c r="DW132" t="s">
        <v>5682</v>
      </c>
      <c r="DX132" t="s">
        <v>115</v>
      </c>
      <c r="DY132" t="s">
        <v>115</v>
      </c>
      <c r="DZ132" t="s">
        <v>115</v>
      </c>
      <c r="EA132" t="s">
        <v>5683</v>
      </c>
      <c r="EB132" t="s">
        <v>1306</v>
      </c>
      <c r="EC132" t="s">
        <v>115</v>
      </c>
      <c r="ED132" t="s">
        <v>115</v>
      </c>
      <c r="EE132" t="s">
        <v>115</v>
      </c>
      <c r="EF132" t="s">
        <v>678</v>
      </c>
      <c r="EG132" t="s">
        <v>1109</v>
      </c>
      <c r="EH132" t="s">
        <v>5684</v>
      </c>
      <c r="EI132" t="s">
        <v>163</v>
      </c>
      <c r="EJ132" t="s">
        <v>2014</v>
      </c>
      <c r="EK132" t="s">
        <v>115</v>
      </c>
      <c r="EL132" t="s">
        <v>842</v>
      </c>
    </row>
    <row r="133" spans="1:142" x14ac:dyDescent="0.2">
      <c r="A133" t="s">
        <v>15373</v>
      </c>
      <c r="B133" t="s">
        <v>5685</v>
      </c>
      <c r="C133" t="s">
        <v>5686</v>
      </c>
      <c r="D133" t="s">
        <v>5687</v>
      </c>
      <c r="E133" t="s">
        <v>5688</v>
      </c>
      <c r="F133" t="s">
        <v>5689</v>
      </c>
      <c r="G133" t="s">
        <v>115</v>
      </c>
      <c r="H133" t="s">
        <v>115</v>
      </c>
      <c r="I133" t="s">
        <v>115</v>
      </c>
      <c r="J133" t="s">
        <v>5690</v>
      </c>
      <c r="K133" t="s">
        <v>116</v>
      </c>
      <c r="L133" t="s">
        <v>238</v>
      </c>
      <c r="M133" t="s">
        <v>5691</v>
      </c>
      <c r="N133" t="s">
        <v>5692</v>
      </c>
      <c r="O133" t="s">
        <v>5693</v>
      </c>
      <c r="P133" t="s">
        <v>5694</v>
      </c>
      <c r="Q133" t="s">
        <v>243</v>
      </c>
      <c r="R133" t="s">
        <v>115</v>
      </c>
      <c r="S133" t="s">
        <v>15374</v>
      </c>
      <c r="T133" t="s">
        <v>15375</v>
      </c>
      <c r="U133" t="s">
        <v>15376</v>
      </c>
      <c r="V133" t="s">
        <v>15377</v>
      </c>
      <c r="W133" t="s">
        <v>115</v>
      </c>
      <c r="X133" t="s">
        <v>15378</v>
      </c>
      <c r="Y133" t="s">
        <v>15379</v>
      </c>
      <c r="Z133" t="s">
        <v>13015</v>
      </c>
      <c r="AA133" t="s">
        <v>2723</v>
      </c>
      <c r="AB133" t="s">
        <v>934</v>
      </c>
      <c r="AC133" t="s">
        <v>14722</v>
      </c>
      <c r="AD133" t="s">
        <v>3209</v>
      </c>
      <c r="AE133" t="s">
        <v>12975</v>
      </c>
      <c r="AF133" t="s">
        <v>5695</v>
      </c>
      <c r="AG133" t="s">
        <v>124</v>
      </c>
      <c r="AH133" t="s">
        <v>186</v>
      </c>
      <c r="AI133" t="s">
        <v>405</v>
      </c>
      <c r="AJ133" t="s">
        <v>115</v>
      </c>
      <c r="AK133" t="s">
        <v>405</v>
      </c>
      <c r="AL133" t="s">
        <v>115</v>
      </c>
      <c r="AM133" t="s">
        <v>115</v>
      </c>
      <c r="AN133" t="s">
        <v>115</v>
      </c>
      <c r="AO133" t="s">
        <v>2624</v>
      </c>
      <c r="AP133" t="s">
        <v>1268</v>
      </c>
      <c r="AQ133" t="s">
        <v>115</v>
      </c>
      <c r="AR133" t="s">
        <v>1074</v>
      </c>
      <c r="AS133" t="s">
        <v>5696</v>
      </c>
      <c r="AT133" t="s">
        <v>1076</v>
      </c>
      <c r="AU133" t="s">
        <v>5067</v>
      </c>
      <c r="AV133" t="s">
        <v>5697</v>
      </c>
      <c r="AW133" t="s">
        <v>206</v>
      </c>
      <c r="AX133" t="s">
        <v>5698</v>
      </c>
      <c r="AY133" t="s">
        <v>196</v>
      </c>
      <c r="AZ133" t="s">
        <v>197</v>
      </c>
      <c r="BA133" t="s">
        <v>196</v>
      </c>
      <c r="BB133" t="s">
        <v>197</v>
      </c>
      <c r="BC133" t="s">
        <v>196</v>
      </c>
      <c r="BD133" t="s">
        <v>197</v>
      </c>
      <c r="BE133" t="s">
        <v>197</v>
      </c>
      <c r="BF133" t="s">
        <v>115</v>
      </c>
      <c r="BG133" t="s">
        <v>362</v>
      </c>
      <c r="BH133" t="s">
        <v>138</v>
      </c>
      <c r="BI133" t="s">
        <v>362</v>
      </c>
      <c r="BJ133" t="s">
        <v>363</v>
      </c>
      <c r="BK133" t="s">
        <v>934</v>
      </c>
      <c r="BL133" t="s">
        <v>5699</v>
      </c>
      <c r="BM133" t="s">
        <v>5700</v>
      </c>
      <c r="BN133" t="s">
        <v>5701</v>
      </c>
      <c r="BO133" t="s">
        <v>5093</v>
      </c>
      <c r="BP133" t="s">
        <v>206</v>
      </c>
      <c r="BQ133" t="s">
        <v>206</v>
      </c>
      <c r="BR133" t="s">
        <v>5702</v>
      </c>
      <c r="BS133" t="s">
        <v>3109</v>
      </c>
      <c r="BT133" t="s">
        <v>5703</v>
      </c>
      <c r="BU133" t="s">
        <v>5704</v>
      </c>
      <c r="BV133" t="s">
        <v>5705</v>
      </c>
      <c r="BW133" t="s">
        <v>897</v>
      </c>
      <c r="BX133" t="s">
        <v>5706</v>
      </c>
      <c r="BY133" t="s">
        <v>5707</v>
      </c>
      <c r="BZ133" t="s">
        <v>5708</v>
      </c>
      <c r="CA133" t="s">
        <v>5709</v>
      </c>
      <c r="CB133" t="s">
        <v>5710</v>
      </c>
      <c r="CC133" t="s">
        <v>115</v>
      </c>
      <c r="CD133" t="s">
        <v>5711</v>
      </c>
      <c r="CE133" t="s">
        <v>5712</v>
      </c>
      <c r="CF133" t="s">
        <v>5713</v>
      </c>
      <c r="CG133" t="s">
        <v>5714</v>
      </c>
      <c r="CH133" t="s">
        <v>115</v>
      </c>
      <c r="CI133" t="s">
        <v>115</v>
      </c>
      <c r="CJ133" t="s">
        <v>15380</v>
      </c>
      <c r="CK133" t="s">
        <v>15381</v>
      </c>
      <c r="CL133" t="s">
        <v>14494</v>
      </c>
      <c r="CM133" t="s">
        <v>15382</v>
      </c>
      <c r="CN133" t="s">
        <v>2723</v>
      </c>
      <c r="CO133" t="s">
        <v>15383</v>
      </c>
      <c r="CP133" t="s">
        <v>5715</v>
      </c>
      <c r="CQ133" t="s">
        <v>15384</v>
      </c>
      <c r="CR133" t="s">
        <v>13180</v>
      </c>
      <c r="CS133" t="s">
        <v>13226</v>
      </c>
      <c r="CT133" t="s">
        <v>13190</v>
      </c>
      <c r="CU133" t="s">
        <v>13226</v>
      </c>
      <c r="CV133" t="s">
        <v>13226</v>
      </c>
      <c r="CW133" t="s">
        <v>15385</v>
      </c>
      <c r="CX133" t="s">
        <v>13226</v>
      </c>
      <c r="CY133" t="s">
        <v>13226</v>
      </c>
      <c r="CZ133" t="s">
        <v>15386</v>
      </c>
      <c r="DA133" t="s">
        <v>13182</v>
      </c>
      <c r="DB133" t="s">
        <v>13182</v>
      </c>
      <c r="DC133" t="s">
        <v>1606</v>
      </c>
      <c r="DD133" t="s">
        <v>15387</v>
      </c>
      <c r="DE133" t="s">
        <v>13226</v>
      </c>
      <c r="DF133" t="s">
        <v>13182</v>
      </c>
      <c r="DG133" t="s">
        <v>13156</v>
      </c>
      <c r="DH133" t="s">
        <v>5716</v>
      </c>
      <c r="DI133" t="s">
        <v>162</v>
      </c>
      <c r="DJ133" t="s">
        <v>163</v>
      </c>
      <c r="DK133" t="s">
        <v>163</v>
      </c>
      <c r="DL133" t="s">
        <v>163</v>
      </c>
      <c r="DM133" t="s">
        <v>163</v>
      </c>
      <c r="DN133" t="s">
        <v>163</v>
      </c>
      <c r="DO133" t="s">
        <v>163</v>
      </c>
      <c r="DP133" t="s">
        <v>5717</v>
      </c>
      <c r="DQ133" t="s">
        <v>1842</v>
      </c>
      <c r="DR133" t="s">
        <v>1448</v>
      </c>
      <c r="DS133" t="s">
        <v>165</v>
      </c>
      <c r="DT133" t="s">
        <v>163</v>
      </c>
      <c r="DU133" t="s">
        <v>115</v>
      </c>
      <c r="DV133" t="s">
        <v>167</v>
      </c>
      <c r="DW133" t="s">
        <v>5718</v>
      </c>
      <c r="DX133" t="s">
        <v>5719</v>
      </c>
      <c r="DY133" t="s">
        <v>115</v>
      </c>
      <c r="DZ133" t="s">
        <v>115</v>
      </c>
      <c r="EA133" t="s">
        <v>2943</v>
      </c>
      <c r="EB133" t="s">
        <v>498</v>
      </c>
      <c r="EC133" t="s">
        <v>115</v>
      </c>
      <c r="ED133" t="s">
        <v>115</v>
      </c>
      <c r="EE133" t="s">
        <v>115</v>
      </c>
      <c r="EF133" t="s">
        <v>5720</v>
      </c>
      <c r="EG133" t="s">
        <v>387</v>
      </c>
      <c r="EH133" t="s">
        <v>5721</v>
      </c>
      <c r="EI133" t="s">
        <v>163</v>
      </c>
      <c r="EJ133" t="s">
        <v>953</v>
      </c>
      <c r="EK133" t="s">
        <v>115</v>
      </c>
      <c r="EL133" t="s">
        <v>163</v>
      </c>
    </row>
    <row r="134" spans="1:142" x14ac:dyDescent="0.2">
      <c r="A134" t="s">
        <v>15388</v>
      </c>
      <c r="B134" t="s">
        <v>5722</v>
      </c>
      <c r="C134" t="s">
        <v>5723</v>
      </c>
      <c r="D134" t="s">
        <v>5724</v>
      </c>
      <c r="E134" t="s">
        <v>5725</v>
      </c>
      <c r="F134" t="s">
        <v>5726</v>
      </c>
      <c r="G134" t="s">
        <v>5727</v>
      </c>
      <c r="H134" t="s">
        <v>5728</v>
      </c>
      <c r="I134" t="s">
        <v>5729</v>
      </c>
      <c r="J134" t="s">
        <v>5730</v>
      </c>
      <c r="K134" t="s">
        <v>116</v>
      </c>
      <c r="L134" t="s">
        <v>398</v>
      </c>
      <c r="M134" t="s">
        <v>5731</v>
      </c>
      <c r="N134" t="s">
        <v>5732</v>
      </c>
      <c r="O134" t="s">
        <v>5733</v>
      </c>
      <c r="P134" t="s">
        <v>5734</v>
      </c>
      <c r="Q134" t="s">
        <v>5735</v>
      </c>
      <c r="R134" t="s">
        <v>115</v>
      </c>
      <c r="S134" t="s">
        <v>15389</v>
      </c>
      <c r="T134" t="s">
        <v>15390</v>
      </c>
      <c r="U134" t="s">
        <v>15391</v>
      </c>
      <c r="V134" t="s">
        <v>15392</v>
      </c>
      <c r="W134" t="s">
        <v>115</v>
      </c>
      <c r="X134" t="s">
        <v>938</v>
      </c>
      <c r="Y134" t="s">
        <v>15393</v>
      </c>
      <c r="Z134" t="s">
        <v>12932</v>
      </c>
      <c r="AA134" t="s">
        <v>960</v>
      </c>
      <c r="AB134" t="s">
        <v>3943</v>
      </c>
      <c r="AC134" t="s">
        <v>754</v>
      </c>
      <c r="AD134" t="s">
        <v>3209</v>
      </c>
      <c r="AE134" t="s">
        <v>12975</v>
      </c>
      <c r="AF134" t="s">
        <v>5736</v>
      </c>
      <c r="AG134" t="s">
        <v>124</v>
      </c>
      <c r="AH134" t="s">
        <v>115</v>
      </c>
      <c r="AI134" t="s">
        <v>927</v>
      </c>
      <c r="AJ134" t="s">
        <v>805</v>
      </c>
      <c r="AK134" t="s">
        <v>2673</v>
      </c>
      <c r="AL134" t="s">
        <v>115</v>
      </c>
      <c r="AM134" t="s">
        <v>115</v>
      </c>
      <c r="AN134" t="s">
        <v>115</v>
      </c>
      <c r="AO134" t="s">
        <v>1267</v>
      </c>
      <c r="AP134" t="s">
        <v>1268</v>
      </c>
      <c r="AQ134" t="s">
        <v>115</v>
      </c>
      <c r="AR134" t="s">
        <v>1074</v>
      </c>
      <c r="AS134" t="s">
        <v>5737</v>
      </c>
      <c r="AT134" t="s">
        <v>1076</v>
      </c>
      <c r="AU134" t="s">
        <v>4785</v>
      </c>
      <c r="AV134" t="s">
        <v>5738</v>
      </c>
      <c r="AW134" t="s">
        <v>206</v>
      </c>
      <c r="AX134" t="s">
        <v>5739</v>
      </c>
      <c r="AY134" t="s">
        <v>5740</v>
      </c>
      <c r="AZ134" t="s">
        <v>5741</v>
      </c>
      <c r="BA134" t="s">
        <v>5740</v>
      </c>
      <c r="BB134" t="s">
        <v>5741</v>
      </c>
      <c r="BC134" t="s">
        <v>5742</v>
      </c>
      <c r="BD134" t="s">
        <v>5741</v>
      </c>
      <c r="BE134" t="s">
        <v>5741</v>
      </c>
      <c r="BF134" t="s">
        <v>138</v>
      </c>
      <c r="BG134" t="s">
        <v>1276</v>
      </c>
      <c r="BH134" t="s">
        <v>138</v>
      </c>
      <c r="BI134" t="s">
        <v>1276</v>
      </c>
      <c r="BJ134" t="s">
        <v>1277</v>
      </c>
      <c r="BK134" t="s">
        <v>3943</v>
      </c>
      <c r="BL134" t="s">
        <v>5743</v>
      </c>
      <c r="BM134" t="s">
        <v>5744</v>
      </c>
      <c r="BN134" t="s">
        <v>5745</v>
      </c>
      <c r="BO134" t="s">
        <v>5746</v>
      </c>
      <c r="BP134" t="s">
        <v>5747</v>
      </c>
      <c r="BQ134" t="s">
        <v>5747</v>
      </c>
      <c r="BR134" t="s">
        <v>115</v>
      </c>
      <c r="BS134" t="s">
        <v>5748</v>
      </c>
      <c r="BT134" t="s">
        <v>5749</v>
      </c>
      <c r="BU134" t="s">
        <v>5750</v>
      </c>
      <c r="BV134" t="s">
        <v>5751</v>
      </c>
      <c r="BW134" t="s">
        <v>115</v>
      </c>
      <c r="BX134" t="s">
        <v>115</v>
      </c>
      <c r="BY134" t="s">
        <v>5752</v>
      </c>
      <c r="BZ134" t="s">
        <v>5753</v>
      </c>
      <c r="CA134" t="s">
        <v>5754</v>
      </c>
      <c r="CB134" t="s">
        <v>5755</v>
      </c>
      <c r="CC134" t="s">
        <v>115</v>
      </c>
      <c r="CD134" t="s">
        <v>115</v>
      </c>
      <c r="CE134" t="s">
        <v>5756</v>
      </c>
      <c r="CF134" t="s">
        <v>5757</v>
      </c>
      <c r="CG134" t="s">
        <v>5758</v>
      </c>
      <c r="CH134" t="s">
        <v>115</v>
      </c>
      <c r="CI134" t="s">
        <v>115</v>
      </c>
      <c r="CJ134" t="s">
        <v>15394</v>
      </c>
      <c r="CK134" t="s">
        <v>15395</v>
      </c>
      <c r="CL134" t="s">
        <v>13522</v>
      </c>
      <c r="CM134" t="s">
        <v>15396</v>
      </c>
      <c r="CN134" t="s">
        <v>985</v>
      </c>
      <c r="CO134" t="s">
        <v>15397</v>
      </c>
      <c r="CP134" t="s">
        <v>5759</v>
      </c>
      <c r="CQ134" t="s">
        <v>15398</v>
      </c>
      <c r="CR134" t="s">
        <v>13262</v>
      </c>
      <c r="CS134" t="s">
        <v>13123</v>
      </c>
      <c r="CT134" t="s">
        <v>13131</v>
      </c>
      <c r="CU134" t="s">
        <v>15399</v>
      </c>
      <c r="CV134" t="s">
        <v>15400</v>
      </c>
      <c r="CW134" t="s">
        <v>15401</v>
      </c>
      <c r="CX134" t="s">
        <v>15402</v>
      </c>
      <c r="CY134" t="s">
        <v>15403</v>
      </c>
      <c r="CZ134" t="s">
        <v>15404</v>
      </c>
      <c r="DA134" t="s">
        <v>13131</v>
      </c>
      <c r="DB134" t="s">
        <v>13131</v>
      </c>
      <c r="DC134" t="s">
        <v>15405</v>
      </c>
      <c r="DD134" t="s">
        <v>15406</v>
      </c>
      <c r="DE134" t="s">
        <v>15407</v>
      </c>
      <c r="DF134" t="s">
        <v>13270</v>
      </c>
      <c r="DG134" t="s">
        <v>13136</v>
      </c>
      <c r="DH134" t="s">
        <v>5760</v>
      </c>
      <c r="DI134" t="s">
        <v>162</v>
      </c>
      <c r="DJ134" t="s">
        <v>163</v>
      </c>
      <c r="DK134" t="s">
        <v>163</v>
      </c>
      <c r="DL134" t="s">
        <v>163</v>
      </c>
      <c r="DM134" t="s">
        <v>163</v>
      </c>
      <c r="DN134" t="s">
        <v>163</v>
      </c>
      <c r="DO134" t="s">
        <v>163</v>
      </c>
      <c r="DP134" t="s">
        <v>5761</v>
      </c>
      <c r="DQ134" t="s">
        <v>5762</v>
      </c>
      <c r="DR134" t="s">
        <v>1151</v>
      </c>
      <c r="DS134" t="s">
        <v>165</v>
      </c>
      <c r="DT134" t="s">
        <v>163</v>
      </c>
      <c r="DU134" t="s">
        <v>223</v>
      </c>
      <c r="DV134" t="s">
        <v>115</v>
      </c>
      <c r="DW134" t="s">
        <v>5763</v>
      </c>
      <c r="DX134" t="s">
        <v>115</v>
      </c>
      <c r="DY134" t="s">
        <v>115</v>
      </c>
      <c r="DZ134" t="s">
        <v>115</v>
      </c>
      <c r="EA134" t="s">
        <v>5764</v>
      </c>
      <c r="EB134" t="s">
        <v>498</v>
      </c>
      <c r="EC134" t="s">
        <v>115</v>
      </c>
      <c r="ED134" t="s">
        <v>115</v>
      </c>
      <c r="EE134" t="s">
        <v>115</v>
      </c>
      <c r="EF134" t="s">
        <v>1616</v>
      </c>
      <c r="EG134" t="s">
        <v>546</v>
      </c>
      <c r="EH134" t="s">
        <v>5765</v>
      </c>
      <c r="EI134" t="s">
        <v>163</v>
      </c>
      <c r="EJ134" t="s">
        <v>3165</v>
      </c>
      <c r="EK134" t="s">
        <v>115</v>
      </c>
      <c r="EL134" t="s">
        <v>163</v>
      </c>
    </row>
    <row r="135" spans="1:142" x14ac:dyDescent="0.2">
      <c r="A135" t="s">
        <v>15408</v>
      </c>
      <c r="B135" t="s">
        <v>5766</v>
      </c>
      <c r="C135" t="s">
        <v>5767</v>
      </c>
      <c r="D135" t="s">
        <v>5768</v>
      </c>
      <c r="E135" t="s">
        <v>5769</v>
      </c>
      <c r="F135" t="s">
        <v>5770</v>
      </c>
      <c r="G135" t="s">
        <v>115</v>
      </c>
      <c r="H135" t="s">
        <v>115</v>
      </c>
      <c r="I135" t="s">
        <v>115</v>
      </c>
      <c r="J135" t="s">
        <v>4515</v>
      </c>
      <c r="K135" t="s">
        <v>116</v>
      </c>
      <c r="L135" t="s">
        <v>920</v>
      </c>
      <c r="M135" t="s">
        <v>4516</v>
      </c>
      <c r="N135" t="s">
        <v>5771</v>
      </c>
      <c r="O135" t="s">
        <v>5772</v>
      </c>
      <c r="P135" t="s">
        <v>5773</v>
      </c>
      <c r="Q135" t="s">
        <v>4520</v>
      </c>
      <c r="R135" t="s">
        <v>115</v>
      </c>
      <c r="S135" t="s">
        <v>115</v>
      </c>
      <c r="T135" t="s">
        <v>15409</v>
      </c>
      <c r="U135" t="s">
        <v>15410</v>
      </c>
      <c r="V135" t="s">
        <v>15411</v>
      </c>
      <c r="W135" t="s">
        <v>115</v>
      </c>
      <c r="X135" t="s">
        <v>15412</v>
      </c>
      <c r="Y135" t="s">
        <v>15413</v>
      </c>
      <c r="Z135" t="s">
        <v>13380</v>
      </c>
      <c r="AA135" t="s">
        <v>15412</v>
      </c>
      <c r="AB135" t="s">
        <v>2420</v>
      </c>
      <c r="AC135" t="s">
        <v>1629</v>
      </c>
      <c r="AD135" t="s">
        <v>115</v>
      </c>
      <c r="AE135" t="s">
        <v>12975</v>
      </c>
      <c r="AF135" t="s">
        <v>5774</v>
      </c>
      <c r="AG135" t="s">
        <v>124</v>
      </c>
      <c r="AH135" t="s">
        <v>186</v>
      </c>
      <c r="AI135" t="s">
        <v>405</v>
      </c>
      <c r="AJ135" t="s">
        <v>115</v>
      </c>
      <c r="AK135" t="s">
        <v>405</v>
      </c>
      <c r="AL135" t="s">
        <v>115</v>
      </c>
      <c r="AM135" t="s">
        <v>115</v>
      </c>
      <c r="AN135" t="s">
        <v>115</v>
      </c>
      <c r="AO135" t="s">
        <v>748</v>
      </c>
      <c r="AP135" t="s">
        <v>115</v>
      </c>
      <c r="AQ135" t="s">
        <v>115</v>
      </c>
      <c r="AR135" t="s">
        <v>128</v>
      </c>
      <c r="AS135" t="s">
        <v>5775</v>
      </c>
      <c r="AT135" t="s">
        <v>130</v>
      </c>
      <c r="AU135" t="s">
        <v>1758</v>
      </c>
      <c r="AV135" t="s">
        <v>5776</v>
      </c>
      <c r="AW135" t="s">
        <v>206</v>
      </c>
      <c r="AX135" t="s">
        <v>5777</v>
      </c>
      <c r="AY135" t="s">
        <v>196</v>
      </c>
      <c r="AZ135" t="s">
        <v>197</v>
      </c>
      <c r="BA135" t="s">
        <v>196</v>
      </c>
      <c r="BB135" t="s">
        <v>197</v>
      </c>
      <c r="BC135" t="s">
        <v>196</v>
      </c>
      <c r="BD135" t="s">
        <v>197</v>
      </c>
      <c r="BE135" t="s">
        <v>197</v>
      </c>
      <c r="BF135" t="s">
        <v>115</v>
      </c>
      <c r="BG135" t="s">
        <v>115</v>
      </c>
      <c r="BH135" t="s">
        <v>115</v>
      </c>
      <c r="BI135" t="s">
        <v>115</v>
      </c>
      <c r="BJ135" t="s">
        <v>115</v>
      </c>
      <c r="BK135" t="s">
        <v>115</v>
      </c>
      <c r="BL135" t="s">
        <v>115</v>
      </c>
      <c r="BM135" t="s">
        <v>115</v>
      </c>
      <c r="BN135" t="s">
        <v>115</v>
      </c>
      <c r="BO135" t="s">
        <v>841</v>
      </c>
      <c r="BP135" t="s">
        <v>206</v>
      </c>
      <c r="BQ135" t="s">
        <v>206</v>
      </c>
      <c r="BR135" t="s">
        <v>115</v>
      </c>
      <c r="BS135" t="s">
        <v>5778</v>
      </c>
      <c r="BT135" t="s">
        <v>1740</v>
      </c>
      <c r="BU135" t="s">
        <v>4470</v>
      </c>
      <c r="BV135" t="s">
        <v>5779</v>
      </c>
      <c r="BW135" t="s">
        <v>115</v>
      </c>
      <c r="BX135" t="s">
        <v>115</v>
      </c>
      <c r="BY135" t="s">
        <v>5780</v>
      </c>
      <c r="BZ135" t="s">
        <v>5781</v>
      </c>
      <c r="CA135" t="s">
        <v>5782</v>
      </c>
      <c r="CB135" t="s">
        <v>5783</v>
      </c>
      <c r="CC135" t="s">
        <v>115</v>
      </c>
      <c r="CD135" t="s">
        <v>115</v>
      </c>
      <c r="CE135" t="s">
        <v>5784</v>
      </c>
      <c r="CF135" t="s">
        <v>5785</v>
      </c>
      <c r="CG135" t="s">
        <v>5786</v>
      </c>
      <c r="CH135" t="s">
        <v>115</v>
      </c>
      <c r="CI135" t="s">
        <v>115</v>
      </c>
      <c r="CJ135" t="s">
        <v>15414</v>
      </c>
      <c r="CK135" t="s">
        <v>15415</v>
      </c>
      <c r="CL135" t="s">
        <v>13325</v>
      </c>
      <c r="CM135" t="s">
        <v>15416</v>
      </c>
      <c r="CN135" t="s">
        <v>985</v>
      </c>
      <c r="CO135" t="s">
        <v>15417</v>
      </c>
      <c r="CP135" t="s">
        <v>5787</v>
      </c>
      <c r="CQ135" t="s">
        <v>15418</v>
      </c>
      <c r="CR135" t="s">
        <v>13180</v>
      </c>
      <c r="CS135" t="s">
        <v>13226</v>
      </c>
      <c r="CT135" t="s">
        <v>13182</v>
      </c>
      <c r="CU135" t="s">
        <v>13226</v>
      </c>
      <c r="CV135" t="s">
        <v>13226</v>
      </c>
      <c r="CW135" t="s">
        <v>15419</v>
      </c>
      <c r="CX135" t="s">
        <v>13226</v>
      </c>
      <c r="CY135" t="s">
        <v>13226</v>
      </c>
      <c r="CZ135" t="s">
        <v>15420</v>
      </c>
      <c r="DA135" t="s">
        <v>13182</v>
      </c>
      <c r="DB135" t="s">
        <v>13182</v>
      </c>
      <c r="DC135" t="s">
        <v>960</v>
      </c>
      <c r="DD135" t="s">
        <v>15421</v>
      </c>
      <c r="DE135" t="s">
        <v>13226</v>
      </c>
      <c r="DF135" t="s">
        <v>13190</v>
      </c>
      <c r="DG135" t="s">
        <v>115</v>
      </c>
      <c r="DH135" t="s">
        <v>5788</v>
      </c>
      <c r="DI135" t="s">
        <v>162</v>
      </c>
      <c r="DJ135" t="s">
        <v>163</v>
      </c>
      <c r="DK135" t="s">
        <v>163</v>
      </c>
      <c r="DL135" t="s">
        <v>163</v>
      </c>
      <c r="DM135" t="s">
        <v>163</v>
      </c>
      <c r="DN135" t="s">
        <v>163</v>
      </c>
      <c r="DO135" t="s">
        <v>163</v>
      </c>
      <c r="DP135" t="s">
        <v>5789</v>
      </c>
      <c r="DQ135" t="s">
        <v>5762</v>
      </c>
      <c r="DR135" t="s">
        <v>1448</v>
      </c>
      <c r="DS135" t="s">
        <v>165</v>
      </c>
      <c r="DT135" t="s">
        <v>163</v>
      </c>
      <c r="DU135" t="s">
        <v>223</v>
      </c>
      <c r="DV135" t="s">
        <v>331</v>
      </c>
      <c r="DW135" t="s">
        <v>5790</v>
      </c>
      <c r="DX135" t="s">
        <v>5791</v>
      </c>
      <c r="DY135" t="s">
        <v>115</v>
      </c>
      <c r="DZ135" t="s">
        <v>115</v>
      </c>
      <c r="EA135" t="s">
        <v>115</v>
      </c>
      <c r="EB135" t="s">
        <v>115</v>
      </c>
      <c r="EC135" t="s">
        <v>115</v>
      </c>
      <c r="ED135" t="s">
        <v>115</v>
      </c>
      <c r="EE135" t="s">
        <v>115</v>
      </c>
      <c r="EF135" t="s">
        <v>5792</v>
      </c>
      <c r="EG135" t="s">
        <v>336</v>
      </c>
      <c r="EH135" t="s">
        <v>163</v>
      </c>
      <c r="EI135" t="s">
        <v>163</v>
      </c>
      <c r="EJ135" t="s">
        <v>2445</v>
      </c>
      <c r="EK135" t="s">
        <v>115</v>
      </c>
      <c r="EL135" t="s">
        <v>163</v>
      </c>
    </row>
    <row r="136" spans="1:142" x14ac:dyDescent="0.2">
      <c r="A136" t="s">
        <v>15422</v>
      </c>
      <c r="B136" t="s">
        <v>5793</v>
      </c>
      <c r="C136" t="s">
        <v>5794</v>
      </c>
      <c r="D136" t="s">
        <v>5795</v>
      </c>
      <c r="E136" t="s">
        <v>5796</v>
      </c>
      <c r="F136" t="s">
        <v>5797</v>
      </c>
      <c r="G136" t="s">
        <v>5798</v>
      </c>
      <c r="H136" t="s">
        <v>115</v>
      </c>
      <c r="I136" t="s">
        <v>5798</v>
      </c>
      <c r="J136" t="s">
        <v>5799</v>
      </c>
      <c r="K136" t="s">
        <v>116</v>
      </c>
      <c r="L136" t="s">
        <v>117</v>
      </c>
      <c r="M136" t="s">
        <v>292</v>
      </c>
      <c r="N136" t="s">
        <v>5800</v>
      </c>
      <c r="O136" t="s">
        <v>5801</v>
      </c>
      <c r="P136" t="s">
        <v>295</v>
      </c>
      <c r="Q136" t="s">
        <v>296</v>
      </c>
      <c r="R136" t="s">
        <v>115</v>
      </c>
      <c r="S136" t="s">
        <v>15423</v>
      </c>
      <c r="T136" t="s">
        <v>15424</v>
      </c>
      <c r="U136" t="s">
        <v>15425</v>
      </c>
      <c r="V136" t="s">
        <v>15426</v>
      </c>
      <c r="W136" t="s">
        <v>115</v>
      </c>
      <c r="X136" t="s">
        <v>15427</v>
      </c>
      <c r="Y136" t="s">
        <v>15428</v>
      </c>
      <c r="Z136" t="s">
        <v>13015</v>
      </c>
      <c r="AA136" t="s">
        <v>15429</v>
      </c>
      <c r="AB136" t="s">
        <v>3899</v>
      </c>
      <c r="AC136" t="s">
        <v>14111</v>
      </c>
      <c r="AD136" t="s">
        <v>126</v>
      </c>
      <c r="AE136" t="s">
        <v>13042</v>
      </c>
      <c r="AF136" t="s">
        <v>5802</v>
      </c>
      <c r="AG136" t="s">
        <v>124</v>
      </c>
      <c r="AH136" t="s">
        <v>186</v>
      </c>
      <c r="AI136" t="s">
        <v>701</v>
      </c>
      <c r="AJ136" t="s">
        <v>115</v>
      </c>
      <c r="AK136" t="s">
        <v>701</v>
      </c>
      <c r="AL136" t="s">
        <v>115</v>
      </c>
      <c r="AM136" t="s">
        <v>115</v>
      </c>
      <c r="AN136" t="s">
        <v>115</v>
      </c>
      <c r="AO136" t="s">
        <v>2624</v>
      </c>
      <c r="AP136" t="s">
        <v>4311</v>
      </c>
      <c r="AQ136" t="s">
        <v>115</v>
      </c>
      <c r="AR136" t="s">
        <v>128</v>
      </c>
      <c r="AS136" t="s">
        <v>5803</v>
      </c>
      <c r="AT136" t="s">
        <v>130</v>
      </c>
      <c r="AU136" t="s">
        <v>767</v>
      </c>
      <c r="AV136" t="s">
        <v>5804</v>
      </c>
      <c r="AW136" t="s">
        <v>206</v>
      </c>
      <c r="AX136" t="s">
        <v>5805</v>
      </c>
      <c r="AY136" t="s">
        <v>196</v>
      </c>
      <c r="AZ136" t="s">
        <v>197</v>
      </c>
      <c r="BA136" t="s">
        <v>196</v>
      </c>
      <c r="BB136" t="s">
        <v>197</v>
      </c>
      <c r="BC136" t="s">
        <v>196</v>
      </c>
      <c r="BD136" t="s">
        <v>197</v>
      </c>
      <c r="BE136" t="s">
        <v>197</v>
      </c>
      <c r="BF136" t="s">
        <v>115</v>
      </c>
      <c r="BG136" t="s">
        <v>5806</v>
      </c>
      <c r="BH136" t="s">
        <v>140</v>
      </c>
      <c r="BI136" t="s">
        <v>5807</v>
      </c>
      <c r="BJ136" t="s">
        <v>5808</v>
      </c>
      <c r="BK136" t="s">
        <v>3899</v>
      </c>
      <c r="BL136" t="s">
        <v>5809</v>
      </c>
      <c r="BM136" t="s">
        <v>5810</v>
      </c>
      <c r="BN136" t="s">
        <v>5811</v>
      </c>
      <c r="BO136" t="s">
        <v>5812</v>
      </c>
      <c r="BP136" t="s">
        <v>206</v>
      </c>
      <c r="BQ136" t="s">
        <v>206</v>
      </c>
      <c r="BR136" t="s">
        <v>2262</v>
      </c>
      <c r="BS136" t="s">
        <v>5813</v>
      </c>
      <c r="BT136" t="s">
        <v>1236</v>
      </c>
      <c r="BU136" t="s">
        <v>5814</v>
      </c>
      <c r="BV136" t="s">
        <v>5815</v>
      </c>
      <c r="BW136" t="s">
        <v>1339</v>
      </c>
      <c r="BX136" t="s">
        <v>5816</v>
      </c>
      <c r="BY136" t="s">
        <v>5817</v>
      </c>
      <c r="BZ136" t="s">
        <v>5818</v>
      </c>
      <c r="CA136" t="s">
        <v>5819</v>
      </c>
      <c r="CB136" t="s">
        <v>5820</v>
      </c>
      <c r="CC136" t="s">
        <v>115</v>
      </c>
      <c r="CD136" t="s">
        <v>5821</v>
      </c>
      <c r="CE136" t="s">
        <v>5822</v>
      </c>
      <c r="CF136" t="s">
        <v>5823</v>
      </c>
      <c r="CG136" t="s">
        <v>5824</v>
      </c>
      <c r="CH136" t="s">
        <v>115</v>
      </c>
      <c r="CI136" t="s">
        <v>115</v>
      </c>
      <c r="CJ136" t="s">
        <v>15430</v>
      </c>
      <c r="CK136" t="s">
        <v>15431</v>
      </c>
      <c r="CL136" t="s">
        <v>15432</v>
      </c>
      <c r="CM136" t="s">
        <v>15433</v>
      </c>
      <c r="CN136" t="s">
        <v>4470</v>
      </c>
      <c r="CO136" t="s">
        <v>15434</v>
      </c>
      <c r="CP136" t="s">
        <v>5825</v>
      </c>
      <c r="CQ136" t="s">
        <v>15435</v>
      </c>
      <c r="CR136" t="s">
        <v>13180</v>
      </c>
      <c r="CS136" t="s">
        <v>13181</v>
      </c>
      <c r="CT136" t="s">
        <v>13182</v>
      </c>
      <c r="CU136" t="s">
        <v>15436</v>
      </c>
      <c r="CV136" t="s">
        <v>15437</v>
      </c>
      <c r="CW136" t="s">
        <v>15438</v>
      </c>
      <c r="CX136" t="s">
        <v>13186</v>
      </c>
      <c r="CY136" t="s">
        <v>15439</v>
      </c>
      <c r="CZ136" t="s">
        <v>15440</v>
      </c>
      <c r="DA136" t="s">
        <v>13182</v>
      </c>
      <c r="DB136" t="s">
        <v>13182</v>
      </c>
      <c r="DC136" t="s">
        <v>1508</v>
      </c>
      <c r="DD136" t="s">
        <v>15441</v>
      </c>
      <c r="DE136" t="s">
        <v>2723</v>
      </c>
      <c r="DF136" t="s">
        <v>13190</v>
      </c>
      <c r="DG136" t="s">
        <v>13156</v>
      </c>
      <c r="DH136" t="s">
        <v>5826</v>
      </c>
      <c r="DI136" t="s">
        <v>162</v>
      </c>
      <c r="DJ136" t="s">
        <v>163</v>
      </c>
      <c r="DK136" t="s">
        <v>163</v>
      </c>
      <c r="DL136" t="s">
        <v>163</v>
      </c>
      <c r="DM136" t="s">
        <v>163</v>
      </c>
      <c r="DN136" t="s">
        <v>163</v>
      </c>
      <c r="DO136" t="s">
        <v>163</v>
      </c>
      <c r="DP136" t="s">
        <v>5827</v>
      </c>
      <c r="DQ136" t="s">
        <v>384</v>
      </c>
      <c r="DR136" t="s">
        <v>5828</v>
      </c>
      <c r="DS136" t="s">
        <v>165</v>
      </c>
      <c r="DT136" t="s">
        <v>163</v>
      </c>
      <c r="DU136" t="s">
        <v>115</v>
      </c>
      <c r="DV136" t="s">
        <v>167</v>
      </c>
      <c r="DW136" t="s">
        <v>5829</v>
      </c>
      <c r="DX136" t="s">
        <v>5830</v>
      </c>
      <c r="DY136" t="s">
        <v>5831</v>
      </c>
      <c r="DZ136" t="s">
        <v>5832</v>
      </c>
      <c r="EA136" t="s">
        <v>5833</v>
      </c>
      <c r="EB136" t="s">
        <v>498</v>
      </c>
      <c r="EC136" t="s">
        <v>115</v>
      </c>
      <c r="ED136" t="s">
        <v>115</v>
      </c>
      <c r="EE136" t="s">
        <v>115</v>
      </c>
      <c r="EF136" t="s">
        <v>4579</v>
      </c>
      <c r="EG136" t="s">
        <v>499</v>
      </c>
      <c r="EH136" t="s">
        <v>5834</v>
      </c>
      <c r="EI136" t="s">
        <v>163</v>
      </c>
      <c r="EJ136" t="s">
        <v>3923</v>
      </c>
      <c r="EK136" t="s">
        <v>115</v>
      </c>
      <c r="EL136" t="s">
        <v>482</v>
      </c>
    </row>
    <row r="137" spans="1:142" x14ac:dyDescent="0.2">
      <c r="A137" t="s">
        <v>15442</v>
      </c>
      <c r="B137" t="s">
        <v>5835</v>
      </c>
      <c r="C137" t="s">
        <v>5836</v>
      </c>
      <c r="D137" t="s">
        <v>5837</v>
      </c>
      <c r="E137" t="s">
        <v>5838</v>
      </c>
      <c r="F137" t="s">
        <v>5839</v>
      </c>
      <c r="G137" t="s">
        <v>115</v>
      </c>
      <c r="H137" t="s">
        <v>115</v>
      </c>
      <c r="I137" t="s">
        <v>115</v>
      </c>
      <c r="J137" t="s">
        <v>115</v>
      </c>
      <c r="K137" t="s">
        <v>116</v>
      </c>
      <c r="L137" t="s">
        <v>238</v>
      </c>
      <c r="M137" t="s">
        <v>867</v>
      </c>
      <c r="N137" t="s">
        <v>5840</v>
      </c>
      <c r="O137" t="s">
        <v>5841</v>
      </c>
      <c r="P137" t="s">
        <v>870</v>
      </c>
      <c r="Q137" t="s">
        <v>871</v>
      </c>
      <c r="R137" t="s">
        <v>115</v>
      </c>
      <c r="S137" t="s">
        <v>115</v>
      </c>
      <c r="T137" t="s">
        <v>15443</v>
      </c>
      <c r="U137" t="s">
        <v>15444</v>
      </c>
      <c r="V137" t="s">
        <v>15445</v>
      </c>
      <c r="W137" t="s">
        <v>115</v>
      </c>
      <c r="X137" t="s">
        <v>15446</v>
      </c>
      <c r="Y137" t="s">
        <v>15447</v>
      </c>
      <c r="Z137" t="s">
        <v>12932</v>
      </c>
      <c r="AA137" t="s">
        <v>15446</v>
      </c>
      <c r="AB137" t="s">
        <v>3943</v>
      </c>
      <c r="AC137" t="s">
        <v>1629</v>
      </c>
      <c r="AD137" t="s">
        <v>3209</v>
      </c>
      <c r="AE137" t="s">
        <v>12935</v>
      </c>
      <c r="AF137" t="s">
        <v>5842</v>
      </c>
      <c r="AG137" t="s">
        <v>124</v>
      </c>
      <c r="AH137" t="s">
        <v>125</v>
      </c>
      <c r="AI137" t="s">
        <v>3209</v>
      </c>
      <c r="AJ137" t="s">
        <v>481</v>
      </c>
      <c r="AK137" t="s">
        <v>5843</v>
      </c>
      <c r="AL137" t="s">
        <v>115</v>
      </c>
      <c r="AM137" t="s">
        <v>115</v>
      </c>
      <c r="AN137" t="s">
        <v>115</v>
      </c>
      <c r="AO137" t="s">
        <v>5844</v>
      </c>
      <c r="AP137" t="s">
        <v>1124</v>
      </c>
      <c r="AQ137" t="s">
        <v>115</v>
      </c>
      <c r="AR137" t="s">
        <v>128</v>
      </c>
      <c r="AS137" t="s">
        <v>5845</v>
      </c>
      <c r="AT137" t="s">
        <v>130</v>
      </c>
      <c r="AU137" t="s">
        <v>1606</v>
      </c>
      <c r="AV137" t="s">
        <v>5846</v>
      </c>
      <c r="AW137" t="s">
        <v>206</v>
      </c>
      <c r="AX137" t="s">
        <v>5847</v>
      </c>
      <c r="AY137" t="s">
        <v>706</v>
      </c>
      <c r="AZ137" t="s">
        <v>707</v>
      </c>
      <c r="BA137" t="s">
        <v>706</v>
      </c>
      <c r="BB137" t="s">
        <v>707</v>
      </c>
      <c r="BC137" t="s">
        <v>5848</v>
      </c>
      <c r="BD137" t="s">
        <v>707</v>
      </c>
      <c r="BE137" t="s">
        <v>707</v>
      </c>
      <c r="BF137" t="s">
        <v>138</v>
      </c>
      <c r="BG137" t="s">
        <v>3395</v>
      </c>
      <c r="BH137" t="s">
        <v>138</v>
      </c>
      <c r="BI137" t="s">
        <v>3395</v>
      </c>
      <c r="BJ137" t="s">
        <v>5849</v>
      </c>
      <c r="BK137" t="s">
        <v>3943</v>
      </c>
      <c r="BL137" t="s">
        <v>5850</v>
      </c>
      <c r="BM137" t="s">
        <v>5851</v>
      </c>
      <c r="BN137" t="s">
        <v>5852</v>
      </c>
      <c r="BO137" t="s">
        <v>5853</v>
      </c>
      <c r="BP137" t="s">
        <v>716</v>
      </c>
      <c r="BQ137" t="s">
        <v>716</v>
      </c>
      <c r="BR137" t="s">
        <v>115</v>
      </c>
      <c r="BS137" t="s">
        <v>115</v>
      </c>
      <c r="BT137" t="s">
        <v>115</v>
      </c>
      <c r="BU137" t="s">
        <v>115</v>
      </c>
      <c r="BV137" t="s">
        <v>1872</v>
      </c>
      <c r="BW137" t="s">
        <v>115</v>
      </c>
      <c r="BX137" t="s">
        <v>115</v>
      </c>
      <c r="BY137" t="s">
        <v>5854</v>
      </c>
      <c r="BZ137" t="s">
        <v>5855</v>
      </c>
      <c r="CA137" t="s">
        <v>115</v>
      </c>
      <c r="CB137" t="s">
        <v>115</v>
      </c>
      <c r="CC137" t="s">
        <v>115</v>
      </c>
      <c r="CD137" t="s">
        <v>115</v>
      </c>
      <c r="CE137" t="s">
        <v>115</v>
      </c>
      <c r="CF137" t="s">
        <v>5856</v>
      </c>
      <c r="CG137" t="s">
        <v>5857</v>
      </c>
      <c r="CH137" t="s">
        <v>115</v>
      </c>
      <c r="CI137" t="s">
        <v>115</v>
      </c>
      <c r="CJ137" t="s">
        <v>14562</v>
      </c>
      <c r="CK137" t="s">
        <v>15448</v>
      </c>
      <c r="CL137" t="s">
        <v>13365</v>
      </c>
      <c r="CM137" t="s">
        <v>15449</v>
      </c>
      <c r="CN137" t="s">
        <v>482</v>
      </c>
      <c r="CO137" t="s">
        <v>15450</v>
      </c>
      <c r="CP137" t="s">
        <v>5858</v>
      </c>
      <c r="CQ137" t="s">
        <v>15451</v>
      </c>
      <c r="CR137" t="s">
        <v>12978</v>
      </c>
      <c r="CS137" t="s">
        <v>12979</v>
      </c>
      <c r="CT137" t="s">
        <v>12980</v>
      </c>
      <c r="CU137" t="s">
        <v>15452</v>
      </c>
      <c r="CV137" t="s">
        <v>15453</v>
      </c>
      <c r="CW137" t="s">
        <v>15454</v>
      </c>
      <c r="CX137" t="s">
        <v>15455</v>
      </c>
      <c r="CY137" t="s">
        <v>15456</v>
      </c>
      <c r="CZ137" t="s">
        <v>15457</v>
      </c>
      <c r="DA137" t="s">
        <v>12980</v>
      </c>
      <c r="DB137" t="s">
        <v>12980</v>
      </c>
      <c r="DC137" t="s">
        <v>15458</v>
      </c>
      <c r="DD137" t="s">
        <v>15459</v>
      </c>
      <c r="DE137" t="s">
        <v>15460</v>
      </c>
      <c r="DF137" t="s">
        <v>12989</v>
      </c>
      <c r="DG137" t="s">
        <v>115</v>
      </c>
      <c r="DH137" t="s">
        <v>5859</v>
      </c>
      <c r="DI137" t="s">
        <v>162</v>
      </c>
      <c r="DJ137" t="s">
        <v>163</v>
      </c>
      <c r="DK137" t="s">
        <v>163</v>
      </c>
      <c r="DL137" t="s">
        <v>163</v>
      </c>
      <c r="DM137" t="s">
        <v>163</v>
      </c>
      <c r="DN137" t="s">
        <v>163</v>
      </c>
      <c r="DO137" t="s">
        <v>163</v>
      </c>
      <c r="DP137" t="s">
        <v>5860</v>
      </c>
      <c r="DQ137" t="s">
        <v>165</v>
      </c>
      <c r="DR137" t="s">
        <v>1151</v>
      </c>
      <c r="DS137" t="s">
        <v>165</v>
      </c>
      <c r="DT137" t="s">
        <v>163</v>
      </c>
      <c r="DU137" t="s">
        <v>5861</v>
      </c>
      <c r="DV137" t="s">
        <v>167</v>
      </c>
      <c r="DW137" t="s">
        <v>115</v>
      </c>
      <c r="DX137" t="s">
        <v>115</v>
      </c>
      <c r="DY137" t="s">
        <v>115</v>
      </c>
      <c r="DZ137" t="s">
        <v>115</v>
      </c>
      <c r="EA137" t="s">
        <v>733</v>
      </c>
      <c r="EB137" t="s">
        <v>498</v>
      </c>
      <c r="EC137" t="s">
        <v>115</v>
      </c>
      <c r="ED137" t="s">
        <v>115</v>
      </c>
      <c r="EE137" t="s">
        <v>115</v>
      </c>
      <c r="EF137" t="s">
        <v>5720</v>
      </c>
      <c r="EG137" t="s">
        <v>546</v>
      </c>
      <c r="EH137" t="s">
        <v>163</v>
      </c>
      <c r="EI137" t="s">
        <v>163</v>
      </c>
      <c r="EJ137" t="s">
        <v>3165</v>
      </c>
      <c r="EK137" t="s">
        <v>115</v>
      </c>
      <c r="EL137" t="s">
        <v>163</v>
      </c>
    </row>
    <row r="138" spans="1:142" x14ac:dyDescent="0.2">
      <c r="A138" t="s">
        <v>15461</v>
      </c>
      <c r="B138" t="s">
        <v>5862</v>
      </c>
      <c r="C138" t="s">
        <v>5863</v>
      </c>
      <c r="D138" t="s">
        <v>5864</v>
      </c>
      <c r="E138" t="s">
        <v>5865</v>
      </c>
      <c r="F138" t="s">
        <v>5866</v>
      </c>
      <c r="G138" t="s">
        <v>5867</v>
      </c>
      <c r="H138" t="s">
        <v>2103</v>
      </c>
      <c r="I138" t="s">
        <v>5868</v>
      </c>
      <c r="J138" t="s">
        <v>4754</v>
      </c>
      <c r="K138" t="s">
        <v>116</v>
      </c>
      <c r="L138" t="s">
        <v>398</v>
      </c>
      <c r="M138" t="s">
        <v>399</v>
      </c>
      <c r="N138" t="s">
        <v>5869</v>
      </c>
      <c r="O138" t="s">
        <v>5870</v>
      </c>
      <c r="P138" t="s">
        <v>402</v>
      </c>
      <c r="Q138" t="s">
        <v>403</v>
      </c>
      <c r="R138" t="s">
        <v>115</v>
      </c>
      <c r="S138" t="s">
        <v>115</v>
      </c>
      <c r="T138" t="s">
        <v>15462</v>
      </c>
      <c r="U138" t="s">
        <v>15463</v>
      </c>
      <c r="V138" t="s">
        <v>15464</v>
      </c>
      <c r="W138" t="s">
        <v>115</v>
      </c>
      <c r="X138" t="s">
        <v>15465</v>
      </c>
      <c r="Y138" t="s">
        <v>15466</v>
      </c>
      <c r="Z138" t="s">
        <v>13015</v>
      </c>
      <c r="AA138" t="s">
        <v>15465</v>
      </c>
      <c r="AB138" t="s">
        <v>934</v>
      </c>
      <c r="AC138" t="s">
        <v>3639</v>
      </c>
      <c r="AD138" t="s">
        <v>4559</v>
      </c>
      <c r="AE138" t="s">
        <v>13042</v>
      </c>
      <c r="AF138" t="s">
        <v>5871</v>
      </c>
      <c r="AG138" t="s">
        <v>124</v>
      </c>
      <c r="AH138" t="s">
        <v>186</v>
      </c>
      <c r="AI138" t="s">
        <v>927</v>
      </c>
      <c r="AJ138" t="s">
        <v>115</v>
      </c>
      <c r="AK138" t="s">
        <v>927</v>
      </c>
      <c r="AL138" t="s">
        <v>115</v>
      </c>
      <c r="AM138" t="s">
        <v>115</v>
      </c>
      <c r="AN138" t="s">
        <v>115</v>
      </c>
      <c r="AO138" t="s">
        <v>663</v>
      </c>
      <c r="AP138" t="s">
        <v>115</v>
      </c>
      <c r="AQ138" t="s">
        <v>115</v>
      </c>
      <c r="AR138" t="s">
        <v>1074</v>
      </c>
      <c r="AS138" t="s">
        <v>5872</v>
      </c>
      <c r="AT138" t="s">
        <v>1076</v>
      </c>
      <c r="AU138" t="s">
        <v>2201</v>
      </c>
      <c r="AV138" t="s">
        <v>5873</v>
      </c>
      <c r="AW138" t="s">
        <v>5874</v>
      </c>
      <c r="AX138" t="s">
        <v>5875</v>
      </c>
      <c r="AY138" t="s">
        <v>196</v>
      </c>
      <c r="AZ138" t="s">
        <v>197</v>
      </c>
      <c r="BA138" t="s">
        <v>196</v>
      </c>
      <c r="BB138" t="s">
        <v>197</v>
      </c>
      <c r="BC138" t="s">
        <v>196</v>
      </c>
      <c r="BD138" t="s">
        <v>197</v>
      </c>
      <c r="BE138" t="s">
        <v>197</v>
      </c>
      <c r="BF138" t="s">
        <v>115</v>
      </c>
      <c r="BG138" t="s">
        <v>5876</v>
      </c>
      <c r="BH138" t="s">
        <v>473</v>
      </c>
      <c r="BI138" t="s">
        <v>5877</v>
      </c>
      <c r="BJ138" t="s">
        <v>5876</v>
      </c>
      <c r="BK138" t="s">
        <v>934</v>
      </c>
      <c r="BL138" t="s">
        <v>935</v>
      </c>
      <c r="BM138" t="s">
        <v>5878</v>
      </c>
      <c r="BN138" t="s">
        <v>5879</v>
      </c>
      <c r="BO138" t="s">
        <v>5880</v>
      </c>
      <c r="BP138" t="s">
        <v>206</v>
      </c>
      <c r="BQ138" t="s">
        <v>206</v>
      </c>
      <c r="BR138" t="s">
        <v>115</v>
      </c>
      <c r="BS138" t="s">
        <v>985</v>
      </c>
      <c r="BT138" t="s">
        <v>960</v>
      </c>
      <c r="BU138" t="s">
        <v>482</v>
      </c>
      <c r="BV138" t="s">
        <v>5881</v>
      </c>
      <c r="BW138" t="s">
        <v>115</v>
      </c>
      <c r="BX138" t="s">
        <v>115</v>
      </c>
      <c r="BY138" t="s">
        <v>5882</v>
      </c>
      <c r="BZ138" t="s">
        <v>5883</v>
      </c>
      <c r="CA138" t="s">
        <v>5884</v>
      </c>
      <c r="CB138" t="s">
        <v>985</v>
      </c>
      <c r="CC138" t="s">
        <v>115</v>
      </c>
      <c r="CD138" t="s">
        <v>115</v>
      </c>
      <c r="CE138" t="s">
        <v>5885</v>
      </c>
      <c r="CF138" t="s">
        <v>5886</v>
      </c>
      <c r="CG138" t="s">
        <v>115</v>
      </c>
      <c r="CH138" t="s">
        <v>115</v>
      </c>
      <c r="CI138" t="s">
        <v>115</v>
      </c>
      <c r="CJ138" t="s">
        <v>13429</v>
      </c>
      <c r="CK138" t="s">
        <v>15467</v>
      </c>
      <c r="CL138" t="s">
        <v>13431</v>
      </c>
      <c r="CM138" t="s">
        <v>15468</v>
      </c>
      <c r="CN138" t="s">
        <v>985</v>
      </c>
      <c r="CO138" t="s">
        <v>15469</v>
      </c>
      <c r="CP138" t="s">
        <v>5887</v>
      </c>
      <c r="CQ138" t="s">
        <v>15470</v>
      </c>
      <c r="CR138" t="s">
        <v>12978</v>
      </c>
      <c r="CS138" t="s">
        <v>15471</v>
      </c>
      <c r="CT138" t="s">
        <v>13721</v>
      </c>
      <c r="CU138" t="s">
        <v>15472</v>
      </c>
      <c r="CV138" t="s">
        <v>15473</v>
      </c>
      <c r="CW138" t="s">
        <v>15474</v>
      </c>
      <c r="CX138" t="s">
        <v>15475</v>
      </c>
      <c r="CY138" t="s">
        <v>15476</v>
      </c>
      <c r="CZ138" t="s">
        <v>15477</v>
      </c>
      <c r="DA138" t="s">
        <v>12980</v>
      </c>
      <c r="DB138" t="s">
        <v>12989</v>
      </c>
      <c r="DC138" t="s">
        <v>15478</v>
      </c>
      <c r="DD138" t="s">
        <v>15479</v>
      </c>
      <c r="DE138" t="s">
        <v>2726</v>
      </c>
      <c r="DF138" t="s">
        <v>15480</v>
      </c>
      <c r="DG138" t="s">
        <v>13339</v>
      </c>
      <c r="DH138" t="s">
        <v>5888</v>
      </c>
      <c r="DI138" t="s">
        <v>162</v>
      </c>
      <c r="DJ138" t="s">
        <v>163</v>
      </c>
      <c r="DK138" t="s">
        <v>163</v>
      </c>
      <c r="DL138" t="s">
        <v>163</v>
      </c>
      <c r="DM138" t="s">
        <v>163</v>
      </c>
      <c r="DN138" t="s">
        <v>163</v>
      </c>
      <c r="DO138" t="s">
        <v>163</v>
      </c>
      <c r="DP138" t="s">
        <v>5889</v>
      </c>
      <c r="DQ138" t="s">
        <v>1690</v>
      </c>
      <c r="DR138" t="s">
        <v>5890</v>
      </c>
      <c r="DS138" t="s">
        <v>165</v>
      </c>
      <c r="DT138" t="s">
        <v>163</v>
      </c>
      <c r="DU138" t="s">
        <v>278</v>
      </c>
      <c r="DV138" t="s">
        <v>167</v>
      </c>
      <c r="DW138" t="s">
        <v>5891</v>
      </c>
      <c r="DX138" t="s">
        <v>115</v>
      </c>
      <c r="DY138" t="s">
        <v>115</v>
      </c>
      <c r="DZ138" t="s">
        <v>115</v>
      </c>
      <c r="EA138" t="s">
        <v>115</v>
      </c>
      <c r="EB138" t="s">
        <v>115</v>
      </c>
      <c r="EC138" t="s">
        <v>115</v>
      </c>
      <c r="ED138" t="s">
        <v>115</v>
      </c>
      <c r="EE138" t="s">
        <v>115</v>
      </c>
      <c r="EF138" t="s">
        <v>4579</v>
      </c>
      <c r="EG138" t="s">
        <v>546</v>
      </c>
      <c r="EH138" t="s">
        <v>5892</v>
      </c>
      <c r="EI138" t="s">
        <v>163</v>
      </c>
      <c r="EJ138" t="s">
        <v>953</v>
      </c>
      <c r="EK138" t="s">
        <v>115</v>
      </c>
      <c r="EL138" t="s">
        <v>265</v>
      </c>
    </row>
    <row r="139" spans="1:142" x14ac:dyDescent="0.2">
      <c r="A139" t="s">
        <v>15481</v>
      </c>
      <c r="B139" t="s">
        <v>5893</v>
      </c>
      <c r="C139" t="s">
        <v>5894</v>
      </c>
      <c r="D139" t="s">
        <v>5895</v>
      </c>
      <c r="E139" t="s">
        <v>5896</v>
      </c>
      <c r="F139" t="s">
        <v>5897</v>
      </c>
      <c r="G139" t="s">
        <v>115</v>
      </c>
      <c r="H139" t="s">
        <v>115</v>
      </c>
      <c r="I139" t="s">
        <v>115</v>
      </c>
      <c r="J139" t="s">
        <v>115</v>
      </c>
      <c r="K139" t="s">
        <v>116</v>
      </c>
      <c r="L139" t="s">
        <v>2494</v>
      </c>
      <c r="M139" t="s">
        <v>2571</v>
      </c>
      <c r="N139" t="s">
        <v>5898</v>
      </c>
      <c r="O139" t="s">
        <v>5899</v>
      </c>
      <c r="P139" t="s">
        <v>5900</v>
      </c>
      <c r="Q139" t="s">
        <v>2575</v>
      </c>
      <c r="R139" t="s">
        <v>115</v>
      </c>
      <c r="S139" t="s">
        <v>115</v>
      </c>
      <c r="T139" t="s">
        <v>15482</v>
      </c>
      <c r="U139" t="s">
        <v>15483</v>
      </c>
      <c r="V139" t="s">
        <v>15484</v>
      </c>
      <c r="W139" t="s">
        <v>115</v>
      </c>
      <c r="X139" t="s">
        <v>15485</v>
      </c>
      <c r="Y139" t="s">
        <v>805</v>
      </c>
      <c r="Z139" t="s">
        <v>12932</v>
      </c>
      <c r="AA139" t="s">
        <v>15485</v>
      </c>
      <c r="AB139" t="s">
        <v>2257</v>
      </c>
      <c r="AC139" t="s">
        <v>2257</v>
      </c>
      <c r="AD139" t="s">
        <v>3209</v>
      </c>
      <c r="AE139" t="s">
        <v>12935</v>
      </c>
      <c r="AF139" t="s">
        <v>5901</v>
      </c>
      <c r="AG139" t="s">
        <v>124</v>
      </c>
      <c r="AH139" t="s">
        <v>186</v>
      </c>
      <c r="AI139" t="s">
        <v>835</v>
      </c>
      <c r="AJ139" t="s">
        <v>115</v>
      </c>
      <c r="AK139" t="s">
        <v>835</v>
      </c>
      <c r="AL139" t="s">
        <v>115</v>
      </c>
      <c r="AM139" t="s">
        <v>115</v>
      </c>
      <c r="AN139" t="s">
        <v>115</v>
      </c>
      <c r="AO139" t="s">
        <v>748</v>
      </c>
      <c r="AP139" t="s">
        <v>115</v>
      </c>
      <c r="AQ139" t="s">
        <v>115</v>
      </c>
      <c r="AR139" t="s">
        <v>128</v>
      </c>
      <c r="AS139" t="s">
        <v>5902</v>
      </c>
      <c r="AT139" t="s">
        <v>130</v>
      </c>
      <c r="AU139" t="s">
        <v>386</v>
      </c>
      <c r="AV139" t="s">
        <v>5903</v>
      </c>
      <c r="AW139" t="s">
        <v>206</v>
      </c>
      <c r="AX139" t="s">
        <v>5904</v>
      </c>
      <c r="AY139" t="s">
        <v>196</v>
      </c>
      <c r="AZ139" t="s">
        <v>197</v>
      </c>
      <c r="BA139" t="s">
        <v>196</v>
      </c>
      <c r="BB139" t="s">
        <v>197</v>
      </c>
      <c r="BC139" t="s">
        <v>196</v>
      </c>
      <c r="BD139" t="s">
        <v>197</v>
      </c>
      <c r="BE139" t="s">
        <v>197</v>
      </c>
      <c r="BF139" t="s">
        <v>115</v>
      </c>
      <c r="BG139" t="s">
        <v>795</v>
      </c>
      <c r="BH139" t="s">
        <v>473</v>
      </c>
      <c r="BI139" t="s">
        <v>5905</v>
      </c>
      <c r="BJ139" t="s">
        <v>795</v>
      </c>
      <c r="BK139" t="s">
        <v>2257</v>
      </c>
      <c r="BL139" t="s">
        <v>2677</v>
      </c>
      <c r="BM139" t="s">
        <v>5906</v>
      </c>
      <c r="BN139" t="s">
        <v>799</v>
      </c>
      <c r="BO139" t="s">
        <v>5907</v>
      </c>
      <c r="BP139" t="s">
        <v>206</v>
      </c>
      <c r="BQ139" t="s">
        <v>206</v>
      </c>
      <c r="BR139" t="s">
        <v>115</v>
      </c>
      <c r="BS139" t="s">
        <v>5908</v>
      </c>
      <c r="BT139" t="s">
        <v>5909</v>
      </c>
      <c r="BU139" t="s">
        <v>5910</v>
      </c>
      <c r="BV139" t="s">
        <v>1872</v>
      </c>
      <c r="BW139" t="s">
        <v>115</v>
      </c>
      <c r="BX139" t="s">
        <v>115</v>
      </c>
      <c r="BY139" t="s">
        <v>5911</v>
      </c>
      <c r="BZ139" t="s">
        <v>5912</v>
      </c>
      <c r="CA139" t="s">
        <v>5913</v>
      </c>
      <c r="CB139" t="s">
        <v>5914</v>
      </c>
      <c r="CC139" t="s">
        <v>115</v>
      </c>
      <c r="CD139" t="s">
        <v>115</v>
      </c>
      <c r="CE139" t="s">
        <v>5915</v>
      </c>
      <c r="CF139" t="s">
        <v>5916</v>
      </c>
      <c r="CG139" t="s">
        <v>115</v>
      </c>
      <c r="CH139" t="s">
        <v>115</v>
      </c>
      <c r="CI139" t="s">
        <v>115</v>
      </c>
      <c r="CJ139" t="s">
        <v>12932</v>
      </c>
      <c r="CK139" t="s">
        <v>805</v>
      </c>
      <c r="CL139" t="s">
        <v>473</v>
      </c>
      <c r="CM139" t="s">
        <v>2257</v>
      </c>
      <c r="CN139" t="s">
        <v>265</v>
      </c>
      <c r="CO139" t="s">
        <v>15486</v>
      </c>
      <c r="CP139" t="s">
        <v>5917</v>
      </c>
      <c r="CQ139" t="s">
        <v>15487</v>
      </c>
      <c r="CR139" t="s">
        <v>12942</v>
      </c>
      <c r="CS139" t="s">
        <v>15488</v>
      </c>
      <c r="CT139" t="s">
        <v>12955</v>
      </c>
      <c r="CU139" t="s">
        <v>15489</v>
      </c>
      <c r="CV139" t="s">
        <v>15490</v>
      </c>
      <c r="CW139" t="s">
        <v>15491</v>
      </c>
      <c r="CX139" t="s">
        <v>13152</v>
      </c>
      <c r="CY139" t="s">
        <v>15492</v>
      </c>
      <c r="CZ139" t="s">
        <v>15493</v>
      </c>
      <c r="DA139" t="s">
        <v>12955</v>
      </c>
      <c r="DB139" t="s">
        <v>12955</v>
      </c>
      <c r="DC139" t="s">
        <v>15494</v>
      </c>
      <c r="DD139" t="s">
        <v>15495</v>
      </c>
      <c r="DE139" t="s">
        <v>15496</v>
      </c>
      <c r="DF139" t="s">
        <v>12944</v>
      </c>
      <c r="DG139" t="s">
        <v>15218</v>
      </c>
      <c r="DH139" t="s">
        <v>5918</v>
      </c>
      <c r="DI139" t="s">
        <v>162</v>
      </c>
      <c r="DJ139" t="s">
        <v>163</v>
      </c>
      <c r="DK139" t="s">
        <v>163</v>
      </c>
      <c r="DL139" t="s">
        <v>163</v>
      </c>
      <c r="DM139" t="s">
        <v>163</v>
      </c>
      <c r="DN139" t="s">
        <v>163</v>
      </c>
      <c r="DO139" t="s">
        <v>163</v>
      </c>
      <c r="DP139" t="s">
        <v>5919</v>
      </c>
      <c r="DQ139" t="s">
        <v>4037</v>
      </c>
      <c r="DR139" t="s">
        <v>766</v>
      </c>
      <c r="DS139" t="s">
        <v>165</v>
      </c>
      <c r="DT139" t="s">
        <v>163</v>
      </c>
      <c r="DU139" t="s">
        <v>5920</v>
      </c>
      <c r="DV139" t="s">
        <v>167</v>
      </c>
      <c r="DW139" t="s">
        <v>5921</v>
      </c>
      <c r="DX139" t="s">
        <v>5922</v>
      </c>
      <c r="DY139" t="s">
        <v>115</v>
      </c>
      <c r="DZ139" t="s">
        <v>115</v>
      </c>
      <c r="EA139" t="s">
        <v>115</v>
      </c>
      <c r="EB139" t="s">
        <v>115</v>
      </c>
      <c r="EC139" t="s">
        <v>115</v>
      </c>
      <c r="ED139" t="s">
        <v>115</v>
      </c>
      <c r="EE139" t="s">
        <v>115</v>
      </c>
      <c r="EF139" t="s">
        <v>5720</v>
      </c>
      <c r="EG139" t="s">
        <v>546</v>
      </c>
      <c r="EH139" t="s">
        <v>5923</v>
      </c>
      <c r="EI139" t="s">
        <v>163</v>
      </c>
      <c r="EJ139" t="s">
        <v>2278</v>
      </c>
      <c r="EK139" t="s">
        <v>115</v>
      </c>
      <c r="EL139" t="s">
        <v>482</v>
      </c>
    </row>
    <row r="140" spans="1:142" x14ac:dyDescent="0.2">
      <c r="A140" t="s">
        <v>15497</v>
      </c>
      <c r="B140" t="s">
        <v>5924</v>
      </c>
      <c r="C140" t="s">
        <v>5925</v>
      </c>
      <c r="D140" t="s">
        <v>5926</v>
      </c>
      <c r="E140" t="s">
        <v>5927</v>
      </c>
      <c r="F140" t="s">
        <v>5928</v>
      </c>
      <c r="G140" t="s">
        <v>5929</v>
      </c>
      <c r="H140" t="s">
        <v>5930</v>
      </c>
      <c r="I140" t="s">
        <v>5931</v>
      </c>
      <c r="J140" t="s">
        <v>115</v>
      </c>
      <c r="K140" t="s">
        <v>116</v>
      </c>
      <c r="L140" t="s">
        <v>1663</v>
      </c>
      <c r="M140" t="s">
        <v>5932</v>
      </c>
      <c r="N140" t="s">
        <v>5933</v>
      </c>
      <c r="O140" t="s">
        <v>5934</v>
      </c>
      <c r="P140" t="s">
        <v>5935</v>
      </c>
      <c r="Q140" t="s">
        <v>5936</v>
      </c>
      <c r="R140" t="s">
        <v>15498</v>
      </c>
      <c r="S140" t="s">
        <v>15499</v>
      </c>
      <c r="T140" t="s">
        <v>15500</v>
      </c>
      <c r="U140" t="s">
        <v>15501</v>
      </c>
      <c r="V140" t="s">
        <v>15502</v>
      </c>
      <c r="W140" t="s">
        <v>115</v>
      </c>
      <c r="X140" t="s">
        <v>15503</v>
      </c>
      <c r="Y140" t="s">
        <v>15504</v>
      </c>
      <c r="Z140" t="s">
        <v>15505</v>
      </c>
      <c r="AA140" t="s">
        <v>803</v>
      </c>
      <c r="AB140" t="s">
        <v>754</v>
      </c>
      <c r="AC140" t="s">
        <v>15506</v>
      </c>
      <c r="AD140" t="s">
        <v>115</v>
      </c>
      <c r="AE140" t="s">
        <v>14743</v>
      </c>
      <c r="AF140" t="s">
        <v>5937</v>
      </c>
      <c r="AG140" t="s">
        <v>1172</v>
      </c>
      <c r="AH140" t="s">
        <v>1070</v>
      </c>
      <c r="AI140" t="s">
        <v>187</v>
      </c>
      <c r="AJ140" t="s">
        <v>115</v>
      </c>
      <c r="AK140" t="s">
        <v>187</v>
      </c>
      <c r="AL140" t="s">
        <v>115</v>
      </c>
      <c r="AM140" t="s">
        <v>115</v>
      </c>
      <c r="AN140" t="s">
        <v>115</v>
      </c>
      <c r="AO140" t="s">
        <v>1555</v>
      </c>
      <c r="AP140" t="s">
        <v>5938</v>
      </c>
      <c r="AQ140" t="s">
        <v>5939</v>
      </c>
      <c r="AR140" t="s">
        <v>1074</v>
      </c>
      <c r="AS140" t="s">
        <v>5940</v>
      </c>
      <c r="AT140" t="s">
        <v>1076</v>
      </c>
      <c r="AU140" t="s">
        <v>4785</v>
      </c>
      <c r="AV140" t="s">
        <v>5941</v>
      </c>
      <c r="AW140" t="s">
        <v>5942</v>
      </c>
      <c r="AX140" t="s">
        <v>5943</v>
      </c>
      <c r="AY140" t="s">
        <v>196</v>
      </c>
      <c r="AZ140" t="s">
        <v>197</v>
      </c>
      <c r="BA140" t="s">
        <v>196</v>
      </c>
      <c r="BB140" t="s">
        <v>197</v>
      </c>
      <c r="BC140" t="s">
        <v>196</v>
      </c>
      <c r="BD140" t="s">
        <v>197</v>
      </c>
      <c r="BE140" t="s">
        <v>197</v>
      </c>
      <c r="BF140" t="s">
        <v>115</v>
      </c>
      <c r="BG140" t="s">
        <v>362</v>
      </c>
      <c r="BH140" t="s">
        <v>138</v>
      </c>
      <c r="BI140" t="s">
        <v>362</v>
      </c>
      <c r="BJ140" t="s">
        <v>363</v>
      </c>
      <c r="BK140" t="s">
        <v>2037</v>
      </c>
      <c r="BL140" t="s">
        <v>5944</v>
      </c>
      <c r="BM140" t="s">
        <v>5945</v>
      </c>
      <c r="BN140" t="s">
        <v>5946</v>
      </c>
      <c r="BO140" t="s">
        <v>5947</v>
      </c>
      <c r="BP140" t="s">
        <v>206</v>
      </c>
      <c r="BQ140" t="s">
        <v>206</v>
      </c>
      <c r="BR140" t="s">
        <v>115</v>
      </c>
      <c r="BS140" t="s">
        <v>5948</v>
      </c>
      <c r="BT140" t="s">
        <v>5949</v>
      </c>
      <c r="BU140" t="s">
        <v>5950</v>
      </c>
      <c r="BV140" t="s">
        <v>3459</v>
      </c>
      <c r="BW140" t="s">
        <v>115</v>
      </c>
      <c r="BX140" t="s">
        <v>115</v>
      </c>
      <c r="BY140" t="s">
        <v>5951</v>
      </c>
      <c r="BZ140" t="s">
        <v>5952</v>
      </c>
      <c r="CA140" t="s">
        <v>5953</v>
      </c>
      <c r="CB140" t="s">
        <v>5954</v>
      </c>
      <c r="CC140" t="s">
        <v>115</v>
      </c>
      <c r="CD140" t="s">
        <v>5955</v>
      </c>
      <c r="CE140" t="s">
        <v>5956</v>
      </c>
      <c r="CF140" t="s">
        <v>5957</v>
      </c>
      <c r="CG140" t="s">
        <v>5958</v>
      </c>
      <c r="CH140" t="s">
        <v>115</v>
      </c>
      <c r="CI140" t="s">
        <v>115</v>
      </c>
      <c r="CJ140" t="s">
        <v>15507</v>
      </c>
      <c r="CK140" t="s">
        <v>15508</v>
      </c>
      <c r="CL140" t="s">
        <v>13242</v>
      </c>
      <c r="CM140" t="s">
        <v>15509</v>
      </c>
      <c r="CN140" t="s">
        <v>805</v>
      </c>
      <c r="CO140" t="s">
        <v>15510</v>
      </c>
      <c r="CP140" t="s">
        <v>5959</v>
      </c>
      <c r="CQ140" t="s">
        <v>15511</v>
      </c>
      <c r="CR140" t="s">
        <v>12942</v>
      </c>
      <c r="CS140" t="s">
        <v>12943</v>
      </c>
      <c r="CT140" t="s">
        <v>12951</v>
      </c>
      <c r="CU140" t="s">
        <v>13412</v>
      </c>
      <c r="CV140" t="s">
        <v>15512</v>
      </c>
      <c r="CW140" t="s">
        <v>15513</v>
      </c>
      <c r="CX140" t="s">
        <v>14026</v>
      </c>
      <c r="CY140" t="s">
        <v>14027</v>
      </c>
      <c r="CZ140" t="s">
        <v>15514</v>
      </c>
      <c r="DA140" t="s">
        <v>12951</v>
      </c>
      <c r="DB140" t="s">
        <v>12951</v>
      </c>
      <c r="DC140" t="s">
        <v>15515</v>
      </c>
      <c r="DD140" t="s">
        <v>15516</v>
      </c>
      <c r="DE140" t="s">
        <v>13741</v>
      </c>
      <c r="DF140" t="s">
        <v>13005</v>
      </c>
      <c r="DG140" t="s">
        <v>14670</v>
      </c>
      <c r="DH140" t="s">
        <v>5960</v>
      </c>
      <c r="DI140" t="s">
        <v>162</v>
      </c>
      <c r="DJ140" t="s">
        <v>163</v>
      </c>
      <c r="DK140" t="s">
        <v>163</v>
      </c>
      <c r="DL140" t="s">
        <v>163</v>
      </c>
      <c r="DM140" t="s">
        <v>163</v>
      </c>
      <c r="DN140" t="s">
        <v>163</v>
      </c>
      <c r="DO140" t="s">
        <v>163</v>
      </c>
      <c r="DP140" t="s">
        <v>5961</v>
      </c>
      <c r="DQ140" t="s">
        <v>595</v>
      </c>
      <c r="DR140" t="s">
        <v>165</v>
      </c>
      <c r="DS140" t="s">
        <v>165</v>
      </c>
      <c r="DT140" t="s">
        <v>163</v>
      </c>
      <c r="DU140" t="s">
        <v>115</v>
      </c>
      <c r="DV140" t="s">
        <v>731</v>
      </c>
      <c r="DW140" t="s">
        <v>5962</v>
      </c>
      <c r="DX140" t="s">
        <v>5963</v>
      </c>
      <c r="DY140" t="s">
        <v>115</v>
      </c>
      <c r="DZ140" t="s">
        <v>115</v>
      </c>
      <c r="EA140" t="s">
        <v>5683</v>
      </c>
      <c r="EB140" t="s">
        <v>498</v>
      </c>
      <c r="EC140" t="s">
        <v>115</v>
      </c>
      <c r="ED140" t="s">
        <v>115</v>
      </c>
      <c r="EE140" t="s">
        <v>115</v>
      </c>
      <c r="EF140" t="s">
        <v>5341</v>
      </c>
      <c r="EG140" t="s">
        <v>336</v>
      </c>
      <c r="EH140" t="s">
        <v>5964</v>
      </c>
      <c r="EI140" t="s">
        <v>163</v>
      </c>
      <c r="EJ140" t="s">
        <v>769</v>
      </c>
      <c r="EK140" t="s">
        <v>115</v>
      </c>
      <c r="EL140" t="s">
        <v>163</v>
      </c>
    </row>
    <row r="141" spans="1:142" x14ac:dyDescent="0.2">
      <c r="A141" t="s">
        <v>15517</v>
      </c>
      <c r="B141" t="s">
        <v>5965</v>
      </c>
      <c r="C141" t="s">
        <v>5966</v>
      </c>
      <c r="D141" t="s">
        <v>5967</v>
      </c>
      <c r="E141" t="s">
        <v>5968</v>
      </c>
      <c r="F141" t="s">
        <v>919</v>
      </c>
      <c r="G141" t="s">
        <v>115</v>
      </c>
      <c r="H141" t="s">
        <v>115</v>
      </c>
      <c r="I141" t="s">
        <v>115</v>
      </c>
      <c r="J141" t="s">
        <v>115</v>
      </c>
      <c r="K141" t="s">
        <v>116</v>
      </c>
      <c r="L141" t="s">
        <v>920</v>
      </c>
      <c r="M141" t="s">
        <v>921</v>
      </c>
      <c r="N141" t="s">
        <v>922</v>
      </c>
      <c r="O141" t="s">
        <v>923</v>
      </c>
      <c r="P141" t="s">
        <v>924</v>
      </c>
      <c r="Q141" t="s">
        <v>925</v>
      </c>
      <c r="R141" t="s">
        <v>115</v>
      </c>
      <c r="S141" t="s">
        <v>15518</v>
      </c>
      <c r="T141" t="s">
        <v>15519</v>
      </c>
      <c r="U141" t="s">
        <v>15520</v>
      </c>
      <c r="V141" t="s">
        <v>15521</v>
      </c>
      <c r="W141" t="s">
        <v>115</v>
      </c>
      <c r="X141" t="s">
        <v>482</v>
      </c>
      <c r="Y141" t="s">
        <v>13729</v>
      </c>
      <c r="Z141" t="s">
        <v>12932</v>
      </c>
      <c r="AA141" t="s">
        <v>482</v>
      </c>
      <c r="AB141" t="s">
        <v>754</v>
      </c>
      <c r="AC141" t="s">
        <v>754</v>
      </c>
      <c r="AD141" t="s">
        <v>3209</v>
      </c>
      <c r="AE141" t="s">
        <v>12935</v>
      </c>
      <c r="AF141" t="s">
        <v>5969</v>
      </c>
      <c r="AG141" t="s">
        <v>115</v>
      </c>
      <c r="AH141" t="s">
        <v>115</v>
      </c>
      <c r="AI141" t="s">
        <v>927</v>
      </c>
      <c r="AJ141" t="s">
        <v>115</v>
      </c>
      <c r="AK141" t="s">
        <v>927</v>
      </c>
      <c r="AL141" t="s">
        <v>115</v>
      </c>
      <c r="AM141" t="s">
        <v>115</v>
      </c>
      <c r="AN141" t="s">
        <v>115</v>
      </c>
      <c r="AO141" t="s">
        <v>748</v>
      </c>
      <c r="AP141" t="s">
        <v>115</v>
      </c>
      <c r="AQ141" t="s">
        <v>115</v>
      </c>
      <c r="AR141" t="s">
        <v>128</v>
      </c>
      <c r="AS141" t="s">
        <v>5970</v>
      </c>
      <c r="AT141" t="s">
        <v>130</v>
      </c>
      <c r="AU141" t="s">
        <v>803</v>
      </c>
      <c r="AV141" t="s">
        <v>5971</v>
      </c>
      <c r="AW141" t="s">
        <v>206</v>
      </c>
      <c r="AX141" t="s">
        <v>5972</v>
      </c>
      <c r="AY141" t="s">
        <v>196</v>
      </c>
      <c r="AZ141" t="s">
        <v>197</v>
      </c>
      <c r="BA141" t="s">
        <v>196</v>
      </c>
      <c r="BB141" t="s">
        <v>197</v>
      </c>
      <c r="BC141" t="s">
        <v>196</v>
      </c>
      <c r="BD141" t="s">
        <v>197</v>
      </c>
      <c r="BE141" t="s">
        <v>197</v>
      </c>
      <c r="BF141" t="s">
        <v>115</v>
      </c>
      <c r="BG141" t="s">
        <v>474</v>
      </c>
      <c r="BH141" t="s">
        <v>138</v>
      </c>
      <c r="BI141" t="s">
        <v>474</v>
      </c>
      <c r="BJ141" t="s">
        <v>472</v>
      </c>
      <c r="BK141" t="s">
        <v>754</v>
      </c>
      <c r="BL141" t="s">
        <v>755</v>
      </c>
      <c r="BM141" t="s">
        <v>2039</v>
      </c>
      <c r="BN141" t="s">
        <v>2040</v>
      </c>
      <c r="BO141" t="s">
        <v>2082</v>
      </c>
      <c r="BP141" t="s">
        <v>206</v>
      </c>
      <c r="BQ141" t="s">
        <v>206</v>
      </c>
      <c r="BR141" t="s">
        <v>115</v>
      </c>
      <c r="BS141" t="s">
        <v>5973</v>
      </c>
      <c r="BT141" t="s">
        <v>734</v>
      </c>
      <c r="BU141" t="s">
        <v>3883</v>
      </c>
      <c r="BV141" t="s">
        <v>5974</v>
      </c>
      <c r="BW141" t="s">
        <v>115</v>
      </c>
      <c r="BX141" t="s">
        <v>115</v>
      </c>
      <c r="BY141" t="s">
        <v>5975</v>
      </c>
      <c r="BZ141" t="s">
        <v>5976</v>
      </c>
      <c r="CA141" t="s">
        <v>5977</v>
      </c>
      <c r="CB141" t="s">
        <v>5978</v>
      </c>
      <c r="CC141" t="s">
        <v>115</v>
      </c>
      <c r="CD141" t="s">
        <v>115</v>
      </c>
      <c r="CE141" t="s">
        <v>5979</v>
      </c>
      <c r="CF141" t="s">
        <v>5980</v>
      </c>
      <c r="CG141" t="s">
        <v>115</v>
      </c>
      <c r="CH141" t="s">
        <v>115</v>
      </c>
      <c r="CI141" t="s">
        <v>115</v>
      </c>
      <c r="CJ141" t="s">
        <v>12932</v>
      </c>
      <c r="CK141" t="s">
        <v>482</v>
      </c>
      <c r="CL141" t="s">
        <v>138</v>
      </c>
      <c r="CM141" t="s">
        <v>754</v>
      </c>
      <c r="CN141" t="s">
        <v>265</v>
      </c>
      <c r="CO141" t="s">
        <v>15522</v>
      </c>
      <c r="CP141" t="s">
        <v>5981</v>
      </c>
      <c r="CQ141" t="s">
        <v>15523</v>
      </c>
      <c r="CR141" t="s">
        <v>12942</v>
      </c>
      <c r="CS141" t="s">
        <v>15488</v>
      </c>
      <c r="CT141" t="s">
        <v>12955</v>
      </c>
      <c r="CU141" t="s">
        <v>15524</v>
      </c>
      <c r="CV141" t="s">
        <v>15525</v>
      </c>
      <c r="CW141" t="s">
        <v>15526</v>
      </c>
      <c r="CX141" t="s">
        <v>14026</v>
      </c>
      <c r="CY141" t="s">
        <v>14713</v>
      </c>
      <c r="CZ141" t="s">
        <v>15527</v>
      </c>
      <c r="DA141" t="s">
        <v>12951</v>
      </c>
      <c r="DB141" t="s">
        <v>12944</v>
      </c>
      <c r="DC141" t="s">
        <v>15528</v>
      </c>
      <c r="DD141" t="s">
        <v>15529</v>
      </c>
      <c r="DE141" t="s">
        <v>13964</v>
      </c>
      <c r="DF141" t="s">
        <v>12944</v>
      </c>
      <c r="DG141" t="s">
        <v>13110</v>
      </c>
      <c r="DH141" t="s">
        <v>275</v>
      </c>
      <c r="DI141" t="s">
        <v>162</v>
      </c>
      <c r="DJ141" t="s">
        <v>163</v>
      </c>
      <c r="DK141" t="s">
        <v>163</v>
      </c>
      <c r="DL141" t="s">
        <v>163</v>
      </c>
      <c r="DM141" t="s">
        <v>163</v>
      </c>
      <c r="DN141" t="s">
        <v>163</v>
      </c>
      <c r="DO141" t="s">
        <v>163</v>
      </c>
      <c r="DP141" t="s">
        <v>5982</v>
      </c>
      <c r="DQ141" t="s">
        <v>165</v>
      </c>
      <c r="DR141" t="s">
        <v>4855</v>
      </c>
      <c r="DS141" t="s">
        <v>165</v>
      </c>
      <c r="DT141" t="s">
        <v>163</v>
      </c>
      <c r="DU141" t="s">
        <v>223</v>
      </c>
      <c r="DV141" t="s">
        <v>115</v>
      </c>
      <c r="DW141" t="s">
        <v>115</v>
      </c>
      <c r="DX141" t="s">
        <v>115</v>
      </c>
      <c r="DY141" t="s">
        <v>115</v>
      </c>
      <c r="DZ141" t="s">
        <v>115</v>
      </c>
      <c r="EA141" t="s">
        <v>115</v>
      </c>
      <c r="EB141" t="s">
        <v>115</v>
      </c>
      <c r="EC141" t="s">
        <v>115</v>
      </c>
      <c r="ED141" t="s">
        <v>115</v>
      </c>
      <c r="EE141" t="s">
        <v>115</v>
      </c>
      <c r="EF141" t="s">
        <v>5720</v>
      </c>
      <c r="EG141" t="s">
        <v>820</v>
      </c>
      <c r="EH141" t="s">
        <v>5983</v>
      </c>
      <c r="EI141" t="s">
        <v>163</v>
      </c>
      <c r="EJ141" t="s">
        <v>769</v>
      </c>
      <c r="EK141" t="s">
        <v>115</v>
      </c>
      <c r="EL141" t="s">
        <v>163</v>
      </c>
    </row>
    <row r="142" spans="1:142" x14ac:dyDescent="0.2">
      <c r="A142" t="s">
        <v>15530</v>
      </c>
      <c r="B142" t="s">
        <v>5984</v>
      </c>
      <c r="C142" t="s">
        <v>5985</v>
      </c>
      <c r="D142" t="s">
        <v>5986</v>
      </c>
      <c r="E142" t="s">
        <v>5987</v>
      </c>
      <c r="F142" t="s">
        <v>5988</v>
      </c>
      <c r="G142" t="s">
        <v>5989</v>
      </c>
      <c r="H142" t="s">
        <v>265</v>
      </c>
      <c r="I142" t="s">
        <v>5990</v>
      </c>
      <c r="J142" t="s">
        <v>5991</v>
      </c>
      <c r="K142" t="s">
        <v>116</v>
      </c>
      <c r="L142" t="s">
        <v>398</v>
      </c>
      <c r="M142" t="s">
        <v>5992</v>
      </c>
      <c r="N142" t="s">
        <v>5993</v>
      </c>
      <c r="O142" t="s">
        <v>5994</v>
      </c>
      <c r="P142" t="s">
        <v>5995</v>
      </c>
      <c r="Q142" t="s">
        <v>2957</v>
      </c>
      <c r="R142" t="s">
        <v>15531</v>
      </c>
      <c r="S142" t="s">
        <v>15532</v>
      </c>
      <c r="T142" t="s">
        <v>15533</v>
      </c>
      <c r="U142" t="s">
        <v>15534</v>
      </c>
      <c r="V142" t="s">
        <v>15535</v>
      </c>
      <c r="W142" t="s">
        <v>115</v>
      </c>
      <c r="X142" t="s">
        <v>15536</v>
      </c>
      <c r="Y142" t="s">
        <v>15537</v>
      </c>
      <c r="Z142" t="s">
        <v>14448</v>
      </c>
      <c r="AA142" t="s">
        <v>15538</v>
      </c>
      <c r="AB142" t="s">
        <v>1134</v>
      </c>
      <c r="AC142" t="s">
        <v>13278</v>
      </c>
      <c r="AD142" t="s">
        <v>835</v>
      </c>
      <c r="AE142" t="s">
        <v>15539</v>
      </c>
      <c r="AF142" t="s">
        <v>5996</v>
      </c>
      <c r="AG142" t="s">
        <v>1172</v>
      </c>
      <c r="AH142" t="s">
        <v>186</v>
      </c>
      <c r="AI142" t="s">
        <v>701</v>
      </c>
      <c r="AJ142" t="s">
        <v>115</v>
      </c>
      <c r="AK142" t="s">
        <v>701</v>
      </c>
      <c r="AL142" t="s">
        <v>115</v>
      </c>
      <c r="AM142" t="s">
        <v>115</v>
      </c>
      <c r="AN142" t="s">
        <v>115</v>
      </c>
      <c r="AO142" t="s">
        <v>1555</v>
      </c>
      <c r="AP142" t="s">
        <v>5625</v>
      </c>
      <c r="AQ142" t="s">
        <v>2112</v>
      </c>
      <c r="AR142" t="s">
        <v>1074</v>
      </c>
      <c r="AS142" t="s">
        <v>2215</v>
      </c>
      <c r="AT142" t="s">
        <v>5997</v>
      </c>
      <c r="AU142" t="s">
        <v>1283</v>
      </c>
      <c r="AV142" t="s">
        <v>5998</v>
      </c>
      <c r="AW142" t="s">
        <v>5999</v>
      </c>
      <c r="AX142" t="s">
        <v>6000</v>
      </c>
      <c r="AY142" t="s">
        <v>196</v>
      </c>
      <c r="AZ142" t="s">
        <v>197</v>
      </c>
      <c r="BA142" t="s">
        <v>196</v>
      </c>
      <c r="BB142" t="s">
        <v>197</v>
      </c>
      <c r="BC142" t="s">
        <v>196</v>
      </c>
      <c r="BD142" t="s">
        <v>197</v>
      </c>
      <c r="BE142" t="s">
        <v>197</v>
      </c>
      <c r="BF142" t="s">
        <v>138</v>
      </c>
      <c r="BG142" t="s">
        <v>6001</v>
      </c>
      <c r="BH142" t="s">
        <v>473</v>
      </c>
      <c r="BI142" t="s">
        <v>6002</v>
      </c>
      <c r="BJ142" t="s">
        <v>6001</v>
      </c>
      <c r="BK142" t="s">
        <v>3818</v>
      </c>
      <c r="BL142" t="s">
        <v>6003</v>
      </c>
      <c r="BM142" t="s">
        <v>6004</v>
      </c>
      <c r="BN142" t="s">
        <v>6005</v>
      </c>
      <c r="BO142" t="s">
        <v>6006</v>
      </c>
      <c r="BP142" t="s">
        <v>206</v>
      </c>
      <c r="BQ142" t="s">
        <v>206</v>
      </c>
      <c r="BR142" t="s">
        <v>803</v>
      </c>
      <c r="BS142" t="s">
        <v>6007</v>
      </c>
      <c r="BT142" t="s">
        <v>6008</v>
      </c>
      <c r="BU142" t="s">
        <v>6009</v>
      </c>
      <c r="BV142" t="s">
        <v>3443</v>
      </c>
      <c r="BW142" t="s">
        <v>2427</v>
      </c>
      <c r="BX142" t="s">
        <v>6010</v>
      </c>
      <c r="BY142" t="s">
        <v>6011</v>
      </c>
      <c r="BZ142" t="s">
        <v>6012</v>
      </c>
      <c r="CA142" t="s">
        <v>6013</v>
      </c>
      <c r="CB142" t="s">
        <v>6014</v>
      </c>
      <c r="CC142" t="s">
        <v>6015</v>
      </c>
      <c r="CD142" t="s">
        <v>6016</v>
      </c>
      <c r="CE142" t="s">
        <v>6017</v>
      </c>
      <c r="CF142" t="s">
        <v>6018</v>
      </c>
      <c r="CG142" t="s">
        <v>6019</v>
      </c>
      <c r="CH142" t="s">
        <v>115</v>
      </c>
      <c r="CI142" t="s">
        <v>115</v>
      </c>
      <c r="CJ142" t="s">
        <v>15540</v>
      </c>
      <c r="CK142" t="s">
        <v>15541</v>
      </c>
      <c r="CL142" t="s">
        <v>15542</v>
      </c>
      <c r="CM142" t="s">
        <v>15543</v>
      </c>
      <c r="CN142" t="s">
        <v>1606</v>
      </c>
      <c r="CO142" t="s">
        <v>15544</v>
      </c>
      <c r="CP142" t="s">
        <v>6020</v>
      </c>
      <c r="CQ142" t="s">
        <v>15545</v>
      </c>
      <c r="CR142" t="s">
        <v>12978</v>
      </c>
      <c r="CS142" t="s">
        <v>13329</v>
      </c>
      <c r="CT142" t="s">
        <v>12980</v>
      </c>
      <c r="CU142" t="s">
        <v>15546</v>
      </c>
      <c r="CV142" t="s">
        <v>15547</v>
      </c>
      <c r="CW142" t="s">
        <v>15548</v>
      </c>
      <c r="CX142" t="s">
        <v>15549</v>
      </c>
      <c r="CY142" t="s">
        <v>15550</v>
      </c>
      <c r="CZ142" t="s">
        <v>15551</v>
      </c>
      <c r="DA142" t="s">
        <v>12980</v>
      </c>
      <c r="DB142" t="s">
        <v>12989</v>
      </c>
      <c r="DC142" t="s">
        <v>15552</v>
      </c>
      <c r="DD142" t="s">
        <v>15553</v>
      </c>
      <c r="DE142" t="s">
        <v>15554</v>
      </c>
      <c r="DF142" t="s">
        <v>12989</v>
      </c>
      <c r="DG142" t="s">
        <v>15054</v>
      </c>
      <c r="DH142" t="s">
        <v>6021</v>
      </c>
      <c r="DI142" t="s">
        <v>162</v>
      </c>
      <c r="DJ142" t="s">
        <v>163</v>
      </c>
      <c r="DK142" t="s">
        <v>163</v>
      </c>
      <c r="DL142" t="s">
        <v>163</v>
      </c>
      <c r="DM142" t="s">
        <v>163</v>
      </c>
      <c r="DN142" t="s">
        <v>163</v>
      </c>
      <c r="DO142" t="s">
        <v>163</v>
      </c>
      <c r="DP142" t="s">
        <v>6022</v>
      </c>
      <c r="DQ142" t="s">
        <v>595</v>
      </c>
      <c r="DR142" t="s">
        <v>384</v>
      </c>
      <c r="DS142" t="s">
        <v>165</v>
      </c>
      <c r="DT142" t="s">
        <v>265</v>
      </c>
      <c r="DU142" t="s">
        <v>6023</v>
      </c>
      <c r="DV142" t="s">
        <v>6024</v>
      </c>
      <c r="DW142" t="s">
        <v>6025</v>
      </c>
      <c r="DX142" t="s">
        <v>6026</v>
      </c>
      <c r="DY142" t="s">
        <v>6027</v>
      </c>
      <c r="DZ142" t="s">
        <v>6028</v>
      </c>
      <c r="EA142" t="s">
        <v>4558</v>
      </c>
      <c r="EB142" t="s">
        <v>498</v>
      </c>
      <c r="EC142" t="s">
        <v>927</v>
      </c>
      <c r="ED142" t="s">
        <v>115</v>
      </c>
      <c r="EE142" t="s">
        <v>115</v>
      </c>
      <c r="EF142" t="s">
        <v>1064</v>
      </c>
      <c r="EG142" t="s">
        <v>601</v>
      </c>
      <c r="EH142" t="s">
        <v>6029</v>
      </c>
      <c r="EI142" t="s">
        <v>163</v>
      </c>
      <c r="EJ142" t="s">
        <v>1157</v>
      </c>
      <c r="EK142" t="s">
        <v>6030</v>
      </c>
      <c r="EL142" t="s">
        <v>3534</v>
      </c>
    </row>
    <row r="143" spans="1:142" x14ac:dyDescent="0.2">
      <c r="A143" t="s">
        <v>15555</v>
      </c>
      <c r="B143" t="s">
        <v>6031</v>
      </c>
      <c r="C143" t="s">
        <v>6032</v>
      </c>
      <c r="D143" t="s">
        <v>6033</v>
      </c>
      <c r="E143" t="s">
        <v>6034</v>
      </c>
      <c r="F143" t="s">
        <v>6035</v>
      </c>
      <c r="G143" t="s">
        <v>6036</v>
      </c>
      <c r="H143" t="s">
        <v>1732</v>
      </c>
      <c r="I143" t="s">
        <v>6037</v>
      </c>
      <c r="J143" t="s">
        <v>6038</v>
      </c>
      <c r="K143" t="s">
        <v>116</v>
      </c>
      <c r="L143" t="s">
        <v>117</v>
      </c>
      <c r="M143" t="s">
        <v>292</v>
      </c>
      <c r="N143" t="s">
        <v>6039</v>
      </c>
      <c r="O143" t="s">
        <v>6040</v>
      </c>
      <c r="P143" t="s">
        <v>295</v>
      </c>
      <c r="Q143" t="s">
        <v>296</v>
      </c>
      <c r="R143" t="s">
        <v>115</v>
      </c>
      <c r="S143" t="s">
        <v>15556</v>
      </c>
      <c r="T143" t="s">
        <v>15557</v>
      </c>
      <c r="U143" t="s">
        <v>15558</v>
      </c>
      <c r="V143" t="s">
        <v>15559</v>
      </c>
      <c r="W143" t="s">
        <v>115</v>
      </c>
      <c r="X143" t="s">
        <v>15560</v>
      </c>
      <c r="Y143" t="s">
        <v>15561</v>
      </c>
      <c r="Z143" t="s">
        <v>13708</v>
      </c>
      <c r="AA143" t="s">
        <v>115</v>
      </c>
      <c r="AB143" t="s">
        <v>310</v>
      </c>
      <c r="AC143" t="s">
        <v>13765</v>
      </c>
      <c r="AD143" t="s">
        <v>835</v>
      </c>
      <c r="AE143" t="s">
        <v>13042</v>
      </c>
      <c r="AF143" t="s">
        <v>6041</v>
      </c>
      <c r="AG143" t="s">
        <v>124</v>
      </c>
      <c r="AH143" t="s">
        <v>125</v>
      </c>
      <c r="AI143" t="s">
        <v>701</v>
      </c>
      <c r="AJ143" t="s">
        <v>115</v>
      </c>
      <c r="AK143" t="s">
        <v>701</v>
      </c>
      <c r="AL143" t="s">
        <v>115</v>
      </c>
      <c r="AM143" t="s">
        <v>115</v>
      </c>
      <c r="AN143" t="s">
        <v>115</v>
      </c>
      <c r="AO143" t="s">
        <v>299</v>
      </c>
      <c r="AP143" t="s">
        <v>115</v>
      </c>
      <c r="AQ143" t="s">
        <v>115</v>
      </c>
      <c r="AR143" t="s">
        <v>1074</v>
      </c>
      <c r="AS143" t="s">
        <v>6042</v>
      </c>
      <c r="AT143" t="s">
        <v>2114</v>
      </c>
      <c r="AU143" t="s">
        <v>9631</v>
      </c>
      <c r="AV143" t="s">
        <v>6043</v>
      </c>
      <c r="AW143" t="s">
        <v>6044</v>
      </c>
      <c r="AX143" t="s">
        <v>6045</v>
      </c>
      <c r="AY143" t="s">
        <v>6046</v>
      </c>
      <c r="AZ143" t="s">
        <v>6047</v>
      </c>
      <c r="BA143" t="s">
        <v>6046</v>
      </c>
      <c r="BB143" t="s">
        <v>6047</v>
      </c>
      <c r="BC143" t="s">
        <v>6048</v>
      </c>
      <c r="BD143" t="s">
        <v>6047</v>
      </c>
      <c r="BE143" t="s">
        <v>6047</v>
      </c>
      <c r="BF143" t="s">
        <v>138</v>
      </c>
      <c r="BG143" t="s">
        <v>667</v>
      </c>
      <c r="BH143" t="s">
        <v>473</v>
      </c>
      <c r="BI143" t="s">
        <v>5166</v>
      </c>
      <c r="BJ143" t="s">
        <v>667</v>
      </c>
      <c r="BK143" t="s">
        <v>6049</v>
      </c>
      <c r="BL143" t="s">
        <v>6050</v>
      </c>
      <c r="BM143" t="s">
        <v>6051</v>
      </c>
      <c r="BN143" t="s">
        <v>6052</v>
      </c>
      <c r="BO143" t="s">
        <v>6053</v>
      </c>
      <c r="BP143" t="s">
        <v>6054</v>
      </c>
      <c r="BQ143" t="s">
        <v>6054</v>
      </c>
      <c r="BR143" t="s">
        <v>228</v>
      </c>
      <c r="BS143" t="s">
        <v>6055</v>
      </c>
      <c r="BT143" t="s">
        <v>6056</v>
      </c>
      <c r="BU143" t="s">
        <v>6057</v>
      </c>
      <c r="BV143" t="s">
        <v>6058</v>
      </c>
      <c r="BW143" t="s">
        <v>2427</v>
      </c>
      <c r="BX143" t="s">
        <v>6059</v>
      </c>
      <c r="BY143" t="s">
        <v>6060</v>
      </c>
      <c r="BZ143" t="s">
        <v>6061</v>
      </c>
      <c r="CA143" t="s">
        <v>6062</v>
      </c>
      <c r="CB143" t="s">
        <v>6063</v>
      </c>
      <c r="CC143" t="s">
        <v>6064</v>
      </c>
      <c r="CD143" t="s">
        <v>6065</v>
      </c>
      <c r="CE143" t="s">
        <v>6066</v>
      </c>
      <c r="CF143" t="s">
        <v>6067</v>
      </c>
      <c r="CG143" t="s">
        <v>6068</v>
      </c>
      <c r="CH143" t="s">
        <v>6069</v>
      </c>
      <c r="CI143" t="s">
        <v>6070</v>
      </c>
      <c r="CJ143" t="s">
        <v>15562</v>
      </c>
      <c r="CK143" t="s">
        <v>15563</v>
      </c>
      <c r="CL143" t="s">
        <v>15564</v>
      </c>
      <c r="CM143" t="s">
        <v>15565</v>
      </c>
      <c r="CN143" t="s">
        <v>266</v>
      </c>
      <c r="CO143" t="s">
        <v>15566</v>
      </c>
      <c r="CP143" t="s">
        <v>6071</v>
      </c>
      <c r="CQ143" t="s">
        <v>15567</v>
      </c>
      <c r="CR143" t="s">
        <v>15568</v>
      </c>
      <c r="CS143" t="s">
        <v>15569</v>
      </c>
      <c r="CT143" t="s">
        <v>14481</v>
      </c>
      <c r="CU143" t="s">
        <v>15570</v>
      </c>
      <c r="CV143" t="s">
        <v>15571</v>
      </c>
      <c r="CW143" t="s">
        <v>15572</v>
      </c>
      <c r="CX143" t="s">
        <v>15573</v>
      </c>
      <c r="CY143" t="s">
        <v>15574</v>
      </c>
      <c r="CZ143" t="s">
        <v>15575</v>
      </c>
      <c r="DA143" t="s">
        <v>15576</v>
      </c>
      <c r="DB143" t="s">
        <v>15577</v>
      </c>
      <c r="DC143" t="s">
        <v>15578</v>
      </c>
      <c r="DD143" t="s">
        <v>15579</v>
      </c>
      <c r="DE143" t="s">
        <v>15580</v>
      </c>
      <c r="DF143" t="s">
        <v>15577</v>
      </c>
      <c r="DG143" t="s">
        <v>15054</v>
      </c>
      <c r="DH143" t="s">
        <v>6072</v>
      </c>
      <c r="DI143" t="s">
        <v>162</v>
      </c>
      <c r="DJ143" t="s">
        <v>2931</v>
      </c>
      <c r="DK143" t="s">
        <v>2931</v>
      </c>
      <c r="DL143" t="s">
        <v>2931</v>
      </c>
      <c r="DM143" t="s">
        <v>6073</v>
      </c>
      <c r="DN143" t="s">
        <v>6074</v>
      </c>
      <c r="DO143" t="s">
        <v>6075</v>
      </c>
      <c r="DP143" t="s">
        <v>6076</v>
      </c>
      <c r="DQ143" t="s">
        <v>595</v>
      </c>
      <c r="DR143" t="s">
        <v>165</v>
      </c>
      <c r="DS143" t="s">
        <v>1152</v>
      </c>
      <c r="DT143" t="s">
        <v>482</v>
      </c>
      <c r="DU143" t="s">
        <v>1402</v>
      </c>
      <c r="DV143" t="s">
        <v>331</v>
      </c>
      <c r="DW143" t="s">
        <v>6077</v>
      </c>
      <c r="DX143" t="s">
        <v>6078</v>
      </c>
      <c r="DY143" t="s">
        <v>6079</v>
      </c>
      <c r="DZ143" t="s">
        <v>6080</v>
      </c>
      <c r="EA143" t="s">
        <v>115</v>
      </c>
      <c r="EB143" t="s">
        <v>115</v>
      </c>
      <c r="EC143" t="s">
        <v>115</v>
      </c>
      <c r="ED143" t="s">
        <v>115</v>
      </c>
      <c r="EE143" t="s">
        <v>115</v>
      </c>
      <c r="EF143" t="s">
        <v>1693</v>
      </c>
      <c r="EG143" t="s">
        <v>601</v>
      </c>
      <c r="EH143" t="s">
        <v>6081</v>
      </c>
      <c r="EI143" t="s">
        <v>163</v>
      </c>
      <c r="EJ143" t="s">
        <v>163</v>
      </c>
      <c r="EK143" t="s">
        <v>115</v>
      </c>
      <c r="EL143" t="s">
        <v>163</v>
      </c>
    </row>
    <row r="144" spans="1:142" x14ac:dyDescent="0.2">
      <c r="A144" t="s">
        <v>15581</v>
      </c>
      <c r="B144" t="s">
        <v>6082</v>
      </c>
      <c r="C144" t="s">
        <v>6083</v>
      </c>
      <c r="D144" t="s">
        <v>6084</v>
      </c>
      <c r="E144" t="s">
        <v>6085</v>
      </c>
      <c r="F144" t="s">
        <v>6086</v>
      </c>
      <c r="G144" t="s">
        <v>6087</v>
      </c>
      <c r="H144" t="s">
        <v>480</v>
      </c>
      <c r="I144" t="s">
        <v>6088</v>
      </c>
      <c r="J144" t="s">
        <v>4515</v>
      </c>
      <c r="K144" t="s">
        <v>116</v>
      </c>
      <c r="L144" t="s">
        <v>920</v>
      </c>
      <c r="M144" t="s">
        <v>4516</v>
      </c>
      <c r="N144" t="s">
        <v>6089</v>
      </c>
      <c r="O144" t="s">
        <v>6090</v>
      </c>
      <c r="P144" t="s">
        <v>6091</v>
      </c>
      <c r="Q144" t="s">
        <v>4520</v>
      </c>
      <c r="R144" t="s">
        <v>115</v>
      </c>
      <c r="S144" t="s">
        <v>115</v>
      </c>
      <c r="T144" t="s">
        <v>115</v>
      </c>
      <c r="U144" t="s">
        <v>15582</v>
      </c>
      <c r="V144" t="s">
        <v>15583</v>
      </c>
      <c r="W144" t="s">
        <v>115</v>
      </c>
      <c r="X144" t="s">
        <v>265</v>
      </c>
      <c r="Y144" t="s">
        <v>13195</v>
      </c>
      <c r="Z144" t="s">
        <v>12932</v>
      </c>
      <c r="AA144" t="s">
        <v>265</v>
      </c>
      <c r="AB144" t="s">
        <v>3943</v>
      </c>
      <c r="AC144" t="s">
        <v>3943</v>
      </c>
      <c r="AD144" t="s">
        <v>3209</v>
      </c>
      <c r="AE144" t="s">
        <v>13497</v>
      </c>
      <c r="AF144" t="s">
        <v>6092</v>
      </c>
      <c r="AG144" t="s">
        <v>124</v>
      </c>
      <c r="AH144" t="s">
        <v>125</v>
      </c>
      <c r="AI144" t="s">
        <v>126</v>
      </c>
      <c r="AJ144" t="s">
        <v>115</v>
      </c>
      <c r="AK144" t="s">
        <v>126</v>
      </c>
      <c r="AL144" t="s">
        <v>115</v>
      </c>
      <c r="AM144" t="s">
        <v>115</v>
      </c>
      <c r="AN144" t="s">
        <v>115</v>
      </c>
      <c r="AO144" t="s">
        <v>2624</v>
      </c>
      <c r="AP144" t="s">
        <v>1268</v>
      </c>
      <c r="AQ144" t="s">
        <v>115</v>
      </c>
      <c r="AR144" t="s">
        <v>128</v>
      </c>
      <c r="AS144" t="s">
        <v>6093</v>
      </c>
      <c r="AT144" t="s">
        <v>130</v>
      </c>
      <c r="AU144" t="s">
        <v>767</v>
      </c>
      <c r="AV144" t="s">
        <v>6094</v>
      </c>
      <c r="AW144" t="s">
        <v>206</v>
      </c>
      <c r="AX144" t="s">
        <v>6095</v>
      </c>
      <c r="AY144" t="s">
        <v>6096</v>
      </c>
      <c r="AZ144" t="s">
        <v>6097</v>
      </c>
      <c r="BA144" t="s">
        <v>6098</v>
      </c>
      <c r="BB144" t="s">
        <v>6097</v>
      </c>
      <c r="BC144" t="s">
        <v>6099</v>
      </c>
      <c r="BD144" t="s">
        <v>6100</v>
      </c>
      <c r="BE144" t="s">
        <v>6101</v>
      </c>
      <c r="BF144" t="s">
        <v>138</v>
      </c>
      <c r="BG144" t="s">
        <v>752</v>
      </c>
      <c r="BH144" t="s">
        <v>138</v>
      </c>
      <c r="BI144" t="s">
        <v>752</v>
      </c>
      <c r="BJ144" t="s">
        <v>753</v>
      </c>
      <c r="BK144" t="s">
        <v>3943</v>
      </c>
      <c r="BL144" t="s">
        <v>5850</v>
      </c>
      <c r="BM144" t="s">
        <v>756</v>
      </c>
      <c r="BN144" t="s">
        <v>757</v>
      </c>
      <c r="BO144" t="s">
        <v>758</v>
      </c>
      <c r="BP144" t="s">
        <v>6102</v>
      </c>
      <c r="BQ144" t="s">
        <v>6102</v>
      </c>
      <c r="BR144" t="s">
        <v>115</v>
      </c>
      <c r="BS144" t="s">
        <v>115</v>
      </c>
      <c r="BT144" t="s">
        <v>115</v>
      </c>
      <c r="BU144" t="s">
        <v>115</v>
      </c>
      <c r="BV144" t="s">
        <v>4167</v>
      </c>
      <c r="BW144" t="s">
        <v>115</v>
      </c>
      <c r="BX144" t="s">
        <v>115</v>
      </c>
      <c r="BY144" t="s">
        <v>6103</v>
      </c>
      <c r="BZ144" t="s">
        <v>6104</v>
      </c>
      <c r="CA144" t="s">
        <v>115</v>
      </c>
      <c r="CB144" t="s">
        <v>115</v>
      </c>
      <c r="CC144" t="s">
        <v>115</v>
      </c>
      <c r="CD144" t="s">
        <v>115</v>
      </c>
      <c r="CE144" t="s">
        <v>115</v>
      </c>
      <c r="CF144" t="s">
        <v>6105</v>
      </c>
      <c r="CG144" t="s">
        <v>115</v>
      </c>
      <c r="CH144" t="s">
        <v>115</v>
      </c>
      <c r="CI144" t="s">
        <v>115</v>
      </c>
      <c r="CJ144" t="s">
        <v>12932</v>
      </c>
      <c r="CK144" t="s">
        <v>265</v>
      </c>
      <c r="CL144" t="s">
        <v>138</v>
      </c>
      <c r="CM144" t="s">
        <v>3943</v>
      </c>
      <c r="CN144" t="s">
        <v>265</v>
      </c>
      <c r="CO144" t="s">
        <v>15584</v>
      </c>
      <c r="CP144" t="s">
        <v>6106</v>
      </c>
      <c r="CQ144" t="s">
        <v>115</v>
      </c>
      <c r="CR144" t="s">
        <v>115</v>
      </c>
      <c r="CS144" t="s">
        <v>115</v>
      </c>
      <c r="CT144" t="s">
        <v>115</v>
      </c>
      <c r="CU144" t="s">
        <v>115</v>
      </c>
      <c r="CV144" t="s">
        <v>115</v>
      </c>
      <c r="CW144" t="s">
        <v>115</v>
      </c>
      <c r="CX144" t="s">
        <v>115</v>
      </c>
      <c r="CY144" t="s">
        <v>115</v>
      </c>
      <c r="CZ144" t="s">
        <v>115</v>
      </c>
      <c r="DA144" t="s">
        <v>115</v>
      </c>
      <c r="DB144" t="s">
        <v>115</v>
      </c>
      <c r="DC144" t="s">
        <v>115</v>
      </c>
      <c r="DD144" t="s">
        <v>115</v>
      </c>
      <c r="DE144" t="s">
        <v>115</v>
      </c>
      <c r="DF144" t="s">
        <v>115</v>
      </c>
      <c r="DG144" t="s">
        <v>115</v>
      </c>
      <c r="DH144" t="s">
        <v>6107</v>
      </c>
      <c r="DI144" t="s">
        <v>162</v>
      </c>
      <c r="DJ144" t="s">
        <v>163</v>
      </c>
      <c r="DK144" t="s">
        <v>163</v>
      </c>
      <c r="DL144" t="s">
        <v>163</v>
      </c>
      <c r="DM144" t="s">
        <v>163</v>
      </c>
      <c r="DN144" t="s">
        <v>163</v>
      </c>
      <c r="DO144" t="s">
        <v>163</v>
      </c>
      <c r="DP144" t="s">
        <v>6108</v>
      </c>
      <c r="DQ144" t="s">
        <v>6109</v>
      </c>
      <c r="DR144" t="s">
        <v>6110</v>
      </c>
      <c r="DS144" t="s">
        <v>165</v>
      </c>
      <c r="DT144" t="s">
        <v>163</v>
      </c>
      <c r="DU144" t="s">
        <v>223</v>
      </c>
      <c r="DV144" t="s">
        <v>167</v>
      </c>
      <c r="DW144" t="s">
        <v>115</v>
      </c>
      <c r="DX144" t="s">
        <v>115</v>
      </c>
      <c r="DY144" t="s">
        <v>115</v>
      </c>
      <c r="DZ144" t="s">
        <v>115</v>
      </c>
      <c r="EA144" t="s">
        <v>115</v>
      </c>
      <c r="EB144" t="s">
        <v>115</v>
      </c>
      <c r="EC144" t="s">
        <v>115</v>
      </c>
      <c r="ED144" t="s">
        <v>115</v>
      </c>
      <c r="EE144" t="s">
        <v>115</v>
      </c>
      <c r="EF144" t="s">
        <v>4785</v>
      </c>
      <c r="EG144" t="s">
        <v>820</v>
      </c>
      <c r="EH144" t="s">
        <v>163</v>
      </c>
      <c r="EI144" t="s">
        <v>163</v>
      </c>
      <c r="EJ144" t="s">
        <v>3165</v>
      </c>
      <c r="EK144" t="s">
        <v>115</v>
      </c>
      <c r="EL144" t="s">
        <v>163</v>
      </c>
    </row>
    <row r="145" spans="1:142" x14ac:dyDescent="0.2">
      <c r="A145" t="s">
        <v>15585</v>
      </c>
      <c r="B145" t="s">
        <v>6111</v>
      </c>
      <c r="C145" t="s">
        <v>6112</v>
      </c>
      <c r="D145" t="s">
        <v>6113</v>
      </c>
      <c r="E145" t="s">
        <v>6114</v>
      </c>
      <c r="F145" t="s">
        <v>6115</v>
      </c>
      <c r="G145" t="s">
        <v>6116</v>
      </c>
      <c r="H145" t="s">
        <v>2012</v>
      </c>
      <c r="I145" t="s">
        <v>6117</v>
      </c>
      <c r="J145" t="s">
        <v>6118</v>
      </c>
      <c r="K145" t="s">
        <v>116</v>
      </c>
      <c r="L145" t="s">
        <v>920</v>
      </c>
      <c r="M145" t="s">
        <v>921</v>
      </c>
      <c r="N145" t="s">
        <v>6119</v>
      </c>
      <c r="O145" t="s">
        <v>6120</v>
      </c>
      <c r="P145" t="s">
        <v>924</v>
      </c>
      <c r="Q145" t="s">
        <v>925</v>
      </c>
      <c r="R145" t="s">
        <v>13839</v>
      </c>
      <c r="S145" t="s">
        <v>115</v>
      </c>
      <c r="T145" t="s">
        <v>15586</v>
      </c>
      <c r="U145" t="s">
        <v>15587</v>
      </c>
      <c r="V145" t="s">
        <v>15588</v>
      </c>
      <c r="W145" t="s">
        <v>115</v>
      </c>
      <c r="X145" t="s">
        <v>15589</v>
      </c>
      <c r="Y145" t="s">
        <v>15590</v>
      </c>
      <c r="Z145" t="s">
        <v>13172</v>
      </c>
      <c r="AA145" t="s">
        <v>15591</v>
      </c>
      <c r="AB145" t="s">
        <v>1629</v>
      </c>
      <c r="AC145" t="s">
        <v>13070</v>
      </c>
      <c r="AD145" t="s">
        <v>245</v>
      </c>
      <c r="AE145" t="s">
        <v>14187</v>
      </c>
      <c r="AF145" t="s">
        <v>6121</v>
      </c>
      <c r="AG145" t="s">
        <v>124</v>
      </c>
      <c r="AH145" t="s">
        <v>125</v>
      </c>
      <c r="AI145" t="s">
        <v>126</v>
      </c>
      <c r="AJ145" t="s">
        <v>115</v>
      </c>
      <c r="AK145" t="s">
        <v>126</v>
      </c>
      <c r="AL145" t="s">
        <v>115</v>
      </c>
      <c r="AM145" t="s">
        <v>115</v>
      </c>
      <c r="AN145" t="s">
        <v>115</v>
      </c>
      <c r="AO145" t="s">
        <v>6122</v>
      </c>
      <c r="AP145" t="s">
        <v>6123</v>
      </c>
      <c r="AQ145" t="s">
        <v>115</v>
      </c>
      <c r="AR145" t="s">
        <v>128</v>
      </c>
      <c r="AS145" t="s">
        <v>6124</v>
      </c>
      <c r="AT145" t="s">
        <v>130</v>
      </c>
      <c r="AU145" t="s">
        <v>1889</v>
      </c>
      <c r="AV145" t="s">
        <v>6125</v>
      </c>
      <c r="AW145" t="s">
        <v>206</v>
      </c>
      <c r="AX145" t="s">
        <v>3050</v>
      </c>
      <c r="AY145" t="s">
        <v>6126</v>
      </c>
      <c r="AZ145" t="s">
        <v>6127</v>
      </c>
      <c r="BA145" t="s">
        <v>6126</v>
      </c>
      <c r="BB145" t="s">
        <v>6127</v>
      </c>
      <c r="BC145" t="s">
        <v>6128</v>
      </c>
      <c r="BD145" t="s">
        <v>6129</v>
      </c>
      <c r="BE145" t="s">
        <v>6127</v>
      </c>
      <c r="BF145" t="s">
        <v>138</v>
      </c>
      <c r="BG145" t="s">
        <v>6130</v>
      </c>
      <c r="BH145" t="s">
        <v>138</v>
      </c>
      <c r="BI145" t="s">
        <v>6130</v>
      </c>
      <c r="BJ145" t="s">
        <v>6131</v>
      </c>
      <c r="BK145" t="s">
        <v>1629</v>
      </c>
      <c r="BL145" t="s">
        <v>6132</v>
      </c>
      <c r="BM145" t="s">
        <v>6133</v>
      </c>
      <c r="BN145" t="s">
        <v>6134</v>
      </c>
      <c r="BO145" t="s">
        <v>6135</v>
      </c>
      <c r="BP145" t="s">
        <v>6136</v>
      </c>
      <c r="BQ145" t="s">
        <v>6136</v>
      </c>
      <c r="BR145" t="s">
        <v>481</v>
      </c>
      <c r="BS145" t="s">
        <v>6137</v>
      </c>
      <c r="BT145" t="s">
        <v>6138</v>
      </c>
      <c r="BU145" t="s">
        <v>6139</v>
      </c>
      <c r="BV145" t="s">
        <v>5366</v>
      </c>
      <c r="BW145" t="s">
        <v>6140</v>
      </c>
      <c r="BX145" t="s">
        <v>6141</v>
      </c>
      <c r="BY145" t="s">
        <v>6142</v>
      </c>
      <c r="BZ145" t="s">
        <v>6143</v>
      </c>
      <c r="CA145" t="s">
        <v>6144</v>
      </c>
      <c r="CB145" t="s">
        <v>6145</v>
      </c>
      <c r="CC145" t="s">
        <v>115</v>
      </c>
      <c r="CD145" t="s">
        <v>6146</v>
      </c>
      <c r="CE145" t="s">
        <v>6147</v>
      </c>
      <c r="CF145" t="s">
        <v>6148</v>
      </c>
      <c r="CG145" t="s">
        <v>6149</v>
      </c>
      <c r="CH145" t="s">
        <v>115</v>
      </c>
      <c r="CI145" t="s">
        <v>115</v>
      </c>
      <c r="CJ145" t="s">
        <v>14055</v>
      </c>
      <c r="CK145" t="s">
        <v>15592</v>
      </c>
      <c r="CL145" t="s">
        <v>13365</v>
      </c>
      <c r="CM145" t="s">
        <v>15593</v>
      </c>
      <c r="CN145" t="s">
        <v>482</v>
      </c>
      <c r="CO145" t="s">
        <v>15594</v>
      </c>
      <c r="CP145" t="s">
        <v>6150</v>
      </c>
      <c r="CQ145" t="s">
        <v>15595</v>
      </c>
      <c r="CR145" t="s">
        <v>15596</v>
      </c>
      <c r="CS145" t="s">
        <v>15597</v>
      </c>
      <c r="CT145" t="s">
        <v>13124</v>
      </c>
      <c r="CU145" t="s">
        <v>15598</v>
      </c>
      <c r="CV145" t="s">
        <v>15599</v>
      </c>
      <c r="CW145" t="s">
        <v>15600</v>
      </c>
      <c r="CX145" t="s">
        <v>15601</v>
      </c>
      <c r="CY145" t="s">
        <v>15602</v>
      </c>
      <c r="CZ145" t="s">
        <v>15603</v>
      </c>
      <c r="DA145" t="s">
        <v>13131</v>
      </c>
      <c r="DB145" t="s">
        <v>13826</v>
      </c>
      <c r="DC145" t="s">
        <v>15604</v>
      </c>
      <c r="DD145" t="s">
        <v>15605</v>
      </c>
      <c r="DE145" t="s">
        <v>15008</v>
      </c>
      <c r="DF145" t="s">
        <v>13267</v>
      </c>
      <c r="DG145" t="s">
        <v>13136</v>
      </c>
      <c r="DH145" t="s">
        <v>6151</v>
      </c>
      <c r="DI145" t="s">
        <v>162</v>
      </c>
      <c r="DJ145" t="s">
        <v>163</v>
      </c>
      <c r="DK145" t="s">
        <v>163</v>
      </c>
      <c r="DL145" t="s">
        <v>163</v>
      </c>
      <c r="DM145" t="s">
        <v>163</v>
      </c>
      <c r="DN145" t="s">
        <v>163</v>
      </c>
      <c r="DO145" t="s">
        <v>163</v>
      </c>
      <c r="DP145" t="s">
        <v>6152</v>
      </c>
      <c r="DQ145" t="s">
        <v>165</v>
      </c>
      <c r="DR145" t="s">
        <v>949</v>
      </c>
      <c r="DS145" t="s">
        <v>165</v>
      </c>
      <c r="DT145" t="s">
        <v>163</v>
      </c>
      <c r="DU145" t="s">
        <v>6153</v>
      </c>
      <c r="DV145" t="s">
        <v>167</v>
      </c>
      <c r="DW145" t="s">
        <v>6154</v>
      </c>
      <c r="DX145" t="s">
        <v>6155</v>
      </c>
      <c r="DY145" t="s">
        <v>115</v>
      </c>
      <c r="DZ145" t="s">
        <v>115</v>
      </c>
      <c r="EA145" t="s">
        <v>115</v>
      </c>
      <c r="EB145" t="s">
        <v>115</v>
      </c>
      <c r="EC145" t="s">
        <v>115</v>
      </c>
      <c r="ED145" t="s">
        <v>115</v>
      </c>
      <c r="EE145" t="s">
        <v>115</v>
      </c>
      <c r="EF145" t="s">
        <v>2201</v>
      </c>
      <c r="EG145" t="s">
        <v>387</v>
      </c>
      <c r="EH145" t="s">
        <v>6156</v>
      </c>
      <c r="EI145" t="s">
        <v>163</v>
      </c>
      <c r="EJ145" t="s">
        <v>2053</v>
      </c>
      <c r="EK145" t="s">
        <v>115</v>
      </c>
      <c r="EL145" t="s">
        <v>163</v>
      </c>
    </row>
    <row r="146" spans="1:142" x14ac:dyDescent="0.2">
      <c r="A146" t="s">
        <v>15606</v>
      </c>
      <c r="B146" t="s">
        <v>6157</v>
      </c>
      <c r="C146" t="s">
        <v>6158</v>
      </c>
      <c r="D146" t="s">
        <v>6159</v>
      </c>
      <c r="E146" t="s">
        <v>6160</v>
      </c>
      <c r="F146" t="s">
        <v>6161</v>
      </c>
      <c r="G146" t="s">
        <v>6162</v>
      </c>
      <c r="H146" t="s">
        <v>265</v>
      </c>
      <c r="I146" t="s">
        <v>6163</v>
      </c>
      <c r="J146" t="s">
        <v>6164</v>
      </c>
      <c r="K146" t="s">
        <v>116</v>
      </c>
      <c r="L146" t="s">
        <v>6165</v>
      </c>
      <c r="M146" t="s">
        <v>6166</v>
      </c>
      <c r="N146" t="s">
        <v>6167</v>
      </c>
      <c r="O146" t="s">
        <v>6168</v>
      </c>
      <c r="P146" t="s">
        <v>6169</v>
      </c>
      <c r="Q146" t="s">
        <v>6170</v>
      </c>
      <c r="R146" t="s">
        <v>115</v>
      </c>
      <c r="S146" t="s">
        <v>115</v>
      </c>
      <c r="T146" t="s">
        <v>15607</v>
      </c>
      <c r="U146" t="s">
        <v>15608</v>
      </c>
      <c r="V146" t="s">
        <v>15609</v>
      </c>
      <c r="W146" t="s">
        <v>115</v>
      </c>
      <c r="X146" t="s">
        <v>15610</v>
      </c>
      <c r="Y146" t="s">
        <v>15611</v>
      </c>
      <c r="Z146" t="s">
        <v>13172</v>
      </c>
      <c r="AA146" t="s">
        <v>15612</v>
      </c>
      <c r="AB146" t="s">
        <v>1629</v>
      </c>
      <c r="AC146" t="s">
        <v>15173</v>
      </c>
      <c r="AD146" t="s">
        <v>4559</v>
      </c>
      <c r="AE146" t="s">
        <v>12975</v>
      </c>
      <c r="AF146" t="s">
        <v>6171</v>
      </c>
      <c r="AG146" t="s">
        <v>124</v>
      </c>
      <c r="AH146" t="s">
        <v>125</v>
      </c>
      <c r="AI146" t="s">
        <v>927</v>
      </c>
      <c r="AJ146" t="s">
        <v>115</v>
      </c>
      <c r="AK146" t="s">
        <v>927</v>
      </c>
      <c r="AL146" t="s">
        <v>115</v>
      </c>
      <c r="AM146" t="s">
        <v>115</v>
      </c>
      <c r="AN146" t="s">
        <v>115</v>
      </c>
      <c r="AO146" t="s">
        <v>1514</v>
      </c>
      <c r="AP146" t="s">
        <v>2214</v>
      </c>
      <c r="AQ146" t="s">
        <v>115</v>
      </c>
      <c r="AR146" t="s">
        <v>128</v>
      </c>
      <c r="AS146" t="s">
        <v>6172</v>
      </c>
      <c r="AT146" t="s">
        <v>130</v>
      </c>
      <c r="AU146" t="s">
        <v>1758</v>
      </c>
      <c r="AV146" t="s">
        <v>6173</v>
      </c>
      <c r="AW146" t="s">
        <v>6174</v>
      </c>
      <c r="AX146" t="s">
        <v>6175</v>
      </c>
      <c r="AY146" t="s">
        <v>6176</v>
      </c>
      <c r="AZ146" t="s">
        <v>6177</v>
      </c>
      <c r="BA146" t="s">
        <v>6178</v>
      </c>
      <c r="BB146" t="s">
        <v>6179</v>
      </c>
      <c r="BC146" t="s">
        <v>6180</v>
      </c>
      <c r="BD146" t="s">
        <v>6181</v>
      </c>
      <c r="BE146" t="s">
        <v>6182</v>
      </c>
      <c r="BF146" t="s">
        <v>138</v>
      </c>
      <c r="BG146" t="s">
        <v>6183</v>
      </c>
      <c r="BH146" t="s">
        <v>668</v>
      </c>
      <c r="BI146" t="s">
        <v>6184</v>
      </c>
      <c r="BJ146" t="s">
        <v>6185</v>
      </c>
      <c r="BK146" t="s">
        <v>1629</v>
      </c>
      <c r="BL146" t="s">
        <v>6186</v>
      </c>
      <c r="BM146" t="s">
        <v>6187</v>
      </c>
      <c r="BN146" t="s">
        <v>6188</v>
      </c>
      <c r="BO146" t="s">
        <v>6189</v>
      </c>
      <c r="BP146" t="s">
        <v>5512</v>
      </c>
      <c r="BQ146" t="s">
        <v>5512</v>
      </c>
      <c r="BR146" t="s">
        <v>115</v>
      </c>
      <c r="BS146" t="s">
        <v>5300</v>
      </c>
      <c r="BT146" t="s">
        <v>6190</v>
      </c>
      <c r="BU146" t="s">
        <v>6191</v>
      </c>
      <c r="BV146" t="s">
        <v>6192</v>
      </c>
      <c r="BW146" t="s">
        <v>115</v>
      </c>
      <c r="BX146" t="s">
        <v>115</v>
      </c>
      <c r="BY146" t="s">
        <v>6193</v>
      </c>
      <c r="BZ146" t="s">
        <v>6194</v>
      </c>
      <c r="CA146" t="s">
        <v>6195</v>
      </c>
      <c r="CB146" t="s">
        <v>6196</v>
      </c>
      <c r="CC146" t="s">
        <v>115</v>
      </c>
      <c r="CD146" t="s">
        <v>115</v>
      </c>
      <c r="CE146" t="s">
        <v>6197</v>
      </c>
      <c r="CF146" t="s">
        <v>6198</v>
      </c>
      <c r="CG146" t="s">
        <v>115</v>
      </c>
      <c r="CH146" t="s">
        <v>115</v>
      </c>
      <c r="CI146" t="s">
        <v>115</v>
      </c>
      <c r="CJ146" t="s">
        <v>15613</v>
      </c>
      <c r="CK146" t="s">
        <v>15614</v>
      </c>
      <c r="CL146" t="s">
        <v>15615</v>
      </c>
      <c r="CM146" t="s">
        <v>15616</v>
      </c>
      <c r="CN146" t="s">
        <v>985</v>
      </c>
      <c r="CO146" t="s">
        <v>15617</v>
      </c>
      <c r="CP146" t="s">
        <v>6199</v>
      </c>
      <c r="CQ146" t="s">
        <v>15618</v>
      </c>
      <c r="CR146" t="s">
        <v>13180</v>
      </c>
      <c r="CS146" t="s">
        <v>13226</v>
      </c>
      <c r="CT146" t="s">
        <v>13182</v>
      </c>
      <c r="CU146" t="s">
        <v>13226</v>
      </c>
      <c r="CV146" t="s">
        <v>15619</v>
      </c>
      <c r="CW146" t="s">
        <v>15620</v>
      </c>
      <c r="CX146" t="s">
        <v>13226</v>
      </c>
      <c r="CY146" t="s">
        <v>13226</v>
      </c>
      <c r="CZ146" t="s">
        <v>15621</v>
      </c>
      <c r="DA146" t="s">
        <v>13182</v>
      </c>
      <c r="DB146" t="s">
        <v>13190</v>
      </c>
      <c r="DC146" t="s">
        <v>317</v>
      </c>
      <c r="DD146" t="s">
        <v>15622</v>
      </c>
      <c r="DE146" t="s">
        <v>13226</v>
      </c>
      <c r="DF146" t="s">
        <v>13190</v>
      </c>
      <c r="DG146" t="s">
        <v>13156</v>
      </c>
      <c r="DH146" t="s">
        <v>1768</v>
      </c>
      <c r="DI146" t="s">
        <v>162</v>
      </c>
      <c r="DJ146" t="s">
        <v>163</v>
      </c>
      <c r="DK146" t="s">
        <v>163</v>
      </c>
      <c r="DL146" t="s">
        <v>163</v>
      </c>
      <c r="DM146" t="s">
        <v>163</v>
      </c>
      <c r="DN146" t="s">
        <v>163</v>
      </c>
      <c r="DO146" t="s">
        <v>163</v>
      </c>
      <c r="DP146" t="s">
        <v>6200</v>
      </c>
      <c r="DQ146" t="s">
        <v>165</v>
      </c>
      <c r="DR146" t="s">
        <v>5442</v>
      </c>
      <c r="DS146" t="s">
        <v>165</v>
      </c>
      <c r="DT146" t="s">
        <v>163</v>
      </c>
      <c r="DU146" t="s">
        <v>6201</v>
      </c>
      <c r="DV146" t="s">
        <v>167</v>
      </c>
      <c r="DW146" t="s">
        <v>6202</v>
      </c>
      <c r="DX146" t="s">
        <v>115</v>
      </c>
      <c r="DY146" t="s">
        <v>115</v>
      </c>
      <c r="DZ146" t="s">
        <v>115</v>
      </c>
      <c r="EA146" t="s">
        <v>599</v>
      </c>
      <c r="EB146" t="s">
        <v>498</v>
      </c>
      <c r="EC146" t="s">
        <v>115</v>
      </c>
      <c r="ED146" t="s">
        <v>115</v>
      </c>
      <c r="EE146" t="s">
        <v>115</v>
      </c>
      <c r="EF146" t="s">
        <v>3748</v>
      </c>
      <c r="EG146" t="s">
        <v>1155</v>
      </c>
      <c r="EH146" t="s">
        <v>3705</v>
      </c>
      <c r="EI146" t="s">
        <v>163</v>
      </c>
      <c r="EJ146" t="s">
        <v>2053</v>
      </c>
      <c r="EK146" t="s">
        <v>115</v>
      </c>
      <c r="EL146" t="s">
        <v>163</v>
      </c>
    </row>
    <row r="147" spans="1:142" x14ac:dyDescent="0.2">
      <c r="A147" t="s">
        <v>15623</v>
      </c>
      <c r="B147" t="s">
        <v>6203</v>
      </c>
      <c r="C147" t="s">
        <v>6204</v>
      </c>
      <c r="D147" t="s">
        <v>6205</v>
      </c>
      <c r="E147" t="s">
        <v>6206</v>
      </c>
      <c r="F147" t="s">
        <v>6207</v>
      </c>
      <c r="G147" t="s">
        <v>6208</v>
      </c>
      <c r="H147" t="s">
        <v>1740</v>
      </c>
      <c r="I147" t="s">
        <v>6209</v>
      </c>
      <c r="J147" t="s">
        <v>2668</v>
      </c>
      <c r="K147" t="s">
        <v>116</v>
      </c>
      <c r="L147" t="s">
        <v>1223</v>
      </c>
      <c r="M147" t="s">
        <v>1317</v>
      </c>
      <c r="N147" t="s">
        <v>6210</v>
      </c>
      <c r="O147" t="s">
        <v>6211</v>
      </c>
      <c r="P147" t="s">
        <v>2671</v>
      </c>
      <c r="Q147" t="s">
        <v>1321</v>
      </c>
      <c r="R147" t="s">
        <v>15624</v>
      </c>
      <c r="S147" t="s">
        <v>15625</v>
      </c>
      <c r="T147" t="s">
        <v>15626</v>
      </c>
      <c r="U147" t="s">
        <v>15627</v>
      </c>
      <c r="V147" t="s">
        <v>15628</v>
      </c>
      <c r="W147" t="s">
        <v>115</v>
      </c>
      <c r="X147" t="s">
        <v>15629</v>
      </c>
      <c r="Y147" t="s">
        <v>15630</v>
      </c>
      <c r="Z147" t="s">
        <v>13380</v>
      </c>
      <c r="AA147" t="s">
        <v>115</v>
      </c>
      <c r="AB147" t="s">
        <v>9742</v>
      </c>
      <c r="AC147" t="s">
        <v>13548</v>
      </c>
      <c r="AD147" t="s">
        <v>405</v>
      </c>
      <c r="AE147" t="s">
        <v>12975</v>
      </c>
      <c r="AF147" t="s">
        <v>6212</v>
      </c>
      <c r="AG147" t="s">
        <v>124</v>
      </c>
      <c r="AH147" t="s">
        <v>125</v>
      </c>
      <c r="AI147" t="s">
        <v>187</v>
      </c>
      <c r="AJ147" t="s">
        <v>4470</v>
      </c>
      <c r="AK147" t="s">
        <v>2531</v>
      </c>
      <c r="AL147" t="s">
        <v>115</v>
      </c>
      <c r="AM147" t="s">
        <v>115</v>
      </c>
      <c r="AN147" t="s">
        <v>115</v>
      </c>
      <c r="AO147" t="s">
        <v>1615</v>
      </c>
      <c r="AP147" t="s">
        <v>6213</v>
      </c>
      <c r="AQ147" t="s">
        <v>115</v>
      </c>
      <c r="AR147" t="s">
        <v>1074</v>
      </c>
      <c r="AS147" t="s">
        <v>6214</v>
      </c>
      <c r="AT147" t="s">
        <v>1076</v>
      </c>
      <c r="AU147" t="s">
        <v>2324</v>
      </c>
      <c r="AV147" t="s">
        <v>6215</v>
      </c>
      <c r="AW147" t="s">
        <v>206</v>
      </c>
      <c r="AX147" t="s">
        <v>6216</v>
      </c>
      <c r="AY147" t="s">
        <v>1129</v>
      </c>
      <c r="AZ147" t="s">
        <v>471</v>
      </c>
      <c r="BA147" t="s">
        <v>1129</v>
      </c>
      <c r="BB147" t="s">
        <v>471</v>
      </c>
      <c r="BC147" t="s">
        <v>6217</v>
      </c>
      <c r="BD147" t="s">
        <v>6218</v>
      </c>
      <c r="BE147" t="s">
        <v>471</v>
      </c>
      <c r="BF147" t="s">
        <v>138</v>
      </c>
      <c r="BG147" t="s">
        <v>1276</v>
      </c>
      <c r="BH147" t="s">
        <v>1275</v>
      </c>
      <c r="BI147" t="s">
        <v>6219</v>
      </c>
      <c r="BJ147" t="s">
        <v>6220</v>
      </c>
      <c r="BK147" t="s">
        <v>201</v>
      </c>
      <c r="BL147" t="s">
        <v>6221</v>
      </c>
      <c r="BM147" t="s">
        <v>6222</v>
      </c>
      <c r="BN147" t="s">
        <v>6223</v>
      </c>
      <c r="BO147" t="s">
        <v>6224</v>
      </c>
      <c r="BP147" t="s">
        <v>479</v>
      </c>
      <c r="BQ147" t="s">
        <v>479</v>
      </c>
      <c r="BR147" t="s">
        <v>115</v>
      </c>
      <c r="BS147" t="s">
        <v>6225</v>
      </c>
      <c r="BT147" t="s">
        <v>6226</v>
      </c>
      <c r="BU147" t="s">
        <v>4492</v>
      </c>
      <c r="BV147" t="s">
        <v>6227</v>
      </c>
      <c r="BW147" t="s">
        <v>115</v>
      </c>
      <c r="BX147" t="s">
        <v>115</v>
      </c>
      <c r="BY147" t="s">
        <v>6228</v>
      </c>
      <c r="BZ147" t="s">
        <v>6229</v>
      </c>
      <c r="CA147" t="s">
        <v>6230</v>
      </c>
      <c r="CB147" t="s">
        <v>6231</v>
      </c>
      <c r="CC147" t="s">
        <v>115</v>
      </c>
      <c r="CD147" t="s">
        <v>115</v>
      </c>
      <c r="CE147" t="s">
        <v>6232</v>
      </c>
      <c r="CF147" t="s">
        <v>6233</v>
      </c>
      <c r="CG147" t="s">
        <v>6234</v>
      </c>
      <c r="CH147" t="s">
        <v>115</v>
      </c>
      <c r="CI147" t="s">
        <v>115</v>
      </c>
      <c r="CJ147" t="s">
        <v>15631</v>
      </c>
      <c r="CK147" t="s">
        <v>15632</v>
      </c>
      <c r="CL147" t="s">
        <v>15633</v>
      </c>
      <c r="CM147" t="s">
        <v>15634</v>
      </c>
      <c r="CN147" t="s">
        <v>266</v>
      </c>
      <c r="CO147" t="s">
        <v>15635</v>
      </c>
      <c r="CP147" t="s">
        <v>6235</v>
      </c>
      <c r="CQ147" t="s">
        <v>15636</v>
      </c>
      <c r="CR147" t="s">
        <v>15637</v>
      </c>
      <c r="CS147" t="s">
        <v>12943</v>
      </c>
      <c r="CT147" t="s">
        <v>12951</v>
      </c>
      <c r="CU147" t="s">
        <v>15638</v>
      </c>
      <c r="CV147" t="s">
        <v>15639</v>
      </c>
      <c r="CW147" t="s">
        <v>15640</v>
      </c>
      <c r="CX147" t="s">
        <v>15641</v>
      </c>
      <c r="CY147" t="s">
        <v>15642</v>
      </c>
      <c r="CZ147" t="s">
        <v>15643</v>
      </c>
      <c r="DA147" t="s">
        <v>12951</v>
      </c>
      <c r="DB147" t="s">
        <v>12951</v>
      </c>
      <c r="DC147" t="s">
        <v>15515</v>
      </c>
      <c r="DD147" t="s">
        <v>15644</v>
      </c>
      <c r="DE147" t="s">
        <v>9310</v>
      </c>
      <c r="DF147" t="s">
        <v>13005</v>
      </c>
      <c r="DG147" t="s">
        <v>13110</v>
      </c>
      <c r="DH147" t="s">
        <v>6236</v>
      </c>
      <c r="DI147" t="s">
        <v>162</v>
      </c>
      <c r="DJ147" t="s">
        <v>163</v>
      </c>
      <c r="DK147" t="s">
        <v>163</v>
      </c>
      <c r="DL147" t="s">
        <v>163</v>
      </c>
      <c r="DM147" t="s">
        <v>163</v>
      </c>
      <c r="DN147" t="s">
        <v>163</v>
      </c>
      <c r="DO147" t="s">
        <v>163</v>
      </c>
      <c r="DP147" t="s">
        <v>6237</v>
      </c>
      <c r="DQ147" t="s">
        <v>1652</v>
      </c>
      <c r="DR147" t="s">
        <v>540</v>
      </c>
      <c r="DS147" t="s">
        <v>165</v>
      </c>
      <c r="DT147" t="s">
        <v>163</v>
      </c>
      <c r="DU147" t="s">
        <v>223</v>
      </c>
      <c r="DV147" t="s">
        <v>115</v>
      </c>
      <c r="DW147" t="s">
        <v>6238</v>
      </c>
      <c r="DX147" t="s">
        <v>115</v>
      </c>
      <c r="DY147" t="s">
        <v>115</v>
      </c>
      <c r="DZ147" t="s">
        <v>115</v>
      </c>
      <c r="EA147" t="s">
        <v>115</v>
      </c>
      <c r="EB147" t="s">
        <v>115</v>
      </c>
      <c r="EC147" t="s">
        <v>115</v>
      </c>
      <c r="ED147" t="s">
        <v>115</v>
      </c>
      <c r="EE147" t="s">
        <v>115</v>
      </c>
      <c r="EF147" t="s">
        <v>1732</v>
      </c>
      <c r="EG147" t="s">
        <v>387</v>
      </c>
      <c r="EH147" t="s">
        <v>6239</v>
      </c>
      <c r="EI147" t="s">
        <v>163</v>
      </c>
      <c r="EJ147" t="s">
        <v>2610</v>
      </c>
      <c r="EK147" t="s">
        <v>115</v>
      </c>
      <c r="EL147" t="s">
        <v>2723</v>
      </c>
    </row>
    <row r="148" spans="1:142" x14ac:dyDescent="0.2">
      <c r="A148" t="s">
        <v>15645</v>
      </c>
      <c r="B148" t="s">
        <v>6240</v>
      </c>
      <c r="C148" t="s">
        <v>6241</v>
      </c>
      <c r="D148" t="s">
        <v>6242</v>
      </c>
      <c r="E148" t="s">
        <v>6243</v>
      </c>
      <c r="F148" t="s">
        <v>6244</v>
      </c>
      <c r="G148" t="s">
        <v>6245</v>
      </c>
      <c r="H148" t="s">
        <v>2799</v>
      </c>
      <c r="I148" t="s">
        <v>6246</v>
      </c>
      <c r="J148" t="s">
        <v>6247</v>
      </c>
      <c r="K148" t="s">
        <v>116</v>
      </c>
      <c r="L148" t="s">
        <v>920</v>
      </c>
      <c r="M148" t="s">
        <v>921</v>
      </c>
      <c r="N148" t="s">
        <v>6248</v>
      </c>
      <c r="O148" t="s">
        <v>6249</v>
      </c>
      <c r="P148" t="s">
        <v>924</v>
      </c>
      <c r="Q148" t="s">
        <v>925</v>
      </c>
      <c r="R148" t="s">
        <v>115</v>
      </c>
      <c r="S148" t="s">
        <v>15646</v>
      </c>
      <c r="T148" t="s">
        <v>15647</v>
      </c>
      <c r="U148" t="s">
        <v>15648</v>
      </c>
      <c r="V148" t="s">
        <v>15649</v>
      </c>
      <c r="W148" t="s">
        <v>115</v>
      </c>
      <c r="X148" t="s">
        <v>1801</v>
      </c>
      <c r="Y148" t="s">
        <v>15650</v>
      </c>
      <c r="Z148" t="s">
        <v>13708</v>
      </c>
      <c r="AA148" t="s">
        <v>115</v>
      </c>
      <c r="AB148" t="s">
        <v>1629</v>
      </c>
      <c r="AC148" t="s">
        <v>11371</v>
      </c>
      <c r="AD148" t="s">
        <v>405</v>
      </c>
      <c r="AE148" t="s">
        <v>12975</v>
      </c>
      <c r="AF148" t="s">
        <v>6250</v>
      </c>
      <c r="AG148" t="s">
        <v>124</v>
      </c>
      <c r="AH148" t="s">
        <v>125</v>
      </c>
      <c r="AI148" t="s">
        <v>835</v>
      </c>
      <c r="AJ148" t="s">
        <v>115</v>
      </c>
      <c r="AK148" t="s">
        <v>835</v>
      </c>
      <c r="AL148" t="s">
        <v>115</v>
      </c>
      <c r="AM148" t="s">
        <v>115</v>
      </c>
      <c r="AN148" t="s">
        <v>115</v>
      </c>
      <c r="AO148" t="s">
        <v>748</v>
      </c>
      <c r="AP148" t="s">
        <v>115</v>
      </c>
      <c r="AQ148" t="s">
        <v>115</v>
      </c>
      <c r="AR148" t="s">
        <v>1074</v>
      </c>
      <c r="AS148" t="s">
        <v>6251</v>
      </c>
      <c r="AT148" t="s">
        <v>2114</v>
      </c>
      <c r="AU148" t="s">
        <v>15651</v>
      </c>
      <c r="AV148" t="s">
        <v>6252</v>
      </c>
      <c r="AW148" t="s">
        <v>206</v>
      </c>
      <c r="AX148" t="s">
        <v>6253</v>
      </c>
      <c r="AY148" t="s">
        <v>6254</v>
      </c>
      <c r="AZ148" t="s">
        <v>6255</v>
      </c>
      <c r="BA148" t="s">
        <v>6256</v>
      </c>
      <c r="BB148" t="s">
        <v>6257</v>
      </c>
      <c r="BC148" t="s">
        <v>6258</v>
      </c>
      <c r="BD148" t="s">
        <v>6259</v>
      </c>
      <c r="BE148" t="s">
        <v>6260</v>
      </c>
      <c r="BF148" t="s">
        <v>138</v>
      </c>
      <c r="BG148" t="s">
        <v>3684</v>
      </c>
      <c r="BH148" t="s">
        <v>138</v>
      </c>
      <c r="BI148" t="s">
        <v>3684</v>
      </c>
      <c r="BJ148" t="s">
        <v>3685</v>
      </c>
      <c r="BK148" t="s">
        <v>2923</v>
      </c>
      <c r="BL148" t="s">
        <v>6261</v>
      </c>
      <c r="BM148" t="s">
        <v>6262</v>
      </c>
      <c r="BN148" t="s">
        <v>6263</v>
      </c>
      <c r="BO148" t="s">
        <v>6264</v>
      </c>
      <c r="BP148" t="s">
        <v>6265</v>
      </c>
      <c r="BQ148" t="s">
        <v>6265</v>
      </c>
      <c r="BR148" t="s">
        <v>115</v>
      </c>
      <c r="BS148" t="s">
        <v>6266</v>
      </c>
      <c r="BT148" t="s">
        <v>6267</v>
      </c>
      <c r="BU148" t="s">
        <v>424</v>
      </c>
      <c r="BV148" t="s">
        <v>6268</v>
      </c>
      <c r="BW148" t="s">
        <v>115</v>
      </c>
      <c r="BX148" t="s">
        <v>115</v>
      </c>
      <c r="BY148" t="s">
        <v>6269</v>
      </c>
      <c r="BZ148" t="s">
        <v>6270</v>
      </c>
      <c r="CA148" t="s">
        <v>6271</v>
      </c>
      <c r="CB148" t="s">
        <v>6272</v>
      </c>
      <c r="CC148" t="s">
        <v>115</v>
      </c>
      <c r="CD148" t="s">
        <v>115</v>
      </c>
      <c r="CE148" t="s">
        <v>6273</v>
      </c>
      <c r="CF148" t="s">
        <v>6274</v>
      </c>
      <c r="CG148" t="s">
        <v>6275</v>
      </c>
      <c r="CH148" t="s">
        <v>115</v>
      </c>
      <c r="CI148" t="s">
        <v>115</v>
      </c>
      <c r="CJ148" t="s">
        <v>15652</v>
      </c>
      <c r="CK148" t="s">
        <v>15653</v>
      </c>
      <c r="CL148" t="s">
        <v>13118</v>
      </c>
      <c r="CM148" t="s">
        <v>15654</v>
      </c>
      <c r="CN148" t="s">
        <v>2723</v>
      </c>
      <c r="CO148" t="s">
        <v>15655</v>
      </c>
      <c r="CP148" t="s">
        <v>6276</v>
      </c>
      <c r="CQ148" t="s">
        <v>15656</v>
      </c>
      <c r="CR148" t="s">
        <v>12942</v>
      </c>
      <c r="CS148" t="s">
        <v>12943</v>
      </c>
      <c r="CT148" t="s">
        <v>12951</v>
      </c>
      <c r="CU148" t="s">
        <v>15657</v>
      </c>
      <c r="CV148" t="s">
        <v>15658</v>
      </c>
      <c r="CW148" t="s">
        <v>15659</v>
      </c>
      <c r="CX148" t="s">
        <v>15660</v>
      </c>
      <c r="CY148" t="s">
        <v>15661</v>
      </c>
      <c r="CZ148" t="s">
        <v>15662</v>
      </c>
      <c r="DA148" t="s">
        <v>12951</v>
      </c>
      <c r="DB148" t="s">
        <v>12951</v>
      </c>
      <c r="DC148" t="s">
        <v>15663</v>
      </c>
      <c r="DD148" t="s">
        <v>15664</v>
      </c>
      <c r="DE148" t="s">
        <v>15129</v>
      </c>
      <c r="DF148" t="s">
        <v>13005</v>
      </c>
      <c r="DG148" t="s">
        <v>13110</v>
      </c>
      <c r="DH148" t="s">
        <v>6277</v>
      </c>
      <c r="DI148" t="s">
        <v>162</v>
      </c>
      <c r="DJ148" t="s">
        <v>163</v>
      </c>
      <c r="DK148" t="s">
        <v>163</v>
      </c>
      <c r="DL148" t="s">
        <v>163</v>
      </c>
      <c r="DM148" t="s">
        <v>163</v>
      </c>
      <c r="DN148" t="s">
        <v>163</v>
      </c>
      <c r="DO148" t="s">
        <v>163</v>
      </c>
      <c r="DP148" t="s">
        <v>6278</v>
      </c>
      <c r="DQ148" t="s">
        <v>165</v>
      </c>
      <c r="DR148" t="s">
        <v>384</v>
      </c>
      <c r="DS148" t="s">
        <v>165</v>
      </c>
      <c r="DT148" t="s">
        <v>163</v>
      </c>
      <c r="DU148" t="s">
        <v>6279</v>
      </c>
      <c r="DV148" t="s">
        <v>731</v>
      </c>
      <c r="DW148" t="s">
        <v>6280</v>
      </c>
      <c r="DX148" t="s">
        <v>6281</v>
      </c>
      <c r="DY148" t="s">
        <v>115</v>
      </c>
      <c r="DZ148" t="s">
        <v>115</v>
      </c>
      <c r="EA148" t="s">
        <v>115</v>
      </c>
      <c r="EB148" t="s">
        <v>115</v>
      </c>
      <c r="EC148" t="s">
        <v>115</v>
      </c>
      <c r="ED148" t="s">
        <v>115</v>
      </c>
      <c r="EE148" t="s">
        <v>115</v>
      </c>
      <c r="EF148" t="s">
        <v>2201</v>
      </c>
      <c r="EG148" t="s">
        <v>387</v>
      </c>
      <c r="EH148" t="s">
        <v>6282</v>
      </c>
      <c r="EI148" t="s">
        <v>163</v>
      </c>
      <c r="EJ148" t="s">
        <v>2053</v>
      </c>
      <c r="EK148" t="s">
        <v>115</v>
      </c>
      <c r="EL148" t="s">
        <v>163</v>
      </c>
    </row>
    <row r="149" spans="1:142" x14ac:dyDescent="0.2">
      <c r="A149" t="s">
        <v>15665</v>
      </c>
      <c r="B149" t="s">
        <v>6283</v>
      </c>
      <c r="C149" t="s">
        <v>6284</v>
      </c>
      <c r="D149" t="s">
        <v>6285</v>
      </c>
      <c r="E149" t="s">
        <v>6286</v>
      </c>
      <c r="F149" t="s">
        <v>6287</v>
      </c>
      <c r="G149" t="s">
        <v>6288</v>
      </c>
      <c r="H149" t="s">
        <v>5341</v>
      </c>
      <c r="I149" t="s">
        <v>6289</v>
      </c>
      <c r="J149" t="s">
        <v>6290</v>
      </c>
      <c r="K149" t="s">
        <v>116</v>
      </c>
      <c r="L149" t="s">
        <v>117</v>
      </c>
      <c r="M149" t="s">
        <v>292</v>
      </c>
      <c r="N149" t="s">
        <v>6291</v>
      </c>
      <c r="O149" t="s">
        <v>6292</v>
      </c>
      <c r="P149" t="s">
        <v>295</v>
      </c>
      <c r="Q149" t="s">
        <v>296</v>
      </c>
      <c r="R149" t="s">
        <v>115</v>
      </c>
      <c r="S149" t="s">
        <v>15666</v>
      </c>
      <c r="T149" t="s">
        <v>15667</v>
      </c>
      <c r="U149" t="s">
        <v>15668</v>
      </c>
      <c r="V149" t="s">
        <v>15669</v>
      </c>
      <c r="W149" t="s">
        <v>115</v>
      </c>
      <c r="X149" t="s">
        <v>15670</v>
      </c>
      <c r="Y149" t="s">
        <v>15671</v>
      </c>
      <c r="Z149" t="s">
        <v>13611</v>
      </c>
      <c r="AA149" t="s">
        <v>15672</v>
      </c>
      <c r="AB149" t="s">
        <v>1753</v>
      </c>
      <c r="AC149" t="s">
        <v>15673</v>
      </c>
      <c r="AD149" t="s">
        <v>405</v>
      </c>
      <c r="AE149" t="s">
        <v>13750</v>
      </c>
      <c r="AF149" t="s">
        <v>6293</v>
      </c>
      <c r="AG149" t="s">
        <v>1172</v>
      </c>
      <c r="AH149" t="s">
        <v>125</v>
      </c>
      <c r="AI149" t="s">
        <v>187</v>
      </c>
      <c r="AJ149" t="s">
        <v>266</v>
      </c>
      <c r="AK149" t="s">
        <v>6294</v>
      </c>
      <c r="AL149" t="s">
        <v>115</v>
      </c>
      <c r="AM149" t="s">
        <v>115</v>
      </c>
      <c r="AN149" t="s">
        <v>115</v>
      </c>
      <c r="AO149" t="s">
        <v>1555</v>
      </c>
      <c r="AP149" t="s">
        <v>3677</v>
      </c>
      <c r="AQ149" t="s">
        <v>6295</v>
      </c>
      <c r="AR149" t="s">
        <v>1074</v>
      </c>
      <c r="AS149" t="s">
        <v>6296</v>
      </c>
      <c r="AT149" t="s">
        <v>2114</v>
      </c>
      <c r="AU149" t="s">
        <v>4604</v>
      </c>
      <c r="AV149" t="s">
        <v>6297</v>
      </c>
      <c r="AW149" t="s">
        <v>206</v>
      </c>
      <c r="AX149" t="s">
        <v>6298</v>
      </c>
      <c r="AY149" t="s">
        <v>6299</v>
      </c>
      <c r="AZ149" t="s">
        <v>6300</v>
      </c>
      <c r="BA149" t="s">
        <v>6301</v>
      </c>
      <c r="BB149" t="s">
        <v>6302</v>
      </c>
      <c r="BC149" t="s">
        <v>6303</v>
      </c>
      <c r="BD149" t="s">
        <v>6304</v>
      </c>
      <c r="BE149" t="s">
        <v>361</v>
      </c>
      <c r="BF149" t="s">
        <v>138</v>
      </c>
      <c r="BG149" t="s">
        <v>6305</v>
      </c>
      <c r="BH149" t="s">
        <v>138</v>
      </c>
      <c r="BI149" t="s">
        <v>6305</v>
      </c>
      <c r="BJ149" t="s">
        <v>6306</v>
      </c>
      <c r="BK149" t="s">
        <v>2257</v>
      </c>
      <c r="BL149" t="s">
        <v>6307</v>
      </c>
      <c r="BM149" t="s">
        <v>6308</v>
      </c>
      <c r="BN149" t="s">
        <v>6309</v>
      </c>
      <c r="BO149" t="s">
        <v>6310</v>
      </c>
      <c r="BP149" t="s">
        <v>369</v>
      </c>
      <c r="BQ149" t="s">
        <v>369</v>
      </c>
      <c r="BR149" t="s">
        <v>985</v>
      </c>
      <c r="BS149" t="s">
        <v>6311</v>
      </c>
      <c r="BT149" t="s">
        <v>6312</v>
      </c>
      <c r="BU149" t="s">
        <v>6313</v>
      </c>
      <c r="BV149" t="s">
        <v>6314</v>
      </c>
      <c r="BW149" t="s">
        <v>6315</v>
      </c>
      <c r="BX149" t="s">
        <v>6316</v>
      </c>
      <c r="BY149" t="s">
        <v>6317</v>
      </c>
      <c r="BZ149" t="s">
        <v>6318</v>
      </c>
      <c r="CA149" t="s">
        <v>6319</v>
      </c>
      <c r="CB149" t="s">
        <v>6320</v>
      </c>
      <c r="CC149" t="s">
        <v>6321</v>
      </c>
      <c r="CD149" t="s">
        <v>6322</v>
      </c>
      <c r="CE149" t="s">
        <v>6323</v>
      </c>
      <c r="CF149" t="s">
        <v>6324</v>
      </c>
      <c r="CG149" t="s">
        <v>6325</v>
      </c>
      <c r="CH149" t="s">
        <v>6326</v>
      </c>
      <c r="CI149" t="s">
        <v>6327</v>
      </c>
      <c r="CJ149" t="s">
        <v>15674</v>
      </c>
      <c r="CK149" t="s">
        <v>15675</v>
      </c>
      <c r="CL149" t="s">
        <v>15676</v>
      </c>
      <c r="CM149" t="s">
        <v>15677</v>
      </c>
      <c r="CN149" t="s">
        <v>506</v>
      </c>
      <c r="CO149" t="s">
        <v>15678</v>
      </c>
      <c r="CP149" t="s">
        <v>6328</v>
      </c>
      <c r="CQ149" t="s">
        <v>15679</v>
      </c>
      <c r="CR149" t="s">
        <v>15680</v>
      </c>
      <c r="CS149" t="s">
        <v>15020</v>
      </c>
      <c r="CT149" t="s">
        <v>15027</v>
      </c>
      <c r="CU149" t="s">
        <v>12979</v>
      </c>
      <c r="CV149" t="s">
        <v>15681</v>
      </c>
      <c r="CW149" t="s">
        <v>15682</v>
      </c>
      <c r="CX149" t="s">
        <v>15683</v>
      </c>
      <c r="CY149" t="s">
        <v>15684</v>
      </c>
      <c r="CZ149" t="s">
        <v>15685</v>
      </c>
      <c r="DA149" t="s">
        <v>12980</v>
      </c>
      <c r="DB149" t="s">
        <v>12980</v>
      </c>
      <c r="DC149" t="s">
        <v>15686</v>
      </c>
      <c r="DD149" t="s">
        <v>15687</v>
      </c>
      <c r="DE149" t="s">
        <v>12979</v>
      </c>
      <c r="DF149" t="s">
        <v>13935</v>
      </c>
      <c r="DG149" t="s">
        <v>15054</v>
      </c>
      <c r="DH149" t="s">
        <v>6329</v>
      </c>
      <c r="DI149" t="s">
        <v>162</v>
      </c>
      <c r="DJ149" t="s">
        <v>6330</v>
      </c>
      <c r="DK149" t="s">
        <v>6331</v>
      </c>
      <c r="DL149" t="s">
        <v>1356</v>
      </c>
      <c r="DM149" t="s">
        <v>6332</v>
      </c>
      <c r="DN149" t="s">
        <v>6333</v>
      </c>
      <c r="DO149" t="s">
        <v>6334</v>
      </c>
      <c r="DP149" t="s">
        <v>6335</v>
      </c>
      <c r="DQ149" t="s">
        <v>4554</v>
      </c>
      <c r="DR149" t="s">
        <v>222</v>
      </c>
      <c r="DS149" t="s">
        <v>1448</v>
      </c>
      <c r="DT149" t="s">
        <v>265</v>
      </c>
      <c r="DU149" t="s">
        <v>6336</v>
      </c>
      <c r="DV149" t="s">
        <v>167</v>
      </c>
      <c r="DW149" t="s">
        <v>6337</v>
      </c>
      <c r="DX149" t="s">
        <v>6338</v>
      </c>
      <c r="DY149" t="s">
        <v>6339</v>
      </c>
      <c r="DZ149" t="s">
        <v>6340</v>
      </c>
      <c r="EA149" t="s">
        <v>115</v>
      </c>
      <c r="EB149" t="s">
        <v>115</v>
      </c>
      <c r="EC149" t="s">
        <v>115</v>
      </c>
      <c r="ED149" t="s">
        <v>3209</v>
      </c>
      <c r="EE149" t="s">
        <v>115</v>
      </c>
      <c r="EF149" t="s">
        <v>2758</v>
      </c>
      <c r="EG149" t="s">
        <v>2157</v>
      </c>
      <c r="EH149" t="s">
        <v>6341</v>
      </c>
      <c r="EI149" t="s">
        <v>163</v>
      </c>
      <c r="EJ149" t="s">
        <v>2014</v>
      </c>
      <c r="EK149" t="s">
        <v>115</v>
      </c>
      <c r="EL149" t="s">
        <v>481</v>
      </c>
    </row>
    <row r="150" spans="1:142" x14ac:dyDescent="0.2">
      <c r="A150" t="s">
        <v>15688</v>
      </c>
      <c r="B150" t="s">
        <v>6342</v>
      </c>
      <c r="C150" t="s">
        <v>6343</v>
      </c>
      <c r="D150" t="s">
        <v>6344</v>
      </c>
      <c r="E150" t="s">
        <v>6345</v>
      </c>
      <c r="F150" t="s">
        <v>6346</v>
      </c>
      <c r="G150" t="s">
        <v>288</v>
      </c>
      <c r="H150" t="s">
        <v>115</v>
      </c>
      <c r="I150" t="s">
        <v>288</v>
      </c>
      <c r="J150" t="s">
        <v>6347</v>
      </c>
      <c r="K150" t="s">
        <v>116</v>
      </c>
      <c r="L150" t="s">
        <v>117</v>
      </c>
      <c r="M150" t="s">
        <v>292</v>
      </c>
      <c r="N150" t="s">
        <v>6348</v>
      </c>
      <c r="O150" t="s">
        <v>6349</v>
      </c>
      <c r="P150" t="s">
        <v>295</v>
      </c>
      <c r="Q150" t="s">
        <v>296</v>
      </c>
      <c r="R150" t="s">
        <v>115</v>
      </c>
      <c r="S150" t="s">
        <v>15689</v>
      </c>
      <c r="T150" t="s">
        <v>15690</v>
      </c>
      <c r="U150" t="s">
        <v>15691</v>
      </c>
      <c r="V150" t="s">
        <v>15692</v>
      </c>
      <c r="W150" t="s">
        <v>115</v>
      </c>
      <c r="X150" t="s">
        <v>15693</v>
      </c>
      <c r="Y150" t="s">
        <v>15694</v>
      </c>
      <c r="Z150" t="s">
        <v>13402</v>
      </c>
      <c r="AA150" t="s">
        <v>15695</v>
      </c>
      <c r="AB150" t="s">
        <v>2420</v>
      </c>
      <c r="AC150" t="s">
        <v>10765</v>
      </c>
      <c r="AD150" t="s">
        <v>126</v>
      </c>
      <c r="AE150" t="s">
        <v>12975</v>
      </c>
      <c r="AF150" t="s">
        <v>6350</v>
      </c>
      <c r="AG150" t="s">
        <v>124</v>
      </c>
      <c r="AH150" t="s">
        <v>125</v>
      </c>
      <c r="AI150" t="s">
        <v>701</v>
      </c>
      <c r="AJ150" t="s">
        <v>115</v>
      </c>
      <c r="AK150" t="s">
        <v>701</v>
      </c>
      <c r="AL150" t="s">
        <v>115</v>
      </c>
      <c r="AM150" t="s">
        <v>115</v>
      </c>
      <c r="AN150" t="s">
        <v>115</v>
      </c>
      <c r="AO150" t="s">
        <v>1072</v>
      </c>
      <c r="AP150" t="s">
        <v>6351</v>
      </c>
      <c r="AQ150" t="s">
        <v>115</v>
      </c>
      <c r="AR150" t="s">
        <v>1074</v>
      </c>
      <c r="AS150" t="s">
        <v>115</v>
      </c>
      <c r="AT150" t="s">
        <v>1076</v>
      </c>
      <c r="AU150" t="s">
        <v>5300</v>
      </c>
      <c r="AV150" t="s">
        <v>6352</v>
      </c>
      <c r="AW150" t="s">
        <v>6353</v>
      </c>
      <c r="AX150" t="s">
        <v>6354</v>
      </c>
      <c r="AY150" t="s">
        <v>6355</v>
      </c>
      <c r="AZ150" t="s">
        <v>6356</v>
      </c>
      <c r="BA150" t="s">
        <v>1714</v>
      </c>
      <c r="BB150" t="s">
        <v>1712</v>
      </c>
      <c r="BC150" t="s">
        <v>6357</v>
      </c>
      <c r="BD150" t="s">
        <v>6358</v>
      </c>
      <c r="BE150" t="s">
        <v>1712</v>
      </c>
      <c r="BF150" t="s">
        <v>138</v>
      </c>
      <c r="BG150" t="s">
        <v>6359</v>
      </c>
      <c r="BH150" t="s">
        <v>473</v>
      </c>
      <c r="BI150" t="s">
        <v>6360</v>
      </c>
      <c r="BJ150" t="s">
        <v>6359</v>
      </c>
      <c r="BK150" t="s">
        <v>2420</v>
      </c>
      <c r="BL150" t="s">
        <v>6361</v>
      </c>
      <c r="BM150" t="s">
        <v>6362</v>
      </c>
      <c r="BN150" t="s">
        <v>6363</v>
      </c>
      <c r="BO150" t="s">
        <v>6364</v>
      </c>
      <c r="BP150" t="s">
        <v>1722</v>
      </c>
      <c r="BQ150" t="s">
        <v>1722</v>
      </c>
      <c r="BR150" t="s">
        <v>631</v>
      </c>
      <c r="BS150" t="s">
        <v>6365</v>
      </c>
      <c r="BT150" t="s">
        <v>6366</v>
      </c>
      <c r="BU150" t="s">
        <v>6367</v>
      </c>
      <c r="BV150" t="s">
        <v>4207</v>
      </c>
      <c r="BW150" t="s">
        <v>1579</v>
      </c>
      <c r="BX150" t="s">
        <v>6368</v>
      </c>
      <c r="BY150" t="s">
        <v>6369</v>
      </c>
      <c r="BZ150" t="s">
        <v>6370</v>
      </c>
      <c r="CA150" t="s">
        <v>6371</v>
      </c>
      <c r="CB150" t="s">
        <v>6372</v>
      </c>
      <c r="CC150" t="s">
        <v>115</v>
      </c>
      <c r="CD150" t="s">
        <v>6373</v>
      </c>
      <c r="CE150" t="s">
        <v>6374</v>
      </c>
      <c r="CF150" t="s">
        <v>6375</v>
      </c>
      <c r="CG150" t="s">
        <v>6376</v>
      </c>
      <c r="CH150" t="s">
        <v>115</v>
      </c>
      <c r="CI150" t="s">
        <v>115</v>
      </c>
      <c r="CJ150" t="s">
        <v>15696</v>
      </c>
      <c r="CK150" t="s">
        <v>15697</v>
      </c>
      <c r="CL150" t="s">
        <v>13118</v>
      </c>
      <c r="CM150" t="s">
        <v>15698</v>
      </c>
      <c r="CN150" t="s">
        <v>2723</v>
      </c>
      <c r="CO150" t="s">
        <v>15699</v>
      </c>
      <c r="CP150" t="s">
        <v>6377</v>
      </c>
      <c r="CQ150" t="s">
        <v>15700</v>
      </c>
      <c r="CR150" t="s">
        <v>15637</v>
      </c>
      <c r="CS150" t="s">
        <v>12943</v>
      </c>
      <c r="CT150" t="s">
        <v>12944</v>
      </c>
      <c r="CU150" t="s">
        <v>13002</v>
      </c>
      <c r="CV150" t="s">
        <v>15701</v>
      </c>
      <c r="CW150" t="s">
        <v>15702</v>
      </c>
      <c r="CX150" t="s">
        <v>13002</v>
      </c>
      <c r="CY150" t="s">
        <v>13002</v>
      </c>
      <c r="CZ150" t="s">
        <v>15703</v>
      </c>
      <c r="DA150" t="s">
        <v>12951</v>
      </c>
      <c r="DB150" t="s">
        <v>12951</v>
      </c>
      <c r="DC150" t="s">
        <v>15704</v>
      </c>
      <c r="DD150" t="s">
        <v>15705</v>
      </c>
      <c r="DE150" t="s">
        <v>13002</v>
      </c>
      <c r="DF150" t="s">
        <v>13005</v>
      </c>
      <c r="DG150" t="s">
        <v>14670</v>
      </c>
      <c r="DH150" t="s">
        <v>6378</v>
      </c>
      <c r="DI150" t="s">
        <v>162</v>
      </c>
      <c r="DJ150" t="s">
        <v>163</v>
      </c>
      <c r="DK150" t="s">
        <v>163</v>
      </c>
      <c r="DL150" t="s">
        <v>163</v>
      </c>
      <c r="DM150" t="s">
        <v>163</v>
      </c>
      <c r="DN150" t="s">
        <v>163</v>
      </c>
      <c r="DO150" t="s">
        <v>163</v>
      </c>
      <c r="DP150" t="s">
        <v>6379</v>
      </c>
      <c r="DQ150" t="s">
        <v>165</v>
      </c>
      <c r="DR150" t="s">
        <v>165</v>
      </c>
      <c r="DS150" t="s">
        <v>165</v>
      </c>
      <c r="DT150" t="s">
        <v>482</v>
      </c>
      <c r="DU150" t="s">
        <v>6380</v>
      </c>
      <c r="DV150" t="s">
        <v>167</v>
      </c>
      <c r="DW150" t="s">
        <v>6381</v>
      </c>
      <c r="DX150" t="s">
        <v>6382</v>
      </c>
      <c r="DY150" t="s">
        <v>6383</v>
      </c>
      <c r="DZ150" t="s">
        <v>6384</v>
      </c>
      <c r="EA150" t="s">
        <v>115</v>
      </c>
      <c r="EB150" t="s">
        <v>115</v>
      </c>
      <c r="EC150" t="s">
        <v>115</v>
      </c>
      <c r="ED150" t="s">
        <v>115</v>
      </c>
      <c r="EE150" t="s">
        <v>115</v>
      </c>
      <c r="EF150" t="s">
        <v>2324</v>
      </c>
      <c r="EG150" t="s">
        <v>1109</v>
      </c>
      <c r="EH150" t="s">
        <v>6385</v>
      </c>
      <c r="EI150" t="s">
        <v>163</v>
      </c>
      <c r="EJ150" t="s">
        <v>2445</v>
      </c>
      <c r="EK150" t="s">
        <v>115</v>
      </c>
      <c r="EL150" t="s">
        <v>163</v>
      </c>
    </row>
    <row r="151" spans="1:142" x14ac:dyDescent="0.2">
      <c r="A151" t="s">
        <v>15706</v>
      </c>
      <c r="B151" t="s">
        <v>6386</v>
      </c>
      <c r="C151" t="s">
        <v>6387</v>
      </c>
      <c r="D151" t="s">
        <v>6388</v>
      </c>
      <c r="E151" t="s">
        <v>6389</v>
      </c>
      <c r="F151" t="s">
        <v>6390</v>
      </c>
      <c r="G151" t="s">
        <v>6391</v>
      </c>
      <c r="H151" t="s">
        <v>265</v>
      </c>
      <c r="I151" t="s">
        <v>6392</v>
      </c>
      <c r="J151" t="s">
        <v>6393</v>
      </c>
      <c r="K151" t="s">
        <v>116</v>
      </c>
      <c r="L151" t="s">
        <v>398</v>
      </c>
      <c r="M151" t="s">
        <v>6394</v>
      </c>
      <c r="N151" t="s">
        <v>6395</v>
      </c>
      <c r="O151" t="s">
        <v>6396</v>
      </c>
      <c r="P151" t="s">
        <v>6397</v>
      </c>
      <c r="Q151" t="s">
        <v>6398</v>
      </c>
      <c r="R151" t="s">
        <v>115</v>
      </c>
      <c r="S151" t="s">
        <v>15707</v>
      </c>
      <c r="T151" t="s">
        <v>15708</v>
      </c>
      <c r="U151" t="s">
        <v>15709</v>
      </c>
      <c r="V151" t="s">
        <v>15710</v>
      </c>
      <c r="W151" t="s">
        <v>115</v>
      </c>
      <c r="X151" t="s">
        <v>15711</v>
      </c>
      <c r="Y151" t="s">
        <v>15712</v>
      </c>
      <c r="Z151" t="s">
        <v>12932</v>
      </c>
      <c r="AA151" t="s">
        <v>115</v>
      </c>
      <c r="AB151" t="s">
        <v>754</v>
      </c>
      <c r="AC151" t="s">
        <v>3639</v>
      </c>
      <c r="AD151" t="s">
        <v>3209</v>
      </c>
      <c r="AE151" t="s">
        <v>12975</v>
      </c>
      <c r="AF151" t="s">
        <v>6399</v>
      </c>
      <c r="AG151" t="s">
        <v>124</v>
      </c>
      <c r="AH151" t="s">
        <v>125</v>
      </c>
      <c r="AI151" t="s">
        <v>405</v>
      </c>
      <c r="AJ151" t="s">
        <v>115</v>
      </c>
      <c r="AK151" t="s">
        <v>405</v>
      </c>
      <c r="AL151" t="s">
        <v>115</v>
      </c>
      <c r="AM151" t="s">
        <v>115</v>
      </c>
      <c r="AN151" t="s">
        <v>115</v>
      </c>
      <c r="AO151" t="s">
        <v>3391</v>
      </c>
      <c r="AP151" t="s">
        <v>6400</v>
      </c>
      <c r="AQ151" t="s">
        <v>115</v>
      </c>
      <c r="AR151" t="s">
        <v>128</v>
      </c>
      <c r="AS151" t="s">
        <v>6401</v>
      </c>
      <c r="AT151" t="s">
        <v>130</v>
      </c>
      <c r="AU151" t="s">
        <v>803</v>
      </c>
      <c r="AV151" t="s">
        <v>6402</v>
      </c>
      <c r="AW151" t="s">
        <v>206</v>
      </c>
      <c r="AX151" t="s">
        <v>6403</v>
      </c>
      <c r="AY151" t="s">
        <v>303</v>
      </c>
      <c r="AZ151" t="s">
        <v>304</v>
      </c>
      <c r="BA151" t="s">
        <v>303</v>
      </c>
      <c r="BB151" t="s">
        <v>304</v>
      </c>
      <c r="BC151" t="s">
        <v>6404</v>
      </c>
      <c r="BD151" t="s">
        <v>6405</v>
      </c>
      <c r="BE151" t="s">
        <v>304</v>
      </c>
      <c r="BF151" t="s">
        <v>138</v>
      </c>
      <c r="BG151" t="s">
        <v>115</v>
      </c>
      <c r="BH151" t="s">
        <v>115</v>
      </c>
      <c r="BI151" t="s">
        <v>115</v>
      </c>
      <c r="BJ151" t="s">
        <v>115</v>
      </c>
      <c r="BK151" t="s">
        <v>115</v>
      </c>
      <c r="BL151" t="s">
        <v>115</v>
      </c>
      <c r="BM151" t="s">
        <v>115</v>
      </c>
      <c r="BN151" t="s">
        <v>115</v>
      </c>
      <c r="BO151" t="s">
        <v>841</v>
      </c>
      <c r="BP151" t="s">
        <v>315</v>
      </c>
      <c r="BQ151" t="s">
        <v>315</v>
      </c>
      <c r="BR151" t="s">
        <v>115</v>
      </c>
      <c r="BS151" t="s">
        <v>6406</v>
      </c>
      <c r="BT151" t="s">
        <v>3316</v>
      </c>
      <c r="BU151" t="s">
        <v>6407</v>
      </c>
      <c r="BV151" t="s">
        <v>6408</v>
      </c>
      <c r="BW151" t="s">
        <v>115</v>
      </c>
      <c r="BX151" t="s">
        <v>115</v>
      </c>
      <c r="BY151" t="s">
        <v>6409</v>
      </c>
      <c r="BZ151" t="s">
        <v>6410</v>
      </c>
      <c r="CA151" t="s">
        <v>6411</v>
      </c>
      <c r="CB151" t="s">
        <v>6412</v>
      </c>
      <c r="CC151" t="s">
        <v>115</v>
      </c>
      <c r="CD151" t="s">
        <v>115</v>
      </c>
      <c r="CE151" t="s">
        <v>6413</v>
      </c>
      <c r="CF151" t="s">
        <v>6414</v>
      </c>
      <c r="CG151" t="s">
        <v>115</v>
      </c>
      <c r="CH151" t="s">
        <v>115</v>
      </c>
      <c r="CI151" t="s">
        <v>115</v>
      </c>
      <c r="CJ151" t="s">
        <v>15713</v>
      </c>
      <c r="CK151" t="s">
        <v>15714</v>
      </c>
      <c r="CL151" t="s">
        <v>13118</v>
      </c>
      <c r="CM151" t="s">
        <v>15715</v>
      </c>
      <c r="CN151" t="s">
        <v>2723</v>
      </c>
      <c r="CO151" t="s">
        <v>15716</v>
      </c>
      <c r="CP151" t="s">
        <v>6415</v>
      </c>
      <c r="CQ151" t="s">
        <v>15717</v>
      </c>
      <c r="CR151" t="s">
        <v>14060</v>
      </c>
      <c r="CS151" t="s">
        <v>15718</v>
      </c>
      <c r="CT151" t="s">
        <v>14069</v>
      </c>
      <c r="CU151" t="s">
        <v>15719</v>
      </c>
      <c r="CV151" t="s">
        <v>15720</v>
      </c>
      <c r="CW151" t="s">
        <v>15721</v>
      </c>
      <c r="CX151" t="s">
        <v>15722</v>
      </c>
      <c r="CY151" t="s">
        <v>15723</v>
      </c>
      <c r="CZ151" t="s">
        <v>15724</v>
      </c>
      <c r="DA151" t="s">
        <v>14069</v>
      </c>
      <c r="DB151" t="s">
        <v>14069</v>
      </c>
      <c r="DC151" t="s">
        <v>15725</v>
      </c>
      <c r="DD151" t="s">
        <v>15726</v>
      </c>
      <c r="DE151" t="s">
        <v>15727</v>
      </c>
      <c r="DF151" t="s">
        <v>14062</v>
      </c>
      <c r="DG151" t="s">
        <v>14074</v>
      </c>
      <c r="DH151" t="s">
        <v>6416</v>
      </c>
      <c r="DI151" t="s">
        <v>162</v>
      </c>
      <c r="DJ151" t="s">
        <v>163</v>
      </c>
      <c r="DK151" t="s">
        <v>163</v>
      </c>
      <c r="DL151" t="s">
        <v>163</v>
      </c>
      <c r="DM151" t="s">
        <v>163</v>
      </c>
      <c r="DN151" t="s">
        <v>163</v>
      </c>
      <c r="DO151" t="s">
        <v>163</v>
      </c>
      <c r="DP151" t="s">
        <v>6417</v>
      </c>
      <c r="DQ151" t="s">
        <v>165</v>
      </c>
      <c r="DR151" t="s">
        <v>4820</v>
      </c>
      <c r="DS151" t="s">
        <v>165</v>
      </c>
      <c r="DT151" t="s">
        <v>163</v>
      </c>
      <c r="DU151" t="s">
        <v>6418</v>
      </c>
      <c r="DV151" t="s">
        <v>331</v>
      </c>
      <c r="DW151" t="s">
        <v>6419</v>
      </c>
      <c r="DX151" t="s">
        <v>115</v>
      </c>
      <c r="DY151" t="s">
        <v>115</v>
      </c>
      <c r="DZ151" t="s">
        <v>115</v>
      </c>
      <c r="EA151" t="s">
        <v>6420</v>
      </c>
      <c r="EB151" t="s">
        <v>498</v>
      </c>
      <c r="EC151" t="s">
        <v>115</v>
      </c>
      <c r="ED151" t="s">
        <v>115</v>
      </c>
      <c r="EE151" t="s">
        <v>115</v>
      </c>
      <c r="EF151" t="s">
        <v>2012</v>
      </c>
      <c r="EG151" t="s">
        <v>499</v>
      </c>
      <c r="EH151" t="s">
        <v>6421</v>
      </c>
      <c r="EI151" t="s">
        <v>163</v>
      </c>
      <c r="EJ151" t="s">
        <v>769</v>
      </c>
      <c r="EK151" t="s">
        <v>115</v>
      </c>
      <c r="EL151" t="s">
        <v>985</v>
      </c>
    </row>
    <row r="152" spans="1:142" x14ac:dyDescent="0.2">
      <c r="A152" t="s">
        <v>15728</v>
      </c>
      <c r="B152" t="s">
        <v>6422</v>
      </c>
      <c r="C152" t="s">
        <v>6423</v>
      </c>
      <c r="D152" t="s">
        <v>6424</v>
      </c>
      <c r="E152" t="s">
        <v>6425</v>
      </c>
      <c r="F152" t="s">
        <v>6426</v>
      </c>
      <c r="G152" t="s">
        <v>6427</v>
      </c>
      <c r="H152" t="s">
        <v>554</v>
      </c>
      <c r="I152" t="s">
        <v>6428</v>
      </c>
      <c r="J152" t="s">
        <v>6429</v>
      </c>
      <c r="K152" t="s">
        <v>116</v>
      </c>
      <c r="L152" t="s">
        <v>1223</v>
      </c>
      <c r="M152" t="s">
        <v>6430</v>
      </c>
      <c r="N152" t="s">
        <v>6431</v>
      </c>
      <c r="O152" t="s">
        <v>6432</v>
      </c>
      <c r="P152" t="s">
        <v>6433</v>
      </c>
      <c r="Q152" t="s">
        <v>1228</v>
      </c>
      <c r="R152" t="s">
        <v>15729</v>
      </c>
      <c r="S152" t="s">
        <v>15730</v>
      </c>
      <c r="T152" t="s">
        <v>15731</v>
      </c>
      <c r="U152" t="s">
        <v>15732</v>
      </c>
      <c r="V152" t="s">
        <v>15733</v>
      </c>
      <c r="W152" t="s">
        <v>115</v>
      </c>
      <c r="X152" t="s">
        <v>15734</v>
      </c>
      <c r="Y152" t="s">
        <v>15735</v>
      </c>
      <c r="Z152" t="s">
        <v>13015</v>
      </c>
      <c r="AA152" t="s">
        <v>15736</v>
      </c>
      <c r="AB152" t="s">
        <v>934</v>
      </c>
      <c r="AC152" t="s">
        <v>15737</v>
      </c>
      <c r="AD152" t="s">
        <v>126</v>
      </c>
      <c r="AE152" t="s">
        <v>12975</v>
      </c>
      <c r="AF152" t="s">
        <v>6434</v>
      </c>
      <c r="AG152" t="s">
        <v>124</v>
      </c>
      <c r="AH152" t="s">
        <v>186</v>
      </c>
      <c r="AI152" t="s">
        <v>701</v>
      </c>
      <c r="AJ152" t="s">
        <v>1508</v>
      </c>
      <c r="AK152" t="s">
        <v>5033</v>
      </c>
      <c r="AL152" t="s">
        <v>115</v>
      </c>
      <c r="AM152" t="s">
        <v>115</v>
      </c>
      <c r="AN152" t="s">
        <v>115</v>
      </c>
      <c r="AO152" t="s">
        <v>2070</v>
      </c>
      <c r="AP152" t="s">
        <v>2214</v>
      </c>
      <c r="AQ152" t="s">
        <v>115</v>
      </c>
      <c r="AR152" t="s">
        <v>128</v>
      </c>
      <c r="AS152" t="s">
        <v>6435</v>
      </c>
      <c r="AT152" t="s">
        <v>130</v>
      </c>
      <c r="AU152" t="s">
        <v>395</v>
      </c>
      <c r="AV152" t="s">
        <v>6436</v>
      </c>
      <c r="AW152" t="s">
        <v>206</v>
      </c>
      <c r="AX152" t="s">
        <v>6437</v>
      </c>
      <c r="AY152" t="s">
        <v>6438</v>
      </c>
      <c r="AZ152" t="s">
        <v>6439</v>
      </c>
      <c r="BA152" t="s">
        <v>6438</v>
      </c>
      <c r="BB152" t="s">
        <v>6439</v>
      </c>
      <c r="BC152" t="s">
        <v>6440</v>
      </c>
      <c r="BD152" t="s">
        <v>6441</v>
      </c>
      <c r="BE152" t="s">
        <v>6439</v>
      </c>
      <c r="BF152" t="s">
        <v>138</v>
      </c>
      <c r="BG152" t="s">
        <v>6442</v>
      </c>
      <c r="BH152" t="s">
        <v>473</v>
      </c>
      <c r="BI152" t="s">
        <v>6443</v>
      </c>
      <c r="BJ152" t="s">
        <v>6442</v>
      </c>
      <c r="BK152" t="s">
        <v>934</v>
      </c>
      <c r="BL152" t="s">
        <v>6444</v>
      </c>
      <c r="BM152" t="s">
        <v>6445</v>
      </c>
      <c r="BN152" t="s">
        <v>6446</v>
      </c>
      <c r="BO152" t="s">
        <v>6447</v>
      </c>
      <c r="BP152" t="s">
        <v>6448</v>
      </c>
      <c r="BQ152" t="s">
        <v>6448</v>
      </c>
      <c r="BR152" t="s">
        <v>265</v>
      </c>
      <c r="BS152" t="s">
        <v>6449</v>
      </c>
      <c r="BT152" t="s">
        <v>3361</v>
      </c>
      <c r="BU152" t="s">
        <v>4055</v>
      </c>
      <c r="BV152" t="s">
        <v>4167</v>
      </c>
      <c r="BW152" t="s">
        <v>6450</v>
      </c>
      <c r="BX152" t="s">
        <v>6451</v>
      </c>
      <c r="BY152" t="s">
        <v>6452</v>
      </c>
      <c r="BZ152" t="s">
        <v>6453</v>
      </c>
      <c r="CA152" t="s">
        <v>6454</v>
      </c>
      <c r="CB152" t="s">
        <v>6455</v>
      </c>
      <c r="CC152" t="s">
        <v>6456</v>
      </c>
      <c r="CD152" t="s">
        <v>6457</v>
      </c>
      <c r="CE152" t="s">
        <v>6458</v>
      </c>
      <c r="CF152" t="s">
        <v>6459</v>
      </c>
      <c r="CG152" t="s">
        <v>6460</v>
      </c>
      <c r="CH152" t="s">
        <v>115</v>
      </c>
      <c r="CI152" t="s">
        <v>115</v>
      </c>
      <c r="CJ152" t="s">
        <v>15738</v>
      </c>
      <c r="CK152" t="s">
        <v>15739</v>
      </c>
      <c r="CL152" t="s">
        <v>15740</v>
      </c>
      <c r="CM152" t="s">
        <v>15741</v>
      </c>
      <c r="CN152" t="s">
        <v>1606</v>
      </c>
      <c r="CO152" t="s">
        <v>15742</v>
      </c>
      <c r="CP152" t="s">
        <v>6461</v>
      </c>
      <c r="CQ152" t="s">
        <v>15743</v>
      </c>
      <c r="CR152" t="s">
        <v>12942</v>
      </c>
      <c r="CS152" t="s">
        <v>12943</v>
      </c>
      <c r="CT152" t="s">
        <v>12951</v>
      </c>
      <c r="CU152" t="s">
        <v>13285</v>
      </c>
      <c r="CV152" t="s">
        <v>15744</v>
      </c>
      <c r="CW152" t="s">
        <v>15745</v>
      </c>
      <c r="CX152" t="s">
        <v>13507</v>
      </c>
      <c r="CY152" t="s">
        <v>15746</v>
      </c>
      <c r="CZ152" t="s">
        <v>15747</v>
      </c>
      <c r="DA152" t="s">
        <v>12951</v>
      </c>
      <c r="DB152" t="s">
        <v>12951</v>
      </c>
      <c r="DC152" t="s">
        <v>15748</v>
      </c>
      <c r="DD152" t="s">
        <v>15749</v>
      </c>
      <c r="DE152" t="s">
        <v>13293</v>
      </c>
      <c r="DF152" t="s">
        <v>13005</v>
      </c>
      <c r="DG152" t="s">
        <v>14670</v>
      </c>
      <c r="DH152" t="s">
        <v>6462</v>
      </c>
      <c r="DI152" t="s">
        <v>162</v>
      </c>
      <c r="DJ152" t="s">
        <v>163</v>
      </c>
      <c r="DK152" t="s">
        <v>163</v>
      </c>
      <c r="DL152" t="s">
        <v>163</v>
      </c>
      <c r="DM152" t="s">
        <v>163</v>
      </c>
      <c r="DN152" t="s">
        <v>163</v>
      </c>
      <c r="DO152" t="s">
        <v>163</v>
      </c>
      <c r="DP152" t="s">
        <v>6463</v>
      </c>
      <c r="DQ152" t="s">
        <v>1053</v>
      </c>
      <c r="DR152" t="s">
        <v>2828</v>
      </c>
      <c r="DS152" t="s">
        <v>165</v>
      </c>
      <c r="DT152" t="s">
        <v>163</v>
      </c>
      <c r="DU152" t="s">
        <v>278</v>
      </c>
      <c r="DV152" t="s">
        <v>167</v>
      </c>
      <c r="DW152" t="s">
        <v>6464</v>
      </c>
      <c r="DX152" t="s">
        <v>115</v>
      </c>
      <c r="DY152" t="s">
        <v>115</v>
      </c>
      <c r="DZ152" t="s">
        <v>115</v>
      </c>
      <c r="EA152" t="s">
        <v>2236</v>
      </c>
      <c r="EB152" t="s">
        <v>498</v>
      </c>
      <c r="EC152" t="s">
        <v>115</v>
      </c>
      <c r="ED152" t="s">
        <v>115</v>
      </c>
      <c r="EE152" t="s">
        <v>115</v>
      </c>
      <c r="EF152" t="s">
        <v>280</v>
      </c>
      <c r="EG152" t="s">
        <v>601</v>
      </c>
      <c r="EH152" t="s">
        <v>6465</v>
      </c>
      <c r="EI152" t="s">
        <v>163</v>
      </c>
      <c r="EJ152" t="s">
        <v>953</v>
      </c>
      <c r="EK152" t="s">
        <v>115</v>
      </c>
      <c r="EL152" t="s">
        <v>1508</v>
      </c>
    </row>
    <row r="153" spans="1:142" x14ac:dyDescent="0.2">
      <c r="A153" t="s">
        <v>15750</v>
      </c>
      <c r="B153" t="s">
        <v>6466</v>
      </c>
      <c r="C153" t="s">
        <v>6467</v>
      </c>
      <c r="D153" t="s">
        <v>6468</v>
      </c>
      <c r="E153" t="s">
        <v>6469</v>
      </c>
      <c r="F153" t="s">
        <v>6470</v>
      </c>
      <c r="G153" t="s">
        <v>115</v>
      </c>
      <c r="H153" t="s">
        <v>115</v>
      </c>
      <c r="I153" t="s">
        <v>115</v>
      </c>
      <c r="J153" t="s">
        <v>115</v>
      </c>
      <c r="K153" t="s">
        <v>116</v>
      </c>
      <c r="L153" t="s">
        <v>920</v>
      </c>
      <c r="M153" t="s">
        <v>921</v>
      </c>
      <c r="N153" t="s">
        <v>6471</v>
      </c>
      <c r="O153" t="s">
        <v>6472</v>
      </c>
      <c r="P153" t="s">
        <v>924</v>
      </c>
      <c r="Q153" t="s">
        <v>925</v>
      </c>
      <c r="R153" t="s">
        <v>115</v>
      </c>
      <c r="S153" t="s">
        <v>15751</v>
      </c>
      <c r="T153" t="s">
        <v>15752</v>
      </c>
      <c r="U153" t="s">
        <v>15753</v>
      </c>
      <c r="V153" t="s">
        <v>15754</v>
      </c>
      <c r="W153" t="s">
        <v>115</v>
      </c>
      <c r="X153" t="s">
        <v>631</v>
      </c>
      <c r="Y153" t="s">
        <v>15755</v>
      </c>
      <c r="Z153" t="s">
        <v>15505</v>
      </c>
      <c r="AA153" t="s">
        <v>631</v>
      </c>
      <c r="AB153" t="s">
        <v>2080</v>
      </c>
      <c r="AC153" t="s">
        <v>2080</v>
      </c>
      <c r="AD153" t="s">
        <v>115</v>
      </c>
      <c r="AE153" t="s">
        <v>13652</v>
      </c>
      <c r="AF153" t="s">
        <v>6473</v>
      </c>
      <c r="AG153" t="s">
        <v>124</v>
      </c>
      <c r="AH153" t="s">
        <v>125</v>
      </c>
      <c r="AI153" t="s">
        <v>349</v>
      </c>
      <c r="AJ153" t="s">
        <v>115</v>
      </c>
      <c r="AK153" t="s">
        <v>349</v>
      </c>
      <c r="AL153" t="s">
        <v>115</v>
      </c>
      <c r="AM153" t="s">
        <v>115</v>
      </c>
      <c r="AN153" t="s">
        <v>115</v>
      </c>
      <c r="AO153" t="s">
        <v>1514</v>
      </c>
      <c r="AP153" t="s">
        <v>3722</v>
      </c>
      <c r="AQ153" t="s">
        <v>115</v>
      </c>
      <c r="AR153" t="s">
        <v>1074</v>
      </c>
      <c r="AS153" t="s">
        <v>6474</v>
      </c>
      <c r="AT153" t="s">
        <v>2114</v>
      </c>
      <c r="AU153" t="s">
        <v>15756</v>
      </c>
      <c r="AV153" t="s">
        <v>6475</v>
      </c>
      <c r="AW153" t="s">
        <v>6476</v>
      </c>
      <c r="AX153" t="s">
        <v>6477</v>
      </c>
      <c r="AY153" t="s">
        <v>1714</v>
      </c>
      <c r="AZ153" t="s">
        <v>1712</v>
      </c>
      <c r="BA153" t="s">
        <v>1714</v>
      </c>
      <c r="BB153" t="s">
        <v>1712</v>
      </c>
      <c r="BC153" t="s">
        <v>6478</v>
      </c>
      <c r="BD153" t="s">
        <v>6479</v>
      </c>
      <c r="BE153" t="s">
        <v>1712</v>
      </c>
      <c r="BF153" t="s">
        <v>138</v>
      </c>
      <c r="BG153" t="s">
        <v>115</v>
      </c>
      <c r="BH153" t="s">
        <v>115</v>
      </c>
      <c r="BI153" t="s">
        <v>115</v>
      </c>
      <c r="BJ153" t="s">
        <v>115</v>
      </c>
      <c r="BK153" t="s">
        <v>115</v>
      </c>
      <c r="BL153" t="s">
        <v>115</v>
      </c>
      <c r="BM153" t="s">
        <v>115</v>
      </c>
      <c r="BN153" t="s">
        <v>115</v>
      </c>
      <c r="BO153" t="s">
        <v>841</v>
      </c>
      <c r="BP153" t="s">
        <v>1722</v>
      </c>
      <c r="BQ153" t="s">
        <v>1722</v>
      </c>
      <c r="BR153" t="s">
        <v>115</v>
      </c>
      <c r="BS153" t="s">
        <v>6480</v>
      </c>
      <c r="BT153" t="s">
        <v>6481</v>
      </c>
      <c r="BU153" t="s">
        <v>6482</v>
      </c>
      <c r="BV153" t="s">
        <v>6483</v>
      </c>
      <c r="BW153" t="s">
        <v>115</v>
      </c>
      <c r="BX153" t="s">
        <v>115</v>
      </c>
      <c r="BY153" t="s">
        <v>6484</v>
      </c>
      <c r="BZ153" t="s">
        <v>6485</v>
      </c>
      <c r="CA153" t="s">
        <v>6486</v>
      </c>
      <c r="CB153" t="s">
        <v>6487</v>
      </c>
      <c r="CC153" t="s">
        <v>6488</v>
      </c>
      <c r="CD153" t="s">
        <v>115</v>
      </c>
      <c r="CE153" t="s">
        <v>6489</v>
      </c>
      <c r="CF153" t="s">
        <v>6490</v>
      </c>
      <c r="CG153" t="s">
        <v>115</v>
      </c>
      <c r="CH153" t="s">
        <v>6491</v>
      </c>
      <c r="CI153" t="s">
        <v>6492</v>
      </c>
      <c r="CJ153" t="s">
        <v>15505</v>
      </c>
      <c r="CK153" t="s">
        <v>15755</v>
      </c>
      <c r="CL153" t="s">
        <v>473</v>
      </c>
      <c r="CM153" t="s">
        <v>2080</v>
      </c>
      <c r="CN153" t="s">
        <v>265</v>
      </c>
      <c r="CO153" t="s">
        <v>15757</v>
      </c>
      <c r="CP153" t="s">
        <v>6493</v>
      </c>
      <c r="CQ153" t="s">
        <v>15758</v>
      </c>
      <c r="CR153" t="s">
        <v>13180</v>
      </c>
      <c r="CS153" t="s">
        <v>13226</v>
      </c>
      <c r="CT153" t="s">
        <v>13190</v>
      </c>
      <c r="CU153" t="s">
        <v>13226</v>
      </c>
      <c r="CV153" t="s">
        <v>15759</v>
      </c>
      <c r="CW153" t="s">
        <v>15760</v>
      </c>
      <c r="CX153" t="s">
        <v>13229</v>
      </c>
      <c r="CY153" t="s">
        <v>13868</v>
      </c>
      <c r="CZ153" t="s">
        <v>15761</v>
      </c>
      <c r="DA153" t="s">
        <v>13182</v>
      </c>
      <c r="DB153" t="s">
        <v>13182</v>
      </c>
      <c r="DC153" t="s">
        <v>1740</v>
      </c>
      <c r="DD153" t="s">
        <v>667</v>
      </c>
      <c r="DE153" t="s">
        <v>2723</v>
      </c>
      <c r="DF153" t="s">
        <v>13182</v>
      </c>
      <c r="DG153" t="s">
        <v>13758</v>
      </c>
      <c r="DH153" t="s">
        <v>6494</v>
      </c>
      <c r="DI153" t="s">
        <v>162</v>
      </c>
      <c r="DJ153" t="s">
        <v>163</v>
      </c>
      <c r="DK153" t="s">
        <v>163</v>
      </c>
      <c r="DL153" t="s">
        <v>163</v>
      </c>
      <c r="DM153" t="s">
        <v>6495</v>
      </c>
      <c r="DN153" t="s">
        <v>6495</v>
      </c>
      <c r="DO153" t="s">
        <v>6495</v>
      </c>
      <c r="DP153" t="s">
        <v>6496</v>
      </c>
      <c r="DQ153" t="s">
        <v>2484</v>
      </c>
      <c r="DR153" t="s">
        <v>2899</v>
      </c>
      <c r="DS153" t="s">
        <v>165</v>
      </c>
      <c r="DT153" t="s">
        <v>265</v>
      </c>
      <c r="DU153" t="s">
        <v>6497</v>
      </c>
      <c r="DV153" t="s">
        <v>331</v>
      </c>
      <c r="DW153" t="s">
        <v>6498</v>
      </c>
      <c r="DX153" t="s">
        <v>115</v>
      </c>
      <c r="DY153" t="s">
        <v>115</v>
      </c>
      <c r="DZ153" t="s">
        <v>115</v>
      </c>
      <c r="EA153" t="s">
        <v>599</v>
      </c>
      <c r="EB153" t="s">
        <v>498</v>
      </c>
      <c r="EC153" t="s">
        <v>115</v>
      </c>
      <c r="ED153" t="s">
        <v>115</v>
      </c>
      <c r="EE153" t="s">
        <v>115</v>
      </c>
      <c r="EF153" t="s">
        <v>678</v>
      </c>
      <c r="EG153" t="s">
        <v>601</v>
      </c>
      <c r="EH153" t="s">
        <v>6499</v>
      </c>
      <c r="EI153" t="s">
        <v>163</v>
      </c>
      <c r="EJ153" t="s">
        <v>2096</v>
      </c>
      <c r="EK153" t="s">
        <v>6500</v>
      </c>
      <c r="EL153" t="s">
        <v>163</v>
      </c>
    </row>
    <row r="154" spans="1:142" x14ac:dyDescent="0.2">
      <c r="A154" t="s">
        <v>15762</v>
      </c>
      <c r="B154" t="s">
        <v>6501</v>
      </c>
      <c r="C154" t="s">
        <v>6502</v>
      </c>
      <c r="D154" t="s">
        <v>6503</v>
      </c>
      <c r="E154" t="s">
        <v>6504</v>
      </c>
      <c r="F154" t="s">
        <v>6505</v>
      </c>
      <c r="G154" t="s">
        <v>115</v>
      </c>
      <c r="H154" t="s">
        <v>115</v>
      </c>
      <c r="I154" t="s">
        <v>115</v>
      </c>
      <c r="J154" t="s">
        <v>115</v>
      </c>
      <c r="K154" t="s">
        <v>116</v>
      </c>
      <c r="L154" t="s">
        <v>117</v>
      </c>
      <c r="M154" t="s">
        <v>292</v>
      </c>
      <c r="N154" t="s">
        <v>6506</v>
      </c>
      <c r="O154" t="s">
        <v>6507</v>
      </c>
      <c r="P154" t="s">
        <v>6508</v>
      </c>
      <c r="Q154" t="s">
        <v>296</v>
      </c>
      <c r="R154" t="s">
        <v>15763</v>
      </c>
      <c r="S154" t="s">
        <v>15764</v>
      </c>
      <c r="T154" t="s">
        <v>15765</v>
      </c>
      <c r="U154" t="s">
        <v>15766</v>
      </c>
      <c r="V154" t="s">
        <v>15767</v>
      </c>
      <c r="W154" t="s">
        <v>115</v>
      </c>
      <c r="X154" t="s">
        <v>15768</v>
      </c>
      <c r="Y154" t="s">
        <v>15769</v>
      </c>
      <c r="Z154" t="s">
        <v>13172</v>
      </c>
      <c r="AA154" t="s">
        <v>15770</v>
      </c>
      <c r="AB154" t="s">
        <v>1676</v>
      </c>
      <c r="AC154" t="s">
        <v>10256</v>
      </c>
      <c r="AD154" t="s">
        <v>701</v>
      </c>
      <c r="AE154" t="s">
        <v>12975</v>
      </c>
      <c r="AF154" t="s">
        <v>6509</v>
      </c>
      <c r="AG154" t="s">
        <v>124</v>
      </c>
      <c r="AH154" t="s">
        <v>186</v>
      </c>
      <c r="AI154" t="s">
        <v>349</v>
      </c>
      <c r="AJ154" t="s">
        <v>115</v>
      </c>
      <c r="AK154" t="s">
        <v>349</v>
      </c>
      <c r="AL154" t="s">
        <v>115</v>
      </c>
      <c r="AM154" t="s">
        <v>115</v>
      </c>
      <c r="AN154" t="s">
        <v>115</v>
      </c>
      <c r="AO154" t="s">
        <v>1555</v>
      </c>
      <c r="AP154" t="s">
        <v>6510</v>
      </c>
      <c r="AQ154" t="s">
        <v>115</v>
      </c>
      <c r="AR154" t="s">
        <v>1074</v>
      </c>
      <c r="AS154" t="s">
        <v>3429</v>
      </c>
      <c r="AT154" t="s">
        <v>1076</v>
      </c>
      <c r="AU154" t="s">
        <v>7555</v>
      </c>
      <c r="AV154" t="s">
        <v>6511</v>
      </c>
      <c r="AW154" t="s">
        <v>206</v>
      </c>
      <c r="AX154" t="s">
        <v>6512</v>
      </c>
      <c r="AY154" t="s">
        <v>6513</v>
      </c>
      <c r="AZ154" t="s">
        <v>6514</v>
      </c>
      <c r="BA154" t="s">
        <v>6515</v>
      </c>
      <c r="BB154" t="s">
        <v>6516</v>
      </c>
      <c r="BC154" t="s">
        <v>6517</v>
      </c>
      <c r="BD154" t="s">
        <v>6518</v>
      </c>
      <c r="BE154" t="s">
        <v>6519</v>
      </c>
      <c r="BF154" t="s">
        <v>138</v>
      </c>
      <c r="BG154" t="s">
        <v>3771</v>
      </c>
      <c r="BH154" t="s">
        <v>473</v>
      </c>
      <c r="BI154" t="s">
        <v>6520</v>
      </c>
      <c r="BJ154" t="s">
        <v>3771</v>
      </c>
      <c r="BK154" t="s">
        <v>1676</v>
      </c>
      <c r="BL154" t="s">
        <v>1677</v>
      </c>
      <c r="BM154" t="s">
        <v>6521</v>
      </c>
      <c r="BN154" t="s">
        <v>6522</v>
      </c>
      <c r="BO154" t="s">
        <v>6523</v>
      </c>
      <c r="BP154" t="s">
        <v>1722</v>
      </c>
      <c r="BQ154" t="s">
        <v>1722</v>
      </c>
      <c r="BR154" t="s">
        <v>805</v>
      </c>
      <c r="BS154" t="s">
        <v>6524</v>
      </c>
      <c r="BT154" t="s">
        <v>3748</v>
      </c>
      <c r="BU154" t="s">
        <v>4026</v>
      </c>
      <c r="BV154" t="s">
        <v>1090</v>
      </c>
      <c r="BW154" t="s">
        <v>2725</v>
      </c>
      <c r="BX154" t="s">
        <v>6525</v>
      </c>
      <c r="BY154" t="s">
        <v>6526</v>
      </c>
      <c r="BZ154" t="s">
        <v>6527</v>
      </c>
      <c r="CA154" t="s">
        <v>6528</v>
      </c>
      <c r="CB154" t="s">
        <v>6529</v>
      </c>
      <c r="CC154" t="s">
        <v>6530</v>
      </c>
      <c r="CD154" t="s">
        <v>6531</v>
      </c>
      <c r="CE154" t="s">
        <v>6532</v>
      </c>
      <c r="CF154" t="s">
        <v>6533</v>
      </c>
      <c r="CG154" t="s">
        <v>6534</v>
      </c>
      <c r="CH154" t="s">
        <v>115</v>
      </c>
      <c r="CI154" t="s">
        <v>115</v>
      </c>
      <c r="CJ154" t="s">
        <v>15771</v>
      </c>
      <c r="CK154" t="s">
        <v>15772</v>
      </c>
      <c r="CL154" t="s">
        <v>15773</v>
      </c>
      <c r="CM154" t="s">
        <v>15774</v>
      </c>
      <c r="CN154" t="s">
        <v>481</v>
      </c>
      <c r="CO154" t="s">
        <v>15775</v>
      </c>
      <c r="CP154" t="s">
        <v>6535</v>
      </c>
      <c r="CQ154" t="s">
        <v>15776</v>
      </c>
      <c r="CR154" t="s">
        <v>12942</v>
      </c>
      <c r="CS154" t="s">
        <v>12943</v>
      </c>
      <c r="CT154" t="s">
        <v>12951</v>
      </c>
      <c r="CU154" t="s">
        <v>15777</v>
      </c>
      <c r="CV154" t="s">
        <v>15778</v>
      </c>
      <c r="CW154" t="s">
        <v>15779</v>
      </c>
      <c r="CX154" t="s">
        <v>13507</v>
      </c>
      <c r="CY154" t="s">
        <v>15780</v>
      </c>
      <c r="CZ154" t="s">
        <v>15781</v>
      </c>
      <c r="DA154" t="s">
        <v>12955</v>
      </c>
      <c r="DB154" t="s">
        <v>12951</v>
      </c>
      <c r="DC154" t="s">
        <v>15782</v>
      </c>
      <c r="DD154" t="s">
        <v>15783</v>
      </c>
      <c r="DE154" t="s">
        <v>15784</v>
      </c>
      <c r="DF154" t="s">
        <v>13005</v>
      </c>
      <c r="DG154" t="s">
        <v>14670</v>
      </c>
      <c r="DH154" t="s">
        <v>6536</v>
      </c>
      <c r="DI154" t="s">
        <v>162</v>
      </c>
      <c r="DJ154" t="s">
        <v>163</v>
      </c>
      <c r="DK154" t="s">
        <v>163</v>
      </c>
      <c r="DL154" t="s">
        <v>163</v>
      </c>
      <c r="DM154" t="s">
        <v>163</v>
      </c>
      <c r="DN154" t="s">
        <v>163</v>
      </c>
      <c r="DO154" t="s">
        <v>163</v>
      </c>
      <c r="DP154" t="s">
        <v>6537</v>
      </c>
      <c r="DQ154" t="s">
        <v>1003</v>
      </c>
      <c r="DR154" t="s">
        <v>2899</v>
      </c>
      <c r="DS154" t="s">
        <v>165</v>
      </c>
      <c r="DT154" t="s">
        <v>163</v>
      </c>
      <c r="DU154" t="s">
        <v>6538</v>
      </c>
      <c r="DV154" t="s">
        <v>331</v>
      </c>
      <c r="DW154" t="s">
        <v>6539</v>
      </c>
      <c r="DX154" t="s">
        <v>6540</v>
      </c>
      <c r="DY154" t="s">
        <v>6541</v>
      </c>
      <c r="DZ154" t="s">
        <v>6542</v>
      </c>
      <c r="EA154" t="s">
        <v>115</v>
      </c>
      <c r="EB154" t="s">
        <v>115</v>
      </c>
      <c r="EC154" t="s">
        <v>115</v>
      </c>
      <c r="ED154" t="s">
        <v>115</v>
      </c>
      <c r="EE154" t="s">
        <v>115</v>
      </c>
      <c r="EF154" t="s">
        <v>4744</v>
      </c>
      <c r="EG154" t="s">
        <v>601</v>
      </c>
      <c r="EH154" t="s">
        <v>6543</v>
      </c>
      <c r="EI154" t="s">
        <v>163</v>
      </c>
      <c r="EJ154" t="s">
        <v>1695</v>
      </c>
      <c r="EK154" t="s">
        <v>115</v>
      </c>
      <c r="EL154" t="s">
        <v>163</v>
      </c>
    </row>
    <row r="155" spans="1:142" x14ac:dyDescent="0.2">
      <c r="A155" t="s">
        <v>15785</v>
      </c>
      <c r="B155" t="s">
        <v>6544</v>
      </c>
      <c r="C155" t="s">
        <v>6545</v>
      </c>
      <c r="D155" t="s">
        <v>6546</v>
      </c>
      <c r="E155" t="s">
        <v>6547</v>
      </c>
      <c r="F155" t="s">
        <v>6548</v>
      </c>
      <c r="G155" t="s">
        <v>6549</v>
      </c>
      <c r="H155" t="s">
        <v>266</v>
      </c>
      <c r="I155" t="s">
        <v>6550</v>
      </c>
      <c r="J155" t="s">
        <v>5751</v>
      </c>
      <c r="K155" t="s">
        <v>116</v>
      </c>
      <c r="L155" t="s">
        <v>557</v>
      </c>
      <c r="M155" t="s">
        <v>1702</v>
      </c>
      <c r="N155" t="s">
        <v>6551</v>
      </c>
      <c r="O155" t="s">
        <v>6552</v>
      </c>
      <c r="P155" t="s">
        <v>6553</v>
      </c>
      <c r="Q155" t="s">
        <v>1706</v>
      </c>
      <c r="R155" t="s">
        <v>115</v>
      </c>
      <c r="S155" t="s">
        <v>115</v>
      </c>
      <c r="T155" t="s">
        <v>15786</v>
      </c>
      <c r="U155" t="s">
        <v>15787</v>
      </c>
      <c r="V155" t="s">
        <v>15788</v>
      </c>
      <c r="W155" t="s">
        <v>115</v>
      </c>
      <c r="X155" t="s">
        <v>15789</v>
      </c>
      <c r="Y155" t="s">
        <v>15790</v>
      </c>
      <c r="Z155" t="s">
        <v>12962</v>
      </c>
      <c r="AA155" t="s">
        <v>960</v>
      </c>
      <c r="AB155" t="s">
        <v>2257</v>
      </c>
      <c r="AC155" t="s">
        <v>15791</v>
      </c>
      <c r="AD155" t="s">
        <v>701</v>
      </c>
      <c r="AE155" t="s">
        <v>12935</v>
      </c>
      <c r="AF155" t="s">
        <v>6554</v>
      </c>
      <c r="AG155" t="s">
        <v>124</v>
      </c>
      <c r="AH155" t="s">
        <v>125</v>
      </c>
      <c r="AI155" t="s">
        <v>701</v>
      </c>
      <c r="AJ155" t="s">
        <v>115</v>
      </c>
      <c r="AK155" t="s">
        <v>701</v>
      </c>
      <c r="AL155" t="s">
        <v>115</v>
      </c>
      <c r="AM155" t="s">
        <v>115</v>
      </c>
      <c r="AN155" t="s">
        <v>115</v>
      </c>
      <c r="AO155" t="s">
        <v>1555</v>
      </c>
      <c r="AP155" t="s">
        <v>115</v>
      </c>
      <c r="AQ155" t="s">
        <v>115</v>
      </c>
      <c r="AR155" t="s">
        <v>1074</v>
      </c>
      <c r="AS155" t="s">
        <v>6555</v>
      </c>
      <c r="AT155" t="s">
        <v>1076</v>
      </c>
      <c r="AU155" t="s">
        <v>2324</v>
      </c>
      <c r="AV155" t="s">
        <v>6556</v>
      </c>
      <c r="AW155" t="s">
        <v>6557</v>
      </c>
      <c r="AX155" t="s">
        <v>6558</v>
      </c>
      <c r="AY155" t="s">
        <v>6559</v>
      </c>
      <c r="AZ155" t="s">
        <v>6560</v>
      </c>
      <c r="BA155" t="s">
        <v>6561</v>
      </c>
      <c r="BB155" t="s">
        <v>6562</v>
      </c>
      <c r="BC155" t="s">
        <v>6563</v>
      </c>
      <c r="BD155" t="s">
        <v>6564</v>
      </c>
      <c r="BE155" t="s">
        <v>1027</v>
      </c>
      <c r="BF155" t="s">
        <v>138</v>
      </c>
      <c r="BG155" t="s">
        <v>6565</v>
      </c>
      <c r="BH155" t="s">
        <v>138</v>
      </c>
      <c r="BI155" t="s">
        <v>6565</v>
      </c>
      <c r="BJ155" t="s">
        <v>6566</v>
      </c>
      <c r="BK155" t="s">
        <v>2257</v>
      </c>
      <c r="BL155" t="s">
        <v>6567</v>
      </c>
      <c r="BM155" t="s">
        <v>6568</v>
      </c>
      <c r="BN155" t="s">
        <v>6569</v>
      </c>
      <c r="BO155" t="s">
        <v>6570</v>
      </c>
      <c r="BP155" t="s">
        <v>1036</v>
      </c>
      <c r="BQ155" t="s">
        <v>1036</v>
      </c>
      <c r="BR155" t="s">
        <v>115</v>
      </c>
      <c r="BS155" t="s">
        <v>6571</v>
      </c>
      <c r="BT155" t="s">
        <v>6572</v>
      </c>
      <c r="BU155" t="s">
        <v>843</v>
      </c>
      <c r="BV155" t="s">
        <v>6573</v>
      </c>
      <c r="BW155" t="s">
        <v>115</v>
      </c>
      <c r="BX155" t="s">
        <v>115</v>
      </c>
      <c r="BY155" t="s">
        <v>6574</v>
      </c>
      <c r="BZ155" t="s">
        <v>6575</v>
      </c>
      <c r="CA155" t="s">
        <v>6576</v>
      </c>
      <c r="CB155" t="s">
        <v>6577</v>
      </c>
      <c r="CC155" t="s">
        <v>115</v>
      </c>
      <c r="CD155" t="s">
        <v>115</v>
      </c>
      <c r="CE155" t="s">
        <v>6578</v>
      </c>
      <c r="CF155" t="s">
        <v>6579</v>
      </c>
      <c r="CG155" t="s">
        <v>6580</v>
      </c>
      <c r="CH155" t="s">
        <v>115</v>
      </c>
      <c r="CI155" t="s">
        <v>6581</v>
      </c>
      <c r="CJ155" t="s">
        <v>15792</v>
      </c>
      <c r="CK155" t="s">
        <v>15793</v>
      </c>
      <c r="CL155" t="s">
        <v>14917</v>
      </c>
      <c r="CM155" t="s">
        <v>15794</v>
      </c>
      <c r="CN155" t="s">
        <v>266</v>
      </c>
      <c r="CO155" t="s">
        <v>15795</v>
      </c>
      <c r="CP155" t="s">
        <v>6582</v>
      </c>
      <c r="CQ155" t="s">
        <v>15796</v>
      </c>
      <c r="CR155" t="s">
        <v>13262</v>
      </c>
      <c r="CS155" t="s">
        <v>14137</v>
      </c>
      <c r="CT155" t="s">
        <v>13131</v>
      </c>
      <c r="CU155" t="s">
        <v>15797</v>
      </c>
      <c r="CV155" t="s">
        <v>15798</v>
      </c>
      <c r="CW155" t="s">
        <v>15799</v>
      </c>
      <c r="CX155" t="s">
        <v>165</v>
      </c>
      <c r="CY155" t="s">
        <v>165</v>
      </c>
      <c r="CZ155" t="s">
        <v>15800</v>
      </c>
      <c r="DA155" t="s">
        <v>13131</v>
      </c>
      <c r="DB155" t="s">
        <v>13131</v>
      </c>
      <c r="DC155" t="s">
        <v>15801</v>
      </c>
      <c r="DD155" t="s">
        <v>15802</v>
      </c>
      <c r="DE155" t="s">
        <v>165</v>
      </c>
      <c r="DF155" t="s">
        <v>13270</v>
      </c>
      <c r="DG155" t="s">
        <v>14202</v>
      </c>
      <c r="DH155" t="s">
        <v>6583</v>
      </c>
      <c r="DI155" t="s">
        <v>162</v>
      </c>
      <c r="DJ155" t="s">
        <v>163</v>
      </c>
      <c r="DK155" t="s">
        <v>163</v>
      </c>
      <c r="DL155" t="s">
        <v>163</v>
      </c>
      <c r="DM155" t="s">
        <v>163</v>
      </c>
      <c r="DN155" t="s">
        <v>163</v>
      </c>
      <c r="DO155" t="s">
        <v>163</v>
      </c>
      <c r="DP155" t="s">
        <v>6584</v>
      </c>
      <c r="DQ155" t="s">
        <v>165</v>
      </c>
      <c r="DR155" t="s">
        <v>222</v>
      </c>
      <c r="DS155" t="s">
        <v>165</v>
      </c>
      <c r="DT155" t="s">
        <v>265</v>
      </c>
      <c r="DU155" t="s">
        <v>6538</v>
      </c>
      <c r="DV155" t="s">
        <v>167</v>
      </c>
      <c r="DW155" t="s">
        <v>6585</v>
      </c>
      <c r="DX155" t="s">
        <v>6586</v>
      </c>
      <c r="DY155" t="s">
        <v>115</v>
      </c>
      <c r="DZ155" t="s">
        <v>115</v>
      </c>
      <c r="EA155" t="s">
        <v>115</v>
      </c>
      <c r="EB155" t="s">
        <v>115</v>
      </c>
      <c r="EC155" t="s">
        <v>115</v>
      </c>
      <c r="ED155" t="s">
        <v>115</v>
      </c>
      <c r="EE155" t="s">
        <v>115</v>
      </c>
      <c r="EF155" t="s">
        <v>5341</v>
      </c>
      <c r="EG155" t="s">
        <v>1155</v>
      </c>
      <c r="EH155" t="s">
        <v>1695</v>
      </c>
      <c r="EI155" t="s">
        <v>163</v>
      </c>
      <c r="EJ155" t="s">
        <v>2278</v>
      </c>
      <c r="EK155" t="s">
        <v>115</v>
      </c>
      <c r="EL155" t="s">
        <v>265</v>
      </c>
    </row>
    <row r="156" spans="1:142" x14ac:dyDescent="0.2">
      <c r="A156" t="s">
        <v>15803</v>
      </c>
      <c r="B156" t="s">
        <v>6587</v>
      </c>
      <c r="C156" t="s">
        <v>6588</v>
      </c>
      <c r="D156" t="s">
        <v>6589</v>
      </c>
      <c r="E156" t="s">
        <v>6590</v>
      </c>
      <c r="F156" t="s">
        <v>6591</v>
      </c>
      <c r="G156" t="s">
        <v>6592</v>
      </c>
      <c r="H156" t="s">
        <v>4470</v>
      </c>
      <c r="I156" t="s">
        <v>6593</v>
      </c>
      <c r="J156" t="s">
        <v>6594</v>
      </c>
      <c r="K156" t="s">
        <v>116</v>
      </c>
      <c r="L156" t="s">
        <v>3799</v>
      </c>
      <c r="M156" t="s">
        <v>6595</v>
      </c>
      <c r="N156" t="s">
        <v>6596</v>
      </c>
      <c r="O156" t="s">
        <v>6597</v>
      </c>
      <c r="P156" t="s">
        <v>6598</v>
      </c>
      <c r="Q156" t="s">
        <v>3760</v>
      </c>
      <c r="R156" t="s">
        <v>15804</v>
      </c>
      <c r="S156" t="s">
        <v>115</v>
      </c>
      <c r="T156" t="s">
        <v>15805</v>
      </c>
      <c r="U156" t="s">
        <v>15806</v>
      </c>
      <c r="V156" t="s">
        <v>15807</v>
      </c>
      <c r="W156" t="s">
        <v>115</v>
      </c>
      <c r="X156" t="s">
        <v>15808</v>
      </c>
      <c r="Y156" t="s">
        <v>3507</v>
      </c>
      <c r="Z156" t="s">
        <v>14657</v>
      </c>
      <c r="AA156" t="s">
        <v>15809</v>
      </c>
      <c r="AB156" t="s">
        <v>1629</v>
      </c>
      <c r="AC156" t="s">
        <v>10721</v>
      </c>
      <c r="AD156" t="s">
        <v>115</v>
      </c>
      <c r="AE156" t="s">
        <v>12975</v>
      </c>
      <c r="AF156" t="s">
        <v>6599</v>
      </c>
      <c r="AG156" t="s">
        <v>124</v>
      </c>
      <c r="AH156" t="s">
        <v>186</v>
      </c>
      <c r="AI156" t="s">
        <v>245</v>
      </c>
      <c r="AJ156" t="s">
        <v>115</v>
      </c>
      <c r="AK156" t="s">
        <v>245</v>
      </c>
      <c r="AL156" t="s">
        <v>115</v>
      </c>
      <c r="AM156" t="s">
        <v>115</v>
      </c>
      <c r="AN156" t="s">
        <v>115</v>
      </c>
      <c r="AO156" t="s">
        <v>748</v>
      </c>
      <c r="AP156" t="s">
        <v>115</v>
      </c>
      <c r="AQ156" t="s">
        <v>115</v>
      </c>
      <c r="AR156" t="s">
        <v>190</v>
      </c>
      <c r="AS156" t="s">
        <v>6600</v>
      </c>
      <c r="AT156" t="s">
        <v>192</v>
      </c>
      <c r="AU156" t="s">
        <v>482</v>
      </c>
      <c r="AV156" t="s">
        <v>6601</v>
      </c>
      <c r="AW156" t="s">
        <v>206</v>
      </c>
      <c r="AX156" t="s">
        <v>6602</v>
      </c>
      <c r="AY156" t="s">
        <v>196</v>
      </c>
      <c r="AZ156" t="s">
        <v>197</v>
      </c>
      <c r="BA156" t="s">
        <v>196</v>
      </c>
      <c r="BB156" t="s">
        <v>197</v>
      </c>
      <c r="BC156" t="s">
        <v>196</v>
      </c>
      <c r="BD156" t="s">
        <v>197</v>
      </c>
      <c r="BE156" t="s">
        <v>197</v>
      </c>
      <c r="BF156" t="s">
        <v>115</v>
      </c>
      <c r="BG156" t="s">
        <v>6603</v>
      </c>
      <c r="BH156" t="s">
        <v>473</v>
      </c>
      <c r="BI156" t="s">
        <v>6604</v>
      </c>
      <c r="BJ156" t="s">
        <v>6603</v>
      </c>
      <c r="BK156" t="s">
        <v>1629</v>
      </c>
      <c r="BL156" t="s">
        <v>6605</v>
      </c>
      <c r="BM156" t="s">
        <v>6606</v>
      </c>
      <c r="BN156" t="s">
        <v>6607</v>
      </c>
      <c r="BO156" t="s">
        <v>6608</v>
      </c>
      <c r="BP156" t="s">
        <v>206</v>
      </c>
      <c r="BQ156" t="s">
        <v>206</v>
      </c>
      <c r="BR156" t="s">
        <v>172</v>
      </c>
      <c r="BS156" t="s">
        <v>115</v>
      </c>
      <c r="BT156" t="s">
        <v>115</v>
      </c>
      <c r="BU156" t="s">
        <v>115</v>
      </c>
      <c r="BV156" t="s">
        <v>6609</v>
      </c>
      <c r="BW156" t="s">
        <v>6610</v>
      </c>
      <c r="BX156" t="s">
        <v>6611</v>
      </c>
      <c r="BY156" t="s">
        <v>6612</v>
      </c>
      <c r="BZ156" t="s">
        <v>6613</v>
      </c>
      <c r="CA156" t="s">
        <v>115</v>
      </c>
      <c r="CB156" t="s">
        <v>115</v>
      </c>
      <c r="CC156" t="s">
        <v>115</v>
      </c>
      <c r="CD156" t="s">
        <v>6614</v>
      </c>
      <c r="CE156" t="s">
        <v>115</v>
      </c>
      <c r="CF156" t="s">
        <v>6615</v>
      </c>
      <c r="CG156" t="s">
        <v>115</v>
      </c>
      <c r="CH156" t="s">
        <v>115</v>
      </c>
      <c r="CI156" t="s">
        <v>115</v>
      </c>
      <c r="CJ156" t="s">
        <v>15810</v>
      </c>
      <c r="CK156" t="s">
        <v>15811</v>
      </c>
      <c r="CL156" t="s">
        <v>13431</v>
      </c>
      <c r="CM156" t="s">
        <v>15812</v>
      </c>
      <c r="CN156" t="s">
        <v>985</v>
      </c>
      <c r="CO156" t="s">
        <v>15813</v>
      </c>
      <c r="CP156" t="s">
        <v>6616</v>
      </c>
      <c r="CQ156" t="s">
        <v>15814</v>
      </c>
      <c r="CR156" t="s">
        <v>13180</v>
      </c>
      <c r="CS156" t="s">
        <v>13181</v>
      </c>
      <c r="CT156" t="s">
        <v>13182</v>
      </c>
      <c r="CU156" t="s">
        <v>13226</v>
      </c>
      <c r="CV156" t="s">
        <v>15815</v>
      </c>
      <c r="CW156" t="s">
        <v>15816</v>
      </c>
      <c r="CX156" t="s">
        <v>13226</v>
      </c>
      <c r="CY156" t="s">
        <v>13226</v>
      </c>
      <c r="CZ156" t="s">
        <v>15817</v>
      </c>
      <c r="DA156" t="s">
        <v>13182</v>
      </c>
      <c r="DB156" t="s">
        <v>13182</v>
      </c>
      <c r="DC156" t="s">
        <v>2723</v>
      </c>
      <c r="DD156" t="s">
        <v>15818</v>
      </c>
      <c r="DE156" t="s">
        <v>985</v>
      </c>
      <c r="DF156" t="s">
        <v>13190</v>
      </c>
      <c r="DG156" t="s">
        <v>13758</v>
      </c>
      <c r="DH156" t="s">
        <v>275</v>
      </c>
      <c r="DI156" t="s">
        <v>162</v>
      </c>
      <c r="DJ156" t="s">
        <v>163</v>
      </c>
      <c r="DK156" t="s">
        <v>163</v>
      </c>
      <c r="DL156" t="s">
        <v>163</v>
      </c>
      <c r="DM156" t="s">
        <v>163</v>
      </c>
      <c r="DN156" t="s">
        <v>163</v>
      </c>
      <c r="DO156" t="s">
        <v>163</v>
      </c>
      <c r="DP156" t="s">
        <v>6617</v>
      </c>
      <c r="DQ156" t="s">
        <v>165</v>
      </c>
      <c r="DR156" t="s">
        <v>165</v>
      </c>
      <c r="DS156" t="s">
        <v>165</v>
      </c>
      <c r="DT156" t="s">
        <v>163</v>
      </c>
      <c r="DU156" t="s">
        <v>6618</v>
      </c>
      <c r="DV156" t="s">
        <v>167</v>
      </c>
      <c r="DW156" t="s">
        <v>6619</v>
      </c>
      <c r="DX156" t="s">
        <v>115</v>
      </c>
      <c r="DY156" t="s">
        <v>115</v>
      </c>
      <c r="DZ156" t="s">
        <v>115</v>
      </c>
      <c r="EA156" t="s">
        <v>115</v>
      </c>
      <c r="EB156" t="s">
        <v>115</v>
      </c>
      <c r="EC156" t="s">
        <v>115</v>
      </c>
      <c r="ED156" t="s">
        <v>3209</v>
      </c>
      <c r="EE156" t="s">
        <v>115</v>
      </c>
      <c r="EF156" t="s">
        <v>2324</v>
      </c>
      <c r="EG156" t="s">
        <v>173</v>
      </c>
      <c r="EH156" t="s">
        <v>6620</v>
      </c>
      <c r="EI156" t="s">
        <v>163</v>
      </c>
      <c r="EJ156" t="s">
        <v>2053</v>
      </c>
      <c r="EK156" t="s">
        <v>115</v>
      </c>
      <c r="EL156" t="s">
        <v>163</v>
      </c>
    </row>
    <row r="157" spans="1:142" x14ac:dyDescent="0.2">
      <c r="A157" t="s">
        <v>15819</v>
      </c>
      <c r="B157" t="s">
        <v>6621</v>
      </c>
      <c r="C157" t="s">
        <v>6622</v>
      </c>
      <c r="D157" t="s">
        <v>6623</v>
      </c>
      <c r="E157" t="s">
        <v>6624</v>
      </c>
      <c r="F157" t="s">
        <v>6625</v>
      </c>
      <c r="G157" t="s">
        <v>6626</v>
      </c>
      <c r="H157" t="s">
        <v>481</v>
      </c>
      <c r="I157" t="s">
        <v>6627</v>
      </c>
      <c r="J157" t="s">
        <v>6628</v>
      </c>
      <c r="K157" t="s">
        <v>116</v>
      </c>
      <c r="L157" t="s">
        <v>451</v>
      </c>
      <c r="M157" t="s">
        <v>452</v>
      </c>
      <c r="N157" t="s">
        <v>6629</v>
      </c>
      <c r="O157" t="s">
        <v>6630</v>
      </c>
      <c r="P157" t="s">
        <v>455</v>
      </c>
      <c r="Q157" t="s">
        <v>456</v>
      </c>
      <c r="R157" t="s">
        <v>13063</v>
      </c>
      <c r="S157" t="s">
        <v>115</v>
      </c>
      <c r="T157" t="s">
        <v>15820</v>
      </c>
      <c r="U157" t="s">
        <v>15821</v>
      </c>
      <c r="V157" t="s">
        <v>15822</v>
      </c>
      <c r="W157" t="s">
        <v>115</v>
      </c>
      <c r="X157" t="s">
        <v>14541</v>
      </c>
      <c r="Y157" t="s">
        <v>985</v>
      </c>
      <c r="Z157" t="s">
        <v>12932</v>
      </c>
      <c r="AA157" t="s">
        <v>15823</v>
      </c>
      <c r="AB157" t="s">
        <v>934</v>
      </c>
      <c r="AC157" t="s">
        <v>4640</v>
      </c>
      <c r="AD157" t="s">
        <v>3209</v>
      </c>
      <c r="AE157" t="s">
        <v>12975</v>
      </c>
      <c r="AF157" t="s">
        <v>6631</v>
      </c>
      <c r="AG157" t="s">
        <v>124</v>
      </c>
      <c r="AH157" t="s">
        <v>125</v>
      </c>
      <c r="AI157" t="s">
        <v>245</v>
      </c>
      <c r="AJ157" t="s">
        <v>115</v>
      </c>
      <c r="AK157" t="s">
        <v>245</v>
      </c>
      <c r="AL157" t="s">
        <v>115</v>
      </c>
      <c r="AM157" t="s">
        <v>115</v>
      </c>
      <c r="AN157" t="s">
        <v>115</v>
      </c>
      <c r="AO157" t="s">
        <v>1860</v>
      </c>
      <c r="AP157" t="s">
        <v>6632</v>
      </c>
      <c r="AQ157" t="s">
        <v>115</v>
      </c>
      <c r="AR157" t="s">
        <v>128</v>
      </c>
      <c r="AS157" t="s">
        <v>6633</v>
      </c>
      <c r="AT157" t="s">
        <v>130</v>
      </c>
      <c r="AU157" t="s">
        <v>1800</v>
      </c>
      <c r="AV157" t="s">
        <v>6634</v>
      </c>
      <c r="AW157" t="s">
        <v>6635</v>
      </c>
      <c r="AX157" t="s">
        <v>6636</v>
      </c>
      <c r="AY157" t="s">
        <v>6637</v>
      </c>
      <c r="AZ157" t="s">
        <v>6638</v>
      </c>
      <c r="BA157" t="s">
        <v>6639</v>
      </c>
      <c r="BB157" t="s">
        <v>6640</v>
      </c>
      <c r="BC157" t="s">
        <v>6641</v>
      </c>
      <c r="BD157" t="s">
        <v>6642</v>
      </c>
      <c r="BE157" t="s">
        <v>2788</v>
      </c>
      <c r="BF157" t="s">
        <v>138</v>
      </c>
      <c r="BG157" t="s">
        <v>139</v>
      </c>
      <c r="BH157" t="s">
        <v>473</v>
      </c>
      <c r="BI157" t="s">
        <v>6643</v>
      </c>
      <c r="BJ157" t="s">
        <v>139</v>
      </c>
      <c r="BK157" t="s">
        <v>2080</v>
      </c>
      <c r="BL157" t="s">
        <v>6644</v>
      </c>
      <c r="BM157" t="s">
        <v>6645</v>
      </c>
      <c r="BN157" t="s">
        <v>6646</v>
      </c>
      <c r="BO157" t="s">
        <v>6647</v>
      </c>
      <c r="BP157" t="s">
        <v>2792</v>
      </c>
      <c r="BQ157" t="s">
        <v>2792</v>
      </c>
      <c r="BR157" t="s">
        <v>115</v>
      </c>
      <c r="BS157" t="s">
        <v>6648</v>
      </c>
      <c r="BT157" t="s">
        <v>5910</v>
      </c>
      <c r="BU157" t="s">
        <v>6649</v>
      </c>
      <c r="BV157" t="s">
        <v>3458</v>
      </c>
      <c r="BW157" t="s">
        <v>115</v>
      </c>
      <c r="BX157" t="s">
        <v>115</v>
      </c>
      <c r="BY157" t="s">
        <v>6650</v>
      </c>
      <c r="BZ157" t="s">
        <v>6651</v>
      </c>
      <c r="CA157" t="s">
        <v>6652</v>
      </c>
      <c r="CB157" t="s">
        <v>6653</v>
      </c>
      <c r="CC157" t="s">
        <v>115</v>
      </c>
      <c r="CD157" t="s">
        <v>115</v>
      </c>
      <c r="CE157" t="s">
        <v>6654</v>
      </c>
      <c r="CF157" t="s">
        <v>6655</v>
      </c>
      <c r="CG157" t="s">
        <v>115</v>
      </c>
      <c r="CH157" t="s">
        <v>115</v>
      </c>
      <c r="CI157" t="s">
        <v>115</v>
      </c>
      <c r="CJ157" t="s">
        <v>14636</v>
      </c>
      <c r="CK157" t="s">
        <v>15824</v>
      </c>
      <c r="CL157" t="s">
        <v>13431</v>
      </c>
      <c r="CM157" t="s">
        <v>15825</v>
      </c>
      <c r="CN157" t="s">
        <v>985</v>
      </c>
      <c r="CO157" t="s">
        <v>15826</v>
      </c>
      <c r="CP157" t="s">
        <v>6656</v>
      </c>
      <c r="CQ157" t="s">
        <v>15827</v>
      </c>
      <c r="CR157" t="s">
        <v>13262</v>
      </c>
      <c r="CS157" t="s">
        <v>15828</v>
      </c>
      <c r="CT157" t="s">
        <v>13131</v>
      </c>
      <c r="CU157" t="s">
        <v>15829</v>
      </c>
      <c r="CV157" t="s">
        <v>15830</v>
      </c>
      <c r="CW157" t="s">
        <v>15831</v>
      </c>
      <c r="CX157" t="s">
        <v>15832</v>
      </c>
      <c r="CY157" t="s">
        <v>15833</v>
      </c>
      <c r="CZ157" t="s">
        <v>15834</v>
      </c>
      <c r="DA157" t="s">
        <v>13131</v>
      </c>
      <c r="DB157" t="s">
        <v>13131</v>
      </c>
      <c r="DC157" t="s">
        <v>15835</v>
      </c>
      <c r="DD157" t="s">
        <v>15836</v>
      </c>
      <c r="DE157" t="s">
        <v>15837</v>
      </c>
      <c r="DF157" t="s">
        <v>13270</v>
      </c>
      <c r="DG157" t="s">
        <v>13136</v>
      </c>
      <c r="DH157" t="s">
        <v>6657</v>
      </c>
      <c r="DI157" t="s">
        <v>162</v>
      </c>
      <c r="DJ157" t="s">
        <v>163</v>
      </c>
      <c r="DK157" t="s">
        <v>163</v>
      </c>
      <c r="DL157" t="s">
        <v>163</v>
      </c>
      <c r="DM157" t="s">
        <v>163</v>
      </c>
      <c r="DN157" t="s">
        <v>163</v>
      </c>
      <c r="DO157" t="s">
        <v>163</v>
      </c>
      <c r="DP157" t="s">
        <v>6658</v>
      </c>
      <c r="DQ157" t="s">
        <v>595</v>
      </c>
      <c r="DR157" t="s">
        <v>949</v>
      </c>
      <c r="DS157" t="s">
        <v>165</v>
      </c>
      <c r="DT157" t="s">
        <v>163</v>
      </c>
      <c r="DU157" t="s">
        <v>6659</v>
      </c>
      <c r="DV157" t="s">
        <v>331</v>
      </c>
      <c r="DW157" t="s">
        <v>6660</v>
      </c>
      <c r="DX157" t="s">
        <v>115</v>
      </c>
      <c r="DY157" t="s">
        <v>115</v>
      </c>
      <c r="DZ157" t="s">
        <v>115</v>
      </c>
      <c r="EA157" t="s">
        <v>733</v>
      </c>
      <c r="EB157" t="s">
        <v>498</v>
      </c>
      <c r="EC157" t="s">
        <v>115</v>
      </c>
      <c r="ED157" t="s">
        <v>115</v>
      </c>
      <c r="EE157" t="s">
        <v>115</v>
      </c>
      <c r="EF157" t="s">
        <v>3619</v>
      </c>
      <c r="EG157" t="s">
        <v>336</v>
      </c>
      <c r="EH157" t="s">
        <v>6661</v>
      </c>
      <c r="EI157" t="s">
        <v>163</v>
      </c>
      <c r="EJ157" t="s">
        <v>953</v>
      </c>
      <c r="EK157" t="s">
        <v>115</v>
      </c>
      <c r="EL157" t="s">
        <v>163</v>
      </c>
    </row>
    <row r="158" spans="1:142" x14ac:dyDescent="0.2">
      <c r="A158" t="s">
        <v>15838</v>
      </c>
      <c r="B158" t="s">
        <v>6662</v>
      </c>
      <c r="C158" t="s">
        <v>6663</v>
      </c>
      <c r="D158" t="s">
        <v>6664</v>
      </c>
      <c r="E158" t="s">
        <v>6665</v>
      </c>
      <c r="F158" t="s">
        <v>6666</v>
      </c>
      <c r="G158" t="s">
        <v>6667</v>
      </c>
      <c r="H158" t="s">
        <v>1216</v>
      </c>
      <c r="I158" t="s">
        <v>6668</v>
      </c>
      <c r="J158" t="s">
        <v>6669</v>
      </c>
      <c r="K158" t="s">
        <v>116</v>
      </c>
      <c r="L158" t="s">
        <v>6165</v>
      </c>
      <c r="M158" t="s">
        <v>6670</v>
      </c>
      <c r="N158" t="s">
        <v>6671</v>
      </c>
      <c r="O158" t="s">
        <v>6672</v>
      </c>
      <c r="P158" t="s">
        <v>6673</v>
      </c>
      <c r="Q158" t="s">
        <v>6674</v>
      </c>
      <c r="R158" t="s">
        <v>115</v>
      </c>
      <c r="S158" t="s">
        <v>15839</v>
      </c>
      <c r="T158" t="s">
        <v>15840</v>
      </c>
      <c r="U158" t="s">
        <v>15841</v>
      </c>
      <c r="V158" t="s">
        <v>15842</v>
      </c>
      <c r="W158" t="s">
        <v>115</v>
      </c>
      <c r="X158" t="s">
        <v>13220</v>
      </c>
      <c r="Y158" t="s">
        <v>15843</v>
      </c>
      <c r="Z158" t="s">
        <v>12932</v>
      </c>
      <c r="AA158" t="s">
        <v>12933</v>
      </c>
      <c r="AB158" t="s">
        <v>1753</v>
      </c>
      <c r="AC158" t="s">
        <v>258</v>
      </c>
      <c r="AD158" t="s">
        <v>3209</v>
      </c>
      <c r="AE158" t="s">
        <v>12975</v>
      </c>
      <c r="AF158" t="s">
        <v>6675</v>
      </c>
      <c r="AG158" t="s">
        <v>124</v>
      </c>
      <c r="AH158" t="s">
        <v>125</v>
      </c>
      <c r="AI158" t="s">
        <v>126</v>
      </c>
      <c r="AJ158" t="s">
        <v>115</v>
      </c>
      <c r="AK158" t="s">
        <v>126</v>
      </c>
      <c r="AL158" t="s">
        <v>115</v>
      </c>
      <c r="AM158" t="s">
        <v>115</v>
      </c>
      <c r="AN158" t="s">
        <v>115</v>
      </c>
      <c r="AO158" t="s">
        <v>1267</v>
      </c>
      <c r="AP158" t="s">
        <v>1268</v>
      </c>
      <c r="AQ158" t="s">
        <v>115</v>
      </c>
      <c r="AR158" t="s">
        <v>1074</v>
      </c>
      <c r="AS158" t="s">
        <v>6676</v>
      </c>
      <c r="AT158" t="s">
        <v>1076</v>
      </c>
      <c r="AU158" t="s">
        <v>678</v>
      </c>
      <c r="AV158" t="s">
        <v>6677</v>
      </c>
      <c r="AW158" t="s">
        <v>206</v>
      </c>
      <c r="AX158" t="s">
        <v>6678</v>
      </c>
      <c r="AY158" t="s">
        <v>6679</v>
      </c>
      <c r="AZ158" t="s">
        <v>6680</v>
      </c>
      <c r="BA158" t="s">
        <v>4395</v>
      </c>
      <c r="BB158" t="s">
        <v>2788</v>
      </c>
      <c r="BC158" t="s">
        <v>6681</v>
      </c>
      <c r="BD158" t="s">
        <v>6682</v>
      </c>
      <c r="BE158" t="s">
        <v>2788</v>
      </c>
      <c r="BF158" t="s">
        <v>138</v>
      </c>
      <c r="BG158" t="s">
        <v>115</v>
      </c>
      <c r="BH158" t="s">
        <v>115</v>
      </c>
      <c r="BI158" t="s">
        <v>115</v>
      </c>
      <c r="BJ158" t="s">
        <v>115</v>
      </c>
      <c r="BK158" t="s">
        <v>115</v>
      </c>
      <c r="BL158" t="s">
        <v>2755</v>
      </c>
      <c r="BM158" t="s">
        <v>6683</v>
      </c>
      <c r="BN158" t="s">
        <v>6684</v>
      </c>
      <c r="BO158" t="s">
        <v>841</v>
      </c>
      <c r="BP158" t="s">
        <v>2792</v>
      </c>
      <c r="BQ158" t="s">
        <v>2792</v>
      </c>
      <c r="BR158" t="s">
        <v>115</v>
      </c>
      <c r="BS158" t="s">
        <v>115</v>
      </c>
      <c r="BT158" t="s">
        <v>115</v>
      </c>
      <c r="BU158" t="s">
        <v>115</v>
      </c>
      <c r="BV158" t="s">
        <v>2793</v>
      </c>
      <c r="BW158" t="s">
        <v>115</v>
      </c>
      <c r="BX158" t="s">
        <v>115</v>
      </c>
      <c r="BY158" t="s">
        <v>6685</v>
      </c>
      <c r="BZ158" t="s">
        <v>6686</v>
      </c>
      <c r="CA158" t="s">
        <v>115</v>
      </c>
      <c r="CB158" t="s">
        <v>115</v>
      </c>
      <c r="CC158" t="s">
        <v>115</v>
      </c>
      <c r="CD158" t="s">
        <v>115</v>
      </c>
      <c r="CE158" t="s">
        <v>115</v>
      </c>
      <c r="CF158" t="s">
        <v>6687</v>
      </c>
      <c r="CG158" t="s">
        <v>115</v>
      </c>
      <c r="CH158" t="s">
        <v>115</v>
      </c>
      <c r="CI158" t="s">
        <v>115</v>
      </c>
      <c r="CJ158" t="s">
        <v>15844</v>
      </c>
      <c r="CK158" t="s">
        <v>15845</v>
      </c>
      <c r="CL158" t="s">
        <v>13863</v>
      </c>
      <c r="CM158" t="s">
        <v>15846</v>
      </c>
      <c r="CN158" t="s">
        <v>805</v>
      </c>
      <c r="CO158" t="s">
        <v>15847</v>
      </c>
      <c r="CP158" t="s">
        <v>6688</v>
      </c>
      <c r="CQ158" t="s">
        <v>15848</v>
      </c>
      <c r="CR158" t="s">
        <v>12978</v>
      </c>
      <c r="CS158" t="s">
        <v>13329</v>
      </c>
      <c r="CT158" t="s">
        <v>12980</v>
      </c>
      <c r="CU158" t="s">
        <v>15849</v>
      </c>
      <c r="CV158" t="s">
        <v>15850</v>
      </c>
      <c r="CW158" t="s">
        <v>15851</v>
      </c>
      <c r="CX158" t="s">
        <v>15048</v>
      </c>
      <c r="CY158" t="s">
        <v>15852</v>
      </c>
      <c r="CZ158" t="s">
        <v>15853</v>
      </c>
      <c r="DA158" t="s">
        <v>12980</v>
      </c>
      <c r="DB158" t="s">
        <v>14481</v>
      </c>
      <c r="DC158" t="s">
        <v>15854</v>
      </c>
      <c r="DD158" t="s">
        <v>15855</v>
      </c>
      <c r="DE158" t="s">
        <v>15856</v>
      </c>
      <c r="DF158" t="s">
        <v>12989</v>
      </c>
      <c r="DG158" t="s">
        <v>13339</v>
      </c>
      <c r="DH158" t="s">
        <v>6689</v>
      </c>
      <c r="DI158" t="s">
        <v>162</v>
      </c>
      <c r="DJ158" t="s">
        <v>163</v>
      </c>
      <c r="DK158" t="s">
        <v>163</v>
      </c>
      <c r="DL158" t="s">
        <v>163</v>
      </c>
      <c r="DM158" t="s">
        <v>163</v>
      </c>
      <c r="DN158" t="s">
        <v>163</v>
      </c>
      <c r="DO158" t="s">
        <v>163</v>
      </c>
      <c r="DP158" t="s">
        <v>6690</v>
      </c>
      <c r="DQ158" t="s">
        <v>1401</v>
      </c>
      <c r="DR158" t="s">
        <v>766</v>
      </c>
      <c r="DS158" t="s">
        <v>165</v>
      </c>
      <c r="DT158" t="s">
        <v>163</v>
      </c>
      <c r="DU158" t="s">
        <v>223</v>
      </c>
      <c r="DV158" t="s">
        <v>331</v>
      </c>
      <c r="DW158" t="s">
        <v>6691</v>
      </c>
      <c r="DX158" t="s">
        <v>115</v>
      </c>
      <c r="DY158" t="s">
        <v>115</v>
      </c>
      <c r="DZ158" t="s">
        <v>115</v>
      </c>
      <c r="EA158" t="s">
        <v>115</v>
      </c>
      <c r="EB158" t="s">
        <v>115</v>
      </c>
      <c r="EC158" t="s">
        <v>115</v>
      </c>
      <c r="ED158" t="s">
        <v>115</v>
      </c>
      <c r="EE158" t="s">
        <v>115</v>
      </c>
      <c r="EF158" t="s">
        <v>2201</v>
      </c>
      <c r="EG158" t="s">
        <v>387</v>
      </c>
      <c r="EH158" t="s">
        <v>3164</v>
      </c>
      <c r="EI158" t="s">
        <v>163</v>
      </c>
      <c r="EJ158" t="s">
        <v>2014</v>
      </c>
      <c r="EK158" t="s">
        <v>115</v>
      </c>
      <c r="EL158" t="s">
        <v>163</v>
      </c>
    </row>
    <row r="159" spans="1:142" x14ac:dyDescent="0.2">
      <c r="A159" t="s">
        <v>15857</v>
      </c>
      <c r="B159" t="s">
        <v>6692</v>
      </c>
      <c r="C159" t="s">
        <v>6693</v>
      </c>
      <c r="D159" t="s">
        <v>6694</v>
      </c>
      <c r="E159" t="s">
        <v>6695</v>
      </c>
      <c r="F159" t="s">
        <v>6696</v>
      </c>
      <c r="G159" t="s">
        <v>6697</v>
      </c>
      <c r="H159" t="s">
        <v>2723</v>
      </c>
      <c r="I159" t="s">
        <v>6698</v>
      </c>
      <c r="J159" t="s">
        <v>6699</v>
      </c>
      <c r="K159" t="s">
        <v>116</v>
      </c>
      <c r="L159" t="s">
        <v>398</v>
      </c>
      <c r="M159" t="s">
        <v>6700</v>
      </c>
      <c r="N159" t="s">
        <v>6701</v>
      </c>
      <c r="O159" t="s">
        <v>6702</v>
      </c>
      <c r="P159" t="s">
        <v>6703</v>
      </c>
      <c r="Q159" t="s">
        <v>6704</v>
      </c>
      <c r="R159" t="s">
        <v>115</v>
      </c>
      <c r="S159" t="s">
        <v>15858</v>
      </c>
      <c r="T159" t="s">
        <v>15859</v>
      </c>
      <c r="U159" t="s">
        <v>15860</v>
      </c>
      <c r="V159" t="s">
        <v>15861</v>
      </c>
      <c r="W159" t="s">
        <v>115</v>
      </c>
      <c r="X159" t="s">
        <v>3884</v>
      </c>
      <c r="Y159" t="s">
        <v>15862</v>
      </c>
      <c r="Z159" t="s">
        <v>13708</v>
      </c>
      <c r="AA159" t="s">
        <v>115</v>
      </c>
      <c r="AB159" t="s">
        <v>1629</v>
      </c>
      <c r="AC159" t="s">
        <v>6709</v>
      </c>
      <c r="AD159" t="s">
        <v>126</v>
      </c>
      <c r="AE159" t="s">
        <v>12975</v>
      </c>
      <c r="AF159" t="s">
        <v>6705</v>
      </c>
      <c r="AG159" t="s">
        <v>124</v>
      </c>
      <c r="AH159" t="s">
        <v>186</v>
      </c>
      <c r="AI159" t="s">
        <v>126</v>
      </c>
      <c r="AJ159" t="s">
        <v>985</v>
      </c>
      <c r="AK159" t="s">
        <v>2410</v>
      </c>
      <c r="AL159" t="s">
        <v>115</v>
      </c>
      <c r="AM159" t="s">
        <v>115</v>
      </c>
      <c r="AN159" t="s">
        <v>115</v>
      </c>
      <c r="AO159" t="s">
        <v>748</v>
      </c>
      <c r="AP159" t="s">
        <v>115</v>
      </c>
      <c r="AQ159" t="s">
        <v>115</v>
      </c>
      <c r="AR159" t="s">
        <v>128</v>
      </c>
      <c r="AS159" t="s">
        <v>5737</v>
      </c>
      <c r="AT159" t="s">
        <v>130</v>
      </c>
      <c r="AU159" t="s">
        <v>2799</v>
      </c>
      <c r="AV159" t="s">
        <v>6706</v>
      </c>
      <c r="AW159" t="s">
        <v>6707</v>
      </c>
      <c r="AX159" t="s">
        <v>6708</v>
      </c>
      <c r="AY159" t="s">
        <v>196</v>
      </c>
      <c r="AZ159" t="s">
        <v>197</v>
      </c>
      <c r="BA159" t="s">
        <v>196</v>
      </c>
      <c r="BB159" t="s">
        <v>197</v>
      </c>
      <c r="BC159" t="s">
        <v>196</v>
      </c>
      <c r="BD159" t="s">
        <v>197</v>
      </c>
      <c r="BE159" t="s">
        <v>197</v>
      </c>
      <c r="BF159" t="s">
        <v>115</v>
      </c>
      <c r="BG159" t="s">
        <v>6130</v>
      </c>
      <c r="BH159" t="s">
        <v>138</v>
      </c>
      <c r="BI159" t="s">
        <v>6130</v>
      </c>
      <c r="BJ159" t="s">
        <v>6131</v>
      </c>
      <c r="BK159" t="s">
        <v>6709</v>
      </c>
      <c r="BL159" t="s">
        <v>6710</v>
      </c>
      <c r="BM159" t="s">
        <v>6711</v>
      </c>
      <c r="BN159" t="s">
        <v>6712</v>
      </c>
      <c r="BO159" t="s">
        <v>6713</v>
      </c>
      <c r="BP159" t="s">
        <v>206</v>
      </c>
      <c r="BQ159" t="s">
        <v>206</v>
      </c>
      <c r="BR159" t="s">
        <v>6714</v>
      </c>
      <c r="BS159" t="s">
        <v>6715</v>
      </c>
      <c r="BT159" t="s">
        <v>6716</v>
      </c>
      <c r="BU159" t="s">
        <v>318</v>
      </c>
      <c r="BV159" t="s">
        <v>6717</v>
      </c>
      <c r="BW159" t="s">
        <v>897</v>
      </c>
      <c r="BX159" t="s">
        <v>6718</v>
      </c>
      <c r="BY159" t="s">
        <v>6719</v>
      </c>
      <c r="BZ159" t="s">
        <v>6720</v>
      </c>
      <c r="CA159" t="s">
        <v>6721</v>
      </c>
      <c r="CB159" t="s">
        <v>6722</v>
      </c>
      <c r="CC159" t="s">
        <v>115</v>
      </c>
      <c r="CD159" t="s">
        <v>6723</v>
      </c>
      <c r="CE159" t="s">
        <v>6724</v>
      </c>
      <c r="CF159" t="s">
        <v>6725</v>
      </c>
      <c r="CG159" t="s">
        <v>115</v>
      </c>
      <c r="CH159" t="s">
        <v>115</v>
      </c>
      <c r="CI159" t="s">
        <v>115</v>
      </c>
      <c r="CJ159" t="s">
        <v>15863</v>
      </c>
      <c r="CK159" t="s">
        <v>15864</v>
      </c>
      <c r="CL159" t="s">
        <v>15341</v>
      </c>
      <c r="CM159" t="s">
        <v>15865</v>
      </c>
      <c r="CN159" t="s">
        <v>805</v>
      </c>
      <c r="CO159" t="s">
        <v>15866</v>
      </c>
      <c r="CP159" t="s">
        <v>6726</v>
      </c>
      <c r="CQ159" t="s">
        <v>15867</v>
      </c>
      <c r="CR159" t="s">
        <v>12978</v>
      </c>
      <c r="CS159" t="s">
        <v>13329</v>
      </c>
      <c r="CT159" t="s">
        <v>12980</v>
      </c>
      <c r="CU159" t="s">
        <v>15868</v>
      </c>
      <c r="CV159" t="s">
        <v>15869</v>
      </c>
      <c r="CW159" t="s">
        <v>15870</v>
      </c>
      <c r="CX159" t="s">
        <v>15871</v>
      </c>
      <c r="CY159" t="s">
        <v>15872</v>
      </c>
      <c r="CZ159" t="s">
        <v>15873</v>
      </c>
      <c r="DA159" t="s">
        <v>12980</v>
      </c>
      <c r="DB159" t="s">
        <v>12980</v>
      </c>
      <c r="DC159" t="s">
        <v>15874</v>
      </c>
      <c r="DD159" t="s">
        <v>15875</v>
      </c>
      <c r="DE159" t="s">
        <v>15876</v>
      </c>
      <c r="DF159" t="s">
        <v>12989</v>
      </c>
      <c r="DG159" t="s">
        <v>13339</v>
      </c>
      <c r="DH159" t="s">
        <v>6727</v>
      </c>
      <c r="DI159" t="s">
        <v>162</v>
      </c>
      <c r="DJ159" t="s">
        <v>163</v>
      </c>
      <c r="DK159" t="s">
        <v>163</v>
      </c>
      <c r="DL159" t="s">
        <v>163</v>
      </c>
      <c r="DM159" t="s">
        <v>163</v>
      </c>
      <c r="DN159" t="s">
        <v>163</v>
      </c>
      <c r="DO159" t="s">
        <v>163</v>
      </c>
      <c r="DP159" t="s">
        <v>6728</v>
      </c>
      <c r="DQ159" t="s">
        <v>384</v>
      </c>
      <c r="DR159" t="s">
        <v>1842</v>
      </c>
      <c r="DS159" t="s">
        <v>165</v>
      </c>
      <c r="DT159" t="s">
        <v>163</v>
      </c>
      <c r="DU159" t="s">
        <v>6729</v>
      </c>
      <c r="DV159" t="s">
        <v>115</v>
      </c>
      <c r="DW159" t="s">
        <v>6730</v>
      </c>
      <c r="DX159" t="s">
        <v>115</v>
      </c>
      <c r="DY159" t="s">
        <v>115</v>
      </c>
      <c r="DZ159" t="s">
        <v>115</v>
      </c>
      <c r="EA159" t="s">
        <v>115</v>
      </c>
      <c r="EB159" t="s">
        <v>115</v>
      </c>
      <c r="EC159" t="s">
        <v>115</v>
      </c>
      <c r="ED159" t="s">
        <v>115</v>
      </c>
      <c r="EE159" t="s">
        <v>115</v>
      </c>
      <c r="EF159" t="s">
        <v>719</v>
      </c>
      <c r="EG159" t="s">
        <v>441</v>
      </c>
      <c r="EH159" t="s">
        <v>6282</v>
      </c>
      <c r="EI159" t="s">
        <v>163</v>
      </c>
      <c r="EJ159" t="s">
        <v>2053</v>
      </c>
      <c r="EK159" t="s">
        <v>115</v>
      </c>
      <c r="EL159" t="s">
        <v>163</v>
      </c>
    </row>
    <row r="160" spans="1:142" x14ac:dyDescent="0.2">
      <c r="A160" t="s">
        <v>15877</v>
      </c>
      <c r="B160" t="s">
        <v>6731</v>
      </c>
      <c r="C160" t="s">
        <v>6732</v>
      </c>
      <c r="D160" t="s">
        <v>6733</v>
      </c>
      <c r="E160" t="s">
        <v>6734</v>
      </c>
      <c r="F160" t="s">
        <v>6735</v>
      </c>
      <c r="G160" t="s">
        <v>115</v>
      </c>
      <c r="H160" t="s">
        <v>115</v>
      </c>
      <c r="I160" t="s">
        <v>115</v>
      </c>
      <c r="J160" t="s">
        <v>115</v>
      </c>
      <c r="K160" t="s">
        <v>116</v>
      </c>
      <c r="L160" t="s">
        <v>238</v>
      </c>
      <c r="M160" t="s">
        <v>6736</v>
      </c>
      <c r="N160" t="s">
        <v>6737</v>
      </c>
      <c r="O160" t="s">
        <v>6738</v>
      </c>
      <c r="P160" t="s">
        <v>6739</v>
      </c>
      <c r="Q160" t="s">
        <v>243</v>
      </c>
      <c r="R160" t="s">
        <v>115</v>
      </c>
      <c r="S160" t="s">
        <v>115</v>
      </c>
      <c r="T160" t="s">
        <v>115</v>
      </c>
      <c r="U160" t="s">
        <v>15878</v>
      </c>
      <c r="V160" t="s">
        <v>14087</v>
      </c>
      <c r="W160" t="s">
        <v>115</v>
      </c>
      <c r="X160" t="s">
        <v>2723</v>
      </c>
      <c r="Y160" t="s">
        <v>14561</v>
      </c>
      <c r="Z160" t="s">
        <v>13172</v>
      </c>
      <c r="AA160" t="s">
        <v>2723</v>
      </c>
      <c r="AB160" t="s">
        <v>2257</v>
      </c>
      <c r="AC160" t="s">
        <v>2257</v>
      </c>
      <c r="AD160" t="s">
        <v>115</v>
      </c>
      <c r="AE160" t="s">
        <v>12935</v>
      </c>
      <c r="AF160" t="s">
        <v>6740</v>
      </c>
      <c r="AG160" t="s">
        <v>124</v>
      </c>
      <c r="AH160" t="s">
        <v>186</v>
      </c>
      <c r="AI160" t="s">
        <v>701</v>
      </c>
      <c r="AJ160" t="s">
        <v>115</v>
      </c>
      <c r="AK160" t="s">
        <v>701</v>
      </c>
      <c r="AL160" t="s">
        <v>115</v>
      </c>
      <c r="AM160" t="s">
        <v>115</v>
      </c>
      <c r="AN160" t="s">
        <v>115</v>
      </c>
      <c r="AO160" t="s">
        <v>350</v>
      </c>
      <c r="AP160" t="s">
        <v>115</v>
      </c>
      <c r="AQ160" t="s">
        <v>115</v>
      </c>
      <c r="AR160" t="s">
        <v>128</v>
      </c>
      <c r="AS160" t="s">
        <v>6741</v>
      </c>
      <c r="AT160" t="s">
        <v>130</v>
      </c>
      <c r="AU160" t="s">
        <v>172</v>
      </c>
      <c r="AV160" t="s">
        <v>5627</v>
      </c>
      <c r="AW160" t="s">
        <v>206</v>
      </c>
      <c r="AX160" t="s">
        <v>6742</v>
      </c>
      <c r="AY160" t="s">
        <v>6743</v>
      </c>
      <c r="AZ160" t="s">
        <v>6744</v>
      </c>
      <c r="BA160" t="s">
        <v>6745</v>
      </c>
      <c r="BB160" t="s">
        <v>6746</v>
      </c>
      <c r="BC160" t="s">
        <v>6747</v>
      </c>
      <c r="BD160" t="s">
        <v>6748</v>
      </c>
      <c r="BE160" t="s">
        <v>1712</v>
      </c>
      <c r="BF160" t="s">
        <v>138</v>
      </c>
      <c r="BG160" t="s">
        <v>362</v>
      </c>
      <c r="BH160" t="s">
        <v>138</v>
      </c>
      <c r="BI160" t="s">
        <v>362</v>
      </c>
      <c r="BJ160" t="s">
        <v>363</v>
      </c>
      <c r="BK160" t="s">
        <v>2257</v>
      </c>
      <c r="BL160" t="s">
        <v>2677</v>
      </c>
      <c r="BM160" t="s">
        <v>5092</v>
      </c>
      <c r="BN160" t="s">
        <v>4023</v>
      </c>
      <c r="BO160" t="s">
        <v>5093</v>
      </c>
      <c r="BP160" t="s">
        <v>1722</v>
      </c>
      <c r="BQ160" t="s">
        <v>1722</v>
      </c>
      <c r="BR160" t="s">
        <v>115</v>
      </c>
      <c r="BS160" t="s">
        <v>115</v>
      </c>
      <c r="BT160" t="s">
        <v>115</v>
      </c>
      <c r="BU160" t="s">
        <v>115</v>
      </c>
      <c r="BV160" t="s">
        <v>163</v>
      </c>
      <c r="BW160" t="s">
        <v>115</v>
      </c>
      <c r="BX160" t="s">
        <v>115</v>
      </c>
      <c r="BY160" t="s">
        <v>6749</v>
      </c>
      <c r="BZ160" t="s">
        <v>6750</v>
      </c>
      <c r="CA160" t="s">
        <v>115</v>
      </c>
      <c r="CB160" t="s">
        <v>115</v>
      </c>
      <c r="CC160" t="s">
        <v>115</v>
      </c>
      <c r="CD160" t="s">
        <v>115</v>
      </c>
      <c r="CE160" t="s">
        <v>115</v>
      </c>
      <c r="CF160" t="s">
        <v>6751</v>
      </c>
      <c r="CG160" t="s">
        <v>115</v>
      </c>
      <c r="CH160" t="s">
        <v>115</v>
      </c>
      <c r="CI160" t="s">
        <v>115</v>
      </c>
      <c r="CJ160" t="s">
        <v>13172</v>
      </c>
      <c r="CK160" t="s">
        <v>2723</v>
      </c>
      <c r="CL160" t="s">
        <v>138</v>
      </c>
      <c r="CM160" t="s">
        <v>2257</v>
      </c>
      <c r="CN160" t="s">
        <v>265</v>
      </c>
      <c r="CO160" t="s">
        <v>15878</v>
      </c>
      <c r="CP160" t="s">
        <v>6752</v>
      </c>
      <c r="CQ160" t="s">
        <v>115</v>
      </c>
      <c r="CR160" t="s">
        <v>115</v>
      </c>
      <c r="CS160" t="s">
        <v>115</v>
      </c>
      <c r="CT160" t="s">
        <v>115</v>
      </c>
      <c r="CU160" t="s">
        <v>115</v>
      </c>
      <c r="CV160" t="s">
        <v>115</v>
      </c>
      <c r="CW160" t="s">
        <v>115</v>
      </c>
      <c r="CX160" t="s">
        <v>115</v>
      </c>
      <c r="CY160" t="s">
        <v>115</v>
      </c>
      <c r="CZ160" t="s">
        <v>115</v>
      </c>
      <c r="DA160" t="s">
        <v>115</v>
      </c>
      <c r="DB160" t="s">
        <v>115</v>
      </c>
      <c r="DC160" t="s">
        <v>115</v>
      </c>
      <c r="DD160" t="s">
        <v>115</v>
      </c>
      <c r="DE160" t="s">
        <v>115</v>
      </c>
      <c r="DF160" t="s">
        <v>115</v>
      </c>
      <c r="DG160" t="s">
        <v>115</v>
      </c>
      <c r="DH160" t="s">
        <v>115</v>
      </c>
      <c r="DI160" t="s">
        <v>162</v>
      </c>
      <c r="DJ160" t="s">
        <v>163</v>
      </c>
      <c r="DK160" t="s">
        <v>163</v>
      </c>
      <c r="DL160" t="s">
        <v>163</v>
      </c>
      <c r="DM160" t="s">
        <v>163</v>
      </c>
      <c r="DN160" t="s">
        <v>163</v>
      </c>
      <c r="DO160" t="s">
        <v>163</v>
      </c>
      <c r="DP160" t="s">
        <v>6753</v>
      </c>
      <c r="DQ160" t="s">
        <v>165</v>
      </c>
      <c r="DR160" t="s">
        <v>5442</v>
      </c>
      <c r="DS160" t="s">
        <v>165</v>
      </c>
      <c r="DT160" t="s">
        <v>163</v>
      </c>
      <c r="DU160" t="s">
        <v>4178</v>
      </c>
      <c r="DV160" t="s">
        <v>167</v>
      </c>
      <c r="DW160" t="s">
        <v>115</v>
      </c>
      <c r="DX160" t="s">
        <v>115</v>
      </c>
      <c r="DY160" t="s">
        <v>115</v>
      </c>
      <c r="DZ160" t="s">
        <v>115</v>
      </c>
      <c r="EA160" t="s">
        <v>115</v>
      </c>
      <c r="EB160" t="s">
        <v>115</v>
      </c>
      <c r="EC160" t="s">
        <v>115</v>
      </c>
      <c r="ED160" t="s">
        <v>115</v>
      </c>
      <c r="EE160" t="s">
        <v>115</v>
      </c>
      <c r="EF160" t="s">
        <v>4744</v>
      </c>
      <c r="EG160" t="s">
        <v>6754</v>
      </c>
      <c r="EH160" t="s">
        <v>163</v>
      </c>
      <c r="EI160" t="s">
        <v>163</v>
      </c>
      <c r="EJ160" t="s">
        <v>2278</v>
      </c>
      <c r="EK160" t="s">
        <v>115</v>
      </c>
      <c r="EL160" t="s">
        <v>163</v>
      </c>
    </row>
    <row r="161" spans="1:142" x14ac:dyDescent="0.2">
      <c r="A161" t="s">
        <v>15879</v>
      </c>
      <c r="B161" t="s">
        <v>6755</v>
      </c>
      <c r="C161" t="s">
        <v>6756</v>
      </c>
      <c r="D161" t="s">
        <v>6757</v>
      </c>
      <c r="E161" t="s">
        <v>6758</v>
      </c>
      <c r="F161" t="s">
        <v>6759</v>
      </c>
      <c r="G161" t="s">
        <v>6760</v>
      </c>
      <c r="H161" t="s">
        <v>115</v>
      </c>
      <c r="I161" t="s">
        <v>6760</v>
      </c>
      <c r="J161" t="s">
        <v>4515</v>
      </c>
      <c r="K161" t="s">
        <v>116</v>
      </c>
      <c r="L161" t="s">
        <v>920</v>
      </c>
      <c r="M161" t="s">
        <v>4516</v>
      </c>
      <c r="N161" t="s">
        <v>6761</v>
      </c>
      <c r="O161" t="s">
        <v>6762</v>
      </c>
      <c r="P161" t="s">
        <v>6091</v>
      </c>
      <c r="Q161" t="s">
        <v>4520</v>
      </c>
      <c r="R161" t="s">
        <v>115</v>
      </c>
      <c r="S161" t="s">
        <v>115</v>
      </c>
      <c r="T161" t="s">
        <v>15880</v>
      </c>
      <c r="U161" t="s">
        <v>15881</v>
      </c>
      <c r="V161" t="s">
        <v>14087</v>
      </c>
      <c r="W161" t="s">
        <v>115</v>
      </c>
      <c r="X161" t="s">
        <v>15809</v>
      </c>
      <c r="Y161" t="s">
        <v>3619</v>
      </c>
      <c r="Z161" t="s">
        <v>12932</v>
      </c>
      <c r="AA161" t="s">
        <v>15809</v>
      </c>
      <c r="AB161" t="s">
        <v>3007</v>
      </c>
      <c r="AC161" t="s">
        <v>3007</v>
      </c>
      <c r="AD161" t="s">
        <v>3209</v>
      </c>
      <c r="AE161" t="s">
        <v>12935</v>
      </c>
      <c r="AF161" t="s">
        <v>6763</v>
      </c>
      <c r="AG161" t="s">
        <v>1172</v>
      </c>
      <c r="AH161" t="s">
        <v>186</v>
      </c>
      <c r="AI161" t="s">
        <v>4559</v>
      </c>
      <c r="AJ161" t="s">
        <v>115</v>
      </c>
      <c r="AK161" t="s">
        <v>4559</v>
      </c>
      <c r="AL161" t="s">
        <v>115</v>
      </c>
      <c r="AM161" t="s">
        <v>115</v>
      </c>
      <c r="AN161" t="s">
        <v>115</v>
      </c>
      <c r="AO161" t="s">
        <v>748</v>
      </c>
      <c r="AP161" t="s">
        <v>115</v>
      </c>
      <c r="AQ161" t="s">
        <v>115</v>
      </c>
      <c r="AR161" t="s">
        <v>1074</v>
      </c>
      <c r="AS161" t="s">
        <v>6764</v>
      </c>
      <c r="AT161" t="s">
        <v>1076</v>
      </c>
      <c r="AU161" t="s">
        <v>10856</v>
      </c>
      <c r="AV161" t="s">
        <v>6765</v>
      </c>
      <c r="AW161" t="s">
        <v>206</v>
      </c>
      <c r="AX161" t="s">
        <v>6766</v>
      </c>
      <c r="AY161" t="s">
        <v>196</v>
      </c>
      <c r="AZ161" t="s">
        <v>197</v>
      </c>
      <c r="BA161" t="s">
        <v>196</v>
      </c>
      <c r="BB161" t="s">
        <v>197</v>
      </c>
      <c r="BC161" t="s">
        <v>196</v>
      </c>
      <c r="BD161" t="s">
        <v>197</v>
      </c>
      <c r="BE161" t="s">
        <v>197</v>
      </c>
      <c r="BF161" t="s">
        <v>115</v>
      </c>
      <c r="BG161" t="s">
        <v>6603</v>
      </c>
      <c r="BH161" t="s">
        <v>473</v>
      </c>
      <c r="BI161" t="s">
        <v>6604</v>
      </c>
      <c r="BJ161" t="s">
        <v>6603</v>
      </c>
      <c r="BK161" t="s">
        <v>3007</v>
      </c>
      <c r="BL161" t="s">
        <v>5091</v>
      </c>
      <c r="BM161" t="s">
        <v>6767</v>
      </c>
      <c r="BN161" t="s">
        <v>6768</v>
      </c>
      <c r="BO161" t="s">
        <v>6769</v>
      </c>
      <c r="BP161" t="s">
        <v>206</v>
      </c>
      <c r="BQ161" t="s">
        <v>206</v>
      </c>
      <c r="BR161" t="s">
        <v>115</v>
      </c>
      <c r="BS161" t="s">
        <v>115</v>
      </c>
      <c r="BT161" t="s">
        <v>115</v>
      </c>
      <c r="BU161" t="s">
        <v>115</v>
      </c>
      <c r="BV161" t="s">
        <v>6770</v>
      </c>
      <c r="BW161" t="s">
        <v>115</v>
      </c>
      <c r="BX161" t="s">
        <v>115</v>
      </c>
      <c r="BY161" t="s">
        <v>6771</v>
      </c>
      <c r="BZ161" t="s">
        <v>6772</v>
      </c>
      <c r="CA161" t="s">
        <v>115</v>
      </c>
      <c r="CB161" t="s">
        <v>115</v>
      </c>
      <c r="CC161" t="s">
        <v>115</v>
      </c>
      <c r="CD161" t="s">
        <v>115</v>
      </c>
      <c r="CE161" t="s">
        <v>115</v>
      </c>
      <c r="CF161" t="s">
        <v>6773</v>
      </c>
      <c r="CG161" t="s">
        <v>6774</v>
      </c>
      <c r="CH161" t="s">
        <v>115</v>
      </c>
      <c r="CI161" t="s">
        <v>115</v>
      </c>
      <c r="CJ161" t="s">
        <v>12932</v>
      </c>
      <c r="CK161" t="s">
        <v>3619</v>
      </c>
      <c r="CL161" t="s">
        <v>473</v>
      </c>
      <c r="CM161" t="s">
        <v>3007</v>
      </c>
      <c r="CN161" t="s">
        <v>265</v>
      </c>
      <c r="CO161" t="s">
        <v>15881</v>
      </c>
      <c r="CP161" t="s">
        <v>6775</v>
      </c>
      <c r="CQ161" t="s">
        <v>15882</v>
      </c>
      <c r="CR161" t="s">
        <v>13180</v>
      </c>
      <c r="CS161" t="s">
        <v>13181</v>
      </c>
      <c r="CT161" t="s">
        <v>13190</v>
      </c>
      <c r="CU161" t="s">
        <v>13226</v>
      </c>
      <c r="CV161" t="s">
        <v>13226</v>
      </c>
      <c r="CW161" t="s">
        <v>15883</v>
      </c>
      <c r="CX161" t="s">
        <v>13226</v>
      </c>
      <c r="CY161" t="s">
        <v>13226</v>
      </c>
      <c r="CZ161" t="s">
        <v>15884</v>
      </c>
      <c r="DA161" t="s">
        <v>13182</v>
      </c>
      <c r="DB161" t="s">
        <v>13182</v>
      </c>
      <c r="DC161" t="s">
        <v>1800</v>
      </c>
      <c r="DD161" t="s">
        <v>15885</v>
      </c>
      <c r="DE161" t="s">
        <v>13226</v>
      </c>
      <c r="DF161" t="s">
        <v>13182</v>
      </c>
      <c r="DG161" t="s">
        <v>13758</v>
      </c>
      <c r="DH161" t="s">
        <v>6776</v>
      </c>
      <c r="DI161" t="s">
        <v>162</v>
      </c>
      <c r="DJ161" t="s">
        <v>163</v>
      </c>
      <c r="DK161" t="s">
        <v>163</v>
      </c>
      <c r="DL161" t="s">
        <v>163</v>
      </c>
      <c r="DM161" t="s">
        <v>163</v>
      </c>
      <c r="DN161" t="s">
        <v>163</v>
      </c>
      <c r="DO161" t="s">
        <v>163</v>
      </c>
      <c r="DP161" t="s">
        <v>6777</v>
      </c>
      <c r="DQ161" t="s">
        <v>6778</v>
      </c>
      <c r="DR161" t="s">
        <v>4855</v>
      </c>
      <c r="DS161" t="s">
        <v>165</v>
      </c>
      <c r="DT161" t="s">
        <v>163</v>
      </c>
      <c r="DU161" t="s">
        <v>278</v>
      </c>
      <c r="DV161" t="s">
        <v>1450</v>
      </c>
      <c r="DW161" t="s">
        <v>6779</v>
      </c>
      <c r="DX161" t="s">
        <v>115</v>
      </c>
      <c r="DY161" t="s">
        <v>115</v>
      </c>
      <c r="DZ161" t="s">
        <v>115</v>
      </c>
      <c r="EA161" t="s">
        <v>115</v>
      </c>
      <c r="EB161" t="s">
        <v>115</v>
      </c>
      <c r="EC161" t="s">
        <v>115</v>
      </c>
      <c r="ED161" t="s">
        <v>3209</v>
      </c>
      <c r="EE161" t="s">
        <v>115</v>
      </c>
      <c r="EF161" t="s">
        <v>5067</v>
      </c>
      <c r="EG161" t="s">
        <v>441</v>
      </c>
      <c r="EH161" t="s">
        <v>6780</v>
      </c>
      <c r="EI161" t="s">
        <v>163</v>
      </c>
      <c r="EJ161" t="s">
        <v>3792</v>
      </c>
      <c r="EK161" t="s">
        <v>5488</v>
      </c>
      <c r="EL161" t="s">
        <v>163</v>
      </c>
    </row>
    <row r="162" spans="1:142" x14ac:dyDescent="0.2">
      <c r="A162" t="s">
        <v>15886</v>
      </c>
      <c r="B162" t="s">
        <v>6781</v>
      </c>
      <c r="C162" t="s">
        <v>6782</v>
      </c>
      <c r="D162" t="s">
        <v>6783</v>
      </c>
      <c r="E162" t="s">
        <v>6784</v>
      </c>
      <c r="F162" t="s">
        <v>6785</v>
      </c>
      <c r="G162" t="s">
        <v>115</v>
      </c>
      <c r="H162" t="s">
        <v>115</v>
      </c>
      <c r="I162" t="s">
        <v>115</v>
      </c>
      <c r="J162" t="s">
        <v>6247</v>
      </c>
      <c r="K162" t="s">
        <v>116</v>
      </c>
      <c r="L162" t="s">
        <v>920</v>
      </c>
      <c r="M162" t="s">
        <v>921</v>
      </c>
      <c r="N162" t="s">
        <v>6786</v>
      </c>
      <c r="O162" t="s">
        <v>6787</v>
      </c>
      <c r="P162" t="s">
        <v>6788</v>
      </c>
      <c r="Q162" t="s">
        <v>925</v>
      </c>
      <c r="R162" t="s">
        <v>115</v>
      </c>
      <c r="S162" t="s">
        <v>15887</v>
      </c>
      <c r="T162" t="s">
        <v>15888</v>
      </c>
      <c r="U162" t="s">
        <v>15889</v>
      </c>
      <c r="V162" t="s">
        <v>15890</v>
      </c>
      <c r="W162" t="s">
        <v>115</v>
      </c>
      <c r="X162" t="s">
        <v>15891</v>
      </c>
      <c r="Y162" t="s">
        <v>15892</v>
      </c>
      <c r="Z162" t="s">
        <v>12962</v>
      </c>
      <c r="AA162" t="s">
        <v>2770</v>
      </c>
      <c r="AB162" t="s">
        <v>754</v>
      </c>
      <c r="AC162" t="s">
        <v>11371</v>
      </c>
      <c r="AD162" t="s">
        <v>835</v>
      </c>
      <c r="AE162" t="s">
        <v>14187</v>
      </c>
      <c r="AF162" t="s">
        <v>6789</v>
      </c>
      <c r="AG162" t="s">
        <v>124</v>
      </c>
      <c r="AH162" t="s">
        <v>125</v>
      </c>
      <c r="AI162" t="s">
        <v>835</v>
      </c>
      <c r="AJ162" t="s">
        <v>115</v>
      </c>
      <c r="AK162" t="s">
        <v>835</v>
      </c>
      <c r="AL162" t="s">
        <v>115</v>
      </c>
      <c r="AM162" t="s">
        <v>115</v>
      </c>
      <c r="AN162" t="s">
        <v>115</v>
      </c>
      <c r="AO162" t="s">
        <v>459</v>
      </c>
      <c r="AP162" t="s">
        <v>6790</v>
      </c>
      <c r="AQ162" t="s">
        <v>115</v>
      </c>
      <c r="AR162" t="s">
        <v>1074</v>
      </c>
      <c r="AS162" t="s">
        <v>6791</v>
      </c>
      <c r="AT162" t="s">
        <v>1076</v>
      </c>
      <c r="AU162" t="s">
        <v>3317</v>
      </c>
      <c r="AV162" t="s">
        <v>6792</v>
      </c>
      <c r="AW162" t="s">
        <v>206</v>
      </c>
      <c r="AX162" t="s">
        <v>4236</v>
      </c>
      <c r="AY162" t="s">
        <v>1179</v>
      </c>
      <c r="AZ162" t="s">
        <v>361</v>
      </c>
      <c r="BA162" t="s">
        <v>1179</v>
      </c>
      <c r="BB162" t="s">
        <v>361</v>
      </c>
      <c r="BC162" t="s">
        <v>6793</v>
      </c>
      <c r="BD162" t="s">
        <v>6794</v>
      </c>
      <c r="BE162" t="s">
        <v>361</v>
      </c>
      <c r="BF162" t="s">
        <v>138</v>
      </c>
      <c r="BG162" t="s">
        <v>3771</v>
      </c>
      <c r="BH162" t="s">
        <v>138</v>
      </c>
      <c r="BI162" t="s">
        <v>3771</v>
      </c>
      <c r="BJ162" t="s">
        <v>3772</v>
      </c>
      <c r="BK162" t="s">
        <v>754</v>
      </c>
      <c r="BL162" t="s">
        <v>6795</v>
      </c>
      <c r="BM162" t="s">
        <v>6796</v>
      </c>
      <c r="BN162" t="s">
        <v>6797</v>
      </c>
      <c r="BO162" t="s">
        <v>6798</v>
      </c>
      <c r="BP162" t="s">
        <v>369</v>
      </c>
      <c r="BQ162" t="s">
        <v>369</v>
      </c>
      <c r="BR162" t="s">
        <v>115</v>
      </c>
      <c r="BS162" t="s">
        <v>5211</v>
      </c>
      <c r="BT162" t="s">
        <v>6799</v>
      </c>
      <c r="BU162" t="s">
        <v>3507</v>
      </c>
      <c r="BV162" t="s">
        <v>6770</v>
      </c>
      <c r="BW162" t="s">
        <v>115</v>
      </c>
      <c r="BX162" t="s">
        <v>115</v>
      </c>
      <c r="BY162" t="s">
        <v>6800</v>
      </c>
      <c r="BZ162" t="s">
        <v>6801</v>
      </c>
      <c r="CA162" t="s">
        <v>6802</v>
      </c>
      <c r="CB162" t="s">
        <v>6803</v>
      </c>
      <c r="CC162" t="s">
        <v>115</v>
      </c>
      <c r="CD162" t="s">
        <v>115</v>
      </c>
      <c r="CE162" t="s">
        <v>6804</v>
      </c>
      <c r="CF162" t="s">
        <v>6805</v>
      </c>
      <c r="CG162" t="s">
        <v>6806</v>
      </c>
      <c r="CH162" t="s">
        <v>115</v>
      </c>
      <c r="CI162" t="s">
        <v>115</v>
      </c>
      <c r="CJ162" t="s">
        <v>15893</v>
      </c>
      <c r="CK162" t="s">
        <v>15894</v>
      </c>
      <c r="CL162" t="s">
        <v>15895</v>
      </c>
      <c r="CM162" t="s">
        <v>15896</v>
      </c>
      <c r="CN162" t="s">
        <v>266</v>
      </c>
      <c r="CO162" t="s">
        <v>15897</v>
      </c>
      <c r="CP162" t="s">
        <v>6807</v>
      </c>
      <c r="CQ162" t="s">
        <v>15898</v>
      </c>
      <c r="CR162" t="s">
        <v>13049</v>
      </c>
      <c r="CS162" t="s">
        <v>15899</v>
      </c>
      <c r="CT162" t="s">
        <v>15900</v>
      </c>
      <c r="CU162" t="s">
        <v>15901</v>
      </c>
      <c r="CV162" t="s">
        <v>15902</v>
      </c>
      <c r="CW162" t="s">
        <v>15903</v>
      </c>
      <c r="CX162" t="s">
        <v>15904</v>
      </c>
      <c r="CY162" t="s">
        <v>15905</v>
      </c>
      <c r="CZ162" t="s">
        <v>15906</v>
      </c>
      <c r="DA162" t="s">
        <v>13025</v>
      </c>
      <c r="DB162" t="s">
        <v>15907</v>
      </c>
      <c r="DC162" t="s">
        <v>15908</v>
      </c>
      <c r="DD162" t="s">
        <v>15909</v>
      </c>
      <c r="DE162" t="s">
        <v>15910</v>
      </c>
      <c r="DF162" t="s">
        <v>13035</v>
      </c>
      <c r="DG162" t="s">
        <v>15911</v>
      </c>
      <c r="DH162" t="s">
        <v>6808</v>
      </c>
      <c r="DI162" t="s">
        <v>162</v>
      </c>
      <c r="DJ162" t="s">
        <v>163</v>
      </c>
      <c r="DK162" t="s">
        <v>163</v>
      </c>
      <c r="DL162" t="s">
        <v>163</v>
      </c>
      <c r="DM162" t="s">
        <v>163</v>
      </c>
      <c r="DN162" t="s">
        <v>163</v>
      </c>
      <c r="DO162" t="s">
        <v>163</v>
      </c>
      <c r="DP162" t="s">
        <v>6809</v>
      </c>
      <c r="DQ162" t="s">
        <v>165</v>
      </c>
      <c r="DR162" t="s">
        <v>1401</v>
      </c>
      <c r="DS162" t="s">
        <v>165</v>
      </c>
      <c r="DT162" t="s">
        <v>163</v>
      </c>
      <c r="DU162" t="s">
        <v>5529</v>
      </c>
      <c r="DV162" t="s">
        <v>167</v>
      </c>
      <c r="DW162" t="s">
        <v>6810</v>
      </c>
      <c r="DX162" t="s">
        <v>6811</v>
      </c>
      <c r="DY162" t="s">
        <v>6812</v>
      </c>
      <c r="DZ162" t="s">
        <v>6813</v>
      </c>
      <c r="EA162" t="s">
        <v>599</v>
      </c>
      <c r="EB162" t="s">
        <v>1306</v>
      </c>
      <c r="EC162" t="s">
        <v>115</v>
      </c>
      <c r="ED162" t="s">
        <v>3209</v>
      </c>
      <c r="EE162" t="s">
        <v>115</v>
      </c>
      <c r="EF162" t="s">
        <v>280</v>
      </c>
      <c r="EG162" t="s">
        <v>1155</v>
      </c>
      <c r="EH162" t="s">
        <v>6814</v>
      </c>
      <c r="EI162" t="s">
        <v>163</v>
      </c>
      <c r="EJ162" t="s">
        <v>769</v>
      </c>
      <c r="EK162" t="s">
        <v>115</v>
      </c>
      <c r="EL162" t="s">
        <v>266</v>
      </c>
    </row>
    <row r="163" spans="1:142" x14ac:dyDescent="0.2">
      <c r="A163" t="s">
        <v>15912</v>
      </c>
      <c r="B163" t="s">
        <v>6815</v>
      </c>
      <c r="C163" t="s">
        <v>6816</v>
      </c>
      <c r="D163" t="s">
        <v>6817</v>
      </c>
      <c r="E163" t="s">
        <v>6818</v>
      </c>
      <c r="F163" t="s">
        <v>6819</v>
      </c>
      <c r="G163" t="s">
        <v>6820</v>
      </c>
      <c r="H163" t="s">
        <v>115</v>
      </c>
      <c r="I163" t="s">
        <v>6820</v>
      </c>
      <c r="J163" t="s">
        <v>6821</v>
      </c>
      <c r="K163" t="s">
        <v>116</v>
      </c>
      <c r="L163" t="s">
        <v>920</v>
      </c>
      <c r="M163" t="s">
        <v>6822</v>
      </c>
      <c r="N163" t="s">
        <v>6823</v>
      </c>
      <c r="O163" t="s">
        <v>6824</v>
      </c>
      <c r="P163" t="s">
        <v>6825</v>
      </c>
      <c r="Q163" t="s">
        <v>6826</v>
      </c>
      <c r="R163" t="s">
        <v>115</v>
      </c>
      <c r="S163" t="s">
        <v>115</v>
      </c>
      <c r="T163" t="s">
        <v>15913</v>
      </c>
      <c r="U163" t="s">
        <v>15914</v>
      </c>
      <c r="V163" t="s">
        <v>15915</v>
      </c>
      <c r="W163" t="s">
        <v>115</v>
      </c>
      <c r="X163" t="s">
        <v>15916</v>
      </c>
      <c r="Y163" t="s">
        <v>15917</v>
      </c>
      <c r="Z163" t="s">
        <v>14657</v>
      </c>
      <c r="AA163" t="s">
        <v>15918</v>
      </c>
      <c r="AB163" t="s">
        <v>671</v>
      </c>
      <c r="AC163" t="s">
        <v>15919</v>
      </c>
      <c r="AD163" t="s">
        <v>115</v>
      </c>
      <c r="AE163" t="s">
        <v>12975</v>
      </c>
      <c r="AF163" t="s">
        <v>6827</v>
      </c>
      <c r="AG163" t="s">
        <v>124</v>
      </c>
      <c r="AH163" t="s">
        <v>186</v>
      </c>
      <c r="AI163" t="s">
        <v>187</v>
      </c>
      <c r="AJ163" t="s">
        <v>115</v>
      </c>
      <c r="AK163" t="s">
        <v>187</v>
      </c>
      <c r="AL163" t="s">
        <v>115</v>
      </c>
      <c r="AM163" t="s">
        <v>115</v>
      </c>
      <c r="AN163" t="s">
        <v>115</v>
      </c>
      <c r="AO163" t="s">
        <v>3391</v>
      </c>
      <c r="AP163" t="s">
        <v>6828</v>
      </c>
      <c r="AQ163" t="s">
        <v>115</v>
      </c>
      <c r="AR163" t="s">
        <v>1074</v>
      </c>
      <c r="AS163" t="s">
        <v>6829</v>
      </c>
      <c r="AT163" t="s">
        <v>1076</v>
      </c>
      <c r="AU163" t="s">
        <v>3883</v>
      </c>
      <c r="AV163" t="s">
        <v>6830</v>
      </c>
      <c r="AW163" t="s">
        <v>206</v>
      </c>
      <c r="AX163" t="s">
        <v>6831</v>
      </c>
      <c r="AY163" t="s">
        <v>6832</v>
      </c>
      <c r="AZ163" t="s">
        <v>6833</v>
      </c>
      <c r="BA163" t="s">
        <v>6834</v>
      </c>
      <c r="BB163" t="s">
        <v>6835</v>
      </c>
      <c r="BC163" t="s">
        <v>6836</v>
      </c>
      <c r="BD163" t="s">
        <v>6837</v>
      </c>
      <c r="BE163" t="s">
        <v>6838</v>
      </c>
      <c r="BF163" t="s">
        <v>138</v>
      </c>
      <c r="BG163" t="s">
        <v>6839</v>
      </c>
      <c r="BH163" t="s">
        <v>138</v>
      </c>
      <c r="BI163" t="s">
        <v>6839</v>
      </c>
      <c r="BJ163" t="s">
        <v>6840</v>
      </c>
      <c r="BK163" t="s">
        <v>671</v>
      </c>
      <c r="BL163" t="s">
        <v>6841</v>
      </c>
      <c r="BM163" t="s">
        <v>6842</v>
      </c>
      <c r="BN163" t="s">
        <v>6843</v>
      </c>
      <c r="BO163" t="s">
        <v>6844</v>
      </c>
      <c r="BP163" t="s">
        <v>148</v>
      </c>
      <c r="BQ163" t="s">
        <v>148</v>
      </c>
      <c r="BR163" t="s">
        <v>115</v>
      </c>
      <c r="BS163" t="s">
        <v>115</v>
      </c>
      <c r="BT163" t="s">
        <v>115</v>
      </c>
      <c r="BU163" t="s">
        <v>115</v>
      </c>
      <c r="BV163" t="s">
        <v>5328</v>
      </c>
      <c r="BW163" t="s">
        <v>115</v>
      </c>
      <c r="BX163" t="s">
        <v>115</v>
      </c>
      <c r="BY163" t="s">
        <v>6845</v>
      </c>
      <c r="BZ163" t="s">
        <v>6846</v>
      </c>
      <c r="CA163" t="s">
        <v>115</v>
      </c>
      <c r="CB163" t="s">
        <v>115</v>
      </c>
      <c r="CC163" t="s">
        <v>6847</v>
      </c>
      <c r="CD163" t="s">
        <v>115</v>
      </c>
      <c r="CE163" t="s">
        <v>115</v>
      </c>
      <c r="CF163" t="s">
        <v>6848</v>
      </c>
      <c r="CG163" t="s">
        <v>6849</v>
      </c>
      <c r="CH163" t="s">
        <v>115</v>
      </c>
      <c r="CI163" t="s">
        <v>115</v>
      </c>
      <c r="CJ163" t="s">
        <v>15920</v>
      </c>
      <c r="CK163" t="s">
        <v>15921</v>
      </c>
      <c r="CL163" t="s">
        <v>14760</v>
      </c>
      <c r="CM163" t="s">
        <v>15922</v>
      </c>
      <c r="CN163" t="s">
        <v>2723</v>
      </c>
      <c r="CO163" t="s">
        <v>15923</v>
      </c>
      <c r="CP163" t="s">
        <v>6850</v>
      </c>
      <c r="CQ163" t="s">
        <v>15924</v>
      </c>
      <c r="CR163" t="s">
        <v>13262</v>
      </c>
      <c r="CS163" t="s">
        <v>13123</v>
      </c>
      <c r="CT163" t="s">
        <v>13131</v>
      </c>
      <c r="CU163" t="s">
        <v>15925</v>
      </c>
      <c r="CV163" t="s">
        <v>15926</v>
      </c>
      <c r="CW163" t="s">
        <v>15927</v>
      </c>
      <c r="CX163" t="s">
        <v>15928</v>
      </c>
      <c r="CY163" t="s">
        <v>15929</v>
      </c>
      <c r="CZ163" t="s">
        <v>15930</v>
      </c>
      <c r="DA163" t="s">
        <v>13131</v>
      </c>
      <c r="DB163" t="s">
        <v>13270</v>
      </c>
      <c r="DC163" t="s">
        <v>15931</v>
      </c>
      <c r="DD163" t="s">
        <v>15932</v>
      </c>
      <c r="DE163" t="s">
        <v>14613</v>
      </c>
      <c r="DF163" t="s">
        <v>13270</v>
      </c>
      <c r="DG163" t="s">
        <v>14202</v>
      </c>
      <c r="DH163" t="s">
        <v>6851</v>
      </c>
      <c r="DI163" t="s">
        <v>162</v>
      </c>
      <c r="DJ163" t="s">
        <v>163</v>
      </c>
      <c r="DK163" t="s">
        <v>163</v>
      </c>
      <c r="DL163" t="s">
        <v>163</v>
      </c>
      <c r="DM163" t="s">
        <v>163</v>
      </c>
      <c r="DN163" t="s">
        <v>163</v>
      </c>
      <c r="DO163" t="s">
        <v>163</v>
      </c>
      <c r="DP163" t="s">
        <v>6852</v>
      </c>
      <c r="DQ163" t="s">
        <v>4855</v>
      </c>
      <c r="DR163" t="s">
        <v>642</v>
      </c>
      <c r="DS163" t="s">
        <v>165</v>
      </c>
      <c r="DT163" t="s">
        <v>163</v>
      </c>
      <c r="DU163" t="s">
        <v>6853</v>
      </c>
      <c r="DV163" t="s">
        <v>115</v>
      </c>
      <c r="DW163" t="s">
        <v>6854</v>
      </c>
      <c r="DX163" t="s">
        <v>6855</v>
      </c>
      <c r="DY163" t="s">
        <v>115</v>
      </c>
      <c r="DZ163" t="s">
        <v>115</v>
      </c>
      <c r="EA163" t="s">
        <v>2236</v>
      </c>
      <c r="EB163" t="s">
        <v>498</v>
      </c>
      <c r="EC163" t="s">
        <v>115</v>
      </c>
      <c r="ED163" t="s">
        <v>115</v>
      </c>
      <c r="EE163" t="s">
        <v>115</v>
      </c>
      <c r="EF163" t="s">
        <v>4744</v>
      </c>
      <c r="EG163" t="s">
        <v>281</v>
      </c>
      <c r="EH163" t="s">
        <v>6856</v>
      </c>
      <c r="EI163" t="s">
        <v>163</v>
      </c>
      <c r="EJ163" t="s">
        <v>690</v>
      </c>
      <c r="EK163" t="s">
        <v>115</v>
      </c>
      <c r="EL163" t="s">
        <v>265</v>
      </c>
    </row>
    <row r="164" spans="1:142" x14ac:dyDescent="0.2">
      <c r="A164" t="s">
        <v>15933</v>
      </c>
      <c r="B164" t="s">
        <v>6857</v>
      </c>
      <c r="C164" t="s">
        <v>6858</v>
      </c>
      <c r="D164" t="s">
        <v>6859</v>
      </c>
      <c r="E164" t="s">
        <v>6860</v>
      </c>
      <c r="F164" t="s">
        <v>6861</v>
      </c>
      <c r="G164" t="s">
        <v>6862</v>
      </c>
      <c r="H164" t="s">
        <v>115</v>
      </c>
      <c r="I164" t="s">
        <v>6862</v>
      </c>
      <c r="J164" t="s">
        <v>6863</v>
      </c>
      <c r="K164" t="s">
        <v>116</v>
      </c>
      <c r="L164" t="s">
        <v>920</v>
      </c>
      <c r="M164" t="s">
        <v>921</v>
      </c>
      <c r="N164" t="s">
        <v>6864</v>
      </c>
      <c r="O164" t="s">
        <v>6865</v>
      </c>
      <c r="P164" t="s">
        <v>924</v>
      </c>
      <c r="Q164" t="s">
        <v>925</v>
      </c>
      <c r="R164" t="s">
        <v>115</v>
      </c>
      <c r="S164" t="s">
        <v>15934</v>
      </c>
      <c r="T164" t="s">
        <v>15935</v>
      </c>
      <c r="U164" t="s">
        <v>15936</v>
      </c>
      <c r="V164" t="s">
        <v>15937</v>
      </c>
      <c r="W164" t="s">
        <v>115</v>
      </c>
      <c r="X164" t="s">
        <v>15938</v>
      </c>
      <c r="Y164" t="s">
        <v>15939</v>
      </c>
      <c r="Z164" t="s">
        <v>13402</v>
      </c>
      <c r="AA164" t="s">
        <v>15940</v>
      </c>
      <c r="AB164" t="s">
        <v>671</v>
      </c>
      <c r="AC164" t="s">
        <v>7264</v>
      </c>
      <c r="AD164" t="s">
        <v>245</v>
      </c>
      <c r="AE164" t="s">
        <v>13042</v>
      </c>
      <c r="AF164" t="s">
        <v>6866</v>
      </c>
      <c r="AG164" t="s">
        <v>124</v>
      </c>
      <c r="AH164" t="s">
        <v>115</v>
      </c>
      <c r="AI164" t="s">
        <v>126</v>
      </c>
      <c r="AJ164" t="s">
        <v>115</v>
      </c>
      <c r="AK164" t="s">
        <v>126</v>
      </c>
      <c r="AL164" t="s">
        <v>115</v>
      </c>
      <c r="AM164" t="s">
        <v>115</v>
      </c>
      <c r="AN164" t="s">
        <v>115</v>
      </c>
      <c r="AO164" t="s">
        <v>1860</v>
      </c>
      <c r="AP164" t="s">
        <v>1124</v>
      </c>
      <c r="AQ164" t="s">
        <v>115</v>
      </c>
      <c r="AR164" t="s">
        <v>1074</v>
      </c>
      <c r="AS164" t="s">
        <v>6867</v>
      </c>
      <c r="AT164" t="s">
        <v>1076</v>
      </c>
      <c r="AU164" t="s">
        <v>10834</v>
      </c>
      <c r="AV164" t="s">
        <v>6868</v>
      </c>
      <c r="AW164" t="s">
        <v>206</v>
      </c>
      <c r="AX164" t="s">
        <v>6869</v>
      </c>
      <c r="AY164" t="s">
        <v>196</v>
      </c>
      <c r="AZ164" t="s">
        <v>197</v>
      </c>
      <c r="BA164" t="s">
        <v>196</v>
      </c>
      <c r="BB164" t="s">
        <v>197</v>
      </c>
      <c r="BC164" t="s">
        <v>196</v>
      </c>
      <c r="BD164" t="s">
        <v>197</v>
      </c>
      <c r="BE164" t="s">
        <v>197</v>
      </c>
      <c r="BF164" t="s">
        <v>138</v>
      </c>
      <c r="BG164" t="s">
        <v>6870</v>
      </c>
      <c r="BH164" t="s">
        <v>473</v>
      </c>
      <c r="BI164" t="s">
        <v>6871</v>
      </c>
      <c r="BJ164" t="s">
        <v>6870</v>
      </c>
      <c r="BK164" t="s">
        <v>671</v>
      </c>
      <c r="BL164" t="s">
        <v>6872</v>
      </c>
      <c r="BM164" t="s">
        <v>6873</v>
      </c>
      <c r="BN164" t="s">
        <v>6874</v>
      </c>
      <c r="BO164" t="s">
        <v>6875</v>
      </c>
      <c r="BP164" t="s">
        <v>206</v>
      </c>
      <c r="BQ164" t="s">
        <v>206</v>
      </c>
      <c r="BR164" t="s">
        <v>115</v>
      </c>
      <c r="BS164" t="s">
        <v>6876</v>
      </c>
      <c r="BT164" t="s">
        <v>6877</v>
      </c>
      <c r="BU164" t="s">
        <v>6878</v>
      </c>
      <c r="BV164" t="s">
        <v>5212</v>
      </c>
      <c r="BW164" t="s">
        <v>115</v>
      </c>
      <c r="BX164" t="s">
        <v>115</v>
      </c>
      <c r="BY164" t="s">
        <v>6879</v>
      </c>
      <c r="BZ164" t="s">
        <v>6880</v>
      </c>
      <c r="CA164" t="s">
        <v>6881</v>
      </c>
      <c r="CB164" t="s">
        <v>6882</v>
      </c>
      <c r="CC164" t="s">
        <v>115</v>
      </c>
      <c r="CD164" t="s">
        <v>115</v>
      </c>
      <c r="CE164" t="s">
        <v>6883</v>
      </c>
      <c r="CF164" t="s">
        <v>6884</v>
      </c>
      <c r="CG164" t="s">
        <v>6885</v>
      </c>
      <c r="CH164" t="s">
        <v>115</v>
      </c>
      <c r="CI164" t="s">
        <v>115</v>
      </c>
      <c r="CJ164" t="s">
        <v>15941</v>
      </c>
      <c r="CK164" t="s">
        <v>15942</v>
      </c>
      <c r="CL164" t="s">
        <v>13846</v>
      </c>
      <c r="CM164" t="s">
        <v>15943</v>
      </c>
      <c r="CN164" t="s">
        <v>985</v>
      </c>
      <c r="CO164" t="s">
        <v>15944</v>
      </c>
      <c r="CP164" t="s">
        <v>6886</v>
      </c>
      <c r="CQ164" t="s">
        <v>15945</v>
      </c>
      <c r="CR164" t="s">
        <v>12942</v>
      </c>
      <c r="CS164" t="s">
        <v>12943</v>
      </c>
      <c r="CT164" t="s">
        <v>12944</v>
      </c>
      <c r="CU164" t="s">
        <v>15946</v>
      </c>
      <c r="CV164" t="s">
        <v>15947</v>
      </c>
      <c r="CW164" t="s">
        <v>15948</v>
      </c>
      <c r="CX164" t="s">
        <v>13152</v>
      </c>
      <c r="CY164" t="s">
        <v>15949</v>
      </c>
      <c r="CZ164" t="s">
        <v>15950</v>
      </c>
      <c r="DA164" t="s">
        <v>12951</v>
      </c>
      <c r="DB164" t="s">
        <v>13005</v>
      </c>
      <c r="DC164" t="s">
        <v>15951</v>
      </c>
      <c r="DD164" t="s">
        <v>15952</v>
      </c>
      <c r="DE164" t="s">
        <v>13044</v>
      </c>
      <c r="DF164" t="s">
        <v>12955</v>
      </c>
      <c r="DG164" t="s">
        <v>14670</v>
      </c>
      <c r="DH164" t="s">
        <v>6887</v>
      </c>
      <c r="DI164" t="s">
        <v>162</v>
      </c>
      <c r="DJ164" t="s">
        <v>163</v>
      </c>
      <c r="DK164" t="s">
        <v>163</v>
      </c>
      <c r="DL164" t="s">
        <v>163</v>
      </c>
      <c r="DM164" t="s">
        <v>163</v>
      </c>
      <c r="DN164" t="s">
        <v>163</v>
      </c>
      <c r="DO164" t="s">
        <v>163</v>
      </c>
      <c r="DP164" t="s">
        <v>6888</v>
      </c>
      <c r="DQ164" t="s">
        <v>2145</v>
      </c>
      <c r="DR164" t="s">
        <v>221</v>
      </c>
      <c r="DS164" t="s">
        <v>165</v>
      </c>
      <c r="DT164" t="s">
        <v>163</v>
      </c>
      <c r="DU164" t="s">
        <v>6889</v>
      </c>
      <c r="DV164" t="s">
        <v>331</v>
      </c>
      <c r="DW164" t="s">
        <v>6890</v>
      </c>
      <c r="DX164" t="s">
        <v>6891</v>
      </c>
      <c r="DY164" t="s">
        <v>115</v>
      </c>
      <c r="DZ164" t="s">
        <v>115</v>
      </c>
      <c r="EA164" t="s">
        <v>733</v>
      </c>
      <c r="EB164" t="s">
        <v>498</v>
      </c>
      <c r="EC164" t="s">
        <v>115</v>
      </c>
      <c r="ED164" t="s">
        <v>3209</v>
      </c>
      <c r="EE164" t="s">
        <v>115</v>
      </c>
      <c r="EF164" t="s">
        <v>4744</v>
      </c>
      <c r="EG164" t="s">
        <v>336</v>
      </c>
      <c r="EH164" t="s">
        <v>6892</v>
      </c>
      <c r="EI164" t="s">
        <v>163</v>
      </c>
      <c r="EJ164" t="s">
        <v>690</v>
      </c>
      <c r="EK164" t="s">
        <v>115</v>
      </c>
      <c r="EL164" t="s">
        <v>163</v>
      </c>
    </row>
    <row r="165" spans="1:142" x14ac:dyDescent="0.2">
      <c r="A165" t="s">
        <v>15953</v>
      </c>
      <c r="B165" t="s">
        <v>6893</v>
      </c>
      <c r="C165" t="s">
        <v>6894</v>
      </c>
      <c r="D165" t="s">
        <v>6895</v>
      </c>
      <c r="E165" t="s">
        <v>6896</v>
      </c>
      <c r="F165" t="s">
        <v>6897</v>
      </c>
      <c r="G165" t="s">
        <v>6898</v>
      </c>
      <c r="H165" t="s">
        <v>115</v>
      </c>
      <c r="I165" t="s">
        <v>6898</v>
      </c>
      <c r="J165" t="s">
        <v>6899</v>
      </c>
      <c r="K165" t="s">
        <v>116</v>
      </c>
      <c r="L165" t="s">
        <v>920</v>
      </c>
      <c r="M165" t="s">
        <v>6900</v>
      </c>
      <c r="N165" t="s">
        <v>6901</v>
      </c>
      <c r="O165" t="s">
        <v>6902</v>
      </c>
      <c r="P165" t="s">
        <v>6903</v>
      </c>
      <c r="Q165" t="s">
        <v>6904</v>
      </c>
      <c r="R165" t="s">
        <v>115</v>
      </c>
      <c r="S165" t="s">
        <v>15954</v>
      </c>
      <c r="T165" t="s">
        <v>15955</v>
      </c>
      <c r="U165" t="s">
        <v>15956</v>
      </c>
      <c r="V165" t="s">
        <v>15957</v>
      </c>
      <c r="W165" t="s">
        <v>115</v>
      </c>
      <c r="X165" t="s">
        <v>985</v>
      </c>
      <c r="Y165" t="s">
        <v>13041</v>
      </c>
      <c r="Z165" t="s">
        <v>12932</v>
      </c>
      <c r="AA165" t="s">
        <v>985</v>
      </c>
      <c r="AB165" t="s">
        <v>1717</v>
      </c>
      <c r="AC165" t="s">
        <v>1717</v>
      </c>
      <c r="AD165" t="s">
        <v>4559</v>
      </c>
      <c r="AE165" t="s">
        <v>13042</v>
      </c>
      <c r="AF165" t="s">
        <v>6905</v>
      </c>
      <c r="AG165" t="s">
        <v>1369</v>
      </c>
      <c r="AH165" t="s">
        <v>115</v>
      </c>
      <c r="AI165" t="s">
        <v>835</v>
      </c>
      <c r="AJ165" t="s">
        <v>115</v>
      </c>
      <c r="AK165" t="s">
        <v>835</v>
      </c>
      <c r="AL165" t="s">
        <v>115</v>
      </c>
      <c r="AM165" t="s">
        <v>115</v>
      </c>
      <c r="AN165" t="s">
        <v>115</v>
      </c>
      <c r="AO165" t="s">
        <v>6906</v>
      </c>
      <c r="AP165" t="s">
        <v>115</v>
      </c>
      <c r="AQ165" t="s">
        <v>115</v>
      </c>
      <c r="AR165" t="s">
        <v>128</v>
      </c>
      <c r="AS165" t="s">
        <v>6907</v>
      </c>
      <c r="AT165" t="s">
        <v>130</v>
      </c>
      <c r="AU165" t="s">
        <v>386</v>
      </c>
      <c r="AV165" t="s">
        <v>6908</v>
      </c>
      <c r="AW165" t="s">
        <v>206</v>
      </c>
      <c r="AX165" t="s">
        <v>6909</v>
      </c>
      <c r="AY165" t="s">
        <v>196</v>
      </c>
      <c r="AZ165" t="s">
        <v>197</v>
      </c>
      <c r="BA165" t="s">
        <v>196</v>
      </c>
      <c r="BB165" t="s">
        <v>197</v>
      </c>
      <c r="BC165" t="s">
        <v>196</v>
      </c>
      <c r="BD165" t="s">
        <v>197</v>
      </c>
      <c r="BE165" t="s">
        <v>197</v>
      </c>
      <c r="BF165" t="s">
        <v>115</v>
      </c>
      <c r="BG165" t="s">
        <v>415</v>
      </c>
      <c r="BH165" t="s">
        <v>138</v>
      </c>
      <c r="BI165" t="s">
        <v>415</v>
      </c>
      <c r="BJ165" t="s">
        <v>416</v>
      </c>
      <c r="BK165" t="s">
        <v>1717</v>
      </c>
      <c r="BL165" t="s">
        <v>1718</v>
      </c>
      <c r="BM165" t="s">
        <v>419</v>
      </c>
      <c r="BN165" t="s">
        <v>420</v>
      </c>
      <c r="BO165" t="s">
        <v>6910</v>
      </c>
      <c r="BP165" t="s">
        <v>206</v>
      </c>
      <c r="BQ165" t="s">
        <v>206</v>
      </c>
      <c r="BR165" t="s">
        <v>115</v>
      </c>
      <c r="BS165" t="s">
        <v>4287</v>
      </c>
      <c r="BT165" t="s">
        <v>6911</v>
      </c>
      <c r="BU165" t="s">
        <v>6912</v>
      </c>
      <c r="BV165" t="s">
        <v>6913</v>
      </c>
      <c r="BW165" t="s">
        <v>115</v>
      </c>
      <c r="BX165" t="s">
        <v>115</v>
      </c>
      <c r="BY165" t="s">
        <v>6914</v>
      </c>
      <c r="BZ165" t="s">
        <v>6915</v>
      </c>
      <c r="CA165" t="s">
        <v>6916</v>
      </c>
      <c r="CB165" t="s">
        <v>6917</v>
      </c>
      <c r="CC165" t="s">
        <v>115</v>
      </c>
      <c r="CD165" t="s">
        <v>6918</v>
      </c>
      <c r="CE165" t="s">
        <v>6919</v>
      </c>
      <c r="CF165" t="s">
        <v>6920</v>
      </c>
      <c r="CG165" t="s">
        <v>115</v>
      </c>
      <c r="CH165" t="s">
        <v>115</v>
      </c>
      <c r="CI165" t="s">
        <v>115</v>
      </c>
      <c r="CJ165" t="s">
        <v>12932</v>
      </c>
      <c r="CK165" t="s">
        <v>985</v>
      </c>
      <c r="CL165" t="s">
        <v>138</v>
      </c>
      <c r="CM165" t="s">
        <v>1717</v>
      </c>
      <c r="CN165" t="s">
        <v>265</v>
      </c>
      <c r="CO165" t="s">
        <v>15958</v>
      </c>
      <c r="CP165" t="s">
        <v>6921</v>
      </c>
      <c r="CQ165" t="s">
        <v>15959</v>
      </c>
      <c r="CR165" t="s">
        <v>13262</v>
      </c>
      <c r="CS165" t="s">
        <v>15960</v>
      </c>
      <c r="CT165" t="s">
        <v>13131</v>
      </c>
      <c r="CU165" t="s">
        <v>15961</v>
      </c>
      <c r="CV165" t="s">
        <v>15962</v>
      </c>
      <c r="CW165" t="s">
        <v>15963</v>
      </c>
      <c r="CX165" t="s">
        <v>14571</v>
      </c>
      <c r="CY165" t="s">
        <v>15964</v>
      </c>
      <c r="CZ165" t="s">
        <v>15965</v>
      </c>
      <c r="DA165" t="s">
        <v>13131</v>
      </c>
      <c r="DB165" t="s">
        <v>13270</v>
      </c>
      <c r="DC165" t="s">
        <v>15966</v>
      </c>
      <c r="DD165" t="s">
        <v>13269</v>
      </c>
      <c r="DE165" t="s">
        <v>14576</v>
      </c>
      <c r="DF165" t="s">
        <v>13270</v>
      </c>
      <c r="DG165" t="s">
        <v>13136</v>
      </c>
      <c r="DH165" t="s">
        <v>6922</v>
      </c>
      <c r="DI165" t="s">
        <v>162</v>
      </c>
      <c r="DJ165" t="s">
        <v>163</v>
      </c>
      <c r="DK165" t="s">
        <v>163</v>
      </c>
      <c r="DL165" t="s">
        <v>163</v>
      </c>
      <c r="DM165" t="s">
        <v>163</v>
      </c>
      <c r="DN165" t="s">
        <v>163</v>
      </c>
      <c r="DO165" t="s">
        <v>163</v>
      </c>
      <c r="DP165" t="s">
        <v>6923</v>
      </c>
      <c r="DQ165" t="s">
        <v>165</v>
      </c>
      <c r="DR165" t="s">
        <v>5442</v>
      </c>
      <c r="DS165" t="s">
        <v>165</v>
      </c>
      <c r="DT165" t="s">
        <v>265</v>
      </c>
      <c r="DU165" t="s">
        <v>223</v>
      </c>
      <c r="DV165" t="s">
        <v>6924</v>
      </c>
      <c r="DW165" t="s">
        <v>6925</v>
      </c>
      <c r="DX165" t="s">
        <v>6926</v>
      </c>
      <c r="DY165" t="s">
        <v>115</v>
      </c>
      <c r="DZ165" t="s">
        <v>115</v>
      </c>
      <c r="EA165" t="s">
        <v>115</v>
      </c>
      <c r="EB165" t="s">
        <v>115</v>
      </c>
      <c r="EC165" t="s">
        <v>115</v>
      </c>
      <c r="ED165" t="s">
        <v>115</v>
      </c>
      <c r="EE165" t="s">
        <v>115</v>
      </c>
      <c r="EF165" t="s">
        <v>939</v>
      </c>
      <c r="EG165" t="s">
        <v>1008</v>
      </c>
      <c r="EH165" t="s">
        <v>5721</v>
      </c>
      <c r="EI165" t="s">
        <v>163</v>
      </c>
      <c r="EJ165" t="s">
        <v>1733</v>
      </c>
      <c r="EK165" t="s">
        <v>115</v>
      </c>
      <c r="EL165" t="s">
        <v>482</v>
      </c>
    </row>
    <row r="166" spans="1:142" x14ac:dyDescent="0.2">
      <c r="A166" t="s">
        <v>15967</v>
      </c>
      <c r="B166" t="s">
        <v>6927</v>
      </c>
      <c r="C166" t="s">
        <v>6928</v>
      </c>
      <c r="D166" t="s">
        <v>6929</v>
      </c>
      <c r="E166" t="s">
        <v>6930</v>
      </c>
      <c r="F166" t="s">
        <v>6931</v>
      </c>
      <c r="G166" t="s">
        <v>6932</v>
      </c>
      <c r="H166" t="s">
        <v>985</v>
      </c>
      <c r="I166" t="s">
        <v>6933</v>
      </c>
      <c r="J166" t="s">
        <v>6934</v>
      </c>
      <c r="K166" t="s">
        <v>116</v>
      </c>
      <c r="L166" t="s">
        <v>398</v>
      </c>
      <c r="M166" t="s">
        <v>6935</v>
      </c>
      <c r="N166" t="s">
        <v>6936</v>
      </c>
      <c r="O166" t="s">
        <v>6937</v>
      </c>
      <c r="P166" t="s">
        <v>6938</v>
      </c>
      <c r="Q166" t="s">
        <v>6939</v>
      </c>
      <c r="R166" t="s">
        <v>115</v>
      </c>
      <c r="S166" t="s">
        <v>15968</v>
      </c>
      <c r="T166" t="s">
        <v>15969</v>
      </c>
      <c r="U166" t="s">
        <v>15970</v>
      </c>
      <c r="V166" t="s">
        <v>15971</v>
      </c>
      <c r="W166" t="s">
        <v>115</v>
      </c>
      <c r="X166" t="s">
        <v>15972</v>
      </c>
      <c r="Y166" t="s">
        <v>15612</v>
      </c>
      <c r="Z166" t="s">
        <v>13015</v>
      </c>
      <c r="AA166" t="s">
        <v>15973</v>
      </c>
      <c r="AB166" t="s">
        <v>1629</v>
      </c>
      <c r="AC166" t="s">
        <v>1278</v>
      </c>
      <c r="AD166" t="s">
        <v>927</v>
      </c>
      <c r="AE166" t="s">
        <v>12975</v>
      </c>
      <c r="AF166" t="s">
        <v>6940</v>
      </c>
      <c r="AG166" t="s">
        <v>124</v>
      </c>
      <c r="AH166" t="s">
        <v>125</v>
      </c>
      <c r="AI166" t="s">
        <v>245</v>
      </c>
      <c r="AJ166" t="s">
        <v>481</v>
      </c>
      <c r="AK166" t="s">
        <v>6941</v>
      </c>
      <c r="AL166" t="s">
        <v>115</v>
      </c>
      <c r="AM166" t="s">
        <v>115</v>
      </c>
      <c r="AN166" t="s">
        <v>115</v>
      </c>
      <c r="AO166" t="s">
        <v>1555</v>
      </c>
      <c r="AP166" t="s">
        <v>5938</v>
      </c>
      <c r="AQ166" t="s">
        <v>115</v>
      </c>
      <c r="AR166" t="s">
        <v>128</v>
      </c>
      <c r="AS166" t="s">
        <v>6942</v>
      </c>
      <c r="AT166" t="s">
        <v>130</v>
      </c>
      <c r="AU166" t="s">
        <v>506</v>
      </c>
      <c r="AV166" t="s">
        <v>6943</v>
      </c>
      <c r="AW166" t="s">
        <v>206</v>
      </c>
      <c r="AX166" t="s">
        <v>6944</v>
      </c>
      <c r="AY166" t="s">
        <v>134</v>
      </c>
      <c r="AZ166" t="s">
        <v>135</v>
      </c>
      <c r="BA166" t="s">
        <v>134</v>
      </c>
      <c r="BB166" t="s">
        <v>135</v>
      </c>
      <c r="BC166" t="s">
        <v>6945</v>
      </c>
      <c r="BD166" t="s">
        <v>6946</v>
      </c>
      <c r="BE166" t="s">
        <v>135</v>
      </c>
      <c r="BF166" t="s">
        <v>138</v>
      </c>
      <c r="BG166" t="s">
        <v>6947</v>
      </c>
      <c r="BH166" t="s">
        <v>138</v>
      </c>
      <c r="BI166" t="s">
        <v>6947</v>
      </c>
      <c r="BJ166" t="s">
        <v>6948</v>
      </c>
      <c r="BK166" t="s">
        <v>522</v>
      </c>
      <c r="BL166" t="s">
        <v>6949</v>
      </c>
      <c r="BM166" t="s">
        <v>6950</v>
      </c>
      <c r="BN166" t="s">
        <v>6951</v>
      </c>
      <c r="BO166" t="s">
        <v>6952</v>
      </c>
      <c r="BP166" t="s">
        <v>148</v>
      </c>
      <c r="BQ166" t="s">
        <v>148</v>
      </c>
      <c r="BR166" t="s">
        <v>115</v>
      </c>
      <c r="BS166" t="s">
        <v>2149</v>
      </c>
      <c r="BT166" t="s">
        <v>1064</v>
      </c>
      <c r="BU166" t="s">
        <v>2397</v>
      </c>
      <c r="BV166" t="s">
        <v>6953</v>
      </c>
      <c r="BW166" t="s">
        <v>115</v>
      </c>
      <c r="BX166" t="s">
        <v>115</v>
      </c>
      <c r="BY166" t="s">
        <v>6954</v>
      </c>
      <c r="BZ166" t="s">
        <v>6955</v>
      </c>
      <c r="CA166" t="s">
        <v>6956</v>
      </c>
      <c r="CB166" t="s">
        <v>6957</v>
      </c>
      <c r="CC166" t="s">
        <v>115</v>
      </c>
      <c r="CD166" t="s">
        <v>115</v>
      </c>
      <c r="CE166" t="s">
        <v>6958</v>
      </c>
      <c r="CF166" t="s">
        <v>6959</v>
      </c>
      <c r="CG166" t="s">
        <v>6960</v>
      </c>
      <c r="CH166" t="s">
        <v>115</v>
      </c>
      <c r="CI166" t="s">
        <v>115</v>
      </c>
      <c r="CJ166" t="s">
        <v>15974</v>
      </c>
      <c r="CK166" t="s">
        <v>15975</v>
      </c>
      <c r="CL166" t="s">
        <v>13242</v>
      </c>
      <c r="CM166" t="s">
        <v>15976</v>
      </c>
      <c r="CN166" t="s">
        <v>805</v>
      </c>
      <c r="CO166" t="s">
        <v>15977</v>
      </c>
      <c r="CP166" t="s">
        <v>6961</v>
      </c>
      <c r="CQ166" t="s">
        <v>115</v>
      </c>
      <c r="CR166" t="s">
        <v>115</v>
      </c>
      <c r="CS166" t="s">
        <v>115</v>
      </c>
      <c r="CT166" t="s">
        <v>115</v>
      </c>
      <c r="CU166" t="s">
        <v>115</v>
      </c>
      <c r="CV166" t="s">
        <v>115</v>
      </c>
      <c r="CW166" t="s">
        <v>115</v>
      </c>
      <c r="CX166" t="s">
        <v>115</v>
      </c>
      <c r="CY166" t="s">
        <v>115</v>
      </c>
      <c r="CZ166" t="s">
        <v>115</v>
      </c>
      <c r="DA166" t="s">
        <v>115</v>
      </c>
      <c r="DB166" t="s">
        <v>115</v>
      </c>
      <c r="DC166" t="s">
        <v>115</v>
      </c>
      <c r="DD166" t="s">
        <v>115</v>
      </c>
      <c r="DE166" t="s">
        <v>115</v>
      </c>
      <c r="DF166" t="s">
        <v>115</v>
      </c>
      <c r="DG166" t="s">
        <v>115</v>
      </c>
      <c r="DH166" t="s">
        <v>6962</v>
      </c>
      <c r="DI166" t="s">
        <v>162</v>
      </c>
      <c r="DJ166" t="s">
        <v>163</v>
      </c>
      <c r="DK166" t="s">
        <v>163</v>
      </c>
      <c r="DL166" t="s">
        <v>163</v>
      </c>
      <c r="DM166" t="s">
        <v>163</v>
      </c>
      <c r="DN166" t="s">
        <v>163</v>
      </c>
      <c r="DO166" t="s">
        <v>163</v>
      </c>
      <c r="DP166" t="s">
        <v>6963</v>
      </c>
      <c r="DQ166" t="s">
        <v>165</v>
      </c>
      <c r="DR166" t="s">
        <v>1052</v>
      </c>
      <c r="DS166" t="s">
        <v>165</v>
      </c>
      <c r="DT166" t="s">
        <v>163</v>
      </c>
      <c r="DU166" t="s">
        <v>6964</v>
      </c>
      <c r="DV166" t="s">
        <v>167</v>
      </c>
      <c r="DW166" t="s">
        <v>6965</v>
      </c>
      <c r="DX166" t="s">
        <v>6966</v>
      </c>
      <c r="DY166" t="s">
        <v>115</v>
      </c>
      <c r="DZ166" t="s">
        <v>115</v>
      </c>
      <c r="EA166" t="s">
        <v>5417</v>
      </c>
      <c r="EB166" t="s">
        <v>498</v>
      </c>
      <c r="EC166" t="s">
        <v>115</v>
      </c>
      <c r="ED166" t="s">
        <v>115</v>
      </c>
      <c r="EE166" t="s">
        <v>115</v>
      </c>
      <c r="EF166" t="s">
        <v>2012</v>
      </c>
      <c r="EG166" t="s">
        <v>387</v>
      </c>
      <c r="EH166" t="s">
        <v>163</v>
      </c>
      <c r="EI166" t="s">
        <v>163</v>
      </c>
      <c r="EJ166" t="s">
        <v>2053</v>
      </c>
      <c r="EK166" t="s">
        <v>115</v>
      </c>
      <c r="EL166" t="s">
        <v>985</v>
      </c>
    </row>
    <row r="167" spans="1:142" x14ac:dyDescent="0.2">
      <c r="A167" t="s">
        <v>15978</v>
      </c>
      <c r="B167" t="s">
        <v>6967</v>
      </c>
      <c r="C167" t="s">
        <v>6968</v>
      </c>
      <c r="D167" t="s">
        <v>6969</v>
      </c>
      <c r="E167" t="s">
        <v>6970</v>
      </c>
      <c r="F167" t="s">
        <v>6971</v>
      </c>
      <c r="G167" t="s">
        <v>6972</v>
      </c>
      <c r="H167" t="s">
        <v>115</v>
      </c>
      <c r="I167" t="s">
        <v>6972</v>
      </c>
      <c r="J167" t="s">
        <v>6973</v>
      </c>
      <c r="K167" t="s">
        <v>116</v>
      </c>
      <c r="L167" t="s">
        <v>1223</v>
      </c>
      <c r="M167" t="s">
        <v>1317</v>
      </c>
      <c r="N167" t="s">
        <v>6974</v>
      </c>
      <c r="O167" t="s">
        <v>6975</v>
      </c>
      <c r="P167" t="s">
        <v>2671</v>
      </c>
      <c r="Q167" t="s">
        <v>1321</v>
      </c>
      <c r="R167" t="s">
        <v>115</v>
      </c>
      <c r="S167" t="s">
        <v>115</v>
      </c>
      <c r="T167" t="s">
        <v>15979</v>
      </c>
      <c r="U167" t="s">
        <v>15980</v>
      </c>
      <c r="V167" t="s">
        <v>15981</v>
      </c>
      <c r="W167" t="s">
        <v>115</v>
      </c>
      <c r="X167" t="s">
        <v>15982</v>
      </c>
      <c r="Y167" t="s">
        <v>15983</v>
      </c>
      <c r="Z167" t="s">
        <v>13402</v>
      </c>
      <c r="AA167" t="s">
        <v>734</v>
      </c>
      <c r="AB167" t="s">
        <v>2718</v>
      </c>
      <c r="AC167" t="s">
        <v>14467</v>
      </c>
      <c r="AD167" t="s">
        <v>126</v>
      </c>
      <c r="AE167" t="s">
        <v>14187</v>
      </c>
      <c r="AF167" t="s">
        <v>6976</v>
      </c>
      <c r="AG167" t="s">
        <v>124</v>
      </c>
      <c r="AH167" t="s">
        <v>186</v>
      </c>
      <c r="AI167" t="s">
        <v>835</v>
      </c>
      <c r="AJ167" t="s">
        <v>265</v>
      </c>
      <c r="AK167" t="s">
        <v>6977</v>
      </c>
      <c r="AL167" t="s">
        <v>115</v>
      </c>
      <c r="AM167" t="s">
        <v>115</v>
      </c>
      <c r="AN167" t="s">
        <v>115</v>
      </c>
      <c r="AO167" t="s">
        <v>1615</v>
      </c>
      <c r="AP167" t="s">
        <v>3677</v>
      </c>
      <c r="AQ167" t="s">
        <v>115</v>
      </c>
      <c r="AR167" t="s">
        <v>1074</v>
      </c>
      <c r="AS167" t="s">
        <v>6978</v>
      </c>
      <c r="AT167" t="s">
        <v>1076</v>
      </c>
      <c r="AU167" t="s">
        <v>6716</v>
      </c>
      <c r="AV167" t="s">
        <v>6979</v>
      </c>
      <c r="AW167" t="s">
        <v>206</v>
      </c>
      <c r="AX167" t="s">
        <v>6000</v>
      </c>
      <c r="AY167" t="s">
        <v>196</v>
      </c>
      <c r="AZ167" t="s">
        <v>197</v>
      </c>
      <c r="BA167" t="s">
        <v>196</v>
      </c>
      <c r="BB167" t="s">
        <v>197</v>
      </c>
      <c r="BC167" t="s">
        <v>196</v>
      </c>
      <c r="BD167" t="s">
        <v>197</v>
      </c>
      <c r="BE167" t="s">
        <v>197</v>
      </c>
      <c r="BF167" t="s">
        <v>115</v>
      </c>
      <c r="BG167" t="s">
        <v>3685</v>
      </c>
      <c r="BH167" t="s">
        <v>473</v>
      </c>
      <c r="BI167" t="s">
        <v>3684</v>
      </c>
      <c r="BJ167" t="s">
        <v>3685</v>
      </c>
      <c r="BK167" t="s">
        <v>2718</v>
      </c>
      <c r="BL167" t="s">
        <v>6980</v>
      </c>
      <c r="BM167" t="s">
        <v>6981</v>
      </c>
      <c r="BN167" t="s">
        <v>6982</v>
      </c>
      <c r="BO167" t="s">
        <v>6983</v>
      </c>
      <c r="BP167" t="s">
        <v>206</v>
      </c>
      <c r="BQ167" t="s">
        <v>206</v>
      </c>
      <c r="BR167" t="s">
        <v>115</v>
      </c>
      <c r="BS167" t="s">
        <v>6984</v>
      </c>
      <c r="BT167" t="s">
        <v>6985</v>
      </c>
      <c r="BU167" t="s">
        <v>6986</v>
      </c>
      <c r="BV167" t="s">
        <v>6987</v>
      </c>
      <c r="BW167" t="s">
        <v>115</v>
      </c>
      <c r="BX167" t="s">
        <v>115</v>
      </c>
      <c r="BY167" t="s">
        <v>6988</v>
      </c>
      <c r="BZ167" t="s">
        <v>6989</v>
      </c>
      <c r="CA167" t="s">
        <v>6990</v>
      </c>
      <c r="CB167" t="s">
        <v>6991</v>
      </c>
      <c r="CC167" t="s">
        <v>6992</v>
      </c>
      <c r="CD167" t="s">
        <v>115</v>
      </c>
      <c r="CE167" t="s">
        <v>6993</v>
      </c>
      <c r="CF167" t="s">
        <v>6994</v>
      </c>
      <c r="CG167" t="s">
        <v>6995</v>
      </c>
      <c r="CH167" t="s">
        <v>115</v>
      </c>
      <c r="CI167" t="s">
        <v>115</v>
      </c>
      <c r="CJ167" t="s">
        <v>15984</v>
      </c>
      <c r="CK167" t="s">
        <v>15985</v>
      </c>
      <c r="CL167" t="s">
        <v>15986</v>
      </c>
      <c r="CM167" t="s">
        <v>15987</v>
      </c>
      <c r="CN167" t="s">
        <v>1508</v>
      </c>
      <c r="CO167" t="s">
        <v>15988</v>
      </c>
      <c r="CP167" t="s">
        <v>6996</v>
      </c>
      <c r="CQ167" t="s">
        <v>15989</v>
      </c>
      <c r="CR167" t="s">
        <v>15990</v>
      </c>
      <c r="CS167" t="s">
        <v>13329</v>
      </c>
      <c r="CT167" t="s">
        <v>12980</v>
      </c>
      <c r="CU167" t="s">
        <v>15991</v>
      </c>
      <c r="CV167" t="s">
        <v>15992</v>
      </c>
      <c r="CW167" t="s">
        <v>15993</v>
      </c>
      <c r="CX167" t="s">
        <v>15549</v>
      </c>
      <c r="CY167" t="s">
        <v>15550</v>
      </c>
      <c r="CZ167" t="s">
        <v>15994</v>
      </c>
      <c r="DA167" t="s">
        <v>12980</v>
      </c>
      <c r="DB167" t="s">
        <v>12980</v>
      </c>
      <c r="DC167" t="s">
        <v>15995</v>
      </c>
      <c r="DD167" t="s">
        <v>15996</v>
      </c>
      <c r="DE167" t="s">
        <v>12988</v>
      </c>
      <c r="DF167" t="s">
        <v>12989</v>
      </c>
      <c r="DG167" t="s">
        <v>15054</v>
      </c>
      <c r="DH167" t="s">
        <v>6997</v>
      </c>
      <c r="DI167" t="s">
        <v>162</v>
      </c>
      <c r="DJ167" t="s">
        <v>163</v>
      </c>
      <c r="DK167" t="s">
        <v>163</v>
      </c>
      <c r="DL167" t="s">
        <v>163</v>
      </c>
      <c r="DM167" t="s">
        <v>163</v>
      </c>
      <c r="DN167" t="s">
        <v>163</v>
      </c>
      <c r="DO167" t="s">
        <v>163</v>
      </c>
      <c r="DP167" t="s">
        <v>6998</v>
      </c>
      <c r="DQ167" t="s">
        <v>165</v>
      </c>
      <c r="DR167" t="s">
        <v>1003</v>
      </c>
      <c r="DS167" t="s">
        <v>165</v>
      </c>
      <c r="DT167" t="s">
        <v>265</v>
      </c>
      <c r="DU167" t="s">
        <v>6538</v>
      </c>
      <c r="DV167" t="s">
        <v>167</v>
      </c>
      <c r="DW167" t="s">
        <v>6999</v>
      </c>
      <c r="DX167" t="s">
        <v>115</v>
      </c>
      <c r="DY167" t="s">
        <v>115</v>
      </c>
      <c r="DZ167" t="s">
        <v>115</v>
      </c>
      <c r="EA167" t="s">
        <v>5417</v>
      </c>
      <c r="EB167" t="s">
        <v>498</v>
      </c>
      <c r="EC167" t="s">
        <v>115</v>
      </c>
      <c r="ED167" t="s">
        <v>115</v>
      </c>
      <c r="EE167" t="s">
        <v>115</v>
      </c>
      <c r="EF167" t="s">
        <v>719</v>
      </c>
      <c r="EG167" t="s">
        <v>1362</v>
      </c>
      <c r="EH167" t="s">
        <v>7000</v>
      </c>
      <c r="EI167" t="s">
        <v>163</v>
      </c>
      <c r="EJ167" t="s">
        <v>2738</v>
      </c>
      <c r="EK167" t="s">
        <v>115</v>
      </c>
      <c r="EL167" t="s">
        <v>163</v>
      </c>
    </row>
    <row r="168" spans="1:142" x14ac:dyDescent="0.2">
      <c r="A168" t="s">
        <v>15997</v>
      </c>
      <c r="B168" t="s">
        <v>7001</v>
      </c>
      <c r="C168" t="s">
        <v>7002</v>
      </c>
      <c r="D168" t="s">
        <v>7003</v>
      </c>
      <c r="E168" t="s">
        <v>7004</v>
      </c>
      <c r="F168" t="s">
        <v>7005</v>
      </c>
      <c r="G168" t="s">
        <v>7006</v>
      </c>
      <c r="H168" t="s">
        <v>115</v>
      </c>
      <c r="I168" t="s">
        <v>7006</v>
      </c>
      <c r="J168" t="s">
        <v>7007</v>
      </c>
      <c r="K168" t="s">
        <v>116</v>
      </c>
      <c r="L168" t="s">
        <v>920</v>
      </c>
      <c r="M168" t="s">
        <v>7008</v>
      </c>
      <c r="N168" t="s">
        <v>7009</v>
      </c>
      <c r="O168" t="s">
        <v>7010</v>
      </c>
      <c r="P168" t="s">
        <v>7011</v>
      </c>
      <c r="Q168" t="s">
        <v>7012</v>
      </c>
      <c r="R168" t="s">
        <v>115</v>
      </c>
      <c r="S168" t="s">
        <v>15998</v>
      </c>
      <c r="T168" t="s">
        <v>15999</v>
      </c>
      <c r="U168" t="s">
        <v>16000</v>
      </c>
      <c r="V168" t="s">
        <v>16001</v>
      </c>
      <c r="W168" t="s">
        <v>115</v>
      </c>
      <c r="X168" t="s">
        <v>16002</v>
      </c>
      <c r="Y168" t="s">
        <v>16003</v>
      </c>
      <c r="Z168" t="s">
        <v>13172</v>
      </c>
      <c r="AA168" t="s">
        <v>115</v>
      </c>
      <c r="AB168" t="s">
        <v>258</v>
      </c>
      <c r="AC168" t="s">
        <v>13322</v>
      </c>
      <c r="AD168" t="s">
        <v>405</v>
      </c>
      <c r="AE168" t="s">
        <v>12975</v>
      </c>
      <c r="AF168" t="s">
        <v>7013</v>
      </c>
      <c r="AG168" t="s">
        <v>124</v>
      </c>
      <c r="AH168" t="s">
        <v>186</v>
      </c>
      <c r="AI168" t="s">
        <v>405</v>
      </c>
      <c r="AJ168" t="s">
        <v>115</v>
      </c>
      <c r="AK168" t="s">
        <v>405</v>
      </c>
      <c r="AL168" t="s">
        <v>115</v>
      </c>
      <c r="AM168" t="s">
        <v>115</v>
      </c>
      <c r="AN168" t="s">
        <v>115</v>
      </c>
      <c r="AO168" t="s">
        <v>748</v>
      </c>
      <c r="AP168" t="s">
        <v>115</v>
      </c>
      <c r="AQ168" t="s">
        <v>115</v>
      </c>
      <c r="AR168" t="s">
        <v>128</v>
      </c>
      <c r="AS168" t="s">
        <v>631</v>
      </c>
      <c r="AT168" t="s">
        <v>130</v>
      </c>
      <c r="AU168" t="s">
        <v>480</v>
      </c>
      <c r="AV168" t="s">
        <v>7014</v>
      </c>
      <c r="AW168" t="s">
        <v>206</v>
      </c>
      <c r="AX168" t="s">
        <v>7015</v>
      </c>
      <c r="AY168" t="s">
        <v>411</v>
      </c>
      <c r="AZ168" t="s">
        <v>412</v>
      </c>
      <c r="BA168" t="s">
        <v>411</v>
      </c>
      <c r="BB168" t="s">
        <v>412</v>
      </c>
      <c r="BC168" t="s">
        <v>7016</v>
      </c>
      <c r="BD168" t="s">
        <v>7017</v>
      </c>
      <c r="BE168" t="s">
        <v>412</v>
      </c>
      <c r="BF168" t="s">
        <v>138</v>
      </c>
      <c r="BG168" t="s">
        <v>621</v>
      </c>
      <c r="BH168" t="s">
        <v>138</v>
      </c>
      <c r="BI168" t="s">
        <v>621</v>
      </c>
      <c r="BJ168" t="s">
        <v>622</v>
      </c>
      <c r="BK168" t="s">
        <v>7018</v>
      </c>
      <c r="BL168" t="s">
        <v>7019</v>
      </c>
      <c r="BM168" t="s">
        <v>625</v>
      </c>
      <c r="BN168" t="s">
        <v>626</v>
      </c>
      <c r="BO168" t="s">
        <v>7020</v>
      </c>
      <c r="BP168" t="s">
        <v>422</v>
      </c>
      <c r="BQ168" t="s">
        <v>422</v>
      </c>
      <c r="BR168" t="s">
        <v>115</v>
      </c>
      <c r="BS168" t="s">
        <v>7021</v>
      </c>
      <c r="BT168" t="s">
        <v>7022</v>
      </c>
      <c r="BU168" t="s">
        <v>7023</v>
      </c>
      <c r="BV168" t="s">
        <v>1523</v>
      </c>
      <c r="BW168" t="s">
        <v>115</v>
      </c>
      <c r="BX168" t="s">
        <v>115</v>
      </c>
      <c r="BY168" t="s">
        <v>7024</v>
      </c>
      <c r="BZ168" t="s">
        <v>7025</v>
      </c>
      <c r="CA168" t="s">
        <v>7026</v>
      </c>
      <c r="CB168" t="s">
        <v>7027</v>
      </c>
      <c r="CC168" t="s">
        <v>115</v>
      </c>
      <c r="CD168" t="s">
        <v>115</v>
      </c>
      <c r="CE168" t="s">
        <v>7028</v>
      </c>
      <c r="CF168" t="s">
        <v>7029</v>
      </c>
      <c r="CG168" t="s">
        <v>7030</v>
      </c>
      <c r="CH168" t="s">
        <v>115</v>
      </c>
      <c r="CI168" t="s">
        <v>115</v>
      </c>
      <c r="CJ168" t="s">
        <v>16004</v>
      </c>
      <c r="CK168" t="s">
        <v>16005</v>
      </c>
      <c r="CL168" t="s">
        <v>13626</v>
      </c>
      <c r="CM168" t="s">
        <v>16006</v>
      </c>
      <c r="CN168" t="s">
        <v>2723</v>
      </c>
      <c r="CO168" t="s">
        <v>16007</v>
      </c>
      <c r="CP168" t="s">
        <v>7031</v>
      </c>
      <c r="CQ168" t="s">
        <v>16008</v>
      </c>
      <c r="CR168" t="s">
        <v>12942</v>
      </c>
      <c r="CS168" t="s">
        <v>13246</v>
      </c>
      <c r="CT168" t="s">
        <v>12951</v>
      </c>
      <c r="CU168" t="s">
        <v>16009</v>
      </c>
      <c r="CV168" t="s">
        <v>16010</v>
      </c>
      <c r="CW168" t="s">
        <v>16011</v>
      </c>
      <c r="CX168" t="s">
        <v>15641</v>
      </c>
      <c r="CY168" t="s">
        <v>16012</v>
      </c>
      <c r="CZ168" t="s">
        <v>16013</v>
      </c>
      <c r="DA168" t="s">
        <v>12951</v>
      </c>
      <c r="DB168" t="s">
        <v>12944</v>
      </c>
      <c r="DC168" t="s">
        <v>16014</v>
      </c>
      <c r="DD168" t="s">
        <v>16015</v>
      </c>
      <c r="DE168" t="s">
        <v>9310</v>
      </c>
      <c r="DF168" t="s">
        <v>13005</v>
      </c>
      <c r="DG168" t="s">
        <v>13110</v>
      </c>
      <c r="DH168" t="s">
        <v>7032</v>
      </c>
      <c r="DI168" t="s">
        <v>162</v>
      </c>
      <c r="DJ168" t="s">
        <v>163</v>
      </c>
      <c r="DK168" t="s">
        <v>163</v>
      </c>
      <c r="DL168" t="s">
        <v>163</v>
      </c>
      <c r="DM168" t="s">
        <v>163</v>
      </c>
      <c r="DN168" t="s">
        <v>163</v>
      </c>
      <c r="DO168" t="s">
        <v>163</v>
      </c>
      <c r="DP168" t="s">
        <v>7033</v>
      </c>
      <c r="DQ168" t="s">
        <v>165</v>
      </c>
      <c r="DR168" t="s">
        <v>4504</v>
      </c>
      <c r="DS168" t="s">
        <v>165</v>
      </c>
      <c r="DT168" t="s">
        <v>163</v>
      </c>
      <c r="DU168" t="s">
        <v>1770</v>
      </c>
      <c r="DV168" t="s">
        <v>167</v>
      </c>
      <c r="DW168" t="s">
        <v>7034</v>
      </c>
      <c r="DX168" t="s">
        <v>7035</v>
      </c>
      <c r="DY168" t="s">
        <v>115</v>
      </c>
      <c r="DZ168" t="s">
        <v>115</v>
      </c>
      <c r="EA168" t="s">
        <v>115</v>
      </c>
      <c r="EB168" t="s">
        <v>115</v>
      </c>
      <c r="EC168" t="s">
        <v>115</v>
      </c>
      <c r="ED168" t="s">
        <v>115</v>
      </c>
      <c r="EE168" t="s">
        <v>115</v>
      </c>
      <c r="EF168" t="s">
        <v>1141</v>
      </c>
      <c r="EG168" t="s">
        <v>387</v>
      </c>
      <c r="EH168" t="s">
        <v>266</v>
      </c>
      <c r="EI168" t="s">
        <v>163</v>
      </c>
      <c r="EJ168" t="s">
        <v>282</v>
      </c>
      <c r="EK168" t="s">
        <v>115</v>
      </c>
      <c r="EL168" t="s">
        <v>985</v>
      </c>
    </row>
    <row r="169" spans="1:142" x14ac:dyDescent="0.2">
      <c r="A169" t="s">
        <v>16016</v>
      </c>
      <c r="B169" t="s">
        <v>7036</v>
      </c>
      <c r="C169" t="s">
        <v>7037</v>
      </c>
      <c r="D169" t="s">
        <v>7038</v>
      </c>
      <c r="E169" t="s">
        <v>7039</v>
      </c>
      <c r="F169" t="s">
        <v>7040</v>
      </c>
      <c r="G169" t="s">
        <v>115</v>
      </c>
      <c r="H169" t="s">
        <v>115</v>
      </c>
      <c r="I169" t="s">
        <v>115</v>
      </c>
      <c r="J169" t="s">
        <v>7041</v>
      </c>
      <c r="K169" t="s">
        <v>116</v>
      </c>
      <c r="L169" t="s">
        <v>4706</v>
      </c>
      <c r="M169" t="s">
        <v>7042</v>
      </c>
      <c r="N169" t="s">
        <v>7043</v>
      </c>
      <c r="O169" t="s">
        <v>7044</v>
      </c>
      <c r="P169" t="s">
        <v>7045</v>
      </c>
      <c r="Q169" t="s">
        <v>7046</v>
      </c>
      <c r="R169" t="s">
        <v>115</v>
      </c>
      <c r="S169" t="s">
        <v>115</v>
      </c>
      <c r="T169" t="s">
        <v>16017</v>
      </c>
      <c r="U169" t="s">
        <v>16018</v>
      </c>
      <c r="V169" t="s">
        <v>16019</v>
      </c>
      <c r="W169" t="s">
        <v>115</v>
      </c>
      <c r="X169" t="s">
        <v>16020</v>
      </c>
      <c r="Y169" t="s">
        <v>16021</v>
      </c>
      <c r="Z169" t="s">
        <v>13015</v>
      </c>
      <c r="AA169" t="s">
        <v>16022</v>
      </c>
      <c r="AB169" t="s">
        <v>3943</v>
      </c>
      <c r="AC169" t="s">
        <v>1717</v>
      </c>
      <c r="AD169" t="s">
        <v>115</v>
      </c>
      <c r="AE169" t="s">
        <v>12975</v>
      </c>
      <c r="AF169" t="s">
        <v>7047</v>
      </c>
      <c r="AG169" t="s">
        <v>124</v>
      </c>
      <c r="AH169" t="s">
        <v>186</v>
      </c>
      <c r="AI169" t="s">
        <v>405</v>
      </c>
      <c r="AJ169" t="s">
        <v>115</v>
      </c>
      <c r="AK169" t="s">
        <v>405</v>
      </c>
      <c r="AL169" t="s">
        <v>115</v>
      </c>
      <c r="AM169" t="s">
        <v>115</v>
      </c>
      <c r="AN169" t="s">
        <v>115</v>
      </c>
      <c r="AO169" t="s">
        <v>350</v>
      </c>
      <c r="AP169" t="s">
        <v>115</v>
      </c>
      <c r="AQ169" t="s">
        <v>115</v>
      </c>
      <c r="AR169" t="s">
        <v>128</v>
      </c>
      <c r="AS169" t="s">
        <v>7048</v>
      </c>
      <c r="AT169" t="s">
        <v>130</v>
      </c>
      <c r="AU169" t="s">
        <v>2770</v>
      </c>
      <c r="AV169" t="s">
        <v>7049</v>
      </c>
      <c r="AW169" t="s">
        <v>206</v>
      </c>
      <c r="AX169" t="s">
        <v>7050</v>
      </c>
      <c r="AY169" t="s">
        <v>196</v>
      </c>
      <c r="AZ169" t="s">
        <v>197</v>
      </c>
      <c r="BA169" t="s">
        <v>196</v>
      </c>
      <c r="BB169" t="s">
        <v>197</v>
      </c>
      <c r="BC169" t="s">
        <v>196</v>
      </c>
      <c r="BD169" t="s">
        <v>197</v>
      </c>
      <c r="BE169" t="s">
        <v>197</v>
      </c>
      <c r="BF169" t="s">
        <v>115</v>
      </c>
      <c r="BG169" t="s">
        <v>7051</v>
      </c>
      <c r="BH169" t="s">
        <v>7052</v>
      </c>
      <c r="BI169" t="s">
        <v>7053</v>
      </c>
      <c r="BJ169" t="s">
        <v>7054</v>
      </c>
      <c r="BK169" t="s">
        <v>3943</v>
      </c>
      <c r="BL169" t="s">
        <v>7055</v>
      </c>
      <c r="BM169" t="s">
        <v>7056</v>
      </c>
      <c r="BN169" t="s">
        <v>7057</v>
      </c>
      <c r="BO169" t="s">
        <v>7058</v>
      </c>
      <c r="BP169" t="s">
        <v>206</v>
      </c>
      <c r="BQ169" t="s">
        <v>206</v>
      </c>
      <c r="BR169" t="s">
        <v>115</v>
      </c>
      <c r="BS169" t="s">
        <v>115</v>
      </c>
      <c r="BT169" t="s">
        <v>115</v>
      </c>
      <c r="BU169" t="s">
        <v>115</v>
      </c>
      <c r="BV169" t="s">
        <v>7059</v>
      </c>
      <c r="BW169" t="s">
        <v>115</v>
      </c>
      <c r="BX169" t="s">
        <v>115</v>
      </c>
      <c r="BY169" t="s">
        <v>7060</v>
      </c>
      <c r="BZ169" t="s">
        <v>7061</v>
      </c>
      <c r="CA169" t="s">
        <v>115</v>
      </c>
      <c r="CB169" t="s">
        <v>115</v>
      </c>
      <c r="CC169" t="s">
        <v>115</v>
      </c>
      <c r="CD169" t="s">
        <v>115</v>
      </c>
      <c r="CE169" t="s">
        <v>115</v>
      </c>
      <c r="CF169" t="s">
        <v>7062</v>
      </c>
      <c r="CG169" t="s">
        <v>115</v>
      </c>
      <c r="CH169" t="s">
        <v>115</v>
      </c>
      <c r="CI169" t="s">
        <v>115</v>
      </c>
      <c r="CJ169" t="s">
        <v>16023</v>
      </c>
      <c r="CK169" t="s">
        <v>16024</v>
      </c>
      <c r="CL169" t="s">
        <v>16025</v>
      </c>
      <c r="CM169" t="s">
        <v>16026</v>
      </c>
      <c r="CN169" t="s">
        <v>985</v>
      </c>
      <c r="CO169" t="s">
        <v>13571</v>
      </c>
      <c r="CP169" t="s">
        <v>7063</v>
      </c>
      <c r="CQ169" t="s">
        <v>16027</v>
      </c>
      <c r="CR169" t="s">
        <v>13180</v>
      </c>
      <c r="CS169" t="s">
        <v>13226</v>
      </c>
      <c r="CT169" t="s">
        <v>13182</v>
      </c>
      <c r="CU169" t="s">
        <v>13226</v>
      </c>
      <c r="CV169" t="s">
        <v>13226</v>
      </c>
      <c r="CW169" t="s">
        <v>16028</v>
      </c>
      <c r="CX169" t="s">
        <v>13226</v>
      </c>
      <c r="CY169" t="s">
        <v>13226</v>
      </c>
      <c r="CZ169" t="s">
        <v>16029</v>
      </c>
      <c r="DA169" t="s">
        <v>13182</v>
      </c>
      <c r="DB169" t="s">
        <v>13182</v>
      </c>
      <c r="DC169" t="s">
        <v>1801</v>
      </c>
      <c r="DD169" t="s">
        <v>16030</v>
      </c>
      <c r="DE169" t="s">
        <v>13226</v>
      </c>
      <c r="DF169" t="s">
        <v>13190</v>
      </c>
      <c r="DG169" t="s">
        <v>13156</v>
      </c>
      <c r="DH169" t="s">
        <v>7064</v>
      </c>
      <c r="DI169" t="s">
        <v>162</v>
      </c>
      <c r="DJ169" t="s">
        <v>163</v>
      </c>
      <c r="DK169" t="s">
        <v>163</v>
      </c>
      <c r="DL169" t="s">
        <v>163</v>
      </c>
      <c r="DM169" t="s">
        <v>163</v>
      </c>
      <c r="DN169" t="s">
        <v>163</v>
      </c>
      <c r="DO169" t="s">
        <v>163</v>
      </c>
      <c r="DP169" t="s">
        <v>7065</v>
      </c>
      <c r="DQ169" t="s">
        <v>1358</v>
      </c>
      <c r="DR169" t="s">
        <v>7066</v>
      </c>
      <c r="DS169" t="s">
        <v>165</v>
      </c>
      <c r="DT169" t="s">
        <v>163</v>
      </c>
      <c r="DU169" t="s">
        <v>223</v>
      </c>
      <c r="DV169" t="s">
        <v>167</v>
      </c>
      <c r="DW169" t="s">
        <v>7067</v>
      </c>
      <c r="DX169" t="s">
        <v>115</v>
      </c>
      <c r="DY169" t="s">
        <v>115</v>
      </c>
      <c r="DZ169" t="s">
        <v>115</v>
      </c>
      <c r="EA169" t="s">
        <v>115</v>
      </c>
      <c r="EB169" t="s">
        <v>115</v>
      </c>
      <c r="EC169" t="s">
        <v>115</v>
      </c>
      <c r="ED169" t="s">
        <v>115</v>
      </c>
      <c r="EE169" t="s">
        <v>115</v>
      </c>
      <c r="EF169" t="s">
        <v>1693</v>
      </c>
      <c r="EG169" t="s">
        <v>689</v>
      </c>
      <c r="EH169" t="s">
        <v>4660</v>
      </c>
      <c r="EI169" t="s">
        <v>163</v>
      </c>
      <c r="EJ169" t="s">
        <v>3165</v>
      </c>
      <c r="EK169" t="s">
        <v>115</v>
      </c>
      <c r="EL169" t="s">
        <v>163</v>
      </c>
    </row>
    <row r="170" spans="1:142" x14ac:dyDescent="0.2">
      <c r="A170" t="s">
        <v>16031</v>
      </c>
      <c r="B170" t="s">
        <v>7068</v>
      </c>
      <c r="C170" t="s">
        <v>7069</v>
      </c>
      <c r="D170" t="s">
        <v>7070</v>
      </c>
      <c r="E170" t="s">
        <v>7071</v>
      </c>
      <c r="F170" t="s">
        <v>7072</v>
      </c>
      <c r="G170" t="s">
        <v>7073</v>
      </c>
      <c r="H170" t="s">
        <v>1693</v>
      </c>
      <c r="I170" t="s">
        <v>7074</v>
      </c>
      <c r="J170" t="s">
        <v>7075</v>
      </c>
      <c r="K170" t="s">
        <v>116</v>
      </c>
      <c r="L170" t="s">
        <v>920</v>
      </c>
      <c r="M170" t="s">
        <v>921</v>
      </c>
      <c r="N170" t="s">
        <v>7076</v>
      </c>
      <c r="O170" t="s">
        <v>7077</v>
      </c>
      <c r="P170" t="s">
        <v>924</v>
      </c>
      <c r="Q170" t="s">
        <v>925</v>
      </c>
      <c r="R170" t="s">
        <v>13839</v>
      </c>
      <c r="S170" t="s">
        <v>16032</v>
      </c>
      <c r="T170" t="s">
        <v>16033</v>
      </c>
      <c r="U170" t="s">
        <v>16034</v>
      </c>
      <c r="V170" t="s">
        <v>16035</v>
      </c>
      <c r="W170" t="s">
        <v>115</v>
      </c>
      <c r="X170" t="s">
        <v>265</v>
      </c>
      <c r="Y170" t="s">
        <v>13195</v>
      </c>
      <c r="Z170" t="s">
        <v>12932</v>
      </c>
      <c r="AA170" t="s">
        <v>265</v>
      </c>
      <c r="AB170" t="s">
        <v>934</v>
      </c>
      <c r="AC170" t="s">
        <v>934</v>
      </c>
      <c r="AD170" t="s">
        <v>3209</v>
      </c>
      <c r="AE170" t="s">
        <v>12975</v>
      </c>
      <c r="AF170" t="s">
        <v>7078</v>
      </c>
      <c r="AG170" t="s">
        <v>124</v>
      </c>
      <c r="AH170" t="s">
        <v>125</v>
      </c>
      <c r="AI170" t="s">
        <v>126</v>
      </c>
      <c r="AJ170" t="s">
        <v>1508</v>
      </c>
      <c r="AK170" t="s">
        <v>7079</v>
      </c>
      <c r="AL170" t="s">
        <v>115</v>
      </c>
      <c r="AM170" t="s">
        <v>115</v>
      </c>
      <c r="AN170" t="s">
        <v>115</v>
      </c>
      <c r="AO170" t="s">
        <v>1072</v>
      </c>
      <c r="AP170" t="s">
        <v>115</v>
      </c>
      <c r="AQ170" t="s">
        <v>115</v>
      </c>
      <c r="AR170" t="s">
        <v>190</v>
      </c>
      <c r="AS170" t="s">
        <v>7080</v>
      </c>
      <c r="AT170" t="s">
        <v>192</v>
      </c>
      <c r="AU170" t="s">
        <v>4470</v>
      </c>
      <c r="AV170" t="s">
        <v>7081</v>
      </c>
      <c r="AW170" t="s">
        <v>206</v>
      </c>
      <c r="AX170" t="s">
        <v>7082</v>
      </c>
      <c r="AY170" t="s">
        <v>303</v>
      </c>
      <c r="AZ170" t="s">
        <v>304</v>
      </c>
      <c r="BA170" t="s">
        <v>303</v>
      </c>
      <c r="BB170" t="s">
        <v>304</v>
      </c>
      <c r="BC170" t="s">
        <v>7083</v>
      </c>
      <c r="BD170" t="s">
        <v>7084</v>
      </c>
      <c r="BE170" t="s">
        <v>304</v>
      </c>
      <c r="BF170" t="s">
        <v>138</v>
      </c>
      <c r="BG170" t="s">
        <v>752</v>
      </c>
      <c r="BH170" t="s">
        <v>138</v>
      </c>
      <c r="BI170" t="s">
        <v>752</v>
      </c>
      <c r="BJ170" t="s">
        <v>753</v>
      </c>
      <c r="BK170" t="s">
        <v>934</v>
      </c>
      <c r="BL170" t="s">
        <v>935</v>
      </c>
      <c r="BM170" t="s">
        <v>756</v>
      </c>
      <c r="BN170" t="s">
        <v>757</v>
      </c>
      <c r="BO170" t="s">
        <v>758</v>
      </c>
      <c r="BP170" t="s">
        <v>315</v>
      </c>
      <c r="BQ170" t="s">
        <v>315</v>
      </c>
      <c r="BR170" t="s">
        <v>115</v>
      </c>
      <c r="BS170" t="s">
        <v>804</v>
      </c>
      <c r="BT170" t="s">
        <v>7085</v>
      </c>
      <c r="BU170" t="s">
        <v>7086</v>
      </c>
      <c r="BV170" t="s">
        <v>894</v>
      </c>
      <c r="BW170" t="s">
        <v>115</v>
      </c>
      <c r="BX170" t="s">
        <v>115</v>
      </c>
      <c r="BY170" t="s">
        <v>7087</v>
      </c>
      <c r="BZ170" t="s">
        <v>7088</v>
      </c>
      <c r="CA170" t="s">
        <v>7089</v>
      </c>
      <c r="CB170" t="s">
        <v>7090</v>
      </c>
      <c r="CC170" t="s">
        <v>115</v>
      </c>
      <c r="CD170" t="s">
        <v>115</v>
      </c>
      <c r="CE170" t="s">
        <v>7091</v>
      </c>
      <c r="CF170" t="s">
        <v>7092</v>
      </c>
      <c r="CG170" t="s">
        <v>115</v>
      </c>
      <c r="CH170" t="s">
        <v>115</v>
      </c>
      <c r="CI170" t="s">
        <v>115</v>
      </c>
      <c r="CJ170" t="s">
        <v>12932</v>
      </c>
      <c r="CK170" t="s">
        <v>265</v>
      </c>
      <c r="CL170" t="s">
        <v>138</v>
      </c>
      <c r="CM170" t="s">
        <v>934</v>
      </c>
      <c r="CN170" t="s">
        <v>265</v>
      </c>
      <c r="CO170" t="s">
        <v>16036</v>
      </c>
      <c r="CP170" t="s">
        <v>7093</v>
      </c>
      <c r="CQ170" t="s">
        <v>16037</v>
      </c>
      <c r="CR170" t="s">
        <v>13180</v>
      </c>
      <c r="CS170" t="s">
        <v>13181</v>
      </c>
      <c r="CT170" t="s">
        <v>13182</v>
      </c>
      <c r="CU170" t="s">
        <v>124</v>
      </c>
      <c r="CV170" t="s">
        <v>16038</v>
      </c>
      <c r="CW170" t="s">
        <v>16039</v>
      </c>
      <c r="CX170" t="s">
        <v>13229</v>
      </c>
      <c r="CY170" t="s">
        <v>13593</v>
      </c>
      <c r="CZ170" t="s">
        <v>16040</v>
      </c>
      <c r="DA170" t="s">
        <v>13190</v>
      </c>
      <c r="DB170" t="s">
        <v>13182</v>
      </c>
      <c r="DC170" t="s">
        <v>481</v>
      </c>
      <c r="DD170" t="s">
        <v>13976</v>
      </c>
      <c r="DE170" t="s">
        <v>2723</v>
      </c>
      <c r="DF170" t="s">
        <v>13190</v>
      </c>
      <c r="DG170" t="s">
        <v>115</v>
      </c>
      <c r="DH170" t="s">
        <v>1768</v>
      </c>
      <c r="DI170" t="s">
        <v>162</v>
      </c>
      <c r="DJ170" t="s">
        <v>163</v>
      </c>
      <c r="DK170" t="s">
        <v>163</v>
      </c>
      <c r="DL170" t="s">
        <v>163</v>
      </c>
      <c r="DM170" t="s">
        <v>163</v>
      </c>
      <c r="DN170" t="s">
        <v>163</v>
      </c>
      <c r="DO170" t="s">
        <v>163</v>
      </c>
      <c r="DP170" t="s">
        <v>7094</v>
      </c>
      <c r="DQ170" t="s">
        <v>384</v>
      </c>
      <c r="DR170" t="s">
        <v>7095</v>
      </c>
      <c r="DS170" t="s">
        <v>165</v>
      </c>
      <c r="DT170" t="s">
        <v>163</v>
      </c>
      <c r="DU170" t="s">
        <v>7096</v>
      </c>
      <c r="DV170" t="s">
        <v>167</v>
      </c>
      <c r="DW170" t="s">
        <v>7097</v>
      </c>
      <c r="DX170" t="s">
        <v>115</v>
      </c>
      <c r="DY170" t="s">
        <v>115</v>
      </c>
      <c r="DZ170" t="s">
        <v>115</v>
      </c>
      <c r="EA170" t="s">
        <v>7098</v>
      </c>
      <c r="EB170" t="s">
        <v>498</v>
      </c>
      <c r="EC170" t="s">
        <v>115</v>
      </c>
      <c r="ED170" t="s">
        <v>115</v>
      </c>
      <c r="EE170" t="s">
        <v>115</v>
      </c>
      <c r="EF170" t="s">
        <v>1141</v>
      </c>
      <c r="EG170" t="s">
        <v>281</v>
      </c>
      <c r="EH170" t="s">
        <v>163</v>
      </c>
      <c r="EI170" t="s">
        <v>163</v>
      </c>
      <c r="EJ170" t="s">
        <v>953</v>
      </c>
      <c r="EK170" t="s">
        <v>115</v>
      </c>
      <c r="EL170" t="s">
        <v>163</v>
      </c>
    </row>
    <row r="171" spans="1:142" x14ac:dyDescent="0.2">
      <c r="A171" t="s">
        <v>16041</v>
      </c>
      <c r="B171" t="s">
        <v>7099</v>
      </c>
      <c r="C171" t="s">
        <v>7100</v>
      </c>
      <c r="D171" t="s">
        <v>7101</v>
      </c>
      <c r="E171" t="s">
        <v>7102</v>
      </c>
      <c r="F171" t="s">
        <v>7103</v>
      </c>
      <c r="G171" t="s">
        <v>115</v>
      </c>
      <c r="H171" t="s">
        <v>115</v>
      </c>
      <c r="I171" t="s">
        <v>115</v>
      </c>
      <c r="J171" t="s">
        <v>115</v>
      </c>
      <c r="K171" t="s">
        <v>116</v>
      </c>
      <c r="L171" t="s">
        <v>776</v>
      </c>
      <c r="M171" t="s">
        <v>7104</v>
      </c>
      <c r="N171" t="s">
        <v>7105</v>
      </c>
      <c r="O171" t="s">
        <v>7106</v>
      </c>
      <c r="P171" t="s">
        <v>7107</v>
      </c>
      <c r="Q171" t="s">
        <v>7108</v>
      </c>
      <c r="R171" t="s">
        <v>16042</v>
      </c>
      <c r="S171" t="s">
        <v>16043</v>
      </c>
      <c r="T171" t="s">
        <v>16044</v>
      </c>
      <c r="U171" t="s">
        <v>16045</v>
      </c>
      <c r="V171" t="s">
        <v>16046</v>
      </c>
      <c r="W171" t="s">
        <v>115</v>
      </c>
      <c r="X171" t="s">
        <v>16047</v>
      </c>
      <c r="Y171" t="s">
        <v>16048</v>
      </c>
      <c r="Z171" t="s">
        <v>13172</v>
      </c>
      <c r="AA171" t="s">
        <v>2723</v>
      </c>
      <c r="AB171" t="s">
        <v>2080</v>
      </c>
      <c r="AC171" t="s">
        <v>13278</v>
      </c>
      <c r="AD171" t="s">
        <v>245</v>
      </c>
      <c r="AE171" t="s">
        <v>13042</v>
      </c>
      <c r="AF171" t="s">
        <v>7109</v>
      </c>
      <c r="AG171" t="s">
        <v>124</v>
      </c>
      <c r="AH171" t="s">
        <v>125</v>
      </c>
      <c r="AI171" t="s">
        <v>701</v>
      </c>
      <c r="AJ171" t="s">
        <v>115</v>
      </c>
      <c r="AK171" t="s">
        <v>701</v>
      </c>
      <c r="AL171" t="s">
        <v>115</v>
      </c>
      <c r="AM171" t="s">
        <v>115</v>
      </c>
      <c r="AN171" t="s">
        <v>115</v>
      </c>
      <c r="AO171" t="s">
        <v>7110</v>
      </c>
      <c r="AP171" t="s">
        <v>2214</v>
      </c>
      <c r="AQ171" t="s">
        <v>115</v>
      </c>
      <c r="AR171" t="s">
        <v>128</v>
      </c>
      <c r="AS171" t="s">
        <v>7111</v>
      </c>
      <c r="AT171" t="s">
        <v>130</v>
      </c>
      <c r="AU171" t="s">
        <v>2103</v>
      </c>
      <c r="AV171" t="s">
        <v>7112</v>
      </c>
      <c r="AW171" t="s">
        <v>206</v>
      </c>
      <c r="AX171" t="s">
        <v>7113</v>
      </c>
      <c r="AY171" t="s">
        <v>303</v>
      </c>
      <c r="AZ171" t="s">
        <v>304</v>
      </c>
      <c r="BA171" t="s">
        <v>303</v>
      </c>
      <c r="BB171" t="s">
        <v>304</v>
      </c>
      <c r="BC171" t="s">
        <v>7114</v>
      </c>
      <c r="BD171" t="s">
        <v>7115</v>
      </c>
      <c r="BE171" t="s">
        <v>304</v>
      </c>
      <c r="BF171" t="s">
        <v>138</v>
      </c>
      <c r="BG171" t="s">
        <v>362</v>
      </c>
      <c r="BH171" t="s">
        <v>138</v>
      </c>
      <c r="BI171" t="s">
        <v>362</v>
      </c>
      <c r="BJ171" t="s">
        <v>363</v>
      </c>
      <c r="BK171" t="s">
        <v>2080</v>
      </c>
      <c r="BL171" t="s">
        <v>7116</v>
      </c>
      <c r="BM171" t="s">
        <v>7117</v>
      </c>
      <c r="BN171" t="s">
        <v>7118</v>
      </c>
      <c r="BO171" t="s">
        <v>7119</v>
      </c>
      <c r="BP171" t="s">
        <v>315</v>
      </c>
      <c r="BQ171" t="s">
        <v>315</v>
      </c>
      <c r="BR171" t="s">
        <v>115</v>
      </c>
      <c r="BS171" t="s">
        <v>7120</v>
      </c>
      <c r="BT171" t="s">
        <v>677</v>
      </c>
      <c r="BU171" t="s">
        <v>1758</v>
      </c>
      <c r="BV171" t="s">
        <v>7121</v>
      </c>
      <c r="BW171" t="s">
        <v>115</v>
      </c>
      <c r="BX171" t="s">
        <v>115</v>
      </c>
      <c r="BY171" t="s">
        <v>7122</v>
      </c>
      <c r="BZ171" t="s">
        <v>7123</v>
      </c>
      <c r="CA171" t="s">
        <v>7124</v>
      </c>
      <c r="CB171" t="s">
        <v>7125</v>
      </c>
      <c r="CC171" t="s">
        <v>115</v>
      </c>
      <c r="CD171" t="s">
        <v>115</v>
      </c>
      <c r="CE171" t="s">
        <v>7126</v>
      </c>
      <c r="CF171" t="s">
        <v>7127</v>
      </c>
      <c r="CG171" t="s">
        <v>7128</v>
      </c>
      <c r="CH171" t="s">
        <v>115</v>
      </c>
      <c r="CI171" t="s">
        <v>115</v>
      </c>
      <c r="CJ171" t="s">
        <v>16049</v>
      </c>
      <c r="CK171" t="s">
        <v>16050</v>
      </c>
      <c r="CL171" t="s">
        <v>16051</v>
      </c>
      <c r="CM171" t="s">
        <v>16052</v>
      </c>
      <c r="CN171" t="s">
        <v>4470</v>
      </c>
      <c r="CO171" t="s">
        <v>16053</v>
      </c>
      <c r="CP171" t="s">
        <v>7129</v>
      </c>
      <c r="CQ171" t="s">
        <v>16054</v>
      </c>
      <c r="CR171" t="s">
        <v>13262</v>
      </c>
      <c r="CS171" t="s">
        <v>14567</v>
      </c>
      <c r="CT171" t="s">
        <v>13131</v>
      </c>
      <c r="CU171" t="s">
        <v>165</v>
      </c>
      <c r="CV171" t="s">
        <v>16055</v>
      </c>
      <c r="CW171" t="s">
        <v>16056</v>
      </c>
      <c r="CX171" t="s">
        <v>16057</v>
      </c>
      <c r="CY171" t="s">
        <v>16058</v>
      </c>
      <c r="CZ171" t="s">
        <v>16059</v>
      </c>
      <c r="DA171" t="s">
        <v>13131</v>
      </c>
      <c r="DB171" t="s">
        <v>13131</v>
      </c>
      <c r="DC171" t="s">
        <v>16060</v>
      </c>
      <c r="DD171" t="s">
        <v>16061</v>
      </c>
      <c r="DE171" t="s">
        <v>16062</v>
      </c>
      <c r="DF171" t="s">
        <v>13270</v>
      </c>
      <c r="DG171" t="s">
        <v>13136</v>
      </c>
      <c r="DH171" t="s">
        <v>7130</v>
      </c>
      <c r="DI171" t="s">
        <v>162</v>
      </c>
      <c r="DJ171" t="s">
        <v>163</v>
      </c>
      <c r="DK171" t="s">
        <v>163</v>
      </c>
      <c r="DL171" t="s">
        <v>163</v>
      </c>
      <c r="DM171" t="s">
        <v>163</v>
      </c>
      <c r="DN171" t="s">
        <v>163</v>
      </c>
      <c r="DO171" t="s">
        <v>163</v>
      </c>
      <c r="DP171" t="s">
        <v>7131</v>
      </c>
      <c r="DQ171" t="s">
        <v>329</v>
      </c>
      <c r="DR171" t="s">
        <v>4339</v>
      </c>
      <c r="DS171" t="s">
        <v>165</v>
      </c>
      <c r="DT171" t="s">
        <v>163</v>
      </c>
      <c r="DU171" t="s">
        <v>7132</v>
      </c>
      <c r="DV171" t="s">
        <v>167</v>
      </c>
      <c r="DW171" t="s">
        <v>7133</v>
      </c>
      <c r="DX171" t="s">
        <v>115</v>
      </c>
      <c r="DY171" t="s">
        <v>115</v>
      </c>
      <c r="DZ171" t="s">
        <v>115</v>
      </c>
      <c r="EA171" t="s">
        <v>599</v>
      </c>
      <c r="EB171" t="s">
        <v>498</v>
      </c>
      <c r="EC171" t="s">
        <v>115</v>
      </c>
      <c r="ED171" t="s">
        <v>115</v>
      </c>
      <c r="EE171" t="s">
        <v>115</v>
      </c>
      <c r="EF171" t="s">
        <v>2201</v>
      </c>
      <c r="EG171" t="s">
        <v>1155</v>
      </c>
      <c r="EH171" t="s">
        <v>7134</v>
      </c>
      <c r="EI171" t="s">
        <v>163</v>
      </c>
      <c r="EJ171" t="s">
        <v>2096</v>
      </c>
      <c r="EK171" t="s">
        <v>115</v>
      </c>
      <c r="EL171" t="s">
        <v>163</v>
      </c>
    </row>
    <row r="172" spans="1:142" x14ac:dyDescent="0.2">
      <c r="A172" t="s">
        <v>16063</v>
      </c>
      <c r="B172" t="s">
        <v>7135</v>
      </c>
      <c r="C172" t="s">
        <v>7136</v>
      </c>
      <c r="D172" t="s">
        <v>7137</v>
      </c>
      <c r="E172" t="s">
        <v>7138</v>
      </c>
      <c r="F172" t="s">
        <v>7139</v>
      </c>
      <c r="G172" t="s">
        <v>7140</v>
      </c>
      <c r="H172" t="s">
        <v>1693</v>
      </c>
      <c r="I172" t="s">
        <v>7141</v>
      </c>
      <c r="J172" t="s">
        <v>7142</v>
      </c>
      <c r="K172" t="s">
        <v>116</v>
      </c>
      <c r="L172" t="s">
        <v>1223</v>
      </c>
      <c r="M172" t="s">
        <v>4385</v>
      </c>
      <c r="N172" t="s">
        <v>7143</v>
      </c>
      <c r="O172" t="s">
        <v>7144</v>
      </c>
      <c r="P172" t="s">
        <v>4388</v>
      </c>
      <c r="Q172" t="s">
        <v>4389</v>
      </c>
      <c r="R172" t="s">
        <v>115</v>
      </c>
      <c r="S172" t="s">
        <v>115</v>
      </c>
      <c r="T172" t="s">
        <v>16064</v>
      </c>
      <c r="U172" t="s">
        <v>16065</v>
      </c>
      <c r="V172" t="s">
        <v>16066</v>
      </c>
      <c r="W172" t="s">
        <v>115</v>
      </c>
      <c r="X172" t="s">
        <v>16067</v>
      </c>
      <c r="Y172" t="s">
        <v>16068</v>
      </c>
      <c r="Z172" t="s">
        <v>13380</v>
      </c>
      <c r="AA172" t="s">
        <v>16069</v>
      </c>
      <c r="AB172" t="s">
        <v>2257</v>
      </c>
      <c r="AC172" t="s">
        <v>1569</v>
      </c>
      <c r="AD172" t="s">
        <v>4559</v>
      </c>
      <c r="AE172" t="s">
        <v>14743</v>
      </c>
      <c r="AF172" t="s">
        <v>7145</v>
      </c>
      <c r="AG172" t="s">
        <v>124</v>
      </c>
      <c r="AH172" t="s">
        <v>125</v>
      </c>
      <c r="AI172" t="s">
        <v>126</v>
      </c>
      <c r="AJ172" t="s">
        <v>805</v>
      </c>
      <c r="AK172" t="s">
        <v>4903</v>
      </c>
      <c r="AL172" t="s">
        <v>115</v>
      </c>
      <c r="AM172" t="s">
        <v>115</v>
      </c>
      <c r="AN172" t="s">
        <v>115</v>
      </c>
      <c r="AO172" t="s">
        <v>1555</v>
      </c>
      <c r="AP172" t="s">
        <v>5938</v>
      </c>
      <c r="AQ172" t="s">
        <v>115</v>
      </c>
      <c r="AR172" t="s">
        <v>128</v>
      </c>
      <c r="AS172" t="s">
        <v>7146</v>
      </c>
      <c r="AT172" t="s">
        <v>130</v>
      </c>
      <c r="AU172" t="s">
        <v>506</v>
      </c>
      <c r="AV172" t="s">
        <v>7147</v>
      </c>
      <c r="AW172" t="s">
        <v>206</v>
      </c>
      <c r="AX172" t="s">
        <v>7148</v>
      </c>
      <c r="AY172" t="s">
        <v>4395</v>
      </c>
      <c r="AZ172" t="s">
        <v>2788</v>
      </c>
      <c r="BA172" t="s">
        <v>4395</v>
      </c>
      <c r="BB172" t="s">
        <v>2788</v>
      </c>
      <c r="BC172" t="s">
        <v>7149</v>
      </c>
      <c r="BD172" t="s">
        <v>7150</v>
      </c>
      <c r="BE172" t="s">
        <v>2788</v>
      </c>
      <c r="BF172" t="s">
        <v>138</v>
      </c>
      <c r="BG172" t="s">
        <v>198</v>
      </c>
      <c r="BH172" t="s">
        <v>138</v>
      </c>
      <c r="BI172" t="s">
        <v>198</v>
      </c>
      <c r="BJ172" t="s">
        <v>1477</v>
      </c>
      <c r="BK172" t="s">
        <v>1717</v>
      </c>
      <c r="BL172" t="s">
        <v>7151</v>
      </c>
      <c r="BM172" t="s">
        <v>7152</v>
      </c>
      <c r="BN172" t="s">
        <v>7153</v>
      </c>
      <c r="BO172" t="s">
        <v>7154</v>
      </c>
      <c r="BP172" t="s">
        <v>2792</v>
      </c>
      <c r="BQ172" t="s">
        <v>2792</v>
      </c>
      <c r="BR172" t="s">
        <v>115</v>
      </c>
      <c r="BS172" t="s">
        <v>7155</v>
      </c>
      <c r="BT172" t="s">
        <v>7156</v>
      </c>
      <c r="BU172" t="s">
        <v>5172</v>
      </c>
      <c r="BV172" t="s">
        <v>7157</v>
      </c>
      <c r="BW172" t="s">
        <v>115</v>
      </c>
      <c r="BX172" t="s">
        <v>115</v>
      </c>
      <c r="BY172" t="s">
        <v>7158</v>
      </c>
      <c r="BZ172" t="s">
        <v>7159</v>
      </c>
      <c r="CA172" t="s">
        <v>7160</v>
      </c>
      <c r="CB172" t="s">
        <v>7161</v>
      </c>
      <c r="CC172" t="s">
        <v>115</v>
      </c>
      <c r="CD172" t="s">
        <v>115</v>
      </c>
      <c r="CE172" t="s">
        <v>7162</v>
      </c>
      <c r="CF172" t="s">
        <v>7163</v>
      </c>
      <c r="CG172" t="s">
        <v>7164</v>
      </c>
      <c r="CH172" t="s">
        <v>115</v>
      </c>
      <c r="CI172" t="s">
        <v>115</v>
      </c>
      <c r="CJ172" t="s">
        <v>16070</v>
      </c>
      <c r="CK172" t="s">
        <v>16071</v>
      </c>
      <c r="CL172" t="s">
        <v>16072</v>
      </c>
      <c r="CM172" t="s">
        <v>16073</v>
      </c>
      <c r="CN172" t="s">
        <v>1508</v>
      </c>
      <c r="CO172" t="s">
        <v>16074</v>
      </c>
      <c r="CP172" t="s">
        <v>7165</v>
      </c>
      <c r="CQ172" t="s">
        <v>16075</v>
      </c>
      <c r="CR172" t="s">
        <v>13180</v>
      </c>
      <c r="CS172" t="s">
        <v>13181</v>
      </c>
      <c r="CT172" t="s">
        <v>13190</v>
      </c>
      <c r="CU172" t="s">
        <v>13459</v>
      </c>
      <c r="CV172" t="s">
        <v>16076</v>
      </c>
      <c r="CW172" t="s">
        <v>16077</v>
      </c>
      <c r="CX172" t="s">
        <v>13186</v>
      </c>
      <c r="CY172" t="s">
        <v>13593</v>
      </c>
      <c r="CZ172" t="s">
        <v>16078</v>
      </c>
      <c r="DA172" t="s">
        <v>13182</v>
      </c>
      <c r="DB172" t="s">
        <v>13182</v>
      </c>
      <c r="DC172" t="s">
        <v>2021</v>
      </c>
      <c r="DD172" t="s">
        <v>16079</v>
      </c>
      <c r="DE172" t="s">
        <v>4470</v>
      </c>
      <c r="DF172" t="s">
        <v>13182</v>
      </c>
      <c r="DG172" t="s">
        <v>13156</v>
      </c>
      <c r="DH172" t="s">
        <v>7166</v>
      </c>
      <c r="DI172" t="s">
        <v>162</v>
      </c>
      <c r="DJ172" t="s">
        <v>163</v>
      </c>
      <c r="DK172" t="s">
        <v>163</v>
      </c>
      <c r="DL172" t="s">
        <v>163</v>
      </c>
      <c r="DM172" t="s">
        <v>163</v>
      </c>
      <c r="DN172" t="s">
        <v>163</v>
      </c>
      <c r="DO172" t="s">
        <v>163</v>
      </c>
      <c r="DP172" t="s">
        <v>7167</v>
      </c>
      <c r="DQ172" t="s">
        <v>222</v>
      </c>
      <c r="DR172" t="s">
        <v>2484</v>
      </c>
      <c r="DS172" t="s">
        <v>165</v>
      </c>
      <c r="DT172" t="s">
        <v>163</v>
      </c>
      <c r="DU172" t="s">
        <v>7168</v>
      </c>
      <c r="DV172" t="s">
        <v>167</v>
      </c>
      <c r="DW172" t="s">
        <v>7169</v>
      </c>
      <c r="DX172" t="s">
        <v>7170</v>
      </c>
      <c r="DY172" t="s">
        <v>115</v>
      </c>
      <c r="DZ172" t="s">
        <v>115</v>
      </c>
      <c r="EA172" t="s">
        <v>115</v>
      </c>
      <c r="EB172" t="s">
        <v>115</v>
      </c>
      <c r="EC172" t="s">
        <v>115</v>
      </c>
      <c r="ED172" t="s">
        <v>115</v>
      </c>
      <c r="EE172" t="s">
        <v>115</v>
      </c>
      <c r="EF172" t="s">
        <v>3748</v>
      </c>
      <c r="EG172" t="s">
        <v>1109</v>
      </c>
      <c r="EH172" t="s">
        <v>7171</v>
      </c>
      <c r="EI172" t="s">
        <v>163</v>
      </c>
      <c r="EJ172" t="s">
        <v>2278</v>
      </c>
      <c r="EK172" t="s">
        <v>115</v>
      </c>
      <c r="EL172" t="s">
        <v>805</v>
      </c>
    </row>
    <row r="173" spans="1:142" x14ac:dyDescent="0.2">
      <c r="A173" t="s">
        <v>16080</v>
      </c>
      <c r="B173" t="s">
        <v>7172</v>
      </c>
      <c r="C173" t="s">
        <v>7173</v>
      </c>
      <c r="D173" t="s">
        <v>7174</v>
      </c>
      <c r="E173" t="s">
        <v>7175</v>
      </c>
      <c r="F173" t="s">
        <v>7176</v>
      </c>
      <c r="G173" t="s">
        <v>115</v>
      </c>
      <c r="H173" t="s">
        <v>115</v>
      </c>
      <c r="I173" t="s">
        <v>115</v>
      </c>
      <c r="J173" t="s">
        <v>115</v>
      </c>
      <c r="K173" t="s">
        <v>116</v>
      </c>
      <c r="L173" t="s">
        <v>1223</v>
      </c>
      <c r="M173" t="s">
        <v>1317</v>
      </c>
      <c r="N173" t="s">
        <v>7177</v>
      </c>
      <c r="O173" t="s">
        <v>7178</v>
      </c>
      <c r="P173" t="s">
        <v>2671</v>
      </c>
      <c r="Q173" t="s">
        <v>1321</v>
      </c>
      <c r="R173" t="s">
        <v>115</v>
      </c>
      <c r="S173" t="s">
        <v>16081</v>
      </c>
      <c r="T173" t="s">
        <v>16082</v>
      </c>
      <c r="U173" t="s">
        <v>16083</v>
      </c>
      <c r="V173" t="s">
        <v>16084</v>
      </c>
      <c r="W173" t="s">
        <v>115</v>
      </c>
      <c r="X173" t="s">
        <v>16085</v>
      </c>
      <c r="Y173" t="s">
        <v>16086</v>
      </c>
      <c r="Z173" t="s">
        <v>14186</v>
      </c>
      <c r="AA173" t="s">
        <v>13428</v>
      </c>
      <c r="AB173" t="s">
        <v>3943</v>
      </c>
      <c r="AC173" t="s">
        <v>887</v>
      </c>
      <c r="AD173" t="s">
        <v>927</v>
      </c>
      <c r="AE173" t="s">
        <v>12975</v>
      </c>
      <c r="AF173" t="s">
        <v>7179</v>
      </c>
      <c r="AG173" t="s">
        <v>124</v>
      </c>
      <c r="AH173" t="s">
        <v>125</v>
      </c>
      <c r="AI173" t="s">
        <v>126</v>
      </c>
      <c r="AJ173" t="s">
        <v>115</v>
      </c>
      <c r="AK173" t="s">
        <v>126</v>
      </c>
      <c r="AL173" t="s">
        <v>115</v>
      </c>
      <c r="AM173" t="s">
        <v>115</v>
      </c>
      <c r="AN173" t="s">
        <v>115</v>
      </c>
      <c r="AO173" t="s">
        <v>127</v>
      </c>
      <c r="AP173" t="s">
        <v>6123</v>
      </c>
      <c r="AQ173" t="s">
        <v>115</v>
      </c>
      <c r="AR173" t="s">
        <v>128</v>
      </c>
      <c r="AS173" t="s">
        <v>7180</v>
      </c>
      <c r="AT173" t="s">
        <v>130</v>
      </c>
      <c r="AU173" t="s">
        <v>767</v>
      </c>
      <c r="AV173" t="s">
        <v>7181</v>
      </c>
      <c r="AW173" t="s">
        <v>7182</v>
      </c>
      <c r="AX173" t="s">
        <v>7183</v>
      </c>
      <c r="AY173" t="s">
        <v>7184</v>
      </c>
      <c r="AZ173" t="s">
        <v>7185</v>
      </c>
      <c r="BA173" t="s">
        <v>7184</v>
      </c>
      <c r="BB173" t="s">
        <v>7185</v>
      </c>
      <c r="BC173" t="s">
        <v>7186</v>
      </c>
      <c r="BD173" t="s">
        <v>7187</v>
      </c>
      <c r="BE173" t="s">
        <v>7185</v>
      </c>
      <c r="BF173" t="s">
        <v>138</v>
      </c>
      <c r="BG173" t="s">
        <v>3941</v>
      </c>
      <c r="BH173" t="s">
        <v>473</v>
      </c>
      <c r="BI173" t="s">
        <v>7188</v>
      </c>
      <c r="BJ173" t="s">
        <v>3941</v>
      </c>
      <c r="BK173" t="s">
        <v>754</v>
      </c>
      <c r="BL173" t="s">
        <v>7189</v>
      </c>
      <c r="BM173" t="s">
        <v>7190</v>
      </c>
      <c r="BN173" t="s">
        <v>7191</v>
      </c>
      <c r="BO173" t="s">
        <v>7192</v>
      </c>
      <c r="BP173" t="s">
        <v>7193</v>
      </c>
      <c r="BQ173" t="s">
        <v>7193</v>
      </c>
      <c r="BR173" t="s">
        <v>115</v>
      </c>
      <c r="BS173" t="s">
        <v>7194</v>
      </c>
      <c r="BT173" t="s">
        <v>7195</v>
      </c>
      <c r="BU173" t="s">
        <v>7196</v>
      </c>
      <c r="BV173" t="s">
        <v>4027</v>
      </c>
      <c r="BW173" t="s">
        <v>115</v>
      </c>
      <c r="BX173" t="s">
        <v>115</v>
      </c>
      <c r="BY173" t="s">
        <v>7197</v>
      </c>
      <c r="BZ173" t="s">
        <v>7198</v>
      </c>
      <c r="CA173" t="s">
        <v>7199</v>
      </c>
      <c r="CB173" t="s">
        <v>7200</v>
      </c>
      <c r="CC173" t="s">
        <v>115</v>
      </c>
      <c r="CD173" t="s">
        <v>115</v>
      </c>
      <c r="CE173" t="s">
        <v>7201</v>
      </c>
      <c r="CF173" t="s">
        <v>7202</v>
      </c>
      <c r="CG173" t="s">
        <v>7203</v>
      </c>
      <c r="CH173" t="s">
        <v>115</v>
      </c>
      <c r="CI173" t="s">
        <v>115</v>
      </c>
      <c r="CJ173" t="s">
        <v>16087</v>
      </c>
      <c r="CK173" t="s">
        <v>16088</v>
      </c>
      <c r="CL173" t="s">
        <v>16089</v>
      </c>
      <c r="CM173" t="s">
        <v>16090</v>
      </c>
      <c r="CN173" t="s">
        <v>481</v>
      </c>
      <c r="CO173" t="s">
        <v>16091</v>
      </c>
      <c r="CP173" t="s">
        <v>7204</v>
      </c>
      <c r="CQ173" t="s">
        <v>16092</v>
      </c>
      <c r="CR173" t="s">
        <v>12942</v>
      </c>
      <c r="CS173" t="s">
        <v>12943</v>
      </c>
      <c r="CT173" t="s">
        <v>13005</v>
      </c>
      <c r="CU173" t="s">
        <v>14624</v>
      </c>
      <c r="CV173" t="s">
        <v>16093</v>
      </c>
      <c r="CW173" t="s">
        <v>16094</v>
      </c>
      <c r="CX173" t="s">
        <v>13002</v>
      </c>
      <c r="CY173" t="s">
        <v>13002</v>
      </c>
      <c r="CZ173" t="s">
        <v>16095</v>
      </c>
      <c r="DA173" t="s">
        <v>12951</v>
      </c>
      <c r="DB173" t="s">
        <v>12951</v>
      </c>
      <c r="DC173" t="s">
        <v>16096</v>
      </c>
      <c r="DD173" t="s">
        <v>16097</v>
      </c>
      <c r="DE173" t="s">
        <v>13964</v>
      </c>
      <c r="DF173" t="s">
        <v>13005</v>
      </c>
      <c r="DG173" t="s">
        <v>13110</v>
      </c>
      <c r="DH173" t="s">
        <v>7205</v>
      </c>
      <c r="DI173" t="s">
        <v>162</v>
      </c>
      <c r="DJ173" t="s">
        <v>163</v>
      </c>
      <c r="DK173" t="s">
        <v>163</v>
      </c>
      <c r="DL173" t="s">
        <v>163</v>
      </c>
      <c r="DM173" t="s">
        <v>163</v>
      </c>
      <c r="DN173" t="s">
        <v>163</v>
      </c>
      <c r="DO173" t="s">
        <v>163</v>
      </c>
      <c r="DP173" t="s">
        <v>7206</v>
      </c>
      <c r="DQ173" t="s">
        <v>165</v>
      </c>
      <c r="DR173" t="s">
        <v>277</v>
      </c>
      <c r="DS173" t="s">
        <v>165</v>
      </c>
      <c r="DT173" t="s">
        <v>163</v>
      </c>
      <c r="DU173" t="s">
        <v>7207</v>
      </c>
      <c r="DV173" t="s">
        <v>731</v>
      </c>
      <c r="DW173" t="s">
        <v>7208</v>
      </c>
      <c r="DX173" t="s">
        <v>7209</v>
      </c>
      <c r="DY173" t="s">
        <v>115</v>
      </c>
      <c r="DZ173" t="s">
        <v>115</v>
      </c>
      <c r="EA173" t="s">
        <v>115</v>
      </c>
      <c r="EB173" t="s">
        <v>115</v>
      </c>
      <c r="EC173" t="s">
        <v>115</v>
      </c>
      <c r="ED173" t="s">
        <v>115</v>
      </c>
      <c r="EE173" t="s">
        <v>115</v>
      </c>
      <c r="EF173" t="s">
        <v>3534</v>
      </c>
      <c r="EG173" t="s">
        <v>1109</v>
      </c>
      <c r="EH173" t="s">
        <v>7210</v>
      </c>
      <c r="EI173" t="s">
        <v>163</v>
      </c>
      <c r="EJ173" t="s">
        <v>3165</v>
      </c>
      <c r="EK173" t="s">
        <v>115</v>
      </c>
      <c r="EL173" t="s">
        <v>163</v>
      </c>
    </row>
    <row r="174" spans="1:142" x14ac:dyDescent="0.2">
      <c r="A174" t="s">
        <v>16098</v>
      </c>
      <c r="B174" t="s">
        <v>7211</v>
      </c>
      <c r="C174" t="s">
        <v>7212</v>
      </c>
      <c r="D174" t="s">
        <v>7213</v>
      </c>
      <c r="E174" t="s">
        <v>7214</v>
      </c>
      <c r="F174" t="s">
        <v>7215</v>
      </c>
      <c r="G174" t="s">
        <v>7216</v>
      </c>
      <c r="H174" t="s">
        <v>4604</v>
      </c>
      <c r="I174" t="s">
        <v>7217</v>
      </c>
      <c r="J174" t="s">
        <v>7218</v>
      </c>
      <c r="K174" t="s">
        <v>116</v>
      </c>
      <c r="L174" t="s">
        <v>920</v>
      </c>
      <c r="M174" t="s">
        <v>3672</v>
      </c>
      <c r="N174" t="s">
        <v>7219</v>
      </c>
      <c r="O174" t="s">
        <v>7220</v>
      </c>
      <c r="P174" t="s">
        <v>3675</v>
      </c>
      <c r="Q174" t="s">
        <v>1170</v>
      </c>
      <c r="R174" t="s">
        <v>115</v>
      </c>
      <c r="S174" t="s">
        <v>16099</v>
      </c>
      <c r="T174" t="s">
        <v>16100</v>
      </c>
      <c r="U174" t="s">
        <v>16101</v>
      </c>
      <c r="V174" t="s">
        <v>13563</v>
      </c>
      <c r="W174" t="s">
        <v>115</v>
      </c>
      <c r="X174" t="s">
        <v>7959</v>
      </c>
      <c r="Y174" t="s">
        <v>12974</v>
      </c>
      <c r="Z174" t="s">
        <v>13172</v>
      </c>
      <c r="AA174" t="s">
        <v>7959</v>
      </c>
      <c r="AB174" t="s">
        <v>1278</v>
      </c>
      <c r="AC174" t="s">
        <v>1278</v>
      </c>
      <c r="AD174" t="s">
        <v>115</v>
      </c>
      <c r="AE174" t="s">
        <v>12975</v>
      </c>
      <c r="AF174" t="s">
        <v>7221</v>
      </c>
      <c r="AG174" t="s">
        <v>124</v>
      </c>
      <c r="AH174" t="s">
        <v>186</v>
      </c>
      <c r="AI174" t="s">
        <v>405</v>
      </c>
      <c r="AJ174" t="s">
        <v>115</v>
      </c>
      <c r="AK174" t="s">
        <v>405</v>
      </c>
      <c r="AL174" t="s">
        <v>115</v>
      </c>
      <c r="AM174" t="s">
        <v>115</v>
      </c>
      <c r="AN174" t="s">
        <v>115</v>
      </c>
      <c r="AO174" t="s">
        <v>1555</v>
      </c>
      <c r="AP174" t="s">
        <v>3847</v>
      </c>
      <c r="AQ174" t="s">
        <v>115</v>
      </c>
      <c r="AR174" t="s">
        <v>190</v>
      </c>
      <c r="AS174" t="s">
        <v>7222</v>
      </c>
      <c r="AT174" t="s">
        <v>192</v>
      </c>
      <c r="AU174" t="s">
        <v>985</v>
      </c>
      <c r="AV174" t="s">
        <v>7223</v>
      </c>
      <c r="AW174" t="s">
        <v>7224</v>
      </c>
      <c r="AX174" t="s">
        <v>7225</v>
      </c>
      <c r="AY174" t="s">
        <v>196</v>
      </c>
      <c r="AZ174" t="s">
        <v>197</v>
      </c>
      <c r="BA174" t="s">
        <v>196</v>
      </c>
      <c r="BB174" t="s">
        <v>197</v>
      </c>
      <c r="BC174" t="s">
        <v>196</v>
      </c>
      <c r="BD174" t="s">
        <v>197</v>
      </c>
      <c r="BE174" t="s">
        <v>197</v>
      </c>
      <c r="BF174" t="s">
        <v>115</v>
      </c>
      <c r="BG174" t="s">
        <v>139</v>
      </c>
      <c r="BH174" t="s">
        <v>138</v>
      </c>
      <c r="BI174" t="s">
        <v>139</v>
      </c>
      <c r="BJ174" t="s">
        <v>257</v>
      </c>
      <c r="BK174" t="s">
        <v>1278</v>
      </c>
      <c r="BL174" t="s">
        <v>7226</v>
      </c>
      <c r="BM174" t="s">
        <v>260</v>
      </c>
      <c r="BN174" t="s">
        <v>261</v>
      </c>
      <c r="BO174" t="s">
        <v>7227</v>
      </c>
      <c r="BP174" t="s">
        <v>206</v>
      </c>
      <c r="BQ174" t="s">
        <v>206</v>
      </c>
      <c r="BR174" t="s">
        <v>115</v>
      </c>
      <c r="BS174" t="s">
        <v>2103</v>
      </c>
      <c r="BT174" t="s">
        <v>1740</v>
      </c>
      <c r="BU174" t="s">
        <v>1508</v>
      </c>
      <c r="BV174" t="s">
        <v>7228</v>
      </c>
      <c r="BW174" t="s">
        <v>115</v>
      </c>
      <c r="BX174" t="s">
        <v>115</v>
      </c>
      <c r="BY174" t="s">
        <v>7229</v>
      </c>
      <c r="BZ174" t="s">
        <v>7230</v>
      </c>
      <c r="CA174" t="s">
        <v>7231</v>
      </c>
      <c r="CB174" t="s">
        <v>7232</v>
      </c>
      <c r="CC174" t="s">
        <v>115</v>
      </c>
      <c r="CD174" t="s">
        <v>115</v>
      </c>
      <c r="CE174" t="s">
        <v>7233</v>
      </c>
      <c r="CF174" t="s">
        <v>7234</v>
      </c>
      <c r="CG174" t="s">
        <v>7235</v>
      </c>
      <c r="CH174" t="s">
        <v>115</v>
      </c>
      <c r="CI174" t="s">
        <v>115</v>
      </c>
      <c r="CJ174" t="s">
        <v>13172</v>
      </c>
      <c r="CK174" t="s">
        <v>7959</v>
      </c>
      <c r="CL174" t="s">
        <v>138</v>
      </c>
      <c r="CM174" t="s">
        <v>1278</v>
      </c>
      <c r="CN174" t="s">
        <v>265</v>
      </c>
      <c r="CO174" t="s">
        <v>16101</v>
      </c>
      <c r="CP174" t="s">
        <v>7236</v>
      </c>
      <c r="CQ174" t="s">
        <v>16102</v>
      </c>
      <c r="CR174" t="s">
        <v>12942</v>
      </c>
      <c r="CS174" t="s">
        <v>13100</v>
      </c>
      <c r="CT174" t="s">
        <v>12951</v>
      </c>
      <c r="CU174" t="s">
        <v>13902</v>
      </c>
      <c r="CV174" t="s">
        <v>16103</v>
      </c>
      <c r="CW174" t="s">
        <v>16104</v>
      </c>
      <c r="CX174" t="s">
        <v>13507</v>
      </c>
      <c r="CY174" t="s">
        <v>16105</v>
      </c>
      <c r="CZ174" t="s">
        <v>16106</v>
      </c>
      <c r="DA174" t="s">
        <v>12951</v>
      </c>
      <c r="DB174" t="s">
        <v>12951</v>
      </c>
      <c r="DC174" t="s">
        <v>16107</v>
      </c>
      <c r="DD174" t="s">
        <v>14030</v>
      </c>
      <c r="DE174" t="s">
        <v>13293</v>
      </c>
      <c r="DF174" t="s">
        <v>13005</v>
      </c>
      <c r="DG174" t="s">
        <v>13110</v>
      </c>
      <c r="DH174" t="s">
        <v>7237</v>
      </c>
      <c r="DI174" t="s">
        <v>162</v>
      </c>
      <c r="DJ174" t="s">
        <v>163</v>
      </c>
      <c r="DK174" t="s">
        <v>163</v>
      </c>
      <c r="DL174" t="s">
        <v>163</v>
      </c>
      <c r="DM174" t="s">
        <v>163</v>
      </c>
      <c r="DN174" t="s">
        <v>163</v>
      </c>
      <c r="DO174" t="s">
        <v>163</v>
      </c>
      <c r="DP174" t="s">
        <v>7238</v>
      </c>
      <c r="DQ174" t="s">
        <v>329</v>
      </c>
      <c r="DR174" t="s">
        <v>2656</v>
      </c>
      <c r="DS174" t="s">
        <v>165</v>
      </c>
      <c r="DT174" t="s">
        <v>163</v>
      </c>
      <c r="DU174" t="s">
        <v>2984</v>
      </c>
      <c r="DV174" t="s">
        <v>167</v>
      </c>
      <c r="DW174" t="s">
        <v>7239</v>
      </c>
      <c r="DX174" t="s">
        <v>115</v>
      </c>
      <c r="DY174" t="s">
        <v>115</v>
      </c>
      <c r="DZ174" t="s">
        <v>115</v>
      </c>
      <c r="EA174" t="s">
        <v>115</v>
      </c>
      <c r="EB174" t="s">
        <v>115</v>
      </c>
      <c r="EC174" t="s">
        <v>115</v>
      </c>
      <c r="ED174" t="s">
        <v>115</v>
      </c>
      <c r="EE174" t="s">
        <v>115</v>
      </c>
      <c r="EF174" t="s">
        <v>440</v>
      </c>
      <c r="EG174" t="s">
        <v>336</v>
      </c>
      <c r="EH174" t="s">
        <v>7240</v>
      </c>
      <c r="EI174" t="s">
        <v>163</v>
      </c>
      <c r="EJ174" t="s">
        <v>163</v>
      </c>
      <c r="EK174" t="s">
        <v>115</v>
      </c>
      <c r="EL174" t="s">
        <v>163</v>
      </c>
    </row>
    <row r="175" spans="1:142" x14ac:dyDescent="0.2">
      <c r="A175" t="s">
        <v>16108</v>
      </c>
      <c r="B175" t="s">
        <v>7241</v>
      </c>
      <c r="C175" t="s">
        <v>7242</v>
      </c>
      <c r="D175" t="s">
        <v>7243</v>
      </c>
      <c r="E175" t="s">
        <v>7244</v>
      </c>
      <c r="F175" t="s">
        <v>7245</v>
      </c>
      <c r="G175" t="s">
        <v>7246</v>
      </c>
      <c r="H175" t="s">
        <v>2723</v>
      </c>
      <c r="I175" t="s">
        <v>7247</v>
      </c>
      <c r="J175" t="s">
        <v>7248</v>
      </c>
      <c r="K175" t="s">
        <v>116</v>
      </c>
      <c r="L175" t="s">
        <v>920</v>
      </c>
      <c r="M175" t="s">
        <v>4516</v>
      </c>
      <c r="N175" t="s">
        <v>7249</v>
      </c>
      <c r="O175" t="s">
        <v>7250</v>
      </c>
      <c r="P175" t="s">
        <v>6091</v>
      </c>
      <c r="Q175" t="s">
        <v>4520</v>
      </c>
      <c r="R175" t="s">
        <v>115</v>
      </c>
      <c r="S175" t="s">
        <v>115</v>
      </c>
      <c r="T175" t="s">
        <v>16109</v>
      </c>
      <c r="U175" t="s">
        <v>16110</v>
      </c>
      <c r="V175" t="s">
        <v>16111</v>
      </c>
      <c r="W175" t="s">
        <v>115</v>
      </c>
      <c r="X175" t="s">
        <v>16112</v>
      </c>
      <c r="Y175" t="s">
        <v>16113</v>
      </c>
      <c r="Z175" t="s">
        <v>13380</v>
      </c>
      <c r="AA175" t="s">
        <v>16114</v>
      </c>
      <c r="AB175" t="s">
        <v>1676</v>
      </c>
      <c r="AC175" t="s">
        <v>11971</v>
      </c>
      <c r="AD175" t="s">
        <v>115</v>
      </c>
      <c r="AE175" t="s">
        <v>12935</v>
      </c>
      <c r="AF175" t="s">
        <v>7251</v>
      </c>
      <c r="AG175" t="s">
        <v>124</v>
      </c>
      <c r="AH175" t="s">
        <v>125</v>
      </c>
      <c r="AI175" t="s">
        <v>701</v>
      </c>
      <c r="AJ175" t="s">
        <v>2723</v>
      </c>
      <c r="AK175" t="s">
        <v>7252</v>
      </c>
      <c r="AL175" t="s">
        <v>115</v>
      </c>
      <c r="AM175" t="s">
        <v>115</v>
      </c>
      <c r="AN175" t="s">
        <v>115</v>
      </c>
      <c r="AO175" t="s">
        <v>246</v>
      </c>
      <c r="AP175" t="s">
        <v>3677</v>
      </c>
      <c r="AQ175" t="s">
        <v>115</v>
      </c>
      <c r="AR175" t="s">
        <v>128</v>
      </c>
      <c r="AS175" t="s">
        <v>7253</v>
      </c>
      <c r="AT175" t="s">
        <v>130</v>
      </c>
      <c r="AU175" t="s">
        <v>1141</v>
      </c>
      <c r="AV175" t="s">
        <v>7254</v>
      </c>
      <c r="AW175" t="s">
        <v>7255</v>
      </c>
      <c r="AX175" t="s">
        <v>7256</v>
      </c>
      <c r="AY175" t="s">
        <v>7257</v>
      </c>
      <c r="AZ175" t="s">
        <v>7258</v>
      </c>
      <c r="BA175" t="s">
        <v>7259</v>
      </c>
      <c r="BB175" t="s">
        <v>7260</v>
      </c>
      <c r="BC175" t="s">
        <v>7261</v>
      </c>
      <c r="BD175" t="s">
        <v>7262</v>
      </c>
      <c r="BE175" t="s">
        <v>7263</v>
      </c>
      <c r="BF175" t="s">
        <v>138</v>
      </c>
      <c r="BG175" t="s">
        <v>4129</v>
      </c>
      <c r="BH175" t="s">
        <v>138</v>
      </c>
      <c r="BI175" t="s">
        <v>4129</v>
      </c>
      <c r="BJ175" t="s">
        <v>4130</v>
      </c>
      <c r="BK175" t="s">
        <v>7264</v>
      </c>
      <c r="BL175" t="s">
        <v>7265</v>
      </c>
      <c r="BM175" t="s">
        <v>7266</v>
      </c>
      <c r="BN175" t="s">
        <v>7267</v>
      </c>
      <c r="BO175" t="s">
        <v>7268</v>
      </c>
      <c r="BP175" t="s">
        <v>7269</v>
      </c>
      <c r="BQ175" t="s">
        <v>7269</v>
      </c>
      <c r="BR175" t="s">
        <v>2201</v>
      </c>
      <c r="BS175" t="s">
        <v>7270</v>
      </c>
      <c r="BT175" t="s">
        <v>1140</v>
      </c>
      <c r="BU175" t="s">
        <v>7271</v>
      </c>
      <c r="BV175" t="s">
        <v>5472</v>
      </c>
      <c r="BW175" t="s">
        <v>1579</v>
      </c>
      <c r="BX175" t="s">
        <v>7272</v>
      </c>
      <c r="BY175" t="s">
        <v>7273</v>
      </c>
      <c r="BZ175" t="s">
        <v>7274</v>
      </c>
      <c r="CA175" t="s">
        <v>7275</v>
      </c>
      <c r="CB175" t="s">
        <v>7276</v>
      </c>
      <c r="CC175" t="s">
        <v>115</v>
      </c>
      <c r="CD175" t="s">
        <v>7277</v>
      </c>
      <c r="CE175" t="s">
        <v>7278</v>
      </c>
      <c r="CF175" t="s">
        <v>7279</v>
      </c>
      <c r="CG175" t="s">
        <v>7280</v>
      </c>
      <c r="CH175" t="s">
        <v>115</v>
      </c>
      <c r="CI175" t="s">
        <v>7281</v>
      </c>
      <c r="CJ175" t="s">
        <v>16115</v>
      </c>
      <c r="CK175" t="s">
        <v>16116</v>
      </c>
      <c r="CL175" t="s">
        <v>13305</v>
      </c>
      <c r="CM175" t="s">
        <v>16117</v>
      </c>
      <c r="CN175" t="s">
        <v>985</v>
      </c>
      <c r="CO175" t="s">
        <v>16118</v>
      </c>
      <c r="CP175" t="s">
        <v>7282</v>
      </c>
      <c r="CQ175" t="s">
        <v>16119</v>
      </c>
      <c r="CR175" t="s">
        <v>13180</v>
      </c>
      <c r="CS175" t="s">
        <v>13458</v>
      </c>
      <c r="CT175" t="s">
        <v>13182</v>
      </c>
      <c r="CU175" t="s">
        <v>124</v>
      </c>
      <c r="CV175" t="s">
        <v>16120</v>
      </c>
      <c r="CW175" t="s">
        <v>16121</v>
      </c>
      <c r="CX175" t="s">
        <v>13226</v>
      </c>
      <c r="CY175" t="s">
        <v>13226</v>
      </c>
      <c r="CZ175" t="s">
        <v>16122</v>
      </c>
      <c r="DA175" t="s">
        <v>13182</v>
      </c>
      <c r="DB175" t="s">
        <v>13190</v>
      </c>
      <c r="DC175" t="s">
        <v>4470</v>
      </c>
      <c r="DD175" t="s">
        <v>16123</v>
      </c>
      <c r="DE175" t="s">
        <v>13226</v>
      </c>
      <c r="DF175" t="s">
        <v>13190</v>
      </c>
      <c r="DG175" t="s">
        <v>13156</v>
      </c>
      <c r="DH175" t="s">
        <v>7283</v>
      </c>
      <c r="DI175" t="s">
        <v>162</v>
      </c>
      <c r="DJ175" t="s">
        <v>163</v>
      </c>
      <c r="DK175" t="s">
        <v>163</v>
      </c>
      <c r="DL175" t="s">
        <v>163</v>
      </c>
      <c r="DM175" t="s">
        <v>163</v>
      </c>
      <c r="DN175" t="s">
        <v>163</v>
      </c>
      <c r="DO175" t="s">
        <v>163</v>
      </c>
      <c r="DP175" t="s">
        <v>7284</v>
      </c>
      <c r="DQ175" t="s">
        <v>7285</v>
      </c>
      <c r="DR175" t="s">
        <v>2656</v>
      </c>
      <c r="DS175" t="s">
        <v>165</v>
      </c>
      <c r="DT175" t="s">
        <v>163</v>
      </c>
      <c r="DU175" t="s">
        <v>7286</v>
      </c>
      <c r="DV175" t="s">
        <v>115</v>
      </c>
      <c r="DW175" t="s">
        <v>7287</v>
      </c>
      <c r="DX175" t="s">
        <v>115</v>
      </c>
      <c r="DY175" t="s">
        <v>115</v>
      </c>
      <c r="DZ175" t="s">
        <v>115</v>
      </c>
      <c r="EA175" t="s">
        <v>115</v>
      </c>
      <c r="EB175" t="s">
        <v>115</v>
      </c>
      <c r="EC175" t="s">
        <v>115</v>
      </c>
      <c r="ED175" t="s">
        <v>115</v>
      </c>
      <c r="EE175" t="s">
        <v>115</v>
      </c>
      <c r="EF175" t="s">
        <v>939</v>
      </c>
      <c r="EG175" t="s">
        <v>1109</v>
      </c>
      <c r="EH175" t="s">
        <v>4143</v>
      </c>
      <c r="EI175" t="s">
        <v>163</v>
      </c>
      <c r="EJ175" t="s">
        <v>1695</v>
      </c>
      <c r="EK175" t="s">
        <v>115</v>
      </c>
      <c r="EL175" t="s">
        <v>163</v>
      </c>
    </row>
    <row r="176" spans="1:142" x14ac:dyDescent="0.2">
      <c r="A176" t="s">
        <v>16124</v>
      </c>
      <c r="B176" t="s">
        <v>7288</v>
      </c>
      <c r="C176" t="s">
        <v>7289</v>
      </c>
      <c r="D176" t="s">
        <v>7290</v>
      </c>
      <c r="E176" t="s">
        <v>7291</v>
      </c>
      <c r="F176" t="s">
        <v>7292</v>
      </c>
      <c r="G176" t="s">
        <v>7293</v>
      </c>
      <c r="H176" t="s">
        <v>115</v>
      </c>
      <c r="I176" t="s">
        <v>7293</v>
      </c>
      <c r="J176" t="s">
        <v>7294</v>
      </c>
      <c r="K176" t="s">
        <v>116</v>
      </c>
      <c r="L176" t="s">
        <v>117</v>
      </c>
      <c r="M176" t="s">
        <v>7295</v>
      </c>
      <c r="N176" t="s">
        <v>7296</v>
      </c>
      <c r="O176" t="s">
        <v>7297</v>
      </c>
      <c r="P176" t="s">
        <v>7298</v>
      </c>
      <c r="Q176" t="s">
        <v>833</v>
      </c>
      <c r="R176" t="s">
        <v>115</v>
      </c>
      <c r="S176" t="s">
        <v>16125</v>
      </c>
      <c r="T176" t="s">
        <v>16126</v>
      </c>
      <c r="U176" t="s">
        <v>16127</v>
      </c>
      <c r="V176" t="s">
        <v>16128</v>
      </c>
      <c r="W176" t="s">
        <v>115</v>
      </c>
      <c r="X176" t="s">
        <v>16129</v>
      </c>
      <c r="Y176" t="s">
        <v>16130</v>
      </c>
      <c r="Z176" t="s">
        <v>13402</v>
      </c>
      <c r="AA176" t="s">
        <v>16131</v>
      </c>
      <c r="AB176" t="s">
        <v>1134</v>
      </c>
      <c r="AC176" t="s">
        <v>14467</v>
      </c>
      <c r="AD176" t="s">
        <v>245</v>
      </c>
      <c r="AE176" t="s">
        <v>12935</v>
      </c>
      <c r="AF176" t="s">
        <v>7299</v>
      </c>
      <c r="AG176" t="s">
        <v>124</v>
      </c>
      <c r="AH176" t="s">
        <v>186</v>
      </c>
      <c r="AI176" t="s">
        <v>835</v>
      </c>
      <c r="AJ176" t="s">
        <v>115</v>
      </c>
      <c r="AK176" t="s">
        <v>835</v>
      </c>
      <c r="AL176" t="s">
        <v>115</v>
      </c>
      <c r="AM176" t="s">
        <v>115</v>
      </c>
      <c r="AN176" t="s">
        <v>115</v>
      </c>
      <c r="AO176" t="s">
        <v>1230</v>
      </c>
      <c r="AP176" t="s">
        <v>115</v>
      </c>
      <c r="AQ176" t="s">
        <v>115</v>
      </c>
      <c r="AR176" t="s">
        <v>1074</v>
      </c>
      <c r="AS176" t="s">
        <v>5391</v>
      </c>
      <c r="AT176" t="s">
        <v>1076</v>
      </c>
      <c r="AU176" t="s">
        <v>2201</v>
      </c>
      <c r="AV176" t="s">
        <v>7300</v>
      </c>
      <c r="AW176" t="s">
        <v>786</v>
      </c>
      <c r="AX176" t="s">
        <v>7301</v>
      </c>
      <c r="AY176" t="s">
        <v>196</v>
      </c>
      <c r="AZ176" t="s">
        <v>197</v>
      </c>
      <c r="BA176" t="s">
        <v>196</v>
      </c>
      <c r="BB176" t="s">
        <v>197</v>
      </c>
      <c r="BC176" t="s">
        <v>196</v>
      </c>
      <c r="BD176" t="s">
        <v>197</v>
      </c>
      <c r="BE176" t="s">
        <v>197</v>
      </c>
      <c r="BF176" t="s">
        <v>115</v>
      </c>
      <c r="BG176" t="s">
        <v>7302</v>
      </c>
      <c r="BH176" t="s">
        <v>140</v>
      </c>
      <c r="BI176" t="s">
        <v>7303</v>
      </c>
      <c r="BJ176" t="s">
        <v>7304</v>
      </c>
      <c r="BK176" t="s">
        <v>1134</v>
      </c>
      <c r="BL176" t="s">
        <v>7305</v>
      </c>
      <c r="BM176" t="s">
        <v>7306</v>
      </c>
      <c r="BN176" t="s">
        <v>7307</v>
      </c>
      <c r="BO176" t="s">
        <v>7308</v>
      </c>
      <c r="BP176" t="s">
        <v>206</v>
      </c>
      <c r="BQ176" t="s">
        <v>206</v>
      </c>
      <c r="BR176" t="s">
        <v>115</v>
      </c>
      <c r="BS176" t="s">
        <v>7309</v>
      </c>
      <c r="BT176" t="s">
        <v>7310</v>
      </c>
      <c r="BU176" t="s">
        <v>3232</v>
      </c>
      <c r="BV176" t="s">
        <v>2384</v>
      </c>
      <c r="BW176" t="s">
        <v>115</v>
      </c>
      <c r="BX176" t="s">
        <v>115</v>
      </c>
      <c r="BY176" t="s">
        <v>7311</v>
      </c>
      <c r="BZ176" t="s">
        <v>7312</v>
      </c>
      <c r="CA176" t="s">
        <v>7313</v>
      </c>
      <c r="CB176" t="s">
        <v>7314</v>
      </c>
      <c r="CC176" t="s">
        <v>115</v>
      </c>
      <c r="CD176" t="s">
        <v>115</v>
      </c>
      <c r="CE176" t="s">
        <v>7315</v>
      </c>
      <c r="CF176" t="s">
        <v>7316</v>
      </c>
      <c r="CG176" t="s">
        <v>7317</v>
      </c>
      <c r="CH176" t="s">
        <v>115</v>
      </c>
      <c r="CI176" t="s">
        <v>115</v>
      </c>
      <c r="CJ176" t="s">
        <v>16132</v>
      </c>
      <c r="CK176" t="s">
        <v>16133</v>
      </c>
      <c r="CL176" t="s">
        <v>13822</v>
      </c>
      <c r="CM176" t="s">
        <v>16134</v>
      </c>
      <c r="CN176" t="s">
        <v>2723</v>
      </c>
      <c r="CO176" t="s">
        <v>16135</v>
      </c>
      <c r="CP176" t="s">
        <v>7318</v>
      </c>
      <c r="CQ176" t="s">
        <v>16136</v>
      </c>
      <c r="CR176" t="s">
        <v>13180</v>
      </c>
      <c r="CS176" t="s">
        <v>13181</v>
      </c>
      <c r="CT176" t="s">
        <v>13182</v>
      </c>
      <c r="CU176" t="s">
        <v>13882</v>
      </c>
      <c r="CV176" t="s">
        <v>16137</v>
      </c>
      <c r="CW176" t="s">
        <v>16138</v>
      </c>
      <c r="CX176" t="s">
        <v>13186</v>
      </c>
      <c r="CY176" t="s">
        <v>13357</v>
      </c>
      <c r="CZ176" t="s">
        <v>16139</v>
      </c>
      <c r="DA176" t="s">
        <v>13182</v>
      </c>
      <c r="DB176" t="s">
        <v>13182</v>
      </c>
      <c r="DC176" t="s">
        <v>938</v>
      </c>
      <c r="DD176" t="s">
        <v>16140</v>
      </c>
      <c r="DE176" t="s">
        <v>4470</v>
      </c>
      <c r="DF176" t="s">
        <v>13190</v>
      </c>
      <c r="DG176" t="s">
        <v>13758</v>
      </c>
      <c r="DH176" t="s">
        <v>7319</v>
      </c>
      <c r="DI176" t="s">
        <v>162</v>
      </c>
      <c r="DJ176" t="s">
        <v>163</v>
      </c>
      <c r="DK176" t="s">
        <v>163</v>
      </c>
      <c r="DL176" t="s">
        <v>163</v>
      </c>
      <c r="DM176" t="s">
        <v>163</v>
      </c>
      <c r="DN176" t="s">
        <v>163</v>
      </c>
      <c r="DO176" t="s">
        <v>163</v>
      </c>
      <c r="DP176" t="s">
        <v>7320</v>
      </c>
      <c r="DQ176" t="s">
        <v>595</v>
      </c>
      <c r="DR176" t="s">
        <v>1053</v>
      </c>
      <c r="DS176" t="s">
        <v>165</v>
      </c>
      <c r="DT176" t="s">
        <v>163</v>
      </c>
      <c r="DU176" t="s">
        <v>278</v>
      </c>
      <c r="DV176" t="s">
        <v>167</v>
      </c>
      <c r="DW176" t="s">
        <v>7321</v>
      </c>
      <c r="DX176" t="s">
        <v>7322</v>
      </c>
      <c r="DY176" t="s">
        <v>7323</v>
      </c>
      <c r="DZ176" t="s">
        <v>7324</v>
      </c>
      <c r="EA176" t="s">
        <v>115</v>
      </c>
      <c r="EB176" t="s">
        <v>115</v>
      </c>
      <c r="EC176" t="s">
        <v>115</v>
      </c>
      <c r="ED176" t="s">
        <v>115</v>
      </c>
      <c r="EE176" t="s">
        <v>115</v>
      </c>
      <c r="EF176" t="s">
        <v>2799</v>
      </c>
      <c r="EG176" t="s">
        <v>336</v>
      </c>
      <c r="EH176" t="s">
        <v>7325</v>
      </c>
      <c r="EI176" t="s">
        <v>163</v>
      </c>
      <c r="EJ176" t="s">
        <v>1157</v>
      </c>
      <c r="EK176" t="s">
        <v>115</v>
      </c>
      <c r="EL176" t="s">
        <v>2021</v>
      </c>
    </row>
    <row r="177" spans="1:142" x14ac:dyDescent="0.2">
      <c r="A177" t="s">
        <v>16141</v>
      </c>
      <c r="B177" t="s">
        <v>7326</v>
      </c>
      <c r="C177" t="s">
        <v>7327</v>
      </c>
      <c r="D177" t="s">
        <v>7328</v>
      </c>
      <c r="E177" t="s">
        <v>115</v>
      </c>
      <c r="F177" t="s">
        <v>2494</v>
      </c>
      <c r="G177" t="s">
        <v>115</v>
      </c>
      <c r="H177" t="s">
        <v>115</v>
      </c>
      <c r="I177" t="s">
        <v>115</v>
      </c>
      <c r="J177" t="s">
        <v>115</v>
      </c>
      <c r="K177" t="s">
        <v>116</v>
      </c>
      <c r="L177" t="s">
        <v>2494</v>
      </c>
      <c r="M177" t="s">
        <v>115</v>
      </c>
      <c r="N177" t="s">
        <v>7329</v>
      </c>
      <c r="O177" t="s">
        <v>7330</v>
      </c>
      <c r="P177" t="s">
        <v>7331</v>
      </c>
      <c r="Q177" t="s">
        <v>2499</v>
      </c>
      <c r="R177" t="s">
        <v>2494</v>
      </c>
      <c r="S177" t="s">
        <v>115</v>
      </c>
      <c r="T177" t="s">
        <v>16142</v>
      </c>
      <c r="U177" t="s">
        <v>16143</v>
      </c>
      <c r="V177" t="s">
        <v>16144</v>
      </c>
      <c r="W177" t="s">
        <v>115</v>
      </c>
      <c r="X177" t="s">
        <v>13301</v>
      </c>
      <c r="Y177" t="s">
        <v>16145</v>
      </c>
      <c r="Z177" t="s">
        <v>13015</v>
      </c>
      <c r="AA177" t="s">
        <v>13301</v>
      </c>
      <c r="AB177" t="s">
        <v>2718</v>
      </c>
      <c r="AC177" t="s">
        <v>2718</v>
      </c>
      <c r="AD177" t="s">
        <v>115</v>
      </c>
      <c r="AE177" t="s">
        <v>12975</v>
      </c>
      <c r="AF177" t="s">
        <v>6092</v>
      </c>
      <c r="AG177" t="s">
        <v>115</v>
      </c>
      <c r="AH177" t="s">
        <v>186</v>
      </c>
      <c r="AI177" t="s">
        <v>405</v>
      </c>
      <c r="AJ177" t="s">
        <v>115</v>
      </c>
      <c r="AK177" t="s">
        <v>405</v>
      </c>
      <c r="AL177" t="s">
        <v>115</v>
      </c>
      <c r="AM177" t="s">
        <v>115</v>
      </c>
      <c r="AN177" t="s">
        <v>115</v>
      </c>
      <c r="AO177" t="s">
        <v>115</v>
      </c>
      <c r="AP177" t="s">
        <v>115</v>
      </c>
      <c r="AQ177" t="s">
        <v>115</v>
      </c>
      <c r="AR177" t="s">
        <v>190</v>
      </c>
      <c r="AS177" t="s">
        <v>115</v>
      </c>
      <c r="AT177" t="s">
        <v>192</v>
      </c>
      <c r="AU177" t="s">
        <v>960</v>
      </c>
      <c r="AV177" t="s">
        <v>7332</v>
      </c>
      <c r="AW177" t="s">
        <v>206</v>
      </c>
      <c r="AX177" t="s">
        <v>7333</v>
      </c>
      <c r="AY177" t="s">
        <v>196</v>
      </c>
      <c r="AZ177" t="s">
        <v>197</v>
      </c>
      <c r="BA177" t="s">
        <v>196</v>
      </c>
      <c r="BB177" t="s">
        <v>197</v>
      </c>
      <c r="BC177" t="s">
        <v>196</v>
      </c>
      <c r="BD177" t="s">
        <v>197</v>
      </c>
      <c r="BE177" t="s">
        <v>197</v>
      </c>
      <c r="BF177" t="s">
        <v>115</v>
      </c>
      <c r="BG177" t="s">
        <v>1030</v>
      </c>
      <c r="BH177" t="s">
        <v>138</v>
      </c>
      <c r="BI177" t="s">
        <v>1030</v>
      </c>
      <c r="BJ177" t="s">
        <v>1031</v>
      </c>
      <c r="BK177" t="s">
        <v>2718</v>
      </c>
      <c r="BL177" t="s">
        <v>7334</v>
      </c>
      <c r="BM177" t="s">
        <v>7335</v>
      </c>
      <c r="BN177" t="s">
        <v>7336</v>
      </c>
      <c r="BO177" t="s">
        <v>7337</v>
      </c>
      <c r="BP177" t="s">
        <v>206</v>
      </c>
      <c r="BQ177" t="s">
        <v>206</v>
      </c>
      <c r="BR177" t="s">
        <v>115</v>
      </c>
      <c r="BS177" t="s">
        <v>7338</v>
      </c>
      <c r="BT177" t="s">
        <v>1758</v>
      </c>
      <c r="BU177" t="s">
        <v>7339</v>
      </c>
      <c r="BV177" t="s">
        <v>163</v>
      </c>
      <c r="BW177" t="s">
        <v>115</v>
      </c>
      <c r="BX177" t="s">
        <v>115</v>
      </c>
      <c r="BY177" t="s">
        <v>7340</v>
      </c>
      <c r="BZ177" t="s">
        <v>7341</v>
      </c>
      <c r="CA177" t="s">
        <v>7342</v>
      </c>
      <c r="CB177" t="s">
        <v>7343</v>
      </c>
      <c r="CC177" t="s">
        <v>115</v>
      </c>
      <c r="CD177" t="s">
        <v>115</v>
      </c>
      <c r="CE177" t="s">
        <v>7344</v>
      </c>
      <c r="CF177" t="s">
        <v>7345</v>
      </c>
      <c r="CG177" t="s">
        <v>115</v>
      </c>
      <c r="CH177" t="s">
        <v>115</v>
      </c>
      <c r="CI177" t="s">
        <v>115</v>
      </c>
      <c r="CJ177" t="s">
        <v>13015</v>
      </c>
      <c r="CK177" t="s">
        <v>13301</v>
      </c>
      <c r="CL177" t="s">
        <v>138</v>
      </c>
      <c r="CM177" t="s">
        <v>2718</v>
      </c>
      <c r="CN177" t="s">
        <v>265</v>
      </c>
      <c r="CO177" t="s">
        <v>16146</v>
      </c>
      <c r="CP177" t="s">
        <v>7346</v>
      </c>
      <c r="CQ177" t="s">
        <v>16147</v>
      </c>
      <c r="CR177" t="s">
        <v>13180</v>
      </c>
      <c r="CS177" t="s">
        <v>13226</v>
      </c>
      <c r="CT177" t="s">
        <v>13182</v>
      </c>
      <c r="CU177" t="s">
        <v>13459</v>
      </c>
      <c r="CV177" t="s">
        <v>16148</v>
      </c>
      <c r="CW177" t="s">
        <v>16149</v>
      </c>
      <c r="CX177" t="s">
        <v>13186</v>
      </c>
      <c r="CY177" t="s">
        <v>701</v>
      </c>
      <c r="CZ177" t="s">
        <v>16150</v>
      </c>
      <c r="DA177" t="s">
        <v>13182</v>
      </c>
      <c r="DB177" t="s">
        <v>13182</v>
      </c>
      <c r="DC177" t="s">
        <v>266</v>
      </c>
      <c r="DD177" t="s">
        <v>16151</v>
      </c>
      <c r="DE177" t="s">
        <v>985</v>
      </c>
      <c r="DF177" t="s">
        <v>13190</v>
      </c>
      <c r="DG177" t="s">
        <v>13156</v>
      </c>
      <c r="DH177" t="s">
        <v>115</v>
      </c>
      <c r="DI177" t="s">
        <v>162</v>
      </c>
      <c r="DJ177" t="s">
        <v>163</v>
      </c>
      <c r="DK177" t="s">
        <v>163</v>
      </c>
      <c r="DL177" t="s">
        <v>163</v>
      </c>
      <c r="DM177" t="s">
        <v>163</v>
      </c>
      <c r="DN177" t="s">
        <v>163</v>
      </c>
      <c r="DO177" t="s">
        <v>163</v>
      </c>
      <c r="DP177" t="s">
        <v>7347</v>
      </c>
      <c r="DQ177" t="s">
        <v>165</v>
      </c>
      <c r="DR177" t="s">
        <v>7348</v>
      </c>
      <c r="DS177" t="s">
        <v>165</v>
      </c>
      <c r="DT177" t="s">
        <v>163</v>
      </c>
      <c r="DU177" t="s">
        <v>6213</v>
      </c>
      <c r="DV177" t="s">
        <v>1729</v>
      </c>
      <c r="DW177" t="s">
        <v>115</v>
      </c>
      <c r="DX177" t="s">
        <v>115</v>
      </c>
      <c r="DY177" t="s">
        <v>115</v>
      </c>
      <c r="DZ177" t="s">
        <v>115</v>
      </c>
      <c r="EA177" t="s">
        <v>115</v>
      </c>
      <c r="EB177" t="s">
        <v>115</v>
      </c>
      <c r="EC177" t="s">
        <v>115</v>
      </c>
      <c r="ED177" t="s">
        <v>115</v>
      </c>
      <c r="EE177" t="s">
        <v>115</v>
      </c>
      <c r="EF177" t="s">
        <v>2799</v>
      </c>
      <c r="EG177" t="s">
        <v>7349</v>
      </c>
      <c r="EH177" t="s">
        <v>7350</v>
      </c>
      <c r="EI177" t="s">
        <v>163</v>
      </c>
      <c r="EJ177" t="s">
        <v>2738</v>
      </c>
      <c r="EK177" t="s">
        <v>115</v>
      </c>
      <c r="EL177" t="s">
        <v>163</v>
      </c>
    </row>
    <row r="178" spans="1:142" x14ac:dyDescent="0.2">
      <c r="A178" t="s">
        <v>16152</v>
      </c>
      <c r="B178" t="s">
        <v>7351</v>
      </c>
      <c r="C178" t="s">
        <v>7352</v>
      </c>
      <c r="D178" t="s">
        <v>7353</v>
      </c>
      <c r="E178" t="s">
        <v>7354</v>
      </c>
      <c r="F178" t="s">
        <v>7355</v>
      </c>
      <c r="G178" t="s">
        <v>115</v>
      </c>
      <c r="H178" t="s">
        <v>115</v>
      </c>
      <c r="I178" t="s">
        <v>115</v>
      </c>
      <c r="J178" t="s">
        <v>7356</v>
      </c>
      <c r="K178" t="s">
        <v>116</v>
      </c>
      <c r="L178" t="s">
        <v>451</v>
      </c>
      <c r="M178" t="s">
        <v>7357</v>
      </c>
      <c r="N178" t="s">
        <v>7358</v>
      </c>
      <c r="O178" t="s">
        <v>7359</v>
      </c>
      <c r="P178" t="s">
        <v>7360</v>
      </c>
      <c r="Q178" t="s">
        <v>1613</v>
      </c>
      <c r="R178" t="s">
        <v>115</v>
      </c>
      <c r="S178" t="s">
        <v>115</v>
      </c>
      <c r="T178" t="s">
        <v>16153</v>
      </c>
      <c r="U178" t="s">
        <v>16154</v>
      </c>
      <c r="V178" t="s">
        <v>16155</v>
      </c>
      <c r="W178" t="s">
        <v>115</v>
      </c>
      <c r="X178" t="s">
        <v>14689</v>
      </c>
      <c r="Y178" t="s">
        <v>16156</v>
      </c>
      <c r="Z178" t="s">
        <v>13015</v>
      </c>
      <c r="AA178" t="s">
        <v>1606</v>
      </c>
      <c r="AB178" t="s">
        <v>2420</v>
      </c>
      <c r="AC178" t="s">
        <v>14599</v>
      </c>
      <c r="AD178" t="s">
        <v>405</v>
      </c>
      <c r="AE178" t="s">
        <v>14187</v>
      </c>
      <c r="AF178" t="s">
        <v>7361</v>
      </c>
      <c r="AG178" t="s">
        <v>124</v>
      </c>
      <c r="AH178" t="s">
        <v>186</v>
      </c>
      <c r="AI178" t="s">
        <v>349</v>
      </c>
      <c r="AJ178" t="s">
        <v>115</v>
      </c>
      <c r="AK178" t="s">
        <v>349</v>
      </c>
      <c r="AL178" t="s">
        <v>115</v>
      </c>
      <c r="AM178" t="s">
        <v>115</v>
      </c>
      <c r="AN178" t="s">
        <v>115</v>
      </c>
      <c r="AO178" t="s">
        <v>4800</v>
      </c>
      <c r="AP178" t="s">
        <v>115</v>
      </c>
      <c r="AQ178" t="s">
        <v>115</v>
      </c>
      <c r="AR178" t="s">
        <v>128</v>
      </c>
      <c r="AS178" t="s">
        <v>7362</v>
      </c>
      <c r="AT178" t="s">
        <v>130</v>
      </c>
      <c r="AU178" t="s">
        <v>480</v>
      </c>
      <c r="AV178" t="s">
        <v>7363</v>
      </c>
      <c r="AW178" t="s">
        <v>7364</v>
      </c>
      <c r="AX178" t="s">
        <v>7365</v>
      </c>
      <c r="AY178" t="s">
        <v>7366</v>
      </c>
      <c r="AZ178" t="s">
        <v>7367</v>
      </c>
      <c r="BA178" t="s">
        <v>7368</v>
      </c>
      <c r="BB178" t="s">
        <v>7369</v>
      </c>
      <c r="BC178" t="s">
        <v>7370</v>
      </c>
      <c r="BD178" t="s">
        <v>7371</v>
      </c>
      <c r="BE178" t="s">
        <v>794</v>
      </c>
      <c r="BF178" t="s">
        <v>138</v>
      </c>
      <c r="BG178" t="s">
        <v>1274</v>
      </c>
      <c r="BH178" t="s">
        <v>138</v>
      </c>
      <c r="BI178" t="s">
        <v>1274</v>
      </c>
      <c r="BJ178" t="s">
        <v>1866</v>
      </c>
      <c r="BK178" t="s">
        <v>2420</v>
      </c>
      <c r="BL178" t="s">
        <v>7372</v>
      </c>
      <c r="BM178" t="s">
        <v>7373</v>
      </c>
      <c r="BN178" t="s">
        <v>7374</v>
      </c>
      <c r="BO178" t="s">
        <v>7375</v>
      </c>
      <c r="BP178" t="s">
        <v>802</v>
      </c>
      <c r="BQ178" t="s">
        <v>802</v>
      </c>
      <c r="BR178" t="s">
        <v>115</v>
      </c>
      <c r="BS178" t="s">
        <v>115</v>
      </c>
      <c r="BT178" t="s">
        <v>115</v>
      </c>
      <c r="BU178" t="s">
        <v>115</v>
      </c>
      <c r="BV178" t="s">
        <v>7376</v>
      </c>
      <c r="BW178" t="s">
        <v>115</v>
      </c>
      <c r="BX178" t="s">
        <v>115</v>
      </c>
      <c r="BY178" t="s">
        <v>7377</v>
      </c>
      <c r="BZ178" t="s">
        <v>7378</v>
      </c>
      <c r="CA178" t="s">
        <v>115</v>
      </c>
      <c r="CB178" t="s">
        <v>115</v>
      </c>
      <c r="CC178" t="s">
        <v>115</v>
      </c>
      <c r="CD178" t="s">
        <v>115</v>
      </c>
      <c r="CE178" t="s">
        <v>115</v>
      </c>
      <c r="CF178" t="s">
        <v>7379</v>
      </c>
      <c r="CG178" t="s">
        <v>7380</v>
      </c>
      <c r="CH178" t="s">
        <v>115</v>
      </c>
      <c r="CI178" t="s">
        <v>115</v>
      </c>
      <c r="CJ178" t="s">
        <v>16157</v>
      </c>
      <c r="CK178" t="s">
        <v>16158</v>
      </c>
      <c r="CL178" t="s">
        <v>15176</v>
      </c>
      <c r="CM178" t="s">
        <v>16159</v>
      </c>
      <c r="CN178" t="s">
        <v>2723</v>
      </c>
      <c r="CO178" t="s">
        <v>16160</v>
      </c>
      <c r="CP178" t="s">
        <v>7381</v>
      </c>
      <c r="CQ178" t="s">
        <v>16161</v>
      </c>
      <c r="CR178" t="s">
        <v>13180</v>
      </c>
      <c r="CS178" t="s">
        <v>13181</v>
      </c>
      <c r="CT178" t="s">
        <v>13182</v>
      </c>
      <c r="CU178" t="s">
        <v>13226</v>
      </c>
      <c r="CV178" t="s">
        <v>13226</v>
      </c>
      <c r="CW178" t="s">
        <v>7351</v>
      </c>
      <c r="CX178" t="s">
        <v>13226</v>
      </c>
      <c r="CY178" t="s">
        <v>13226</v>
      </c>
      <c r="CZ178" t="s">
        <v>16162</v>
      </c>
      <c r="DA178" t="s">
        <v>13182</v>
      </c>
      <c r="DB178" t="s">
        <v>13182</v>
      </c>
      <c r="DC178" t="s">
        <v>4470</v>
      </c>
      <c r="DD178" t="s">
        <v>16163</v>
      </c>
      <c r="DE178" t="s">
        <v>13226</v>
      </c>
      <c r="DF178" t="s">
        <v>13190</v>
      </c>
      <c r="DG178" t="s">
        <v>13156</v>
      </c>
      <c r="DH178" t="s">
        <v>7382</v>
      </c>
      <c r="DI178" t="s">
        <v>162</v>
      </c>
      <c r="DJ178" t="s">
        <v>163</v>
      </c>
      <c r="DK178" t="s">
        <v>163</v>
      </c>
      <c r="DL178" t="s">
        <v>163</v>
      </c>
      <c r="DM178" t="s">
        <v>163</v>
      </c>
      <c r="DN178" t="s">
        <v>163</v>
      </c>
      <c r="DO178" t="s">
        <v>163</v>
      </c>
      <c r="DP178" t="s">
        <v>7383</v>
      </c>
      <c r="DQ178" t="s">
        <v>4554</v>
      </c>
      <c r="DR178" t="s">
        <v>4037</v>
      </c>
      <c r="DS178" t="s">
        <v>165</v>
      </c>
      <c r="DT178" t="s">
        <v>163</v>
      </c>
      <c r="DU178" t="s">
        <v>1770</v>
      </c>
      <c r="DV178" t="s">
        <v>167</v>
      </c>
      <c r="DW178" t="s">
        <v>7384</v>
      </c>
      <c r="DX178" t="s">
        <v>115</v>
      </c>
      <c r="DY178" t="s">
        <v>115</v>
      </c>
      <c r="DZ178" t="s">
        <v>115</v>
      </c>
      <c r="EA178" t="s">
        <v>115</v>
      </c>
      <c r="EB178" t="s">
        <v>115</v>
      </c>
      <c r="EC178" t="s">
        <v>115</v>
      </c>
      <c r="ED178" t="s">
        <v>115</v>
      </c>
      <c r="EE178" t="s">
        <v>115</v>
      </c>
      <c r="EF178" t="s">
        <v>264</v>
      </c>
      <c r="EG178" t="s">
        <v>1008</v>
      </c>
      <c r="EH178" t="s">
        <v>7385</v>
      </c>
      <c r="EI178" t="s">
        <v>163</v>
      </c>
      <c r="EJ178" t="s">
        <v>2445</v>
      </c>
      <c r="EK178" t="s">
        <v>115</v>
      </c>
      <c r="EL178" t="s">
        <v>266</v>
      </c>
    </row>
    <row r="179" spans="1:142" x14ac:dyDescent="0.2">
      <c r="A179" t="s">
        <v>16164</v>
      </c>
      <c r="B179" t="s">
        <v>7386</v>
      </c>
      <c r="C179" t="s">
        <v>7387</v>
      </c>
      <c r="D179" t="s">
        <v>7388</v>
      </c>
      <c r="E179" t="s">
        <v>7389</v>
      </c>
      <c r="F179" t="s">
        <v>7390</v>
      </c>
      <c r="G179" t="s">
        <v>115</v>
      </c>
      <c r="H179" t="s">
        <v>115</v>
      </c>
      <c r="I179" t="s">
        <v>115</v>
      </c>
      <c r="J179" t="s">
        <v>115</v>
      </c>
      <c r="K179" t="s">
        <v>116</v>
      </c>
      <c r="L179" t="s">
        <v>776</v>
      </c>
      <c r="M179" t="s">
        <v>115</v>
      </c>
      <c r="N179" t="s">
        <v>7391</v>
      </c>
      <c r="O179" t="s">
        <v>7392</v>
      </c>
      <c r="P179" t="s">
        <v>7393</v>
      </c>
      <c r="Q179" t="s">
        <v>781</v>
      </c>
      <c r="R179" t="s">
        <v>776</v>
      </c>
      <c r="S179" t="s">
        <v>16165</v>
      </c>
      <c r="T179" t="s">
        <v>16166</v>
      </c>
      <c r="U179" t="s">
        <v>16167</v>
      </c>
      <c r="V179" t="s">
        <v>16168</v>
      </c>
      <c r="W179" t="s">
        <v>115</v>
      </c>
      <c r="X179" t="s">
        <v>16169</v>
      </c>
      <c r="Y179" t="s">
        <v>16170</v>
      </c>
      <c r="Z179" t="s">
        <v>12932</v>
      </c>
      <c r="AA179" t="s">
        <v>12933</v>
      </c>
      <c r="AB179" t="s">
        <v>1134</v>
      </c>
      <c r="AC179" t="s">
        <v>14582</v>
      </c>
      <c r="AD179" t="s">
        <v>3377</v>
      </c>
      <c r="AE179" t="s">
        <v>12975</v>
      </c>
      <c r="AF179" t="s">
        <v>7394</v>
      </c>
      <c r="AG179" t="s">
        <v>124</v>
      </c>
      <c r="AH179" t="s">
        <v>186</v>
      </c>
      <c r="AI179" t="s">
        <v>701</v>
      </c>
      <c r="AJ179" t="s">
        <v>266</v>
      </c>
      <c r="AK179" t="s">
        <v>2369</v>
      </c>
      <c r="AL179" t="s">
        <v>115</v>
      </c>
      <c r="AM179" t="s">
        <v>115</v>
      </c>
      <c r="AN179" t="s">
        <v>115</v>
      </c>
      <c r="AO179" t="s">
        <v>7395</v>
      </c>
      <c r="AP179" t="s">
        <v>115</v>
      </c>
      <c r="AQ179" t="s">
        <v>115</v>
      </c>
      <c r="AR179" t="s">
        <v>190</v>
      </c>
      <c r="AS179" t="s">
        <v>7396</v>
      </c>
      <c r="AT179" t="s">
        <v>192</v>
      </c>
      <c r="AU179" t="s">
        <v>960</v>
      </c>
      <c r="AV179" t="s">
        <v>7397</v>
      </c>
      <c r="AW179" t="s">
        <v>7398</v>
      </c>
      <c r="AX179" t="s">
        <v>7399</v>
      </c>
      <c r="AY179" t="s">
        <v>7400</v>
      </c>
      <c r="AZ179" t="s">
        <v>7401</v>
      </c>
      <c r="BA179" t="s">
        <v>7402</v>
      </c>
      <c r="BB179" t="s">
        <v>7403</v>
      </c>
      <c r="BC179" t="s">
        <v>7404</v>
      </c>
      <c r="BD179" t="s">
        <v>7405</v>
      </c>
      <c r="BE179" t="s">
        <v>7406</v>
      </c>
      <c r="BF179" t="s">
        <v>138</v>
      </c>
      <c r="BG179" t="s">
        <v>141</v>
      </c>
      <c r="BH179" t="s">
        <v>138</v>
      </c>
      <c r="BI179" t="s">
        <v>141</v>
      </c>
      <c r="BJ179" t="s">
        <v>142</v>
      </c>
      <c r="BK179" t="s">
        <v>1134</v>
      </c>
      <c r="BL179" t="s">
        <v>7407</v>
      </c>
      <c r="BM179" t="s">
        <v>7408</v>
      </c>
      <c r="BN179" t="s">
        <v>7409</v>
      </c>
      <c r="BO179" t="s">
        <v>7410</v>
      </c>
      <c r="BP179" t="s">
        <v>3777</v>
      </c>
      <c r="BQ179" t="s">
        <v>3777</v>
      </c>
      <c r="BR179" t="s">
        <v>265</v>
      </c>
      <c r="BS179" t="s">
        <v>718</v>
      </c>
      <c r="BT179" t="s">
        <v>7411</v>
      </c>
      <c r="BU179" t="s">
        <v>2157</v>
      </c>
      <c r="BV179" t="s">
        <v>7059</v>
      </c>
      <c r="BW179" t="s">
        <v>897</v>
      </c>
      <c r="BX179" t="s">
        <v>4541</v>
      </c>
      <c r="BY179" t="s">
        <v>7412</v>
      </c>
      <c r="BZ179" t="s">
        <v>7413</v>
      </c>
      <c r="CA179" t="s">
        <v>7414</v>
      </c>
      <c r="CB179" t="s">
        <v>7415</v>
      </c>
      <c r="CC179" t="s">
        <v>115</v>
      </c>
      <c r="CD179" t="s">
        <v>7416</v>
      </c>
      <c r="CE179" t="s">
        <v>7417</v>
      </c>
      <c r="CF179" t="s">
        <v>7418</v>
      </c>
      <c r="CG179" t="s">
        <v>7419</v>
      </c>
      <c r="CH179" t="s">
        <v>115</v>
      </c>
      <c r="CI179" t="s">
        <v>115</v>
      </c>
      <c r="CJ179" t="s">
        <v>16171</v>
      </c>
      <c r="CK179" t="s">
        <v>16172</v>
      </c>
      <c r="CL179" t="s">
        <v>16173</v>
      </c>
      <c r="CM179" t="s">
        <v>16174</v>
      </c>
      <c r="CN179" t="s">
        <v>960</v>
      </c>
      <c r="CO179" t="s">
        <v>16175</v>
      </c>
      <c r="CP179" t="s">
        <v>7420</v>
      </c>
      <c r="CQ179" t="s">
        <v>16176</v>
      </c>
      <c r="CR179" t="s">
        <v>14060</v>
      </c>
      <c r="CS179" t="s">
        <v>15718</v>
      </c>
      <c r="CT179" t="s">
        <v>16177</v>
      </c>
      <c r="CU179" t="s">
        <v>16178</v>
      </c>
      <c r="CV179" t="s">
        <v>16179</v>
      </c>
      <c r="CW179" t="s">
        <v>16180</v>
      </c>
      <c r="CX179" t="s">
        <v>16181</v>
      </c>
      <c r="CY179" t="s">
        <v>16182</v>
      </c>
      <c r="CZ179" t="s">
        <v>16183</v>
      </c>
      <c r="DA179" t="s">
        <v>14069</v>
      </c>
      <c r="DB179" t="s">
        <v>14069</v>
      </c>
      <c r="DC179" t="s">
        <v>16184</v>
      </c>
      <c r="DD179" t="s">
        <v>16185</v>
      </c>
      <c r="DE179" t="s">
        <v>16186</v>
      </c>
      <c r="DF179" t="s">
        <v>16187</v>
      </c>
      <c r="DG179" t="s">
        <v>13156</v>
      </c>
      <c r="DH179" t="s">
        <v>7421</v>
      </c>
      <c r="DI179" t="s">
        <v>162</v>
      </c>
      <c r="DJ179" t="s">
        <v>163</v>
      </c>
      <c r="DK179" t="s">
        <v>163</v>
      </c>
      <c r="DL179" t="s">
        <v>163</v>
      </c>
      <c r="DM179" t="s">
        <v>163</v>
      </c>
      <c r="DN179" t="s">
        <v>163</v>
      </c>
      <c r="DO179" t="s">
        <v>163</v>
      </c>
      <c r="DP179" t="s">
        <v>7422</v>
      </c>
      <c r="DQ179" t="s">
        <v>329</v>
      </c>
      <c r="DR179" t="s">
        <v>7423</v>
      </c>
      <c r="DS179" t="s">
        <v>165</v>
      </c>
      <c r="DT179" t="s">
        <v>163</v>
      </c>
      <c r="DU179" t="s">
        <v>7424</v>
      </c>
      <c r="DV179" t="s">
        <v>167</v>
      </c>
      <c r="DW179" t="s">
        <v>7425</v>
      </c>
      <c r="DX179" t="s">
        <v>115</v>
      </c>
      <c r="DY179" t="s">
        <v>115</v>
      </c>
      <c r="DZ179" t="s">
        <v>115</v>
      </c>
      <c r="EA179" t="s">
        <v>7426</v>
      </c>
      <c r="EB179" t="s">
        <v>498</v>
      </c>
      <c r="EC179" t="s">
        <v>115</v>
      </c>
      <c r="ED179" t="s">
        <v>115</v>
      </c>
      <c r="EE179" t="s">
        <v>7427</v>
      </c>
      <c r="EF179" t="s">
        <v>600</v>
      </c>
      <c r="EG179" t="s">
        <v>387</v>
      </c>
      <c r="EH179" t="s">
        <v>7428</v>
      </c>
      <c r="EI179" t="s">
        <v>163</v>
      </c>
      <c r="EJ179" t="s">
        <v>1157</v>
      </c>
      <c r="EK179" t="s">
        <v>115</v>
      </c>
      <c r="EL179" t="s">
        <v>265</v>
      </c>
    </row>
    <row r="180" spans="1:142" x14ac:dyDescent="0.2">
      <c r="A180" t="s">
        <v>16188</v>
      </c>
      <c r="B180" t="s">
        <v>7429</v>
      </c>
      <c r="C180" t="s">
        <v>7430</v>
      </c>
      <c r="D180" t="s">
        <v>7431</v>
      </c>
      <c r="E180" t="s">
        <v>7432</v>
      </c>
      <c r="F180" t="s">
        <v>7433</v>
      </c>
      <c r="G180" t="s">
        <v>7434</v>
      </c>
      <c r="H180" t="s">
        <v>1638</v>
      </c>
      <c r="I180" t="s">
        <v>7435</v>
      </c>
      <c r="J180" t="s">
        <v>7436</v>
      </c>
      <c r="K180" t="s">
        <v>116</v>
      </c>
      <c r="L180" t="s">
        <v>117</v>
      </c>
      <c r="M180" t="s">
        <v>292</v>
      </c>
      <c r="N180" t="s">
        <v>7437</v>
      </c>
      <c r="O180" t="s">
        <v>7438</v>
      </c>
      <c r="P180" t="s">
        <v>295</v>
      </c>
      <c r="Q180" t="s">
        <v>296</v>
      </c>
      <c r="R180" t="s">
        <v>115</v>
      </c>
      <c r="S180" t="s">
        <v>115</v>
      </c>
      <c r="T180" t="s">
        <v>16189</v>
      </c>
      <c r="U180" t="s">
        <v>16190</v>
      </c>
      <c r="V180" t="s">
        <v>16191</v>
      </c>
      <c r="W180" t="s">
        <v>115</v>
      </c>
      <c r="X180" t="s">
        <v>16192</v>
      </c>
      <c r="Y180" t="s">
        <v>16193</v>
      </c>
      <c r="Z180" t="s">
        <v>13380</v>
      </c>
      <c r="AA180" t="s">
        <v>16194</v>
      </c>
      <c r="AB180" t="s">
        <v>9742</v>
      </c>
      <c r="AC180" t="s">
        <v>10601</v>
      </c>
      <c r="AD180" t="s">
        <v>115</v>
      </c>
      <c r="AE180" t="s">
        <v>12935</v>
      </c>
      <c r="AF180" t="s">
        <v>7439</v>
      </c>
      <c r="AG180" t="s">
        <v>124</v>
      </c>
      <c r="AH180" t="s">
        <v>186</v>
      </c>
      <c r="AI180" t="s">
        <v>405</v>
      </c>
      <c r="AJ180" t="s">
        <v>115</v>
      </c>
      <c r="AK180" t="s">
        <v>405</v>
      </c>
      <c r="AL180" t="s">
        <v>115</v>
      </c>
      <c r="AM180" t="s">
        <v>115</v>
      </c>
      <c r="AN180" t="s">
        <v>115</v>
      </c>
      <c r="AO180" t="s">
        <v>1555</v>
      </c>
      <c r="AP180" t="s">
        <v>7440</v>
      </c>
      <c r="AQ180" t="s">
        <v>115</v>
      </c>
      <c r="AR180" t="s">
        <v>128</v>
      </c>
      <c r="AS180" t="s">
        <v>7441</v>
      </c>
      <c r="AT180" t="s">
        <v>130</v>
      </c>
      <c r="AU180" t="s">
        <v>264</v>
      </c>
      <c r="AV180" t="s">
        <v>7442</v>
      </c>
      <c r="AW180" t="s">
        <v>7443</v>
      </c>
      <c r="AX180" t="s">
        <v>7444</v>
      </c>
      <c r="AY180" t="s">
        <v>196</v>
      </c>
      <c r="AZ180" t="s">
        <v>197</v>
      </c>
      <c r="BA180" t="s">
        <v>196</v>
      </c>
      <c r="BB180" t="s">
        <v>197</v>
      </c>
      <c r="BC180" t="s">
        <v>196</v>
      </c>
      <c r="BD180" t="s">
        <v>197</v>
      </c>
      <c r="BE180" t="s">
        <v>197</v>
      </c>
      <c r="BF180" t="s">
        <v>115</v>
      </c>
      <c r="BG180" t="s">
        <v>7445</v>
      </c>
      <c r="BH180" t="s">
        <v>473</v>
      </c>
      <c r="BI180" t="s">
        <v>7446</v>
      </c>
      <c r="BJ180" t="s">
        <v>7445</v>
      </c>
      <c r="BK180" t="s">
        <v>3729</v>
      </c>
      <c r="BL180" t="s">
        <v>7447</v>
      </c>
      <c r="BM180" t="s">
        <v>7448</v>
      </c>
      <c r="BN180" t="s">
        <v>7449</v>
      </c>
      <c r="BO180" t="s">
        <v>7450</v>
      </c>
      <c r="BP180" t="s">
        <v>206</v>
      </c>
      <c r="BQ180" t="s">
        <v>206</v>
      </c>
      <c r="BR180" t="s">
        <v>115</v>
      </c>
      <c r="BS180" t="s">
        <v>7451</v>
      </c>
      <c r="BT180" t="s">
        <v>7452</v>
      </c>
      <c r="BU180" t="s">
        <v>7453</v>
      </c>
      <c r="BV180" t="s">
        <v>530</v>
      </c>
      <c r="BW180" t="s">
        <v>115</v>
      </c>
      <c r="BX180" t="s">
        <v>115</v>
      </c>
      <c r="BY180" t="s">
        <v>7454</v>
      </c>
      <c r="BZ180" t="s">
        <v>7455</v>
      </c>
      <c r="CA180" t="s">
        <v>7456</v>
      </c>
      <c r="CB180" t="s">
        <v>7457</v>
      </c>
      <c r="CC180" t="s">
        <v>115</v>
      </c>
      <c r="CD180" t="s">
        <v>115</v>
      </c>
      <c r="CE180" t="s">
        <v>7458</v>
      </c>
      <c r="CF180" t="s">
        <v>7459</v>
      </c>
      <c r="CG180" t="s">
        <v>7460</v>
      </c>
      <c r="CH180" t="s">
        <v>115</v>
      </c>
      <c r="CI180" t="s">
        <v>115</v>
      </c>
      <c r="CJ180" t="s">
        <v>16195</v>
      </c>
      <c r="CK180" t="s">
        <v>16196</v>
      </c>
      <c r="CL180" t="s">
        <v>16197</v>
      </c>
      <c r="CM180" t="s">
        <v>16198</v>
      </c>
      <c r="CN180" t="s">
        <v>2723</v>
      </c>
      <c r="CO180" t="s">
        <v>16199</v>
      </c>
      <c r="CP180" t="s">
        <v>7461</v>
      </c>
      <c r="CQ180" t="s">
        <v>16200</v>
      </c>
      <c r="CR180" t="s">
        <v>13180</v>
      </c>
      <c r="CS180" t="s">
        <v>13226</v>
      </c>
      <c r="CT180" t="s">
        <v>13190</v>
      </c>
      <c r="CU180" t="s">
        <v>124</v>
      </c>
      <c r="CV180" t="s">
        <v>16201</v>
      </c>
      <c r="CW180" t="s">
        <v>16202</v>
      </c>
      <c r="CX180" t="s">
        <v>14731</v>
      </c>
      <c r="CY180" t="s">
        <v>16203</v>
      </c>
      <c r="CZ180" t="s">
        <v>16204</v>
      </c>
      <c r="DA180" t="s">
        <v>13182</v>
      </c>
      <c r="DB180" t="s">
        <v>13190</v>
      </c>
      <c r="DC180" t="s">
        <v>1141</v>
      </c>
      <c r="DD180" t="s">
        <v>16205</v>
      </c>
      <c r="DE180" t="s">
        <v>13226</v>
      </c>
      <c r="DF180" t="s">
        <v>13182</v>
      </c>
      <c r="DG180" t="s">
        <v>13758</v>
      </c>
      <c r="DH180" t="s">
        <v>7462</v>
      </c>
      <c r="DI180" t="s">
        <v>162</v>
      </c>
      <c r="DJ180" t="s">
        <v>163</v>
      </c>
      <c r="DK180" t="s">
        <v>163</v>
      </c>
      <c r="DL180" t="s">
        <v>163</v>
      </c>
      <c r="DM180" t="s">
        <v>163</v>
      </c>
      <c r="DN180" t="s">
        <v>163</v>
      </c>
      <c r="DO180" t="s">
        <v>163</v>
      </c>
      <c r="DP180" t="s">
        <v>7463</v>
      </c>
      <c r="DQ180" t="s">
        <v>2145</v>
      </c>
      <c r="DR180" t="s">
        <v>4820</v>
      </c>
      <c r="DS180" t="s">
        <v>165</v>
      </c>
      <c r="DT180" t="s">
        <v>482</v>
      </c>
      <c r="DU180" t="s">
        <v>223</v>
      </c>
      <c r="DV180" t="s">
        <v>167</v>
      </c>
      <c r="DW180" t="s">
        <v>7464</v>
      </c>
      <c r="DX180" t="s">
        <v>7465</v>
      </c>
      <c r="DY180" t="s">
        <v>7466</v>
      </c>
      <c r="DZ180" t="s">
        <v>7467</v>
      </c>
      <c r="EA180" t="s">
        <v>115</v>
      </c>
      <c r="EB180" t="s">
        <v>115</v>
      </c>
      <c r="EC180" t="s">
        <v>115</v>
      </c>
      <c r="ED180" t="s">
        <v>115</v>
      </c>
      <c r="EE180" t="s">
        <v>115</v>
      </c>
      <c r="EF180" t="s">
        <v>3619</v>
      </c>
      <c r="EG180" t="s">
        <v>1109</v>
      </c>
      <c r="EH180" t="s">
        <v>7468</v>
      </c>
      <c r="EI180" t="s">
        <v>163</v>
      </c>
      <c r="EJ180" t="s">
        <v>2610</v>
      </c>
      <c r="EK180" t="s">
        <v>115</v>
      </c>
      <c r="EL180" t="s">
        <v>163</v>
      </c>
    </row>
    <row r="181" spans="1:142" x14ac:dyDescent="0.2">
      <c r="A181" t="s">
        <v>16206</v>
      </c>
      <c r="B181" t="s">
        <v>7469</v>
      </c>
      <c r="C181" t="s">
        <v>7470</v>
      </c>
      <c r="D181" t="s">
        <v>7471</v>
      </c>
      <c r="E181" t="s">
        <v>7472</v>
      </c>
      <c r="F181" t="s">
        <v>7473</v>
      </c>
      <c r="G181" t="s">
        <v>7474</v>
      </c>
      <c r="H181" t="s">
        <v>4055</v>
      </c>
      <c r="I181" t="s">
        <v>7475</v>
      </c>
      <c r="J181" t="s">
        <v>7476</v>
      </c>
      <c r="K181" t="s">
        <v>116</v>
      </c>
      <c r="L181" t="s">
        <v>1223</v>
      </c>
      <c r="M181" t="s">
        <v>1317</v>
      </c>
      <c r="N181" t="s">
        <v>7477</v>
      </c>
      <c r="O181" t="s">
        <v>7478</v>
      </c>
      <c r="P181" t="s">
        <v>2671</v>
      </c>
      <c r="Q181" t="s">
        <v>1321</v>
      </c>
      <c r="R181" t="s">
        <v>15624</v>
      </c>
      <c r="S181" t="s">
        <v>16207</v>
      </c>
      <c r="T181" t="s">
        <v>16208</v>
      </c>
      <c r="U181" t="s">
        <v>16209</v>
      </c>
      <c r="V181" t="s">
        <v>16210</v>
      </c>
      <c r="W181" t="s">
        <v>115</v>
      </c>
      <c r="X181" t="s">
        <v>16211</v>
      </c>
      <c r="Y181" t="s">
        <v>16212</v>
      </c>
      <c r="Z181" t="s">
        <v>13402</v>
      </c>
      <c r="AA181" t="s">
        <v>15809</v>
      </c>
      <c r="AB181" t="s">
        <v>1134</v>
      </c>
      <c r="AC181" t="s">
        <v>623</v>
      </c>
      <c r="AD181" t="s">
        <v>115</v>
      </c>
      <c r="AE181" t="s">
        <v>12975</v>
      </c>
      <c r="AF181" t="s">
        <v>7479</v>
      </c>
      <c r="AG181" t="s">
        <v>124</v>
      </c>
      <c r="AH181" t="s">
        <v>186</v>
      </c>
      <c r="AI181" t="s">
        <v>835</v>
      </c>
      <c r="AJ181" t="s">
        <v>4470</v>
      </c>
      <c r="AK181" t="s">
        <v>7480</v>
      </c>
      <c r="AL181" t="s">
        <v>115</v>
      </c>
      <c r="AM181" t="s">
        <v>115</v>
      </c>
      <c r="AN181" t="s">
        <v>115</v>
      </c>
      <c r="AO181" t="s">
        <v>188</v>
      </c>
      <c r="AP181" t="s">
        <v>115</v>
      </c>
      <c r="AQ181" t="s">
        <v>115</v>
      </c>
      <c r="AR181" t="s">
        <v>1074</v>
      </c>
      <c r="AS181" t="s">
        <v>7481</v>
      </c>
      <c r="AT181" t="s">
        <v>1076</v>
      </c>
      <c r="AU181" t="s">
        <v>3930</v>
      </c>
      <c r="AV181" t="s">
        <v>7482</v>
      </c>
      <c r="AW181" t="s">
        <v>206</v>
      </c>
      <c r="AX181" t="s">
        <v>7483</v>
      </c>
      <c r="AY181" t="s">
        <v>196</v>
      </c>
      <c r="AZ181" t="s">
        <v>197</v>
      </c>
      <c r="BA181" t="s">
        <v>196</v>
      </c>
      <c r="BB181" t="s">
        <v>197</v>
      </c>
      <c r="BC181" t="s">
        <v>196</v>
      </c>
      <c r="BD181" t="s">
        <v>197</v>
      </c>
      <c r="BE181" t="s">
        <v>197</v>
      </c>
      <c r="BF181" t="s">
        <v>115</v>
      </c>
      <c r="BG181" t="s">
        <v>6603</v>
      </c>
      <c r="BH181" t="s">
        <v>473</v>
      </c>
      <c r="BI181" t="s">
        <v>6604</v>
      </c>
      <c r="BJ181" t="s">
        <v>6603</v>
      </c>
      <c r="BK181" t="s">
        <v>1134</v>
      </c>
      <c r="BL181" t="s">
        <v>7484</v>
      </c>
      <c r="BM181" t="s">
        <v>7485</v>
      </c>
      <c r="BN181" t="s">
        <v>7486</v>
      </c>
      <c r="BO181" t="s">
        <v>7487</v>
      </c>
      <c r="BP181" t="s">
        <v>206</v>
      </c>
      <c r="BQ181" t="s">
        <v>206</v>
      </c>
      <c r="BR181" t="s">
        <v>115</v>
      </c>
      <c r="BS181" t="s">
        <v>7488</v>
      </c>
      <c r="BT181" t="s">
        <v>7489</v>
      </c>
      <c r="BU181" t="s">
        <v>7490</v>
      </c>
      <c r="BV181" t="s">
        <v>4773</v>
      </c>
      <c r="BW181" t="s">
        <v>115</v>
      </c>
      <c r="BX181" t="s">
        <v>115</v>
      </c>
      <c r="BY181" t="s">
        <v>7491</v>
      </c>
      <c r="BZ181" t="s">
        <v>7492</v>
      </c>
      <c r="CA181" t="s">
        <v>7493</v>
      </c>
      <c r="CB181" t="s">
        <v>7494</v>
      </c>
      <c r="CC181" t="s">
        <v>115</v>
      </c>
      <c r="CD181" t="s">
        <v>7495</v>
      </c>
      <c r="CE181" t="s">
        <v>7496</v>
      </c>
      <c r="CF181" t="s">
        <v>7497</v>
      </c>
      <c r="CG181" t="s">
        <v>7498</v>
      </c>
      <c r="CH181" t="s">
        <v>115</v>
      </c>
      <c r="CI181" t="s">
        <v>115</v>
      </c>
      <c r="CJ181" t="s">
        <v>16213</v>
      </c>
      <c r="CK181" t="s">
        <v>16214</v>
      </c>
      <c r="CL181" t="s">
        <v>13073</v>
      </c>
      <c r="CM181" t="s">
        <v>16215</v>
      </c>
      <c r="CN181" t="s">
        <v>805</v>
      </c>
      <c r="CO181" t="s">
        <v>16216</v>
      </c>
      <c r="CP181" t="s">
        <v>7499</v>
      </c>
      <c r="CQ181" t="s">
        <v>16217</v>
      </c>
      <c r="CR181" t="s">
        <v>16218</v>
      </c>
      <c r="CS181" t="s">
        <v>16219</v>
      </c>
      <c r="CT181" t="s">
        <v>16220</v>
      </c>
      <c r="CU181" t="s">
        <v>16221</v>
      </c>
      <c r="CV181" t="s">
        <v>16222</v>
      </c>
      <c r="CW181" t="s">
        <v>16223</v>
      </c>
      <c r="CX181" t="s">
        <v>16224</v>
      </c>
      <c r="CY181" t="s">
        <v>16225</v>
      </c>
      <c r="CZ181" t="s">
        <v>16226</v>
      </c>
      <c r="DA181" t="s">
        <v>16227</v>
      </c>
      <c r="DB181" t="s">
        <v>16228</v>
      </c>
      <c r="DC181" t="s">
        <v>16229</v>
      </c>
      <c r="DD181" t="s">
        <v>16230</v>
      </c>
      <c r="DE181" t="s">
        <v>16231</v>
      </c>
      <c r="DF181" t="s">
        <v>16232</v>
      </c>
      <c r="DG181" t="s">
        <v>16233</v>
      </c>
      <c r="DH181" t="s">
        <v>7500</v>
      </c>
      <c r="DI181" t="s">
        <v>162</v>
      </c>
      <c r="DJ181" t="s">
        <v>163</v>
      </c>
      <c r="DK181" t="s">
        <v>163</v>
      </c>
      <c r="DL181" t="s">
        <v>163</v>
      </c>
      <c r="DM181" t="s">
        <v>163</v>
      </c>
      <c r="DN181" t="s">
        <v>163</v>
      </c>
      <c r="DO181" t="s">
        <v>163</v>
      </c>
      <c r="DP181" t="s">
        <v>7501</v>
      </c>
      <c r="DQ181" t="s">
        <v>1053</v>
      </c>
      <c r="DR181" t="s">
        <v>384</v>
      </c>
      <c r="DS181" t="s">
        <v>165</v>
      </c>
      <c r="DT181" t="s">
        <v>163</v>
      </c>
      <c r="DU181" t="s">
        <v>3206</v>
      </c>
      <c r="DV181" t="s">
        <v>115</v>
      </c>
      <c r="DW181" t="s">
        <v>7502</v>
      </c>
      <c r="DX181" t="s">
        <v>115</v>
      </c>
      <c r="DY181" t="s">
        <v>115</v>
      </c>
      <c r="DZ181" t="s">
        <v>115</v>
      </c>
      <c r="EA181" t="s">
        <v>115</v>
      </c>
      <c r="EB181" t="s">
        <v>115</v>
      </c>
      <c r="EC181" t="s">
        <v>115</v>
      </c>
      <c r="ED181" t="s">
        <v>3377</v>
      </c>
      <c r="EE181" t="s">
        <v>7503</v>
      </c>
      <c r="EF181" t="s">
        <v>3534</v>
      </c>
      <c r="EG181" t="s">
        <v>441</v>
      </c>
      <c r="EH181" t="s">
        <v>7504</v>
      </c>
      <c r="EI181" t="s">
        <v>163</v>
      </c>
      <c r="EJ181" t="s">
        <v>1157</v>
      </c>
      <c r="EK181" t="s">
        <v>115</v>
      </c>
      <c r="EL181" t="s">
        <v>985</v>
      </c>
    </row>
    <row r="182" spans="1:142" x14ac:dyDescent="0.2">
      <c r="A182" t="s">
        <v>16234</v>
      </c>
      <c r="B182" t="s">
        <v>7505</v>
      </c>
      <c r="C182" t="s">
        <v>7506</v>
      </c>
      <c r="D182" t="s">
        <v>7507</v>
      </c>
      <c r="E182" t="s">
        <v>7508</v>
      </c>
      <c r="F182" t="s">
        <v>7509</v>
      </c>
      <c r="G182" t="s">
        <v>115</v>
      </c>
      <c r="H182" t="s">
        <v>115</v>
      </c>
      <c r="I182" t="s">
        <v>115</v>
      </c>
      <c r="J182" t="s">
        <v>7510</v>
      </c>
      <c r="K182" t="s">
        <v>116</v>
      </c>
      <c r="L182" t="s">
        <v>1223</v>
      </c>
      <c r="M182" t="s">
        <v>7511</v>
      </c>
      <c r="N182" t="s">
        <v>7512</v>
      </c>
      <c r="O182" t="s">
        <v>7513</v>
      </c>
      <c r="P182" t="s">
        <v>7514</v>
      </c>
      <c r="Q182" t="s">
        <v>1228</v>
      </c>
      <c r="R182" t="s">
        <v>115</v>
      </c>
      <c r="S182" t="s">
        <v>115</v>
      </c>
      <c r="T182" t="s">
        <v>16235</v>
      </c>
      <c r="U182" t="s">
        <v>16236</v>
      </c>
      <c r="V182" t="s">
        <v>16237</v>
      </c>
      <c r="W182" t="s">
        <v>115</v>
      </c>
      <c r="X182" t="s">
        <v>16238</v>
      </c>
      <c r="Y182" t="s">
        <v>16239</v>
      </c>
      <c r="Z182" t="s">
        <v>13380</v>
      </c>
      <c r="AA182" t="s">
        <v>16240</v>
      </c>
      <c r="AB182" t="s">
        <v>9742</v>
      </c>
      <c r="AC182" t="s">
        <v>2377</v>
      </c>
      <c r="AD182" t="s">
        <v>3209</v>
      </c>
      <c r="AE182" t="s">
        <v>12975</v>
      </c>
      <c r="AF182" t="s">
        <v>7515</v>
      </c>
      <c r="AG182" t="s">
        <v>124</v>
      </c>
      <c r="AH182" t="s">
        <v>186</v>
      </c>
      <c r="AI182" t="s">
        <v>4559</v>
      </c>
      <c r="AJ182" t="s">
        <v>115</v>
      </c>
      <c r="AK182" t="s">
        <v>4559</v>
      </c>
      <c r="AL182" t="s">
        <v>115</v>
      </c>
      <c r="AM182" t="s">
        <v>115</v>
      </c>
      <c r="AN182" t="s">
        <v>115</v>
      </c>
      <c r="AO182" t="s">
        <v>246</v>
      </c>
      <c r="AP182" t="s">
        <v>5625</v>
      </c>
      <c r="AQ182" t="s">
        <v>115</v>
      </c>
      <c r="AR182" t="s">
        <v>1074</v>
      </c>
      <c r="AS182" t="s">
        <v>7516</v>
      </c>
      <c r="AT182" t="s">
        <v>1076</v>
      </c>
      <c r="AU182" t="s">
        <v>113</v>
      </c>
      <c r="AV182" t="s">
        <v>7517</v>
      </c>
      <c r="AW182" t="s">
        <v>206</v>
      </c>
      <c r="AX182" t="s">
        <v>7518</v>
      </c>
      <c r="AY182" t="s">
        <v>196</v>
      </c>
      <c r="AZ182" t="s">
        <v>197</v>
      </c>
      <c r="BA182" t="s">
        <v>196</v>
      </c>
      <c r="BB182" t="s">
        <v>197</v>
      </c>
      <c r="BC182" t="s">
        <v>196</v>
      </c>
      <c r="BD182" t="s">
        <v>197</v>
      </c>
      <c r="BE182" t="s">
        <v>197</v>
      </c>
      <c r="BF182" t="s">
        <v>115</v>
      </c>
      <c r="BG182" t="s">
        <v>7519</v>
      </c>
      <c r="BH182" t="s">
        <v>473</v>
      </c>
      <c r="BI182" t="s">
        <v>7520</v>
      </c>
      <c r="BJ182" t="s">
        <v>7519</v>
      </c>
      <c r="BK182" t="s">
        <v>3007</v>
      </c>
      <c r="BL182" t="s">
        <v>5091</v>
      </c>
      <c r="BM182" t="s">
        <v>7521</v>
      </c>
      <c r="BN182" t="s">
        <v>7522</v>
      </c>
      <c r="BO182" t="s">
        <v>7523</v>
      </c>
      <c r="BP182" t="s">
        <v>206</v>
      </c>
      <c r="BQ182" t="s">
        <v>206</v>
      </c>
      <c r="BR182" t="s">
        <v>115</v>
      </c>
      <c r="BS182" t="s">
        <v>5667</v>
      </c>
      <c r="BT182" t="s">
        <v>600</v>
      </c>
      <c r="BU182" t="s">
        <v>265</v>
      </c>
      <c r="BV182" t="s">
        <v>4571</v>
      </c>
      <c r="BW182" t="s">
        <v>115</v>
      </c>
      <c r="BX182" t="s">
        <v>115</v>
      </c>
      <c r="BY182" t="s">
        <v>7524</v>
      </c>
      <c r="BZ182" t="s">
        <v>7525</v>
      </c>
      <c r="CA182" t="s">
        <v>7526</v>
      </c>
      <c r="CB182" t="s">
        <v>7527</v>
      </c>
      <c r="CC182" t="s">
        <v>115</v>
      </c>
      <c r="CD182" t="s">
        <v>115</v>
      </c>
      <c r="CE182" t="s">
        <v>7528</v>
      </c>
      <c r="CF182" t="s">
        <v>7529</v>
      </c>
      <c r="CG182" t="s">
        <v>115</v>
      </c>
      <c r="CH182" t="s">
        <v>115</v>
      </c>
      <c r="CI182" t="s">
        <v>115</v>
      </c>
      <c r="CJ182" t="s">
        <v>16241</v>
      </c>
      <c r="CK182" t="s">
        <v>16242</v>
      </c>
      <c r="CL182" t="s">
        <v>16243</v>
      </c>
      <c r="CM182" t="s">
        <v>16244</v>
      </c>
      <c r="CN182" t="s">
        <v>985</v>
      </c>
      <c r="CO182" t="s">
        <v>16245</v>
      </c>
      <c r="CP182" t="s">
        <v>7530</v>
      </c>
      <c r="CQ182" t="s">
        <v>16246</v>
      </c>
      <c r="CR182" t="s">
        <v>13180</v>
      </c>
      <c r="CS182" t="s">
        <v>13181</v>
      </c>
      <c r="CT182" t="s">
        <v>13190</v>
      </c>
      <c r="CU182" t="s">
        <v>13226</v>
      </c>
      <c r="CV182" t="s">
        <v>16247</v>
      </c>
      <c r="CW182" t="s">
        <v>16248</v>
      </c>
      <c r="CX182" t="s">
        <v>13226</v>
      </c>
      <c r="CY182" t="s">
        <v>13226</v>
      </c>
      <c r="CZ182" t="s">
        <v>16249</v>
      </c>
      <c r="DA182" t="s">
        <v>13182</v>
      </c>
      <c r="DB182" t="s">
        <v>13190</v>
      </c>
      <c r="DC182" t="s">
        <v>938</v>
      </c>
      <c r="DD182" t="s">
        <v>16250</v>
      </c>
      <c r="DE182" t="s">
        <v>13226</v>
      </c>
      <c r="DF182" t="s">
        <v>13182</v>
      </c>
      <c r="DG182" t="s">
        <v>13758</v>
      </c>
      <c r="DH182" t="s">
        <v>7531</v>
      </c>
      <c r="DI182" t="s">
        <v>162</v>
      </c>
      <c r="DJ182" t="s">
        <v>163</v>
      </c>
      <c r="DK182" t="s">
        <v>163</v>
      </c>
      <c r="DL182" t="s">
        <v>163</v>
      </c>
      <c r="DM182" t="s">
        <v>163</v>
      </c>
      <c r="DN182" t="s">
        <v>163</v>
      </c>
      <c r="DO182" t="s">
        <v>163</v>
      </c>
      <c r="DP182" t="s">
        <v>7532</v>
      </c>
      <c r="DQ182" t="s">
        <v>7533</v>
      </c>
      <c r="DR182" t="s">
        <v>1152</v>
      </c>
      <c r="DS182" t="s">
        <v>165</v>
      </c>
      <c r="DT182" t="s">
        <v>163</v>
      </c>
      <c r="DU182" t="s">
        <v>278</v>
      </c>
      <c r="DV182" t="s">
        <v>167</v>
      </c>
      <c r="DW182" t="s">
        <v>7534</v>
      </c>
      <c r="DX182" t="s">
        <v>115</v>
      </c>
      <c r="DY182" t="s">
        <v>115</v>
      </c>
      <c r="DZ182" t="s">
        <v>115</v>
      </c>
      <c r="EA182" t="s">
        <v>733</v>
      </c>
      <c r="EB182" t="s">
        <v>498</v>
      </c>
      <c r="EC182" t="s">
        <v>115</v>
      </c>
      <c r="ED182" t="s">
        <v>115</v>
      </c>
      <c r="EE182" t="s">
        <v>115</v>
      </c>
      <c r="EF182" t="s">
        <v>2095</v>
      </c>
      <c r="EG182" t="s">
        <v>499</v>
      </c>
      <c r="EH182" t="s">
        <v>7535</v>
      </c>
      <c r="EI182" t="s">
        <v>163</v>
      </c>
      <c r="EJ182" t="s">
        <v>2610</v>
      </c>
      <c r="EK182" t="s">
        <v>115</v>
      </c>
      <c r="EL182" t="s">
        <v>265</v>
      </c>
    </row>
    <row r="183" spans="1:142" x14ac:dyDescent="0.2">
      <c r="A183" t="s">
        <v>16251</v>
      </c>
      <c r="B183" t="s">
        <v>7536</v>
      </c>
      <c r="C183" t="s">
        <v>7537</v>
      </c>
      <c r="D183" t="s">
        <v>7538</v>
      </c>
      <c r="E183" t="s">
        <v>7539</v>
      </c>
      <c r="F183" t="s">
        <v>7540</v>
      </c>
      <c r="G183" t="s">
        <v>7541</v>
      </c>
      <c r="H183" t="s">
        <v>767</v>
      </c>
      <c r="I183" t="s">
        <v>7542</v>
      </c>
      <c r="J183" t="s">
        <v>6429</v>
      </c>
      <c r="K183" t="s">
        <v>116</v>
      </c>
      <c r="L183" t="s">
        <v>1223</v>
      </c>
      <c r="M183" t="s">
        <v>6430</v>
      </c>
      <c r="N183" t="s">
        <v>7543</v>
      </c>
      <c r="O183" t="s">
        <v>7544</v>
      </c>
      <c r="P183" t="s">
        <v>6433</v>
      </c>
      <c r="Q183" t="s">
        <v>1228</v>
      </c>
      <c r="R183" t="s">
        <v>115</v>
      </c>
      <c r="S183" t="s">
        <v>16252</v>
      </c>
      <c r="T183" t="s">
        <v>16253</v>
      </c>
      <c r="U183" t="s">
        <v>16254</v>
      </c>
      <c r="V183" t="s">
        <v>16255</v>
      </c>
      <c r="W183" t="s">
        <v>115</v>
      </c>
      <c r="X183" t="s">
        <v>16256</v>
      </c>
      <c r="Y183" t="s">
        <v>16257</v>
      </c>
      <c r="Z183" t="s">
        <v>13015</v>
      </c>
      <c r="AA183" t="s">
        <v>16240</v>
      </c>
      <c r="AB183" t="s">
        <v>3899</v>
      </c>
      <c r="AC183" t="s">
        <v>12934</v>
      </c>
      <c r="AD183" t="s">
        <v>4559</v>
      </c>
      <c r="AE183" t="s">
        <v>12975</v>
      </c>
      <c r="AF183" t="s">
        <v>7545</v>
      </c>
      <c r="AG183" t="s">
        <v>124</v>
      </c>
      <c r="AH183" t="s">
        <v>186</v>
      </c>
      <c r="AI183" t="s">
        <v>126</v>
      </c>
      <c r="AJ183" t="s">
        <v>115</v>
      </c>
      <c r="AK183" t="s">
        <v>126</v>
      </c>
      <c r="AL183" t="s">
        <v>115</v>
      </c>
      <c r="AM183" t="s">
        <v>115</v>
      </c>
      <c r="AN183" t="s">
        <v>115</v>
      </c>
      <c r="AO183" t="s">
        <v>188</v>
      </c>
      <c r="AP183" t="s">
        <v>115</v>
      </c>
      <c r="AQ183" t="s">
        <v>115</v>
      </c>
      <c r="AR183" t="s">
        <v>1074</v>
      </c>
      <c r="AS183" t="s">
        <v>7111</v>
      </c>
      <c r="AT183" t="s">
        <v>1076</v>
      </c>
      <c r="AU183" t="s">
        <v>3232</v>
      </c>
      <c r="AV183" t="s">
        <v>7546</v>
      </c>
      <c r="AW183" t="s">
        <v>206</v>
      </c>
      <c r="AX183" t="s">
        <v>7547</v>
      </c>
      <c r="AY183" t="s">
        <v>196</v>
      </c>
      <c r="AZ183" t="s">
        <v>197</v>
      </c>
      <c r="BA183" t="s">
        <v>196</v>
      </c>
      <c r="BB183" t="s">
        <v>197</v>
      </c>
      <c r="BC183" t="s">
        <v>196</v>
      </c>
      <c r="BD183" t="s">
        <v>197</v>
      </c>
      <c r="BE183" t="s">
        <v>197</v>
      </c>
      <c r="BF183" t="s">
        <v>115</v>
      </c>
      <c r="BG183" t="s">
        <v>7548</v>
      </c>
      <c r="BH183" t="s">
        <v>138</v>
      </c>
      <c r="BI183" t="s">
        <v>7548</v>
      </c>
      <c r="BJ183" t="s">
        <v>7549</v>
      </c>
      <c r="BK183" t="s">
        <v>3899</v>
      </c>
      <c r="BL183" t="s">
        <v>7550</v>
      </c>
      <c r="BM183" t="s">
        <v>7551</v>
      </c>
      <c r="BN183" t="s">
        <v>7552</v>
      </c>
      <c r="BO183" t="s">
        <v>7553</v>
      </c>
      <c r="BP183" t="s">
        <v>206</v>
      </c>
      <c r="BQ183" t="s">
        <v>206</v>
      </c>
      <c r="BR183" t="s">
        <v>115</v>
      </c>
      <c r="BS183" t="s">
        <v>7554</v>
      </c>
      <c r="BT183" t="s">
        <v>7555</v>
      </c>
      <c r="BU183" t="s">
        <v>440</v>
      </c>
      <c r="BV183" t="s">
        <v>7556</v>
      </c>
      <c r="BW183" t="s">
        <v>115</v>
      </c>
      <c r="BX183" t="s">
        <v>115</v>
      </c>
      <c r="BY183" t="s">
        <v>7557</v>
      </c>
      <c r="BZ183" t="s">
        <v>7558</v>
      </c>
      <c r="CA183" t="s">
        <v>7559</v>
      </c>
      <c r="CB183" t="s">
        <v>7560</v>
      </c>
      <c r="CC183" t="s">
        <v>115</v>
      </c>
      <c r="CD183" t="s">
        <v>115</v>
      </c>
      <c r="CE183" t="s">
        <v>7561</v>
      </c>
      <c r="CF183" t="s">
        <v>7562</v>
      </c>
      <c r="CG183" t="s">
        <v>7563</v>
      </c>
      <c r="CH183" t="s">
        <v>115</v>
      </c>
      <c r="CI183" t="s">
        <v>115</v>
      </c>
      <c r="CJ183" t="s">
        <v>16258</v>
      </c>
      <c r="CK183" t="s">
        <v>16259</v>
      </c>
      <c r="CL183" t="s">
        <v>16260</v>
      </c>
      <c r="CM183" t="s">
        <v>16261</v>
      </c>
      <c r="CN183" t="s">
        <v>481</v>
      </c>
      <c r="CO183" t="s">
        <v>16262</v>
      </c>
      <c r="CP183" t="s">
        <v>7564</v>
      </c>
      <c r="CQ183" t="s">
        <v>16263</v>
      </c>
      <c r="CR183" t="s">
        <v>12942</v>
      </c>
      <c r="CS183" t="s">
        <v>16264</v>
      </c>
      <c r="CT183" t="s">
        <v>12951</v>
      </c>
      <c r="CU183" t="s">
        <v>13902</v>
      </c>
      <c r="CV183" t="s">
        <v>16265</v>
      </c>
      <c r="CW183" t="s">
        <v>16266</v>
      </c>
      <c r="CX183" t="s">
        <v>13002</v>
      </c>
      <c r="CY183" t="s">
        <v>13002</v>
      </c>
      <c r="CZ183" t="s">
        <v>16267</v>
      </c>
      <c r="DA183" t="s">
        <v>12951</v>
      </c>
      <c r="DB183" t="s">
        <v>12944</v>
      </c>
      <c r="DC183" t="s">
        <v>16268</v>
      </c>
      <c r="DD183" t="s">
        <v>16269</v>
      </c>
      <c r="DE183" t="s">
        <v>13002</v>
      </c>
      <c r="DF183" t="s">
        <v>13005</v>
      </c>
      <c r="DG183" t="s">
        <v>13110</v>
      </c>
      <c r="DH183" t="s">
        <v>7565</v>
      </c>
      <c r="DI183" t="s">
        <v>162</v>
      </c>
      <c r="DJ183" t="s">
        <v>163</v>
      </c>
      <c r="DK183" t="s">
        <v>163</v>
      </c>
      <c r="DL183" t="s">
        <v>163</v>
      </c>
      <c r="DM183" t="s">
        <v>163</v>
      </c>
      <c r="DN183" t="s">
        <v>163</v>
      </c>
      <c r="DO183" t="s">
        <v>163</v>
      </c>
      <c r="DP183" t="s">
        <v>7566</v>
      </c>
      <c r="DQ183" t="s">
        <v>222</v>
      </c>
      <c r="DR183" t="s">
        <v>2899</v>
      </c>
      <c r="DS183" t="s">
        <v>165</v>
      </c>
      <c r="DT183" t="s">
        <v>265</v>
      </c>
      <c r="DU183" t="s">
        <v>278</v>
      </c>
      <c r="DV183" t="s">
        <v>167</v>
      </c>
      <c r="DW183" t="s">
        <v>7567</v>
      </c>
      <c r="DX183" t="s">
        <v>115</v>
      </c>
      <c r="DY183" t="s">
        <v>115</v>
      </c>
      <c r="DZ183" t="s">
        <v>115</v>
      </c>
      <c r="EA183" t="s">
        <v>115</v>
      </c>
      <c r="EB183" t="s">
        <v>115</v>
      </c>
      <c r="EC183" t="s">
        <v>115</v>
      </c>
      <c r="ED183" t="s">
        <v>115</v>
      </c>
      <c r="EE183" t="s">
        <v>115</v>
      </c>
      <c r="EF183" t="s">
        <v>1693</v>
      </c>
      <c r="EG183" t="s">
        <v>281</v>
      </c>
      <c r="EH183" t="s">
        <v>7568</v>
      </c>
      <c r="EI183" t="s">
        <v>163</v>
      </c>
      <c r="EJ183" t="s">
        <v>3923</v>
      </c>
      <c r="EK183" t="s">
        <v>115</v>
      </c>
      <c r="EL183" t="s">
        <v>265</v>
      </c>
    </row>
    <row r="184" spans="1:142" x14ac:dyDescent="0.2">
      <c r="A184" t="s">
        <v>16270</v>
      </c>
      <c r="B184" t="s">
        <v>7569</v>
      </c>
      <c r="C184" t="s">
        <v>7570</v>
      </c>
      <c r="D184" t="s">
        <v>7571</v>
      </c>
      <c r="E184" t="s">
        <v>7572</v>
      </c>
      <c r="F184" t="s">
        <v>7573</v>
      </c>
      <c r="G184" t="s">
        <v>7574</v>
      </c>
      <c r="H184" t="s">
        <v>7575</v>
      </c>
      <c r="I184" t="s">
        <v>7576</v>
      </c>
      <c r="J184" t="s">
        <v>7577</v>
      </c>
      <c r="K184" t="s">
        <v>116</v>
      </c>
      <c r="L184" t="s">
        <v>1223</v>
      </c>
      <c r="M184" t="s">
        <v>1317</v>
      </c>
      <c r="N184" t="s">
        <v>7578</v>
      </c>
      <c r="O184" t="s">
        <v>7579</v>
      </c>
      <c r="P184" t="s">
        <v>2671</v>
      </c>
      <c r="Q184" t="s">
        <v>1321</v>
      </c>
      <c r="R184" t="s">
        <v>115</v>
      </c>
      <c r="S184" t="s">
        <v>16271</v>
      </c>
      <c r="T184" t="s">
        <v>16272</v>
      </c>
      <c r="U184" t="s">
        <v>16273</v>
      </c>
      <c r="V184" t="s">
        <v>16274</v>
      </c>
      <c r="W184" t="s">
        <v>115</v>
      </c>
      <c r="X184" t="s">
        <v>16275</v>
      </c>
      <c r="Y184" t="s">
        <v>16276</v>
      </c>
      <c r="Z184" t="s">
        <v>13380</v>
      </c>
      <c r="AA184" t="s">
        <v>115</v>
      </c>
      <c r="AB184" t="s">
        <v>9742</v>
      </c>
      <c r="AC184" t="s">
        <v>2223</v>
      </c>
      <c r="AD184" t="s">
        <v>405</v>
      </c>
      <c r="AE184" t="s">
        <v>12935</v>
      </c>
      <c r="AF184" t="s">
        <v>7580</v>
      </c>
      <c r="AG184" t="s">
        <v>124</v>
      </c>
      <c r="AH184" t="s">
        <v>186</v>
      </c>
      <c r="AI184" t="s">
        <v>835</v>
      </c>
      <c r="AJ184" t="s">
        <v>1508</v>
      </c>
      <c r="AK184" t="s">
        <v>564</v>
      </c>
      <c r="AL184" t="s">
        <v>115</v>
      </c>
      <c r="AM184" t="s">
        <v>115</v>
      </c>
      <c r="AN184" t="s">
        <v>115</v>
      </c>
      <c r="AO184" t="s">
        <v>1615</v>
      </c>
      <c r="AP184" t="s">
        <v>6213</v>
      </c>
      <c r="AQ184" t="s">
        <v>115</v>
      </c>
      <c r="AR184" t="s">
        <v>1074</v>
      </c>
      <c r="AS184" t="s">
        <v>7581</v>
      </c>
      <c r="AT184" t="s">
        <v>1076</v>
      </c>
      <c r="AU184" t="s">
        <v>5778</v>
      </c>
      <c r="AV184" t="s">
        <v>7582</v>
      </c>
      <c r="AW184" t="s">
        <v>206</v>
      </c>
      <c r="AX184" t="s">
        <v>7583</v>
      </c>
      <c r="AY184" t="s">
        <v>196</v>
      </c>
      <c r="AZ184" t="s">
        <v>197</v>
      </c>
      <c r="BA184" t="s">
        <v>196</v>
      </c>
      <c r="BB184" t="s">
        <v>197</v>
      </c>
      <c r="BC184" t="s">
        <v>196</v>
      </c>
      <c r="BD184" t="s">
        <v>197</v>
      </c>
      <c r="BE184" t="s">
        <v>197</v>
      </c>
      <c r="BF184" t="s">
        <v>115</v>
      </c>
      <c r="BG184" t="s">
        <v>5394</v>
      </c>
      <c r="BH184" t="s">
        <v>473</v>
      </c>
      <c r="BI184" t="s">
        <v>5395</v>
      </c>
      <c r="BJ184" t="s">
        <v>5394</v>
      </c>
      <c r="BK184" t="s">
        <v>671</v>
      </c>
      <c r="BL184" t="s">
        <v>7584</v>
      </c>
      <c r="BM184" t="s">
        <v>7585</v>
      </c>
      <c r="BN184" t="s">
        <v>7586</v>
      </c>
      <c r="BO184" t="s">
        <v>7587</v>
      </c>
      <c r="BP184" t="s">
        <v>206</v>
      </c>
      <c r="BQ184" t="s">
        <v>206</v>
      </c>
      <c r="BR184" t="s">
        <v>1016</v>
      </c>
      <c r="BS184" t="s">
        <v>7588</v>
      </c>
      <c r="BT184" t="s">
        <v>6267</v>
      </c>
      <c r="BU184" t="s">
        <v>7589</v>
      </c>
      <c r="BV184" t="s">
        <v>3863</v>
      </c>
      <c r="BW184" t="s">
        <v>2427</v>
      </c>
      <c r="BX184" t="s">
        <v>7590</v>
      </c>
      <c r="BY184" t="s">
        <v>7591</v>
      </c>
      <c r="BZ184" t="s">
        <v>7592</v>
      </c>
      <c r="CA184" t="s">
        <v>7593</v>
      </c>
      <c r="CB184" t="s">
        <v>7594</v>
      </c>
      <c r="CC184" t="s">
        <v>115</v>
      </c>
      <c r="CD184" t="s">
        <v>7595</v>
      </c>
      <c r="CE184" t="s">
        <v>7596</v>
      </c>
      <c r="CF184" t="s">
        <v>7597</v>
      </c>
      <c r="CG184" t="s">
        <v>7598</v>
      </c>
      <c r="CH184" t="s">
        <v>115</v>
      </c>
      <c r="CI184" t="s">
        <v>115</v>
      </c>
      <c r="CJ184" t="s">
        <v>16277</v>
      </c>
      <c r="CK184" t="s">
        <v>16278</v>
      </c>
      <c r="CL184" t="s">
        <v>16279</v>
      </c>
      <c r="CM184" t="s">
        <v>16280</v>
      </c>
      <c r="CN184" t="s">
        <v>481</v>
      </c>
      <c r="CO184" t="s">
        <v>16281</v>
      </c>
      <c r="CP184" t="s">
        <v>7599</v>
      </c>
      <c r="CQ184" t="s">
        <v>16282</v>
      </c>
      <c r="CR184" t="s">
        <v>12942</v>
      </c>
      <c r="CS184" t="s">
        <v>13246</v>
      </c>
      <c r="CT184" t="s">
        <v>12951</v>
      </c>
      <c r="CU184" t="s">
        <v>13285</v>
      </c>
      <c r="CV184" t="s">
        <v>16283</v>
      </c>
      <c r="CW184" t="s">
        <v>16284</v>
      </c>
      <c r="CX184" t="s">
        <v>13002</v>
      </c>
      <c r="CY184" t="s">
        <v>13002</v>
      </c>
      <c r="CZ184" t="s">
        <v>16285</v>
      </c>
      <c r="DA184" t="s">
        <v>12944</v>
      </c>
      <c r="DB184" t="s">
        <v>12944</v>
      </c>
      <c r="DC184" t="s">
        <v>16286</v>
      </c>
      <c r="DD184" t="s">
        <v>16287</v>
      </c>
      <c r="DE184" t="s">
        <v>13002</v>
      </c>
      <c r="DF184" t="s">
        <v>13005</v>
      </c>
      <c r="DG184" t="s">
        <v>14670</v>
      </c>
      <c r="DH184" t="s">
        <v>7600</v>
      </c>
      <c r="DI184" t="s">
        <v>162</v>
      </c>
      <c r="DJ184" t="s">
        <v>163</v>
      </c>
      <c r="DK184" t="s">
        <v>163</v>
      </c>
      <c r="DL184" t="s">
        <v>163</v>
      </c>
      <c r="DM184" t="s">
        <v>163</v>
      </c>
      <c r="DN184" t="s">
        <v>163</v>
      </c>
      <c r="DO184" t="s">
        <v>163</v>
      </c>
      <c r="DP184" t="s">
        <v>7601</v>
      </c>
      <c r="DQ184" t="s">
        <v>165</v>
      </c>
      <c r="DR184" t="s">
        <v>1003</v>
      </c>
      <c r="DS184" t="s">
        <v>165</v>
      </c>
      <c r="DT184" t="s">
        <v>163</v>
      </c>
      <c r="DU184" t="s">
        <v>7602</v>
      </c>
      <c r="DV184" t="s">
        <v>115</v>
      </c>
      <c r="DW184" t="s">
        <v>7603</v>
      </c>
      <c r="DX184" t="s">
        <v>7604</v>
      </c>
      <c r="DY184" t="s">
        <v>115</v>
      </c>
      <c r="DZ184" t="s">
        <v>115</v>
      </c>
      <c r="EA184" t="s">
        <v>5417</v>
      </c>
      <c r="EB184" t="s">
        <v>1306</v>
      </c>
      <c r="EC184" t="s">
        <v>115</v>
      </c>
      <c r="ED184" t="s">
        <v>3209</v>
      </c>
      <c r="EE184" t="s">
        <v>115</v>
      </c>
      <c r="EF184" t="s">
        <v>1064</v>
      </c>
      <c r="EG184" t="s">
        <v>499</v>
      </c>
      <c r="EH184" t="s">
        <v>7605</v>
      </c>
      <c r="EI184" t="s">
        <v>163</v>
      </c>
      <c r="EJ184" t="s">
        <v>2610</v>
      </c>
      <c r="EK184" t="s">
        <v>115</v>
      </c>
      <c r="EL184" t="s">
        <v>163</v>
      </c>
    </row>
    <row r="185" spans="1:142" x14ac:dyDescent="0.2">
      <c r="A185" t="s">
        <v>16288</v>
      </c>
      <c r="B185" t="s">
        <v>7606</v>
      </c>
      <c r="C185" t="s">
        <v>7607</v>
      </c>
      <c r="D185" t="s">
        <v>7608</v>
      </c>
      <c r="E185" t="s">
        <v>7609</v>
      </c>
      <c r="F185" t="s">
        <v>7610</v>
      </c>
      <c r="G185" t="s">
        <v>7611</v>
      </c>
      <c r="H185" t="s">
        <v>7612</v>
      </c>
      <c r="I185" t="s">
        <v>7613</v>
      </c>
      <c r="J185" t="s">
        <v>7614</v>
      </c>
      <c r="K185" t="s">
        <v>116</v>
      </c>
      <c r="L185" t="s">
        <v>920</v>
      </c>
      <c r="M185" t="s">
        <v>7615</v>
      </c>
      <c r="N185" t="s">
        <v>7616</v>
      </c>
      <c r="O185" t="s">
        <v>7617</v>
      </c>
      <c r="P185" t="s">
        <v>7618</v>
      </c>
      <c r="Q185" t="s">
        <v>1170</v>
      </c>
      <c r="R185" t="s">
        <v>115</v>
      </c>
      <c r="S185" t="s">
        <v>115</v>
      </c>
      <c r="T185" t="s">
        <v>115</v>
      </c>
      <c r="U185" t="s">
        <v>16289</v>
      </c>
      <c r="V185" t="s">
        <v>16290</v>
      </c>
      <c r="W185" t="s">
        <v>115</v>
      </c>
      <c r="X185" t="s">
        <v>16291</v>
      </c>
      <c r="Y185" t="s">
        <v>16292</v>
      </c>
      <c r="Z185" t="s">
        <v>12932</v>
      </c>
      <c r="AA185" t="s">
        <v>16291</v>
      </c>
      <c r="AB185" t="s">
        <v>3943</v>
      </c>
      <c r="AC185" t="s">
        <v>3943</v>
      </c>
      <c r="AD185" t="s">
        <v>3209</v>
      </c>
      <c r="AE185" t="s">
        <v>12975</v>
      </c>
      <c r="AF185" t="s">
        <v>7619</v>
      </c>
      <c r="AG185" t="s">
        <v>124</v>
      </c>
      <c r="AH185" t="s">
        <v>186</v>
      </c>
      <c r="AI185" t="s">
        <v>405</v>
      </c>
      <c r="AJ185" t="s">
        <v>115</v>
      </c>
      <c r="AK185" t="s">
        <v>405</v>
      </c>
      <c r="AL185" t="s">
        <v>115</v>
      </c>
      <c r="AM185" t="s">
        <v>115</v>
      </c>
      <c r="AN185" t="s">
        <v>115</v>
      </c>
      <c r="AO185" t="s">
        <v>748</v>
      </c>
      <c r="AP185" t="s">
        <v>115</v>
      </c>
      <c r="AQ185" t="s">
        <v>115</v>
      </c>
      <c r="AR185" t="s">
        <v>128</v>
      </c>
      <c r="AS185" t="s">
        <v>7620</v>
      </c>
      <c r="AT185" t="s">
        <v>130</v>
      </c>
      <c r="AU185" t="s">
        <v>1740</v>
      </c>
      <c r="AV185" t="s">
        <v>7621</v>
      </c>
      <c r="AW185" t="s">
        <v>206</v>
      </c>
      <c r="AX185" t="s">
        <v>7622</v>
      </c>
      <c r="AY185" t="s">
        <v>196</v>
      </c>
      <c r="AZ185" t="s">
        <v>197</v>
      </c>
      <c r="BA185" t="s">
        <v>196</v>
      </c>
      <c r="BB185" t="s">
        <v>197</v>
      </c>
      <c r="BC185" t="s">
        <v>196</v>
      </c>
      <c r="BD185" t="s">
        <v>197</v>
      </c>
      <c r="BE185" t="s">
        <v>197</v>
      </c>
      <c r="BF185" t="s">
        <v>115</v>
      </c>
      <c r="BG185" t="s">
        <v>5548</v>
      </c>
      <c r="BH185" t="s">
        <v>138</v>
      </c>
      <c r="BI185" t="s">
        <v>5548</v>
      </c>
      <c r="BJ185" t="s">
        <v>7623</v>
      </c>
      <c r="BK185" t="s">
        <v>3943</v>
      </c>
      <c r="BL185" t="s">
        <v>5850</v>
      </c>
      <c r="BM185" t="s">
        <v>5551</v>
      </c>
      <c r="BN185" t="s">
        <v>7624</v>
      </c>
      <c r="BO185" t="s">
        <v>7625</v>
      </c>
      <c r="BP185" t="s">
        <v>206</v>
      </c>
      <c r="BQ185" t="s">
        <v>206</v>
      </c>
      <c r="BR185" t="s">
        <v>7626</v>
      </c>
      <c r="BS185" t="s">
        <v>7627</v>
      </c>
      <c r="BT185" t="s">
        <v>7628</v>
      </c>
      <c r="BU185" t="s">
        <v>7629</v>
      </c>
      <c r="BV185" t="s">
        <v>2384</v>
      </c>
      <c r="BW185" t="s">
        <v>1579</v>
      </c>
      <c r="BX185" t="s">
        <v>7630</v>
      </c>
      <c r="BY185" t="s">
        <v>7631</v>
      </c>
      <c r="BZ185" t="s">
        <v>7632</v>
      </c>
      <c r="CA185" t="s">
        <v>7633</v>
      </c>
      <c r="CB185" t="s">
        <v>7634</v>
      </c>
      <c r="CC185" t="s">
        <v>115</v>
      </c>
      <c r="CD185" t="s">
        <v>7635</v>
      </c>
      <c r="CE185" t="s">
        <v>7636</v>
      </c>
      <c r="CF185" t="s">
        <v>7637</v>
      </c>
      <c r="CG185" t="s">
        <v>115</v>
      </c>
      <c r="CH185" t="s">
        <v>115</v>
      </c>
      <c r="CI185" t="s">
        <v>115</v>
      </c>
      <c r="CJ185" t="s">
        <v>12932</v>
      </c>
      <c r="CK185" t="s">
        <v>16291</v>
      </c>
      <c r="CL185" t="s">
        <v>138</v>
      </c>
      <c r="CM185" t="s">
        <v>3943</v>
      </c>
      <c r="CN185" t="s">
        <v>265</v>
      </c>
      <c r="CO185" t="s">
        <v>16293</v>
      </c>
      <c r="CP185" t="s">
        <v>7638</v>
      </c>
      <c r="CQ185" t="s">
        <v>115</v>
      </c>
      <c r="CR185" t="s">
        <v>115</v>
      </c>
      <c r="CS185" t="s">
        <v>115</v>
      </c>
      <c r="CT185" t="s">
        <v>115</v>
      </c>
      <c r="CU185" t="s">
        <v>115</v>
      </c>
      <c r="CV185" t="s">
        <v>115</v>
      </c>
      <c r="CW185" t="s">
        <v>115</v>
      </c>
      <c r="CX185" t="s">
        <v>115</v>
      </c>
      <c r="CY185" t="s">
        <v>115</v>
      </c>
      <c r="CZ185" t="s">
        <v>115</v>
      </c>
      <c r="DA185" t="s">
        <v>115</v>
      </c>
      <c r="DB185" t="s">
        <v>115</v>
      </c>
      <c r="DC185" t="s">
        <v>115</v>
      </c>
      <c r="DD185" t="s">
        <v>115</v>
      </c>
      <c r="DE185" t="s">
        <v>115</v>
      </c>
      <c r="DF185" t="s">
        <v>115</v>
      </c>
      <c r="DG185" t="s">
        <v>115</v>
      </c>
      <c r="DH185" t="s">
        <v>7639</v>
      </c>
      <c r="DI185" t="s">
        <v>162</v>
      </c>
      <c r="DJ185" t="s">
        <v>163</v>
      </c>
      <c r="DK185" t="s">
        <v>163</v>
      </c>
      <c r="DL185" t="s">
        <v>163</v>
      </c>
      <c r="DM185" t="s">
        <v>163</v>
      </c>
      <c r="DN185" t="s">
        <v>163</v>
      </c>
      <c r="DO185" t="s">
        <v>163</v>
      </c>
      <c r="DP185" t="s">
        <v>7640</v>
      </c>
      <c r="DQ185" t="s">
        <v>165</v>
      </c>
      <c r="DR185" t="s">
        <v>1652</v>
      </c>
      <c r="DS185" t="s">
        <v>165</v>
      </c>
      <c r="DT185" t="s">
        <v>163</v>
      </c>
      <c r="DU185" t="s">
        <v>7641</v>
      </c>
      <c r="DV185" t="s">
        <v>167</v>
      </c>
      <c r="DW185" t="s">
        <v>115</v>
      </c>
      <c r="DX185" t="s">
        <v>7642</v>
      </c>
      <c r="DY185" t="s">
        <v>115</v>
      </c>
      <c r="DZ185" t="s">
        <v>115</v>
      </c>
      <c r="EA185" t="s">
        <v>115</v>
      </c>
      <c r="EB185" t="s">
        <v>115</v>
      </c>
      <c r="EC185" t="s">
        <v>115</v>
      </c>
      <c r="ED185" t="s">
        <v>115</v>
      </c>
      <c r="EE185" t="s">
        <v>115</v>
      </c>
      <c r="EF185" t="s">
        <v>1141</v>
      </c>
      <c r="EG185" t="s">
        <v>3248</v>
      </c>
      <c r="EH185" t="s">
        <v>163</v>
      </c>
      <c r="EI185" t="s">
        <v>163</v>
      </c>
      <c r="EJ185" t="s">
        <v>3165</v>
      </c>
      <c r="EK185" t="s">
        <v>115</v>
      </c>
      <c r="EL185" t="s">
        <v>163</v>
      </c>
    </row>
    <row r="186" spans="1:142" x14ac:dyDescent="0.2">
      <c r="A186" t="s">
        <v>16294</v>
      </c>
      <c r="B186" t="s">
        <v>7643</v>
      </c>
      <c r="C186" t="s">
        <v>7644</v>
      </c>
      <c r="D186" t="s">
        <v>7645</v>
      </c>
      <c r="E186" t="s">
        <v>7646</v>
      </c>
      <c r="F186" t="s">
        <v>7647</v>
      </c>
      <c r="G186" t="s">
        <v>7648</v>
      </c>
      <c r="H186" t="s">
        <v>960</v>
      </c>
      <c r="I186" t="s">
        <v>7649</v>
      </c>
      <c r="J186" t="s">
        <v>7650</v>
      </c>
      <c r="K186" t="s">
        <v>116</v>
      </c>
      <c r="L186" t="s">
        <v>920</v>
      </c>
      <c r="M186" t="s">
        <v>4516</v>
      </c>
      <c r="N186" t="s">
        <v>7651</v>
      </c>
      <c r="O186" t="s">
        <v>7652</v>
      </c>
      <c r="P186" t="s">
        <v>6091</v>
      </c>
      <c r="Q186" t="s">
        <v>4520</v>
      </c>
      <c r="R186" t="s">
        <v>16295</v>
      </c>
      <c r="S186" t="s">
        <v>115</v>
      </c>
      <c r="T186" t="s">
        <v>16296</v>
      </c>
      <c r="U186" t="s">
        <v>16297</v>
      </c>
      <c r="V186" t="s">
        <v>16298</v>
      </c>
      <c r="W186" t="s">
        <v>115</v>
      </c>
      <c r="X186" t="s">
        <v>9323</v>
      </c>
      <c r="Y186" t="s">
        <v>16299</v>
      </c>
      <c r="Z186" t="s">
        <v>13015</v>
      </c>
      <c r="AA186" t="s">
        <v>9323</v>
      </c>
      <c r="AB186" t="s">
        <v>2636</v>
      </c>
      <c r="AC186" t="s">
        <v>2636</v>
      </c>
      <c r="AD186" t="s">
        <v>115</v>
      </c>
      <c r="AE186" t="s">
        <v>12975</v>
      </c>
      <c r="AF186" t="s">
        <v>7653</v>
      </c>
      <c r="AG186" t="s">
        <v>124</v>
      </c>
      <c r="AH186" t="s">
        <v>186</v>
      </c>
      <c r="AI186" t="s">
        <v>126</v>
      </c>
      <c r="AJ186" t="s">
        <v>115</v>
      </c>
      <c r="AK186" t="s">
        <v>126</v>
      </c>
      <c r="AL186" t="s">
        <v>115</v>
      </c>
      <c r="AM186" t="s">
        <v>115</v>
      </c>
      <c r="AN186" t="s">
        <v>115</v>
      </c>
      <c r="AO186" t="s">
        <v>748</v>
      </c>
      <c r="AP186" t="s">
        <v>115</v>
      </c>
      <c r="AQ186" t="s">
        <v>115</v>
      </c>
      <c r="AR186" t="s">
        <v>128</v>
      </c>
      <c r="AS186" t="s">
        <v>7654</v>
      </c>
      <c r="AT186" t="s">
        <v>130</v>
      </c>
      <c r="AU186" t="s">
        <v>951</v>
      </c>
      <c r="AV186" t="s">
        <v>7655</v>
      </c>
      <c r="AW186" t="s">
        <v>206</v>
      </c>
      <c r="AX186" t="s">
        <v>7656</v>
      </c>
      <c r="AY186" t="s">
        <v>196</v>
      </c>
      <c r="AZ186" t="s">
        <v>197</v>
      </c>
      <c r="BA186" t="s">
        <v>196</v>
      </c>
      <c r="BB186" t="s">
        <v>197</v>
      </c>
      <c r="BC186" t="s">
        <v>196</v>
      </c>
      <c r="BD186" t="s">
        <v>197</v>
      </c>
      <c r="BE186" t="s">
        <v>197</v>
      </c>
      <c r="BF186" t="s">
        <v>115</v>
      </c>
      <c r="BG186" t="s">
        <v>2295</v>
      </c>
      <c r="BH186" t="s">
        <v>138</v>
      </c>
      <c r="BI186" t="s">
        <v>2295</v>
      </c>
      <c r="BJ186" t="s">
        <v>4091</v>
      </c>
      <c r="BK186" t="s">
        <v>2636</v>
      </c>
      <c r="BL186" t="s">
        <v>2637</v>
      </c>
      <c r="BM186" t="s">
        <v>7657</v>
      </c>
      <c r="BN186" t="s">
        <v>7658</v>
      </c>
      <c r="BO186" t="s">
        <v>7659</v>
      </c>
      <c r="BP186" t="s">
        <v>206</v>
      </c>
      <c r="BQ186" t="s">
        <v>206</v>
      </c>
      <c r="BR186" t="s">
        <v>115</v>
      </c>
      <c r="BS186" t="s">
        <v>7660</v>
      </c>
      <c r="BT186" t="s">
        <v>4785</v>
      </c>
      <c r="BU186" t="s">
        <v>1800</v>
      </c>
      <c r="BV186" t="s">
        <v>423</v>
      </c>
      <c r="BW186" t="s">
        <v>115</v>
      </c>
      <c r="BX186" t="s">
        <v>115</v>
      </c>
      <c r="BY186" t="s">
        <v>7661</v>
      </c>
      <c r="BZ186" t="s">
        <v>7662</v>
      </c>
      <c r="CA186" t="s">
        <v>7663</v>
      </c>
      <c r="CB186" t="s">
        <v>7664</v>
      </c>
      <c r="CC186" t="s">
        <v>115</v>
      </c>
      <c r="CD186" t="s">
        <v>115</v>
      </c>
      <c r="CE186" t="s">
        <v>7665</v>
      </c>
      <c r="CF186" t="s">
        <v>7666</v>
      </c>
      <c r="CG186" t="s">
        <v>115</v>
      </c>
      <c r="CH186" t="s">
        <v>115</v>
      </c>
      <c r="CI186" t="s">
        <v>115</v>
      </c>
      <c r="CJ186" t="s">
        <v>13015</v>
      </c>
      <c r="CK186" t="s">
        <v>9323</v>
      </c>
      <c r="CL186" t="s">
        <v>138</v>
      </c>
      <c r="CM186" t="s">
        <v>2636</v>
      </c>
      <c r="CN186" t="s">
        <v>265</v>
      </c>
      <c r="CO186" t="s">
        <v>16300</v>
      </c>
      <c r="CP186" t="s">
        <v>7667</v>
      </c>
      <c r="CQ186" t="s">
        <v>16301</v>
      </c>
      <c r="CR186" t="s">
        <v>13262</v>
      </c>
      <c r="CS186" t="s">
        <v>165</v>
      </c>
      <c r="CT186" t="s">
        <v>13131</v>
      </c>
      <c r="CU186" t="s">
        <v>165</v>
      </c>
      <c r="CV186" t="s">
        <v>16302</v>
      </c>
      <c r="CW186" t="s">
        <v>16303</v>
      </c>
      <c r="CX186" t="s">
        <v>165</v>
      </c>
      <c r="CY186" t="s">
        <v>165</v>
      </c>
      <c r="CZ186" t="s">
        <v>16304</v>
      </c>
      <c r="DA186" t="s">
        <v>13131</v>
      </c>
      <c r="DB186" t="s">
        <v>13131</v>
      </c>
      <c r="DC186" t="s">
        <v>16305</v>
      </c>
      <c r="DD186" t="s">
        <v>16306</v>
      </c>
      <c r="DE186" t="s">
        <v>165</v>
      </c>
      <c r="DF186" t="s">
        <v>13270</v>
      </c>
      <c r="DG186" t="s">
        <v>13136</v>
      </c>
      <c r="DH186" t="s">
        <v>7668</v>
      </c>
      <c r="DI186" t="s">
        <v>162</v>
      </c>
      <c r="DJ186" t="s">
        <v>163</v>
      </c>
      <c r="DK186" t="s">
        <v>163</v>
      </c>
      <c r="DL186" t="s">
        <v>163</v>
      </c>
      <c r="DM186" t="s">
        <v>163</v>
      </c>
      <c r="DN186" t="s">
        <v>163</v>
      </c>
      <c r="DO186" t="s">
        <v>163</v>
      </c>
      <c r="DP186" t="s">
        <v>7669</v>
      </c>
      <c r="DQ186" t="s">
        <v>222</v>
      </c>
      <c r="DR186" t="s">
        <v>7670</v>
      </c>
      <c r="DS186" t="s">
        <v>165</v>
      </c>
      <c r="DT186" t="s">
        <v>163</v>
      </c>
      <c r="DU186" t="s">
        <v>1770</v>
      </c>
      <c r="DV186" t="s">
        <v>167</v>
      </c>
      <c r="DW186" t="s">
        <v>115</v>
      </c>
      <c r="DX186" t="s">
        <v>7671</v>
      </c>
      <c r="DY186" t="s">
        <v>115</v>
      </c>
      <c r="DZ186" t="s">
        <v>115</v>
      </c>
      <c r="EA186" t="s">
        <v>115</v>
      </c>
      <c r="EB186" t="s">
        <v>115</v>
      </c>
      <c r="EC186" t="s">
        <v>115</v>
      </c>
      <c r="ED186" t="s">
        <v>115</v>
      </c>
      <c r="EE186" t="s">
        <v>115</v>
      </c>
      <c r="EF186" t="s">
        <v>264</v>
      </c>
      <c r="EG186" t="s">
        <v>1849</v>
      </c>
      <c r="EH186" t="s">
        <v>7672</v>
      </c>
      <c r="EI186" t="s">
        <v>163</v>
      </c>
      <c r="EJ186" t="s">
        <v>2660</v>
      </c>
      <c r="EK186" t="s">
        <v>115</v>
      </c>
      <c r="EL186" t="s">
        <v>163</v>
      </c>
    </row>
    <row r="187" spans="1:142" x14ac:dyDescent="0.2">
      <c r="A187" t="s">
        <v>16307</v>
      </c>
      <c r="B187" t="s">
        <v>7673</v>
      </c>
      <c r="C187" t="s">
        <v>7674</v>
      </c>
      <c r="D187" t="s">
        <v>7675</v>
      </c>
      <c r="E187" t="s">
        <v>7676</v>
      </c>
      <c r="F187" t="s">
        <v>7677</v>
      </c>
      <c r="G187" t="s">
        <v>7678</v>
      </c>
      <c r="H187" t="s">
        <v>317</v>
      </c>
      <c r="I187" t="s">
        <v>7679</v>
      </c>
      <c r="J187" t="s">
        <v>4247</v>
      </c>
      <c r="K187" t="s">
        <v>116</v>
      </c>
      <c r="L187" t="s">
        <v>1223</v>
      </c>
      <c r="M187" t="s">
        <v>7680</v>
      </c>
      <c r="N187" t="s">
        <v>7681</v>
      </c>
      <c r="O187" t="s">
        <v>7682</v>
      </c>
      <c r="P187" t="s">
        <v>7683</v>
      </c>
      <c r="Q187" t="s">
        <v>1228</v>
      </c>
      <c r="R187" t="s">
        <v>115</v>
      </c>
      <c r="S187" t="s">
        <v>115</v>
      </c>
      <c r="T187" t="s">
        <v>115</v>
      </c>
      <c r="U187" t="s">
        <v>16308</v>
      </c>
      <c r="V187" t="s">
        <v>16309</v>
      </c>
      <c r="W187" t="s">
        <v>115</v>
      </c>
      <c r="X187" t="s">
        <v>16022</v>
      </c>
      <c r="Y187" t="s">
        <v>16310</v>
      </c>
      <c r="Z187" t="s">
        <v>12932</v>
      </c>
      <c r="AA187" t="s">
        <v>265</v>
      </c>
      <c r="AB187" t="s">
        <v>1629</v>
      </c>
      <c r="AC187" t="s">
        <v>13322</v>
      </c>
      <c r="AD187" t="s">
        <v>3209</v>
      </c>
      <c r="AE187" t="s">
        <v>12975</v>
      </c>
      <c r="AF187" t="s">
        <v>7684</v>
      </c>
      <c r="AG187" t="s">
        <v>124</v>
      </c>
      <c r="AH187" t="s">
        <v>186</v>
      </c>
      <c r="AI187" t="s">
        <v>405</v>
      </c>
      <c r="AJ187" t="s">
        <v>115</v>
      </c>
      <c r="AK187" t="s">
        <v>405</v>
      </c>
      <c r="AL187" t="s">
        <v>115</v>
      </c>
      <c r="AM187" t="s">
        <v>115</v>
      </c>
      <c r="AN187" t="s">
        <v>115</v>
      </c>
      <c r="AO187" t="s">
        <v>4800</v>
      </c>
      <c r="AP187" t="s">
        <v>115</v>
      </c>
      <c r="AQ187" t="s">
        <v>115</v>
      </c>
      <c r="AR187" t="s">
        <v>128</v>
      </c>
      <c r="AS187" t="s">
        <v>115</v>
      </c>
      <c r="AT187" t="s">
        <v>130</v>
      </c>
      <c r="AU187" t="s">
        <v>1889</v>
      </c>
      <c r="AV187" t="s">
        <v>7685</v>
      </c>
      <c r="AW187" t="s">
        <v>206</v>
      </c>
      <c r="AX187" t="s">
        <v>7686</v>
      </c>
      <c r="AY187" t="s">
        <v>196</v>
      </c>
      <c r="AZ187" t="s">
        <v>197</v>
      </c>
      <c r="BA187" t="s">
        <v>196</v>
      </c>
      <c r="BB187" t="s">
        <v>197</v>
      </c>
      <c r="BC187" t="s">
        <v>196</v>
      </c>
      <c r="BD187" t="s">
        <v>197</v>
      </c>
      <c r="BE187" t="s">
        <v>197</v>
      </c>
      <c r="BF187" t="s">
        <v>115</v>
      </c>
      <c r="BG187" t="s">
        <v>752</v>
      </c>
      <c r="BH187" t="s">
        <v>138</v>
      </c>
      <c r="BI187" t="s">
        <v>752</v>
      </c>
      <c r="BJ187" t="s">
        <v>753</v>
      </c>
      <c r="BK187" t="s">
        <v>1629</v>
      </c>
      <c r="BL187" t="s">
        <v>4022</v>
      </c>
      <c r="BM187" t="s">
        <v>756</v>
      </c>
      <c r="BN187" t="s">
        <v>757</v>
      </c>
      <c r="BO187" t="s">
        <v>758</v>
      </c>
      <c r="BP187" t="s">
        <v>206</v>
      </c>
      <c r="BQ187" t="s">
        <v>206</v>
      </c>
      <c r="BR187" t="s">
        <v>115</v>
      </c>
      <c r="BS187" t="s">
        <v>3507</v>
      </c>
      <c r="BT187" t="s">
        <v>2103</v>
      </c>
      <c r="BU187" t="s">
        <v>767</v>
      </c>
      <c r="BV187" t="s">
        <v>7687</v>
      </c>
      <c r="BW187" t="s">
        <v>115</v>
      </c>
      <c r="BX187" t="s">
        <v>115</v>
      </c>
      <c r="BY187" t="s">
        <v>7688</v>
      </c>
      <c r="BZ187" t="s">
        <v>7689</v>
      </c>
      <c r="CA187" t="s">
        <v>7690</v>
      </c>
      <c r="CB187" t="s">
        <v>7691</v>
      </c>
      <c r="CC187" t="s">
        <v>115</v>
      </c>
      <c r="CD187" t="s">
        <v>115</v>
      </c>
      <c r="CE187" t="s">
        <v>7692</v>
      </c>
      <c r="CF187" t="s">
        <v>7693</v>
      </c>
      <c r="CG187" t="s">
        <v>7694</v>
      </c>
      <c r="CH187" t="s">
        <v>115</v>
      </c>
      <c r="CI187" t="s">
        <v>115</v>
      </c>
      <c r="CJ187" t="s">
        <v>16311</v>
      </c>
      <c r="CK187" t="s">
        <v>16312</v>
      </c>
      <c r="CL187" t="s">
        <v>16313</v>
      </c>
      <c r="CM187" t="s">
        <v>16314</v>
      </c>
      <c r="CN187" t="s">
        <v>805</v>
      </c>
      <c r="CO187" t="s">
        <v>16315</v>
      </c>
      <c r="CP187" t="s">
        <v>7695</v>
      </c>
      <c r="CQ187" t="s">
        <v>115</v>
      </c>
      <c r="CR187" t="s">
        <v>115</v>
      </c>
      <c r="CS187" t="s">
        <v>115</v>
      </c>
      <c r="CT187" t="s">
        <v>115</v>
      </c>
      <c r="CU187" t="s">
        <v>115</v>
      </c>
      <c r="CV187" t="s">
        <v>115</v>
      </c>
      <c r="CW187" t="s">
        <v>115</v>
      </c>
      <c r="CX187" t="s">
        <v>115</v>
      </c>
      <c r="CY187" t="s">
        <v>115</v>
      </c>
      <c r="CZ187" t="s">
        <v>115</v>
      </c>
      <c r="DA187" t="s">
        <v>115</v>
      </c>
      <c r="DB187" t="s">
        <v>115</v>
      </c>
      <c r="DC187" t="s">
        <v>115</v>
      </c>
      <c r="DD187" t="s">
        <v>115</v>
      </c>
      <c r="DE187" t="s">
        <v>115</v>
      </c>
      <c r="DF187" t="s">
        <v>115</v>
      </c>
      <c r="DG187" t="s">
        <v>115</v>
      </c>
      <c r="DH187" t="s">
        <v>7696</v>
      </c>
      <c r="DI187" t="s">
        <v>162</v>
      </c>
      <c r="DJ187" t="s">
        <v>163</v>
      </c>
      <c r="DK187" t="s">
        <v>163</v>
      </c>
      <c r="DL187" t="s">
        <v>163</v>
      </c>
      <c r="DM187" t="s">
        <v>163</v>
      </c>
      <c r="DN187" t="s">
        <v>163</v>
      </c>
      <c r="DO187" t="s">
        <v>163</v>
      </c>
      <c r="DP187" t="s">
        <v>7697</v>
      </c>
      <c r="DQ187" t="s">
        <v>165</v>
      </c>
      <c r="DR187" t="s">
        <v>221</v>
      </c>
      <c r="DS187" t="s">
        <v>165</v>
      </c>
      <c r="DT187" t="s">
        <v>163</v>
      </c>
      <c r="DU187" t="s">
        <v>2984</v>
      </c>
      <c r="DV187" t="s">
        <v>167</v>
      </c>
      <c r="DW187" t="s">
        <v>7698</v>
      </c>
      <c r="DX187" t="s">
        <v>115</v>
      </c>
      <c r="DY187" t="s">
        <v>115</v>
      </c>
      <c r="DZ187" t="s">
        <v>115</v>
      </c>
      <c r="EA187" t="s">
        <v>115</v>
      </c>
      <c r="EB187" t="s">
        <v>115</v>
      </c>
      <c r="EC187" t="s">
        <v>115</v>
      </c>
      <c r="ED187" t="s">
        <v>115</v>
      </c>
      <c r="EE187" t="s">
        <v>115</v>
      </c>
      <c r="EF187" t="s">
        <v>1693</v>
      </c>
      <c r="EG187" t="s">
        <v>7699</v>
      </c>
      <c r="EH187" t="s">
        <v>163</v>
      </c>
      <c r="EI187" t="s">
        <v>163</v>
      </c>
      <c r="EJ187" t="s">
        <v>2053</v>
      </c>
      <c r="EK187" t="s">
        <v>115</v>
      </c>
      <c r="EL187" t="s">
        <v>163</v>
      </c>
    </row>
    <row r="188" spans="1:142" x14ac:dyDescent="0.2">
      <c r="A188" t="s">
        <v>16316</v>
      </c>
      <c r="B188" t="s">
        <v>7700</v>
      </c>
      <c r="C188" t="s">
        <v>7701</v>
      </c>
      <c r="D188" t="s">
        <v>7702</v>
      </c>
      <c r="E188" t="s">
        <v>7703</v>
      </c>
      <c r="F188" t="s">
        <v>7704</v>
      </c>
      <c r="G188" t="s">
        <v>7705</v>
      </c>
      <c r="H188" t="s">
        <v>481</v>
      </c>
      <c r="I188" t="s">
        <v>7706</v>
      </c>
      <c r="J188" t="s">
        <v>7707</v>
      </c>
      <c r="K188" t="s">
        <v>116</v>
      </c>
      <c r="L188" t="s">
        <v>117</v>
      </c>
      <c r="M188" t="s">
        <v>5150</v>
      </c>
      <c r="N188" t="s">
        <v>7708</v>
      </c>
      <c r="O188" t="s">
        <v>7709</v>
      </c>
      <c r="P188" t="s">
        <v>5153</v>
      </c>
      <c r="Q188" t="s">
        <v>5154</v>
      </c>
      <c r="R188" t="s">
        <v>115</v>
      </c>
      <c r="S188" t="s">
        <v>115</v>
      </c>
      <c r="T188" t="s">
        <v>16317</v>
      </c>
      <c r="U188" t="s">
        <v>16318</v>
      </c>
      <c r="V188" t="s">
        <v>16319</v>
      </c>
      <c r="W188" t="s">
        <v>115</v>
      </c>
      <c r="X188" t="s">
        <v>16320</v>
      </c>
      <c r="Y188" t="s">
        <v>16321</v>
      </c>
      <c r="Z188" t="s">
        <v>13172</v>
      </c>
      <c r="AA188" t="s">
        <v>481</v>
      </c>
      <c r="AB188" t="s">
        <v>3899</v>
      </c>
      <c r="AC188" t="s">
        <v>16322</v>
      </c>
      <c r="AD188" t="s">
        <v>701</v>
      </c>
      <c r="AE188" t="s">
        <v>13042</v>
      </c>
      <c r="AF188" t="s">
        <v>7710</v>
      </c>
      <c r="AG188" t="s">
        <v>124</v>
      </c>
      <c r="AH188" t="s">
        <v>186</v>
      </c>
      <c r="AI188" t="s">
        <v>701</v>
      </c>
      <c r="AJ188" t="s">
        <v>1606</v>
      </c>
      <c r="AK188" t="s">
        <v>7711</v>
      </c>
      <c r="AL188" t="s">
        <v>115</v>
      </c>
      <c r="AM188" t="s">
        <v>115</v>
      </c>
      <c r="AN188" t="s">
        <v>115</v>
      </c>
      <c r="AO188" t="s">
        <v>663</v>
      </c>
      <c r="AP188" t="s">
        <v>115</v>
      </c>
      <c r="AQ188" t="s">
        <v>115</v>
      </c>
      <c r="AR188" t="s">
        <v>128</v>
      </c>
      <c r="AS188" t="s">
        <v>7712</v>
      </c>
      <c r="AT188" t="s">
        <v>130</v>
      </c>
      <c r="AU188" t="s">
        <v>2149</v>
      </c>
      <c r="AV188" t="s">
        <v>7713</v>
      </c>
      <c r="AW188" t="s">
        <v>206</v>
      </c>
      <c r="AX188" t="s">
        <v>7714</v>
      </c>
      <c r="AY188" t="s">
        <v>196</v>
      </c>
      <c r="AZ188" t="s">
        <v>197</v>
      </c>
      <c r="BA188" t="s">
        <v>196</v>
      </c>
      <c r="BB188" t="s">
        <v>197</v>
      </c>
      <c r="BC188" t="s">
        <v>196</v>
      </c>
      <c r="BD188" t="s">
        <v>197</v>
      </c>
      <c r="BE188" t="s">
        <v>197</v>
      </c>
      <c r="BF188" t="s">
        <v>115</v>
      </c>
      <c r="BG188" t="s">
        <v>362</v>
      </c>
      <c r="BH188" t="s">
        <v>140</v>
      </c>
      <c r="BI188" t="s">
        <v>4129</v>
      </c>
      <c r="BJ188" t="s">
        <v>4130</v>
      </c>
      <c r="BK188" t="s">
        <v>3899</v>
      </c>
      <c r="BL188" t="s">
        <v>7715</v>
      </c>
      <c r="BM188" t="s">
        <v>7716</v>
      </c>
      <c r="BN188" t="s">
        <v>7717</v>
      </c>
      <c r="BO188" t="s">
        <v>7718</v>
      </c>
      <c r="BP188" t="s">
        <v>206</v>
      </c>
      <c r="BQ188" t="s">
        <v>206</v>
      </c>
      <c r="BR188" t="s">
        <v>7719</v>
      </c>
      <c r="BS188" t="s">
        <v>7720</v>
      </c>
      <c r="BT188" t="s">
        <v>7721</v>
      </c>
      <c r="BU188" t="s">
        <v>7722</v>
      </c>
      <c r="BV188" t="s">
        <v>3863</v>
      </c>
      <c r="BW188" t="s">
        <v>7723</v>
      </c>
      <c r="BX188" t="s">
        <v>7724</v>
      </c>
      <c r="BY188" t="s">
        <v>7725</v>
      </c>
      <c r="BZ188" t="s">
        <v>7726</v>
      </c>
      <c r="CA188" t="s">
        <v>7727</v>
      </c>
      <c r="CB188" t="s">
        <v>7728</v>
      </c>
      <c r="CC188" t="s">
        <v>7729</v>
      </c>
      <c r="CD188" t="s">
        <v>7730</v>
      </c>
      <c r="CE188" t="s">
        <v>7731</v>
      </c>
      <c r="CF188" t="s">
        <v>7732</v>
      </c>
      <c r="CG188" t="s">
        <v>7733</v>
      </c>
      <c r="CH188" t="s">
        <v>7734</v>
      </c>
      <c r="CI188" t="s">
        <v>7735</v>
      </c>
      <c r="CJ188" t="s">
        <v>16323</v>
      </c>
      <c r="CK188" t="s">
        <v>16324</v>
      </c>
      <c r="CL188" t="s">
        <v>16325</v>
      </c>
      <c r="CM188" t="s">
        <v>16326</v>
      </c>
      <c r="CN188" t="s">
        <v>266</v>
      </c>
      <c r="CO188" t="s">
        <v>16327</v>
      </c>
      <c r="CP188" t="s">
        <v>7736</v>
      </c>
      <c r="CQ188" t="s">
        <v>115</v>
      </c>
      <c r="CR188" t="s">
        <v>115</v>
      </c>
      <c r="CS188" t="s">
        <v>115</v>
      </c>
      <c r="CT188" t="s">
        <v>115</v>
      </c>
      <c r="CU188" t="s">
        <v>115</v>
      </c>
      <c r="CV188" t="s">
        <v>115</v>
      </c>
      <c r="CW188" t="s">
        <v>115</v>
      </c>
      <c r="CX188" t="s">
        <v>115</v>
      </c>
      <c r="CY188" t="s">
        <v>115</v>
      </c>
      <c r="CZ188" t="s">
        <v>115</v>
      </c>
      <c r="DA188" t="s">
        <v>115</v>
      </c>
      <c r="DB188" t="s">
        <v>115</v>
      </c>
      <c r="DC188" t="s">
        <v>115</v>
      </c>
      <c r="DD188" t="s">
        <v>115</v>
      </c>
      <c r="DE188" t="s">
        <v>115</v>
      </c>
      <c r="DF188" t="s">
        <v>115</v>
      </c>
      <c r="DG188" t="s">
        <v>115</v>
      </c>
      <c r="DH188" t="s">
        <v>7737</v>
      </c>
      <c r="DI188" t="s">
        <v>162</v>
      </c>
      <c r="DJ188" t="s">
        <v>163</v>
      </c>
      <c r="DK188" t="s">
        <v>163</v>
      </c>
      <c r="DL188" t="s">
        <v>163</v>
      </c>
      <c r="DM188" t="s">
        <v>7738</v>
      </c>
      <c r="DN188" t="s">
        <v>7738</v>
      </c>
      <c r="DO188" t="s">
        <v>7739</v>
      </c>
      <c r="DP188" t="s">
        <v>7740</v>
      </c>
      <c r="DQ188" t="s">
        <v>7741</v>
      </c>
      <c r="DR188" t="s">
        <v>384</v>
      </c>
      <c r="DS188" t="s">
        <v>642</v>
      </c>
      <c r="DT188" t="s">
        <v>163</v>
      </c>
      <c r="DU188" t="s">
        <v>7742</v>
      </c>
      <c r="DV188" t="s">
        <v>167</v>
      </c>
      <c r="DW188" t="s">
        <v>7743</v>
      </c>
      <c r="DX188" t="s">
        <v>7744</v>
      </c>
      <c r="DY188" t="s">
        <v>7745</v>
      </c>
      <c r="DZ188" t="s">
        <v>7746</v>
      </c>
      <c r="EA188" t="s">
        <v>115</v>
      </c>
      <c r="EB188" t="s">
        <v>115</v>
      </c>
      <c r="EC188" t="s">
        <v>115</v>
      </c>
      <c r="ED188" t="s">
        <v>115</v>
      </c>
      <c r="EE188" t="s">
        <v>115</v>
      </c>
      <c r="EF188" t="s">
        <v>939</v>
      </c>
      <c r="EG188" t="s">
        <v>336</v>
      </c>
      <c r="EH188" t="s">
        <v>163</v>
      </c>
      <c r="EI188" t="s">
        <v>163</v>
      </c>
      <c r="EJ188" t="s">
        <v>3923</v>
      </c>
      <c r="EK188" t="s">
        <v>115</v>
      </c>
      <c r="EL188" t="s">
        <v>482</v>
      </c>
    </row>
    <row r="189" spans="1:142" x14ac:dyDescent="0.2">
      <c r="A189" t="s">
        <v>16328</v>
      </c>
      <c r="B189" t="s">
        <v>7747</v>
      </c>
      <c r="C189" t="s">
        <v>7748</v>
      </c>
      <c r="D189" t="s">
        <v>7749</v>
      </c>
      <c r="E189" t="s">
        <v>7750</v>
      </c>
      <c r="F189" t="s">
        <v>7751</v>
      </c>
      <c r="G189" t="s">
        <v>7752</v>
      </c>
      <c r="H189" t="s">
        <v>7753</v>
      </c>
      <c r="I189" t="s">
        <v>7754</v>
      </c>
      <c r="J189" t="s">
        <v>3458</v>
      </c>
      <c r="K189" t="s">
        <v>116</v>
      </c>
      <c r="L189" t="s">
        <v>3040</v>
      </c>
      <c r="M189" t="s">
        <v>7755</v>
      </c>
      <c r="N189" t="s">
        <v>7756</v>
      </c>
      <c r="O189" t="s">
        <v>7757</v>
      </c>
      <c r="P189" t="s">
        <v>7758</v>
      </c>
      <c r="Q189" t="s">
        <v>7759</v>
      </c>
      <c r="R189" t="s">
        <v>115</v>
      </c>
      <c r="S189" t="s">
        <v>16329</v>
      </c>
      <c r="T189" t="s">
        <v>16330</v>
      </c>
      <c r="U189" t="s">
        <v>16331</v>
      </c>
      <c r="V189" t="s">
        <v>16332</v>
      </c>
      <c r="W189" t="s">
        <v>115</v>
      </c>
      <c r="X189" t="s">
        <v>16333</v>
      </c>
      <c r="Y189" t="s">
        <v>16334</v>
      </c>
      <c r="Z189" t="s">
        <v>13015</v>
      </c>
      <c r="AA189" t="s">
        <v>16335</v>
      </c>
      <c r="AB189" t="s">
        <v>2636</v>
      </c>
      <c r="AC189" t="s">
        <v>3104</v>
      </c>
      <c r="AD189" t="s">
        <v>927</v>
      </c>
      <c r="AE189" t="s">
        <v>12975</v>
      </c>
      <c r="AF189" t="s">
        <v>7760</v>
      </c>
      <c r="AG189" t="s">
        <v>124</v>
      </c>
      <c r="AH189" t="s">
        <v>186</v>
      </c>
      <c r="AI189" t="s">
        <v>126</v>
      </c>
      <c r="AJ189" t="s">
        <v>554</v>
      </c>
      <c r="AK189" t="s">
        <v>7761</v>
      </c>
      <c r="AL189" t="s">
        <v>115</v>
      </c>
      <c r="AM189" t="s">
        <v>115</v>
      </c>
      <c r="AN189" t="s">
        <v>115</v>
      </c>
      <c r="AO189" t="s">
        <v>4800</v>
      </c>
      <c r="AP189" t="s">
        <v>115</v>
      </c>
      <c r="AQ189" t="s">
        <v>115</v>
      </c>
      <c r="AR189" t="s">
        <v>128</v>
      </c>
      <c r="AS189" t="s">
        <v>7762</v>
      </c>
      <c r="AT189" t="s">
        <v>130</v>
      </c>
      <c r="AU189" t="s">
        <v>1800</v>
      </c>
      <c r="AV189" t="s">
        <v>7763</v>
      </c>
      <c r="AW189" t="s">
        <v>7764</v>
      </c>
      <c r="AX189" t="s">
        <v>7765</v>
      </c>
      <c r="AY189" t="s">
        <v>196</v>
      </c>
      <c r="AZ189" t="s">
        <v>197</v>
      </c>
      <c r="BA189" t="s">
        <v>196</v>
      </c>
      <c r="BB189" t="s">
        <v>197</v>
      </c>
      <c r="BC189" t="s">
        <v>196</v>
      </c>
      <c r="BD189" t="s">
        <v>197</v>
      </c>
      <c r="BE189" t="s">
        <v>197</v>
      </c>
      <c r="BF189" t="s">
        <v>115</v>
      </c>
      <c r="BG189" t="s">
        <v>3941</v>
      </c>
      <c r="BH189" t="s">
        <v>473</v>
      </c>
      <c r="BI189" t="s">
        <v>7188</v>
      </c>
      <c r="BJ189" t="s">
        <v>3941</v>
      </c>
      <c r="BK189" t="s">
        <v>2636</v>
      </c>
      <c r="BL189" t="s">
        <v>7766</v>
      </c>
      <c r="BM189" t="s">
        <v>7767</v>
      </c>
      <c r="BN189" t="s">
        <v>7768</v>
      </c>
      <c r="BO189" t="s">
        <v>7769</v>
      </c>
      <c r="BP189" t="s">
        <v>206</v>
      </c>
      <c r="BQ189" t="s">
        <v>206</v>
      </c>
      <c r="BR189" t="s">
        <v>115</v>
      </c>
      <c r="BS189" t="s">
        <v>7770</v>
      </c>
      <c r="BT189" t="s">
        <v>3905</v>
      </c>
      <c r="BU189" t="s">
        <v>3316</v>
      </c>
      <c r="BV189" t="s">
        <v>6913</v>
      </c>
      <c r="BW189" t="s">
        <v>115</v>
      </c>
      <c r="BX189" t="s">
        <v>115</v>
      </c>
      <c r="BY189" t="s">
        <v>7771</v>
      </c>
      <c r="BZ189" t="s">
        <v>7772</v>
      </c>
      <c r="CA189" t="s">
        <v>7773</v>
      </c>
      <c r="CB189" t="s">
        <v>7774</v>
      </c>
      <c r="CC189" t="s">
        <v>115</v>
      </c>
      <c r="CD189" t="s">
        <v>115</v>
      </c>
      <c r="CE189" t="s">
        <v>7775</v>
      </c>
      <c r="CF189" t="s">
        <v>7776</v>
      </c>
      <c r="CG189" t="s">
        <v>115</v>
      </c>
      <c r="CH189" t="s">
        <v>115</v>
      </c>
      <c r="CI189" t="s">
        <v>115</v>
      </c>
      <c r="CJ189" t="s">
        <v>16336</v>
      </c>
      <c r="CK189" t="s">
        <v>16337</v>
      </c>
      <c r="CL189" t="s">
        <v>15341</v>
      </c>
      <c r="CM189" t="s">
        <v>16338</v>
      </c>
      <c r="CN189" t="s">
        <v>805</v>
      </c>
      <c r="CO189" t="s">
        <v>16339</v>
      </c>
      <c r="CP189" t="s">
        <v>7777</v>
      </c>
      <c r="CQ189" t="s">
        <v>16340</v>
      </c>
      <c r="CR189" t="s">
        <v>12942</v>
      </c>
      <c r="CS189" t="s">
        <v>12943</v>
      </c>
      <c r="CT189" t="s">
        <v>12951</v>
      </c>
      <c r="CU189" t="s">
        <v>16341</v>
      </c>
      <c r="CV189" t="s">
        <v>16342</v>
      </c>
      <c r="CW189" t="s">
        <v>16343</v>
      </c>
      <c r="CX189" t="s">
        <v>16344</v>
      </c>
      <c r="CY189" t="s">
        <v>16345</v>
      </c>
      <c r="CZ189" t="s">
        <v>16346</v>
      </c>
      <c r="DA189" t="s">
        <v>12951</v>
      </c>
      <c r="DB189" t="s">
        <v>12951</v>
      </c>
      <c r="DC189" t="s">
        <v>13293</v>
      </c>
      <c r="DD189" t="s">
        <v>16347</v>
      </c>
      <c r="DE189" t="s">
        <v>14268</v>
      </c>
      <c r="DF189" t="s">
        <v>13005</v>
      </c>
      <c r="DG189" t="s">
        <v>13110</v>
      </c>
      <c r="DH189" t="s">
        <v>7778</v>
      </c>
      <c r="DI189" t="s">
        <v>162</v>
      </c>
      <c r="DJ189" t="s">
        <v>163</v>
      </c>
      <c r="DK189" t="s">
        <v>163</v>
      </c>
      <c r="DL189" t="s">
        <v>163</v>
      </c>
      <c r="DM189" t="s">
        <v>163</v>
      </c>
      <c r="DN189" t="s">
        <v>163</v>
      </c>
      <c r="DO189" t="s">
        <v>163</v>
      </c>
      <c r="DP189" t="s">
        <v>7779</v>
      </c>
      <c r="DQ189" t="s">
        <v>165</v>
      </c>
      <c r="DR189" t="s">
        <v>1448</v>
      </c>
      <c r="DS189" t="s">
        <v>165</v>
      </c>
      <c r="DT189" t="s">
        <v>163</v>
      </c>
      <c r="DU189" t="s">
        <v>7780</v>
      </c>
      <c r="DV189" t="s">
        <v>167</v>
      </c>
      <c r="DW189" t="s">
        <v>7781</v>
      </c>
      <c r="DX189" t="s">
        <v>115</v>
      </c>
      <c r="DY189" t="s">
        <v>115</v>
      </c>
      <c r="DZ189" t="s">
        <v>115</v>
      </c>
      <c r="EA189" t="s">
        <v>7782</v>
      </c>
      <c r="EB189" t="s">
        <v>498</v>
      </c>
      <c r="EC189" t="s">
        <v>115</v>
      </c>
      <c r="ED189" t="s">
        <v>115</v>
      </c>
      <c r="EE189" t="s">
        <v>115</v>
      </c>
      <c r="EF189" t="s">
        <v>2012</v>
      </c>
      <c r="EG189" t="s">
        <v>387</v>
      </c>
      <c r="EH189" t="s">
        <v>7783</v>
      </c>
      <c r="EI189" t="s">
        <v>163</v>
      </c>
      <c r="EJ189" t="s">
        <v>2660</v>
      </c>
      <c r="EK189" t="s">
        <v>115</v>
      </c>
      <c r="EL189" t="s">
        <v>163</v>
      </c>
    </row>
    <row r="190" spans="1:142" x14ac:dyDescent="0.2">
      <c r="A190" t="s">
        <v>16348</v>
      </c>
      <c r="B190" t="s">
        <v>7784</v>
      </c>
      <c r="C190" t="s">
        <v>7785</v>
      </c>
      <c r="D190" t="s">
        <v>7786</v>
      </c>
      <c r="E190" t="s">
        <v>7787</v>
      </c>
      <c r="F190" t="s">
        <v>7788</v>
      </c>
      <c r="G190" t="s">
        <v>7789</v>
      </c>
      <c r="H190" t="s">
        <v>115</v>
      </c>
      <c r="I190" t="s">
        <v>7789</v>
      </c>
      <c r="J190" t="s">
        <v>7790</v>
      </c>
      <c r="K190" t="s">
        <v>116</v>
      </c>
      <c r="L190" t="s">
        <v>117</v>
      </c>
      <c r="M190" t="s">
        <v>3134</v>
      </c>
      <c r="N190" t="s">
        <v>7791</v>
      </c>
      <c r="O190" t="s">
        <v>7792</v>
      </c>
      <c r="P190" t="s">
        <v>3137</v>
      </c>
      <c r="Q190" t="s">
        <v>3138</v>
      </c>
      <c r="R190" t="s">
        <v>16349</v>
      </c>
      <c r="S190" t="s">
        <v>16350</v>
      </c>
      <c r="T190" t="s">
        <v>16351</v>
      </c>
      <c r="U190" t="s">
        <v>16352</v>
      </c>
      <c r="V190" t="s">
        <v>16353</v>
      </c>
      <c r="W190" t="s">
        <v>115</v>
      </c>
      <c r="X190" t="s">
        <v>16354</v>
      </c>
      <c r="Y190" t="s">
        <v>16355</v>
      </c>
      <c r="Z190" t="s">
        <v>13172</v>
      </c>
      <c r="AA190" t="s">
        <v>13472</v>
      </c>
      <c r="AB190" t="s">
        <v>2080</v>
      </c>
      <c r="AC190" t="s">
        <v>13302</v>
      </c>
      <c r="AD190" t="s">
        <v>115</v>
      </c>
      <c r="AE190" t="s">
        <v>12975</v>
      </c>
      <c r="AF190" t="s">
        <v>7793</v>
      </c>
      <c r="AG190" t="s">
        <v>124</v>
      </c>
      <c r="AH190" t="s">
        <v>125</v>
      </c>
      <c r="AI190" t="s">
        <v>835</v>
      </c>
      <c r="AJ190" t="s">
        <v>266</v>
      </c>
      <c r="AK190" t="s">
        <v>7794</v>
      </c>
      <c r="AL190" t="s">
        <v>115</v>
      </c>
      <c r="AM190" t="s">
        <v>115</v>
      </c>
      <c r="AN190" t="s">
        <v>115</v>
      </c>
      <c r="AO190" t="s">
        <v>6122</v>
      </c>
      <c r="AP190" t="s">
        <v>7795</v>
      </c>
      <c r="AQ190" t="s">
        <v>115</v>
      </c>
      <c r="AR190" t="s">
        <v>128</v>
      </c>
      <c r="AS190" t="s">
        <v>7796</v>
      </c>
      <c r="AT190" t="s">
        <v>130</v>
      </c>
      <c r="AU190" t="s">
        <v>864</v>
      </c>
      <c r="AV190" t="s">
        <v>7797</v>
      </c>
      <c r="AW190" t="s">
        <v>206</v>
      </c>
      <c r="AX190" t="s">
        <v>7798</v>
      </c>
      <c r="AY190" t="s">
        <v>303</v>
      </c>
      <c r="AZ190" t="s">
        <v>304</v>
      </c>
      <c r="BA190" t="s">
        <v>303</v>
      </c>
      <c r="BB190" t="s">
        <v>304</v>
      </c>
      <c r="BC190" t="s">
        <v>7799</v>
      </c>
      <c r="BD190" t="s">
        <v>840</v>
      </c>
      <c r="BE190" t="s">
        <v>304</v>
      </c>
      <c r="BF190" t="s">
        <v>138</v>
      </c>
      <c r="BG190" t="s">
        <v>1430</v>
      </c>
      <c r="BH190" t="s">
        <v>140</v>
      </c>
      <c r="BI190" t="s">
        <v>1431</v>
      </c>
      <c r="BJ190" t="s">
        <v>1432</v>
      </c>
      <c r="BK190" t="s">
        <v>7800</v>
      </c>
      <c r="BL190" t="s">
        <v>7801</v>
      </c>
      <c r="BM190" t="s">
        <v>7802</v>
      </c>
      <c r="BN190" t="s">
        <v>7803</v>
      </c>
      <c r="BO190" t="s">
        <v>7804</v>
      </c>
      <c r="BP190" t="s">
        <v>315</v>
      </c>
      <c r="BQ190" t="s">
        <v>315</v>
      </c>
      <c r="BR190" t="s">
        <v>115</v>
      </c>
      <c r="BS190" t="s">
        <v>7805</v>
      </c>
      <c r="BT190" t="s">
        <v>7806</v>
      </c>
      <c r="BU190" t="s">
        <v>7807</v>
      </c>
      <c r="BV190" t="s">
        <v>7121</v>
      </c>
      <c r="BW190" t="s">
        <v>115</v>
      </c>
      <c r="BX190" t="s">
        <v>115</v>
      </c>
      <c r="BY190" t="s">
        <v>7808</v>
      </c>
      <c r="BZ190" t="s">
        <v>7809</v>
      </c>
      <c r="CA190" t="s">
        <v>7810</v>
      </c>
      <c r="CB190" t="s">
        <v>7811</v>
      </c>
      <c r="CC190" t="s">
        <v>115</v>
      </c>
      <c r="CD190" t="s">
        <v>115</v>
      </c>
      <c r="CE190" t="s">
        <v>7812</v>
      </c>
      <c r="CF190" t="s">
        <v>7813</v>
      </c>
      <c r="CG190" t="s">
        <v>115</v>
      </c>
      <c r="CH190" t="s">
        <v>115</v>
      </c>
      <c r="CI190" t="s">
        <v>115</v>
      </c>
      <c r="CJ190" t="s">
        <v>16356</v>
      </c>
      <c r="CK190" t="s">
        <v>16357</v>
      </c>
      <c r="CL190" t="s">
        <v>16358</v>
      </c>
      <c r="CM190" t="s">
        <v>16359</v>
      </c>
      <c r="CN190" t="s">
        <v>2723</v>
      </c>
      <c r="CO190" t="s">
        <v>16360</v>
      </c>
      <c r="CP190" t="s">
        <v>7814</v>
      </c>
      <c r="CQ190" t="s">
        <v>16361</v>
      </c>
      <c r="CR190" t="s">
        <v>13262</v>
      </c>
      <c r="CS190" t="s">
        <v>13123</v>
      </c>
      <c r="CT190" t="s">
        <v>13131</v>
      </c>
      <c r="CU190" t="s">
        <v>16362</v>
      </c>
      <c r="CV190" t="s">
        <v>16363</v>
      </c>
      <c r="CW190" t="s">
        <v>16364</v>
      </c>
      <c r="CX190" t="s">
        <v>16365</v>
      </c>
      <c r="CY190" t="s">
        <v>16366</v>
      </c>
      <c r="CZ190" t="s">
        <v>16367</v>
      </c>
      <c r="DA190" t="s">
        <v>13131</v>
      </c>
      <c r="DB190" t="s">
        <v>13131</v>
      </c>
      <c r="DC190" t="s">
        <v>16368</v>
      </c>
      <c r="DD190" t="s">
        <v>16369</v>
      </c>
      <c r="DE190" t="s">
        <v>16370</v>
      </c>
      <c r="DF190" t="s">
        <v>13270</v>
      </c>
      <c r="DG190" t="s">
        <v>13136</v>
      </c>
      <c r="DH190" t="s">
        <v>538</v>
      </c>
      <c r="DI190" t="s">
        <v>162</v>
      </c>
      <c r="DJ190" t="s">
        <v>163</v>
      </c>
      <c r="DK190" t="s">
        <v>163</v>
      </c>
      <c r="DL190" t="s">
        <v>163</v>
      </c>
      <c r="DM190" t="s">
        <v>163</v>
      </c>
      <c r="DN190" t="s">
        <v>163</v>
      </c>
      <c r="DO190" t="s">
        <v>163</v>
      </c>
      <c r="DP190" t="s">
        <v>7815</v>
      </c>
      <c r="DQ190" t="s">
        <v>165</v>
      </c>
      <c r="DR190" t="s">
        <v>4554</v>
      </c>
      <c r="DS190" t="s">
        <v>165</v>
      </c>
      <c r="DT190" t="s">
        <v>163</v>
      </c>
      <c r="DU190" t="s">
        <v>7816</v>
      </c>
      <c r="DV190" t="s">
        <v>331</v>
      </c>
      <c r="DW190" t="s">
        <v>7817</v>
      </c>
      <c r="DX190" t="s">
        <v>7818</v>
      </c>
      <c r="DY190" t="s">
        <v>7819</v>
      </c>
      <c r="DZ190" t="s">
        <v>7820</v>
      </c>
      <c r="EA190" t="s">
        <v>115</v>
      </c>
      <c r="EB190" t="s">
        <v>115</v>
      </c>
      <c r="EC190" t="s">
        <v>115</v>
      </c>
      <c r="ED190" t="s">
        <v>115</v>
      </c>
      <c r="EE190" t="s">
        <v>115</v>
      </c>
      <c r="EF190" t="s">
        <v>2201</v>
      </c>
      <c r="EG190" t="s">
        <v>1155</v>
      </c>
      <c r="EH190" t="s">
        <v>7821</v>
      </c>
      <c r="EI190" t="s">
        <v>163</v>
      </c>
      <c r="EJ190" t="s">
        <v>2096</v>
      </c>
      <c r="EK190" t="s">
        <v>115</v>
      </c>
      <c r="EL190" t="s">
        <v>265</v>
      </c>
    </row>
    <row r="191" spans="1:142" x14ac:dyDescent="0.2">
      <c r="A191" t="s">
        <v>16371</v>
      </c>
      <c r="B191" t="s">
        <v>7822</v>
      </c>
      <c r="C191" t="s">
        <v>7823</v>
      </c>
      <c r="D191" t="s">
        <v>7824</v>
      </c>
      <c r="E191" t="s">
        <v>7825</v>
      </c>
      <c r="F191" t="s">
        <v>7826</v>
      </c>
      <c r="G191" t="s">
        <v>7827</v>
      </c>
      <c r="H191" t="s">
        <v>115</v>
      </c>
      <c r="I191" t="s">
        <v>7827</v>
      </c>
      <c r="J191" t="s">
        <v>7828</v>
      </c>
      <c r="K191" t="s">
        <v>116</v>
      </c>
      <c r="L191" t="s">
        <v>7829</v>
      </c>
      <c r="M191" t="s">
        <v>7830</v>
      </c>
      <c r="N191" t="s">
        <v>7831</v>
      </c>
      <c r="O191" t="s">
        <v>7832</v>
      </c>
      <c r="P191" t="s">
        <v>7833</v>
      </c>
      <c r="Q191" t="s">
        <v>7834</v>
      </c>
      <c r="R191" t="s">
        <v>115</v>
      </c>
      <c r="S191" t="s">
        <v>16372</v>
      </c>
      <c r="T191" t="s">
        <v>16373</v>
      </c>
      <c r="U191" t="s">
        <v>16374</v>
      </c>
      <c r="V191" t="s">
        <v>16375</v>
      </c>
      <c r="W191" t="s">
        <v>115</v>
      </c>
      <c r="X191" t="s">
        <v>7959</v>
      </c>
      <c r="Y191" t="s">
        <v>12974</v>
      </c>
      <c r="Z191" t="s">
        <v>12932</v>
      </c>
      <c r="AA191" t="s">
        <v>265</v>
      </c>
      <c r="AB191" t="s">
        <v>3729</v>
      </c>
      <c r="AC191" t="s">
        <v>143</v>
      </c>
      <c r="AD191" t="s">
        <v>3209</v>
      </c>
      <c r="AE191" t="s">
        <v>13042</v>
      </c>
      <c r="AF191" t="s">
        <v>7835</v>
      </c>
      <c r="AG191" t="s">
        <v>1172</v>
      </c>
      <c r="AH191" t="s">
        <v>1070</v>
      </c>
      <c r="AI191" t="s">
        <v>245</v>
      </c>
      <c r="AJ191" t="s">
        <v>115</v>
      </c>
      <c r="AK191" t="s">
        <v>245</v>
      </c>
      <c r="AL191" t="s">
        <v>115</v>
      </c>
      <c r="AM191" t="s">
        <v>115</v>
      </c>
      <c r="AN191" t="s">
        <v>115</v>
      </c>
      <c r="AO191" t="s">
        <v>7836</v>
      </c>
      <c r="AP191" t="s">
        <v>7837</v>
      </c>
      <c r="AQ191" t="s">
        <v>115</v>
      </c>
      <c r="AR191" t="s">
        <v>128</v>
      </c>
      <c r="AS191" t="s">
        <v>7556</v>
      </c>
      <c r="AT191" t="s">
        <v>130</v>
      </c>
      <c r="AU191" t="s">
        <v>317</v>
      </c>
      <c r="AV191" t="s">
        <v>7838</v>
      </c>
      <c r="AW191" t="s">
        <v>206</v>
      </c>
      <c r="AX191" t="s">
        <v>7839</v>
      </c>
      <c r="AY191" t="s">
        <v>196</v>
      </c>
      <c r="AZ191" t="s">
        <v>197</v>
      </c>
      <c r="BA191" t="s">
        <v>196</v>
      </c>
      <c r="BB191" t="s">
        <v>197</v>
      </c>
      <c r="BC191" t="s">
        <v>196</v>
      </c>
      <c r="BD191" t="s">
        <v>197</v>
      </c>
      <c r="BE191" t="s">
        <v>197</v>
      </c>
      <c r="BF191" t="s">
        <v>115</v>
      </c>
      <c r="BG191" t="s">
        <v>752</v>
      </c>
      <c r="BH191" t="s">
        <v>138</v>
      </c>
      <c r="BI191" t="s">
        <v>752</v>
      </c>
      <c r="BJ191" t="s">
        <v>753</v>
      </c>
      <c r="BK191" t="s">
        <v>3729</v>
      </c>
      <c r="BL191" t="s">
        <v>7840</v>
      </c>
      <c r="BM191" t="s">
        <v>1995</v>
      </c>
      <c r="BN191" t="s">
        <v>1996</v>
      </c>
      <c r="BO191" t="s">
        <v>7841</v>
      </c>
      <c r="BP191" t="s">
        <v>206</v>
      </c>
      <c r="BQ191" t="s">
        <v>206</v>
      </c>
      <c r="BR191" t="s">
        <v>5779</v>
      </c>
      <c r="BS191" t="s">
        <v>115</v>
      </c>
      <c r="BT191" t="s">
        <v>115</v>
      </c>
      <c r="BU191" t="s">
        <v>115</v>
      </c>
      <c r="BV191" t="s">
        <v>6953</v>
      </c>
      <c r="BW191" t="s">
        <v>2725</v>
      </c>
      <c r="BX191" t="s">
        <v>7842</v>
      </c>
      <c r="BY191" t="s">
        <v>7843</v>
      </c>
      <c r="BZ191" t="s">
        <v>7844</v>
      </c>
      <c r="CA191" t="s">
        <v>115</v>
      </c>
      <c r="CB191" t="s">
        <v>115</v>
      </c>
      <c r="CC191" t="s">
        <v>115</v>
      </c>
      <c r="CD191" t="s">
        <v>7845</v>
      </c>
      <c r="CE191" t="s">
        <v>115</v>
      </c>
      <c r="CF191" t="s">
        <v>7846</v>
      </c>
      <c r="CG191" t="s">
        <v>7847</v>
      </c>
      <c r="CH191" t="s">
        <v>115</v>
      </c>
      <c r="CI191" t="s">
        <v>115</v>
      </c>
      <c r="CJ191" t="s">
        <v>13043</v>
      </c>
      <c r="CK191" t="s">
        <v>16376</v>
      </c>
      <c r="CL191" t="s">
        <v>13365</v>
      </c>
      <c r="CM191" t="s">
        <v>16377</v>
      </c>
      <c r="CN191" t="s">
        <v>482</v>
      </c>
      <c r="CO191" t="s">
        <v>16378</v>
      </c>
      <c r="CP191" t="s">
        <v>7848</v>
      </c>
      <c r="CQ191" t="s">
        <v>16379</v>
      </c>
      <c r="CR191" t="s">
        <v>13180</v>
      </c>
      <c r="CS191" t="s">
        <v>13458</v>
      </c>
      <c r="CT191" t="s">
        <v>13182</v>
      </c>
      <c r="CU191" t="s">
        <v>13226</v>
      </c>
      <c r="CV191" t="s">
        <v>13226</v>
      </c>
      <c r="CW191" t="s">
        <v>16380</v>
      </c>
      <c r="CX191" t="s">
        <v>13226</v>
      </c>
      <c r="CY191" t="s">
        <v>13226</v>
      </c>
      <c r="CZ191" t="s">
        <v>16381</v>
      </c>
      <c r="DA191" t="s">
        <v>13182</v>
      </c>
      <c r="DB191" t="s">
        <v>13182</v>
      </c>
      <c r="DC191" t="s">
        <v>481</v>
      </c>
      <c r="DD191" t="s">
        <v>7957</v>
      </c>
      <c r="DE191" t="s">
        <v>13226</v>
      </c>
      <c r="DF191" t="s">
        <v>13190</v>
      </c>
      <c r="DG191" t="s">
        <v>115</v>
      </c>
      <c r="DH191" t="s">
        <v>1768</v>
      </c>
      <c r="DI191" t="s">
        <v>162</v>
      </c>
      <c r="DJ191" t="s">
        <v>163</v>
      </c>
      <c r="DK191" t="s">
        <v>163</v>
      </c>
      <c r="DL191" t="s">
        <v>163</v>
      </c>
      <c r="DM191" t="s">
        <v>163</v>
      </c>
      <c r="DN191" t="s">
        <v>163</v>
      </c>
      <c r="DO191" t="s">
        <v>163</v>
      </c>
      <c r="DP191" t="s">
        <v>7849</v>
      </c>
      <c r="DQ191" t="s">
        <v>165</v>
      </c>
      <c r="DR191" t="s">
        <v>494</v>
      </c>
      <c r="DS191" t="s">
        <v>165</v>
      </c>
      <c r="DT191" t="s">
        <v>163</v>
      </c>
      <c r="DU191" t="s">
        <v>7850</v>
      </c>
      <c r="DV191" t="s">
        <v>731</v>
      </c>
      <c r="DW191" t="s">
        <v>7851</v>
      </c>
      <c r="DX191" t="s">
        <v>115</v>
      </c>
      <c r="DY191" t="s">
        <v>115</v>
      </c>
      <c r="DZ191" t="s">
        <v>115</v>
      </c>
      <c r="EA191" t="s">
        <v>115</v>
      </c>
      <c r="EB191" t="s">
        <v>115</v>
      </c>
      <c r="EC191" t="s">
        <v>115</v>
      </c>
      <c r="ED191" t="s">
        <v>115</v>
      </c>
      <c r="EE191" t="s">
        <v>115</v>
      </c>
      <c r="EF191" t="s">
        <v>3534</v>
      </c>
      <c r="EG191" t="s">
        <v>441</v>
      </c>
      <c r="EH191" t="s">
        <v>163</v>
      </c>
      <c r="EI191" t="s">
        <v>163</v>
      </c>
      <c r="EJ191" t="s">
        <v>3663</v>
      </c>
      <c r="EK191" t="s">
        <v>115</v>
      </c>
      <c r="EL191" t="s">
        <v>163</v>
      </c>
    </row>
    <row r="192" spans="1:142" x14ac:dyDescent="0.2">
      <c r="A192" t="s">
        <v>16382</v>
      </c>
      <c r="B192" t="s">
        <v>7852</v>
      </c>
      <c r="C192" t="s">
        <v>7853</v>
      </c>
      <c r="D192" t="s">
        <v>7854</v>
      </c>
      <c r="E192" t="s">
        <v>7855</v>
      </c>
      <c r="F192" t="s">
        <v>7856</v>
      </c>
      <c r="G192" t="s">
        <v>7857</v>
      </c>
      <c r="H192" t="s">
        <v>482</v>
      </c>
      <c r="I192" t="s">
        <v>7858</v>
      </c>
      <c r="J192" t="s">
        <v>4515</v>
      </c>
      <c r="K192" t="s">
        <v>116</v>
      </c>
      <c r="L192" t="s">
        <v>920</v>
      </c>
      <c r="M192" t="s">
        <v>4516</v>
      </c>
      <c r="N192" t="s">
        <v>7859</v>
      </c>
      <c r="O192" t="s">
        <v>7860</v>
      </c>
      <c r="P192" t="s">
        <v>6091</v>
      </c>
      <c r="Q192" t="s">
        <v>4520</v>
      </c>
      <c r="R192" t="s">
        <v>115</v>
      </c>
      <c r="S192" t="s">
        <v>16383</v>
      </c>
      <c r="T192" t="s">
        <v>16384</v>
      </c>
      <c r="U192" t="s">
        <v>16385</v>
      </c>
      <c r="V192" t="s">
        <v>16386</v>
      </c>
      <c r="W192" t="s">
        <v>115</v>
      </c>
      <c r="X192" t="s">
        <v>16387</v>
      </c>
      <c r="Y192" t="s">
        <v>16388</v>
      </c>
      <c r="Z192" t="s">
        <v>13172</v>
      </c>
      <c r="AA192" t="s">
        <v>14541</v>
      </c>
      <c r="AB192" t="s">
        <v>934</v>
      </c>
      <c r="AC192" t="s">
        <v>12032</v>
      </c>
      <c r="AD192" t="s">
        <v>245</v>
      </c>
      <c r="AE192" t="s">
        <v>12975</v>
      </c>
      <c r="AF192" t="s">
        <v>7861</v>
      </c>
      <c r="AG192" t="s">
        <v>124</v>
      </c>
      <c r="AH192" t="s">
        <v>186</v>
      </c>
      <c r="AI192" t="s">
        <v>405</v>
      </c>
      <c r="AJ192" t="s">
        <v>805</v>
      </c>
      <c r="AK192" t="s">
        <v>4477</v>
      </c>
      <c r="AL192" t="s">
        <v>115</v>
      </c>
      <c r="AM192" t="s">
        <v>115</v>
      </c>
      <c r="AN192" t="s">
        <v>115</v>
      </c>
      <c r="AO192" t="s">
        <v>350</v>
      </c>
      <c r="AP192" t="s">
        <v>115</v>
      </c>
      <c r="AQ192" t="s">
        <v>115</v>
      </c>
      <c r="AR192" t="s">
        <v>128</v>
      </c>
      <c r="AS192" t="s">
        <v>7862</v>
      </c>
      <c r="AT192" t="s">
        <v>130</v>
      </c>
      <c r="AU192" t="s">
        <v>803</v>
      </c>
      <c r="AV192" t="s">
        <v>7863</v>
      </c>
      <c r="AW192" t="s">
        <v>206</v>
      </c>
      <c r="AX192" t="s">
        <v>7864</v>
      </c>
      <c r="AY192" t="s">
        <v>7865</v>
      </c>
      <c r="AZ192" t="s">
        <v>7866</v>
      </c>
      <c r="BA192" t="s">
        <v>7867</v>
      </c>
      <c r="BB192" t="s">
        <v>7868</v>
      </c>
      <c r="BC192" t="s">
        <v>7869</v>
      </c>
      <c r="BD192" t="s">
        <v>5741</v>
      </c>
      <c r="BE192" t="s">
        <v>5741</v>
      </c>
      <c r="BF192" t="s">
        <v>138</v>
      </c>
      <c r="BG192" t="s">
        <v>415</v>
      </c>
      <c r="BH192" t="s">
        <v>473</v>
      </c>
      <c r="BI192" t="s">
        <v>3985</v>
      </c>
      <c r="BJ192" t="s">
        <v>415</v>
      </c>
      <c r="BK192" t="s">
        <v>934</v>
      </c>
      <c r="BL192" t="s">
        <v>7870</v>
      </c>
      <c r="BM192" t="s">
        <v>7871</v>
      </c>
      <c r="BN192" t="s">
        <v>7872</v>
      </c>
      <c r="BO192" t="s">
        <v>7873</v>
      </c>
      <c r="BP192" t="s">
        <v>5747</v>
      </c>
      <c r="BQ192" t="s">
        <v>5747</v>
      </c>
      <c r="BR192" t="s">
        <v>115</v>
      </c>
      <c r="BS192" t="s">
        <v>7874</v>
      </c>
      <c r="BT192" t="s">
        <v>7875</v>
      </c>
      <c r="BU192" t="s">
        <v>7876</v>
      </c>
      <c r="BV192" t="s">
        <v>7877</v>
      </c>
      <c r="BW192" t="s">
        <v>115</v>
      </c>
      <c r="BX192" t="s">
        <v>115</v>
      </c>
      <c r="BY192" t="s">
        <v>7878</v>
      </c>
      <c r="BZ192" t="s">
        <v>7879</v>
      </c>
      <c r="CA192" t="s">
        <v>7880</v>
      </c>
      <c r="CB192" t="s">
        <v>7881</v>
      </c>
      <c r="CC192" t="s">
        <v>115</v>
      </c>
      <c r="CD192" t="s">
        <v>115</v>
      </c>
      <c r="CE192" t="s">
        <v>7882</v>
      </c>
      <c r="CF192" t="s">
        <v>7883</v>
      </c>
      <c r="CG192" t="s">
        <v>115</v>
      </c>
      <c r="CH192" t="s">
        <v>115</v>
      </c>
      <c r="CI192" t="s">
        <v>115</v>
      </c>
      <c r="CJ192" t="s">
        <v>14827</v>
      </c>
      <c r="CK192" t="s">
        <v>16389</v>
      </c>
      <c r="CL192" t="s">
        <v>13431</v>
      </c>
      <c r="CM192" t="s">
        <v>16390</v>
      </c>
      <c r="CN192" t="s">
        <v>985</v>
      </c>
      <c r="CO192" t="s">
        <v>16391</v>
      </c>
      <c r="CP192" t="s">
        <v>7884</v>
      </c>
      <c r="CQ192" t="s">
        <v>115</v>
      </c>
      <c r="CR192" t="s">
        <v>115</v>
      </c>
      <c r="CS192" t="s">
        <v>115</v>
      </c>
      <c r="CT192" t="s">
        <v>115</v>
      </c>
      <c r="CU192" t="s">
        <v>115</v>
      </c>
      <c r="CV192" t="s">
        <v>115</v>
      </c>
      <c r="CW192" t="s">
        <v>115</v>
      </c>
      <c r="CX192" t="s">
        <v>115</v>
      </c>
      <c r="CY192" t="s">
        <v>115</v>
      </c>
      <c r="CZ192" t="s">
        <v>115</v>
      </c>
      <c r="DA192" t="s">
        <v>115</v>
      </c>
      <c r="DB192" t="s">
        <v>115</v>
      </c>
      <c r="DC192" t="s">
        <v>115</v>
      </c>
      <c r="DD192" t="s">
        <v>115</v>
      </c>
      <c r="DE192" t="s">
        <v>115</v>
      </c>
      <c r="DF192" t="s">
        <v>115</v>
      </c>
      <c r="DG192" t="s">
        <v>115</v>
      </c>
      <c r="DH192" t="s">
        <v>7885</v>
      </c>
      <c r="DI192" t="s">
        <v>162</v>
      </c>
      <c r="DJ192" t="s">
        <v>163</v>
      </c>
      <c r="DK192" t="s">
        <v>163</v>
      </c>
      <c r="DL192" t="s">
        <v>163</v>
      </c>
      <c r="DM192" t="s">
        <v>163</v>
      </c>
      <c r="DN192" t="s">
        <v>163</v>
      </c>
      <c r="DO192" t="s">
        <v>163</v>
      </c>
      <c r="DP192" t="s">
        <v>7886</v>
      </c>
      <c r="DQ192" t="s">
        <v>165</v>
      </c>
      <c r="DR192" t="s">
        <v>1053</v>
      </c>
      <c r="DS192" t="s">
        <v>165</v>
      </c>
      <c r="DT192" t="s">
        <v>163</v>
      </c>
      <c r="DU192" t="s">
        <v>3206</v>
      </c>
      <c r="DV192" t="s">
        <v>167</v>
      </c>
      <c r="DW192" t="s">
        <v>7887</v>
      </c>
      <c r="DX192" t="s">
        <v>7888</v>
      </c>
      <c r="DY192" t="s">
        <v>115</v>
      </c>
      <c r="DZ192" t="s">
        <v>115</v>
      </c>
      <c r="EA192" t="s">
        <v>115</v>
      </c>
      <c r="EB192" t="s">
        <v>115</v>
      </c>
      <c r="EC192" t="s">
        <v>115</v>
      </c>
      <c r="ED192" t="s">
        <v>115</v>
      </c>
      <c r="EE192" t="s">
        <v>115</v>
      </c>
      <c r="EF192" t="s">
        <v>1693</v>
      </c>
      <c r="EG192" t="s">
        <v>1008</v>
      </c>
      <c r="EH192" t="s">
        <v>163</v>
      </c>
      <c r="EI192" t="s">
        <v>163</v>
      </c>
      <c r="EJ192" t="s">
        <v>953</v>
      </c>
      <c r="EK192" t="s">
        <v>7889</v>
      </c>
      <c r="EL192" t="s">
        <v>805</v>
      </c>
    </row>
    <row r="193" spans="1:142" x14ac:dyDescent="0.2">
      <c r="A193" t="s">
        <v>16392</v>
      </c>
      <c r="B193" t="s">
        <v>7890</v>
      </c>
      <c r="C193" t="s">
        <v>7891</v>
      </c>
      <c r="D193" t="s">
        <v>7892</v>
      </c>
      <c r="E193" t="s">
        <v>7893</v>
      </c>
      <c r="F193" t="s">
        <v>7894</v>
      </c>
      <c r="G193" t="s">
        <v>7895</v>
      </c>
      <c r="H193" t="s">
        <v>115</v>
      </c>
      <c r="I193" t="s">
        <v>7895</v>
      </c>
      <c r="J193" t="s">
        <v>7896</v>
      </c>
      <c r="K193" t="s">
        <v>116</v>
      </c>
      <c r="L193" t="s">
        <v>920</v>
      </c>
      <c r="M193" t="s">
        <v>7897</v>
      </c>
      <c r="N193" t="s">
        <v>7898</v>
      </c>
      <c r="O193" t="s">
        <v>7899</v>
      </c>
      <c r="P193" t="s">
        <v>7900</v>
      </c>
      <c r="Q193" t="s">
        <v>7901</v>
      </c>
      <c r="R193" t="s">
        <v>115</v>
      </c>
      <c r="S193" t="s">
        <v>115</v>
      </c>
      <c r="T193" t="s">
        <v>16393</v>
      </c>
      <c r="U193" t="s">
        <v>16394</v>
      </c>
      <c r="V193" t="s">
        <v>16395</v>
      </c>
      <c r="W193" t="s">
        <v>115</v>
      </c>
      <c r="X193" t="s">
        <v>13670</v>
      </c>
      <c r="Y193" t="s">
        <v>14208</v>
      </c>
      <c r="Z193" t="s">
        <v>12932</v>
      </c>
      <c r="AA193" t="s">
        <v>13670</v>
      </c>
      <c r="AB193" t="s">
        <v>934</v>
      </c>
      <c r="AC193" t="s">
        <v>934</v>
      </c>
      <c r="AD193" t="s">
        <v>3209</v>
      </c>
      <c r="AE193" t="s">
        <v>12975</v>
      </c>
      <c r="AF193" t="s">
        <v>7902</v>
      </c>
      <c r="AG193" t="s">
        <v>124</v>
      </c>
      <c r="AH193" t="s">
        <v>125</v>
      </c>
      <c r="AI193" t="s">
        <v>126</v>
      </c>
      <c r="AJ193" t="s">
        <v>115</v>
      </c>
      <c r="AK193" t="s">
        <v>126</v>
      </c>
      <c r="AL193" t="s">
        <v>115</v>
      </c>
      <c r="AM193" t="s">
        <v>115</v>
      </c>
      <c r="AN193" t="s">
        <v>115</v>
      </c>
      <c r="AO193" t="s">
        <v>7903</v>
      </c>
      <c r="AP193" t="s">
        <v>115</v>
      </c>
      <c r="AQ193" t="s">
        <v>115</v>
      </c>
      <c r="AR193" t="s">
        <v>128</v>
      </c>
      <c r="AS193" t="s">
        <v>7904</v>
      </c>
      <c r="AT193" t="s">
        <v>130</v>
      </c>
      <c r="AU193" t="s">
        <v>734</v>
      </c>
      <c r="AV193" t="s">
        <v>7905</v>
      </c>
      <c r="AW193" t="s">
        <v>206</v>
      </c>
      <c r="AX193" t="s">
        <v>2252</v>
      </c>
      <c r="AY193" t="s">
        <v>303</v>
      </c>
      <c r="AZ193" t="s">
        <v>304</v>
      </c>
      <c r="BA193" t="s">
        <v>303</v>
      </c>
      <c r="BB193" t="s">
        <v>304</v>
      </c>
      <c r="BC193" t="s">
        <v>7906</v>
      </c>
      <c r="BD193" t="s">
        <v>7907</v>
      </c>
      <c r="BE193" t="s">
        <v>304</v>
      </c>
      <c r="BF193" t="s">
        <v>138</v>
      </c>
      <c r="BG193" t="s">
        <v>1914</v>
      </c>
      <c r="BH193" t="s">
        <v>138</v>
      </c>
      <c r="BI193" t="s">
        <v>1914</v>
      </c>
      <c r="BJ193" t="s">
        <v>1915</v>
      </c>
      <c r="BK193" t="s">
        <v>934</v>
      </c>
      <c r="BL193" t="s">
        <v>935</v>
      </c>
      <c r="BM193" t="s">
        <v>2678</v>
      </c>
      <c r="BN193" t="s">
        <v>2679</v>
      </c>
      <c r="BO193" t="s">
        <v>2680</v>
      </c>
      <c r="BP193" t="s">
        <v>315</v>
      </c>
      <c r="BQ193" t="s">
        <v>315</v>
      </c>
      <c r="BR193" t="s">
        <v>115</v>
      </c>
      <c r="BS193" t="s">
        <v>5974</v>
      </c>
      <c r="BT193" t="s">
        <v>6191</v>
      </c>
      <c r="BU193" t="s">
        <v>7908</v>
      </c>
      <c r="BV193" t="s">
        <v>631</v>
      </c>
      <c r="BW193" t="s">
        <v>115</v>
      </c>
      <c r="BX193" t="s">
        <v>115</v>
      </c>
      <c r="BY193" t="s">
        <v>7909</v>
      </c>
      <c r="BZ193" t="s">
        <v>7910</v>
      </c>
      <c r="CA193" t="s">
        <v>7911</v>
      </c>
      <c r="CB193" t="s">
        <v>7912</v>
      </c>
      <c r="CC193" t="s">
        <v>115</v>
      </c>
      <c r="CD193" t="s">
        <v>115</v>
      </c>
      <c r="CE193" t="s">
        <v>7913</v>
      </c>
      <c r="CF193" t="s">
        <v>7914</v>
      </c>
      <c r="CG193" t="s">
        <v>115</v>
      </c>
      <c r="CH193" t="s">
        <v>115</v>
      </c>
      <c r="CI193" t="s">
        <v>115</v>
      </c>
      <c r="CJ193" t="s">
        <v>12932</v>
      </c>
      <c r="CK193" t="s">
        <v>13670</v>
      </c>
      <c r="CL193" t="s">
        <v>138</v>
      </c>
      <c r="CM193" t="s">
        <v>934</v>
      </c>
      <c r="CN193" t="s">
        <v>265</v>
      </c>
      <c r="CO193" t="s">
        <v>16396</v>
      </c>
      <c r="CP193" t="s">
        <v>7915</v>
      </c>
      <c r="CQ193" t="s">
        <v>16397</v>
      </c>
      <c r="CR193" t="s">
        <v>12942</v>
      </c>
      <c r="CS193" t="s">
        <v>16264</v>
      </c>
      <c r="CT193" t="s">
        <v>12951</v>
      </c>
      <c r="CU193" t="s">
        <v>16398</v>
      </c>
      <c r="CV193" t="s">
        <v>16399</v>
      </c>
      <c r="CW193" t="s">
        <v>16400</v>
      </c>
      <c r="CX193" t="s">
        <v>16401</v>
      </c>
      <c r="CY193" t="s">
        <v>16402</v>
      </c>
      <c r="CZ193" t="s">
        <v>16403</v>
      </c>
      <c r="DA193" t="s">
        <v>12951</v>
      </c>
      <c r="DB193" t="s">
        <v>12951</v>
      </c>
      <c r="DC193" t="s">
        <v>16404</v>
      </c>
      <c r="DD193" t="s">
        <v>16405</v>
      </c>
      <c r="DE193" t="s">
        <v>13964</v>
      </c>
      <c r="DF193" t="s">
        <v>13005</v>
      </c>
      <c r="DG193" t="s">
        <v>115</v>
      </c>
      <c r="DH193" t="s">
        <v>7916</v>
      </c>
      <c r="DI193" t="s">
        <v>162</v>
      </c>
      <c r="DJ193" t="s">
        <v>163</v>
      </c>
      <c r="DK193" t="s">
        <v>163</v>
      </c>
      <c r="DL193" t="s">
        <v>163</v>
      </c>
      <c r="DM193" t="s">
        <v>163</v>
      </c>
      <c r="DN193" t="s">
        <v>163</v>
      </c>
      <c r="DO193" t="s">
        <v>163</v>
      </c>
      <c r="DP193" t="s">
        <v>7917</v>
      </c>
      <c r="DQ193" t="s">
        <v>1212</v>
      </c>
      <c r="DR193" t="s">
        <v>2145</v>
      </c>
      <c r="DS193" t="s">
        <v>165</v>
      </c>
      <c r="DT193" t="s">
        <v>265</v>
      </c>
      <c r="DU193" t="s">
        <v>7918</v>
      </c>
      <c r="DV193" t="s">
        <v>167</v>
      </c>
      <c r="DW193" t="s">
        <v>7919</v>
      </c>
      <c r="DX193" t="s">
        <v>7920</v>
      </c>
      <c r="DY193" t="s">
        <v>115</v>
      </c>
      <c r="DZ193" t="s">
        <v>115</v>
      </c>
      <c r="EA193" t="s">
        <v>115</v>
      </c>
      <c r="EB193" t="s">
        <v>115</v>
      </c>
      <c r="EC193" t="s">
        <v>115</v>
      </c>
      <c r="ED193" t="s">
        <v>115</v>
      </c>
      <c r="EE193" t="s">
        <v>115</v>
      </c>
      <c r="EF193" t="s">
        <v>1693</v>
      </c>
      <c r="EG193" t="s">
        <v>229</v>
      </c>
      <c r="EH193" t="s">
        <v>163</v>
      </c>
      <c r="EI193" t="s">
        <v>163</v>
      </c>
      <c r="EJ193" t="s">
        <v>953</v>
      </c>
      <c r="EK193" t="s">
        <v>115</v>
      </c>
      <c r="EL193" t="s">
        <v>163</v>
      </c>
    </row>
    <row r="194" spans="1:142" x14ac:dyDescent="0.2">
      <c r="A194" t="s">
        <v>16406</v>
      </c>
      <c r="B194" t="s">
        <v>7921</v>
      </c>
      <c r="C194" t="s">
        <v>7922</v>
      </c>
      <c r="D194" t="s">
        <v>7923</v>
      </c>
      <c r="E194" t="s">
        <v>7924</v>
      </c>
      <c r="F194" t="s">
        <v>7925</v>
      </c>
      <c r="G194" t="s">
        <v>7926</v>
      </c>
      <c r="H194" t="s">
        <v>265</v>
      </c>
      <c r="I194" t="s">
        <v>7927</v>
      </c>
      <c r="J194" t="s">
        <v>7928</v>
      </c>
      <c r="K194" t="s">
        <v>116</v>
      </c>
      <c r="L194" t="s">
        <v>398</v>
      </c>
      <c r="M194" t="s">
        <v>3715</v>
      </c>
      <c r="N194" t="s">
        <v>7929</v>
      </c>
      <c r="O194" t="s">
        <v>7930</v>
      </c>
      <c r="P194" t="s">
        <v>3718</v>
      </c>
      <c r="Q194" t="s">
        <v>3719</v>
      </c>
      <c r="R194" t="s">
        <v>115</v>
      </c>
      <c r="S194" t="s">
        <v>115</v>
      </c>
      <c r="T194" t="s">
        <v>115</v>
      </c>
      <c r="U194" t="s">
        <v>16407</v>
      </c>
      <c r="V194" t="s">
        <v>16408</v>
      </c>
      <c r="W194" t="s">
        <v>115</v>
      </c>
      <c r="X194" t="s">
        <v>13599</v>
      </c>
      <c r="Y194" t="s">
        <v>13600</v>
      </c>
      <c r="Z194" t="s">
        <v>115</v>
      </c>
      <c r="AA194" t="s">
        <v>115</v>
      </c>
      <c r="AB194" t="s">
        <v>2257</v>
      </c>
      <c r="AC194" t="s">
        <v>7800</v>
      </c>
      <c r="AD194" t="s">
        <v>115</v>
      </c>
      <c r="AE194" t="s">
        <v>13563</v>
      </c>
      <c r="AF194" t="s">
        <v>7931</v>
      </c>
      <c r="AG194" t="s">
        <v>124</v>
      </c>
      <c r="AH194" t="s">
        <v>125</v>
      </c>
      <c r="AI194" t="s">
        <v>927</v>
      </c>
      <c r="AJ194" t="s">
        <v>115</v>
      </c>
      <c r="AK194" t="s">
        <v>927</v>
      </c>
      <c r="AL194" t="s">
        <v>115</v>
      </c>
      <c r="AM194" t="s">
        <v>115</v>
      </c>
      <c r="AN194" t="s">
        <v>115</v>
      </c>
      <c r="AO194" t="s">
        <v>748</v>
      </c>
      <c r="AP194" t="s">
        <v>115</v>
      </c>
      <c r="AQ194" t="s">
        <v>115</v>
      </c>
      <c r="AR194" t="s">
        <v>128</v>
      </c>
      <c r="AS194" t="s">
        <v>115</v>
      </c>
      <c r="AT194" t="s">
        <v>130</v>
      </c>
      <c r="AU194" t="s">
        <v>1740</v>
      </c>
      <c r="AV194" t="s">
        <v>7621</v>
      </c>
      <c r="AW194" t="s">
        <v>206</v>
      </c>
      <c r="AX194" t="s">
        <v>7932</v>
      </c>
      <c r="AY194" t="s">
        <v>303</v>
      </c>
      <c r="AZ194" t="s">
        <v>304</v>
      </c>
      <c r="BA194" t="s">
        <v>303</v>
      </c>
      <c r="BB194" t="s">
        <v>304</v>
      </c>
      <c r="BC194" t="s">
        <v>7933</v>
      </c>
      <c r="BD194" t="s">
        <v>7934</v>
      </c>
      <c r="BE194" t="s">
        <v>304</v>
      </c>
      <c r="BF194" t="s">
        <v>138</v>
      </c>
      <c r="BG194" t="s">
        <v>115</v>
      </c>
      <c r="BH194" t="s">
        <v>115</v>
      </c>
      <c r="BI194" t="s">
        <v>115</v>
      </c>
      <c r="BJ194" t="s">
        <v>115</v>
      </c>
      <c r="BK194" t="s">
        <v>115</v>
      </c>
      <c r="BL194" t="s">
        <v>115</v>
      </c>
      <c r="BM194" t="s">
        <v>115</v>
      </c>
      <c r="BN194" t="s">
        <v>115</v>
      </c>
      <c r="BO194" t="s">
        <v>841</v>
      </c>
      <c r="BP194" t="s">
        <v>315</v>
      </c>
      <c r="BQ194" t="s">
        <v>315</v>
      </c>
      <c r="BR194" t="s">
        <v>115</v>
      </c>
      <c r="BS194" t="s">
        <v>115</v>
      </c>
      <c r="BT194" t="s">
        <v>115</v>
      </c>
      <c r="BU194" t="s">
        <v>115</v>
      </c>
      <c r="BV194" t="s">
        <v>163</v>
      </c>
      <c r="BW194" t="s">
        <v>115</v>
      </c>
      <c r="BX194" t="s">
        <v>115</v>
      </c>
      <c r="BY194" t="s">
        <v>7935</v>
      </c>
      <c r="BZ194" t="s">
        <v>7936</v>
      </c>
      <c r="CA194" t="s">
        <v>115</v>
      </c>
      <c r="CB194" t="s">
        <v>115</v>
      </c>
      <c r="CC194" t="s">
        <v>115</v>
      </c>
      <c r="CD194" t="s">
        <v>115</v>
      </c>
      <c r="CE194" t="s">
        <v>115</v>
      </c>
      <c r="CF194" t="s">
        <v>7937</v>
      </c>
      <c r="CG194" t="s">
        <v>115</v>
      </c>
      <c r="CH194" t="s">
        <v>115</v>
      </c>
      <c r="CI194" t="s">
        <v>115</v>
      </c>
      <c r="CJ194" t="s">
        <v>16409</v>
      </c>
      <c r="CK194" t="s">
        <v>16410</v>
      </c>
      <c r="CL194" t="s">
        <v>13045</v>
      </c>
      <c r="CM194" t="s">
        <v>16411</v>
      </c>
      <c r="CN194" t="s">
        <v>482</v>
      </c>
      <c r="CO194" t="s">
        <v>16412</v>
      </c>
      <c r="CP194" t="s">
        <v>7938</v>
      </c>
      <c r="CQ194" t="s">
        <v>115</v>
      </c>
      <c r="CR194" t="s">
        <v>115</v>
      </c>
      <c r="CS194" t="s">
        <v>115</v>
      </c>
      <c r="CT194" t="s">
        <v>115</v>
      </c>
      <c r="CU194" t="s">
        <v>115</v>
      </c>
      <c r="CV194" t="s">
        <v>115</v>
      </c>
      <c r="CW194" t="s">
        <v>115</v>
      </c>
      <c r="CX194" t="s">
        <v>115</v>
      </c>
      <c r="CY194" t="s">
        <v>115</v>
      </c>
      <c r="CZ194" t="s">
        <v>115</v>
      </c>
      <c r="DA194" t="s">
        <v>115</v>
      </c>
      <c r="DB194" t="s">
        <v>115</v>
      </c>
      <c r="DC194" t="s">
        <v>115</v>
      </c>
      <c r="DD194" t="s">
        <v>115</v>
      </c>
      <c r="DE194" t="s">
        <v>115</v>
      </c>
      <c r="DF194" t="s">
        <v>115</v>
      </c>
      <c r="DG194" t="s">
        <v>115</v>
      </c>
      <c r="DH194" t="s">
        <v>7939</v>
      </c>
      <c r="DI194" t="s">
        <v>162</v>
      </c>
      <c r="DJ194" t="s">
        <v>163</v>
      </c>
      <c r="DK194" t="s">
        <v>163</v>
      </c>
      <c r="DL194" t="s">
        <v>163</v>
      </c>
      <c r="DM194" t="s">
        <v>163</v>
      </c>
      <c r="DN194" t="s">
        <v>163</v>
      </c>
      <c r="DO194" t="s">
        <v>163</v>
      </c>
      <c r="DP194" t="s">
        <v>7940</v>
      </c>
      <c r="DQ194" t="s">
        <v>165</v>
      </c>
      <c r="DR194" t="s">
        <v>165</v>
      </c>
      <c r="DS194" t="s">
        <v>165</v>
      </c>
      <c r="DT194" t="s">
        <v>163</v>
      </c>
      <c r="DU194" t="s">
        <v>223</v>
      </c>
      <c r="DV194" t="s">
        <v>331</v>
      </c>
      <c r="DW194" t="s">
        <v>115</v>
      </c>
      <c r="DX194" t="s">
        <v>115</v>
      </c>
      <c r="DY194" t="s">
        <v>115</v>
      </c>
      <c r="DZ194" t="s">
        <v>115</v>
      </c>
      <c r="EA194" t="s">
        <v>3966</v>
      </c>
      <c r="EB194" t="s">
        <v>498</v>
      </c>
      <c r="EC194" t="s">
        <v>115</v>
      </c>
      <c r="ED194" t="s">
        <v>115</v>
      </c>
      <c r="EE194" t="s">
        <v>115</v>
      </c>
      <c r="EF194" t="s">
        <v>2149</v>
      </c>
      <c r="EG194" t="s">
        <v>7941</v>
      </c>
      <c r="EH194" t="s">
        <v>163</v>
      </c>
      <c r="EI194" t="s">
        <v>163</v>
      </c>
      <c r="EJ194" t="s">
        <v>2278</v>
      </c>
      <c r="EK194" t="s">
        <v>115</v>
      </c>
      <c r="EL194" t="s">
        <v>163</v>
      </c>
    </row>
    <row r="195" spans="1:142" x14ac:dyDescent="0.2">
      <c r="A195" t="s">
        <v>16413</v>
      </c>
      <c r="B195" t="s">
        <v>7942</v>
      </c>
      <c r="C195" t="s">
        <v>7943</v>
      </c>
      <c r="D195" t="s">
        <v>7944</v>
      </c>
      <c r="E195" t="s">
        <v>7945</v>
      </c>
      <c r="F195" t="s">
        <v>7946</v>
      </c>
      <c r="G195" t="s">
        <v>7947</v>
      </c>
      <c r="H195" t="s">
        <v>7948</v>
      </c>
      <c r="I195" t="s">
        <v>7949</v>
      </c>
      <c r="J195" t="s">
        <v>7950</v>
      </c>
      <c r="K195" t="s">
        <v>116</v>
      </c>
      <c r="L195" t="s">
        <v>776</v>
      </c>
      <c r="M195" t="s">
        <v>2745</v>
      </c>
      <c r="N195" t="s">
        <v>7951</v>
      </c>
      <c r="O195" t="s">
        <v>7952</v>
      </c>
      <c r="P195" t="s">
        <v>2748</v>
      </c>
      <c r="Q195" t="s">
        <v>781</v>
      </c>
      <c r="R195" t="s">
        <v>16414</v>
      </c>
      <c r="S195" t="s">
        <v>115</v>
      </c>
      <c r="T195" t="s">
        <v>16415</v>
      </c>
      <c r="U195" t="s">
        <v>16416</v>
      </c>
      <c r="V195" t="s">
        <v>16417</v>
      </c>
      <c r="W195" t="s">
        <v>115</v>
      </c>
      <c r="X195" t="s">
        <v>16418</v>
      </c>
      <c r="Y195" t="s">
        <v>16419</v>
      </c>
      <c r="Z195" t="s">
        <v>13380</v>
      </c>
      <c r="AA195" t="s">
        <v>482</v>
      </c>
      <c r="AB195" t="s">
        <v>2718</v>
      </c>
      <c r="AC195" t="s">
        <v>797</v>
      </c>
      <c r="AD195" t="s">
        <v>927</v>
      </c>
      <c r="AE195" t="s">
        <v>12975</v>
      </c>
      <c r="AF195" t="s">
        <v>7953</v>
      </c>
      <c r="AG195" t="s">
        <v>124</v>
      </c>
      <c r="AH195" t="s">
        <v>115</v>
      </c>
      <c r="AI195" t="s">
        <v>245</v>
      </c>
      <c r="AJ195" t="s">
        <v>115</v>
      </c>
      <c r="AK195" t="s">
        <v>245</v>
      </c>
      <c r="AL195" t="s">
        <v>115</v>
      </c>
      <c r="AM195" t="s">
        <v>115</v>
      </c>
      <c r="AN195" t="s">
        <v>115</v>
      </c>
      <c r="AO195" t="s">
        <v>115</v>
      </c>
      <c r="AP195" t="s">
        <v>115</v>
      </c>
      <c r="AQ195" t="s">
        <v>115</v>
      </c>
      <c r="AR195" t="s">
        <v>1074</v>
      </c>
      <c r="AS195" t="s">
        <v>7954</v>
      </c>
      <c r="AT195" t="s">
        <v>1076</v>
      </c>
      <c r="AU195" t="s">
        <v>2338</v>
      </c>
      <c r="AV195" t="s">
        <v>7955</v>
      </c>
      <c r="AW195" t="s">
        <v>206</v>
      </c>
      <c r="AX195" t="s">
        <v>7956</v>
      </c>
      <c r="AY195" t="s">
        <v>196</v>
      </c>
      <c r="AZ195" t="s">
        <v>197</v>
      </c>
      <c r="BA195" t="s">
        <v>196</v>
      </c>
      <c r="BB195" t="s">
        <v>197</v>
      </c>
      <c r="BC195" t="s">
        <v>196</v>
      </c>
      <c r="BD195" t="s">
        <v>197</v>
      </c>
      <c r="BE195" t="s">
        <v>197</v>
      </c>
      <c r="BF195" t="s">
        <v>115</v>
      </c>
      <c r="BG195" t="s">
        <v>7957</v>
      </c>
      <c r="BH195" t="s">
        <v>138</v>
      </c>
      <c r="BI195" t="s">
        <v>7957</v>
      </c>
      <c r="BJ195" t="s">
        <v>7958</v>
      </c>
      <c r="BK195" t="s">
        <v>797</v>
      </c>
      <c r="BL195" t="s">
        <v>798</v>
      </c>
      <c r="BM195" t="s">
        <v>7959</v>
      </c>
      <c r="BN195" t="s">
        <v>7960</v>
      </c>
      <c r="BO195" t="s">
        <v>7961</v>
      </c>
      <c r="BP195" t="s">
        <v>206</v>
      </c>
      <c r="BQ195" t="s">
        <v>206</v>
      </c>
      <c r="BR195" t="s">
        <v>115</v>
      </c>
      <c r="BS195" t="s">
        <v>115</v>
      </c>
      <c r="BT195" t="s">
        <v>115</v>
      </c>
      <c r="BU195" t="s">
        <v>115</v>
      </c>
      <c r="BV195" t="s">
        <v>940</v>
      </c>
      <c r="BW195" t="s">
        <v>115</v>
      </c>
      <c r="BX195" t="s">
        <v>115</v>
      </c>
      <c r="BY195" t="s">
        <v>7962</v>
      </c>
      <c r="BZ195" t="s">
        <v>7963</v>
      </c>
      <c r="CA195" t="s">
        <v>115</v>
      </c>
      <c r="CB195" t="s">
        <v>115</v>
      </c>
      <c r="CC195" t="s">
        <v>115</v>
      </c>
      <c r="CD195" t="s">
        <v>115</v>
      </c>
      <c r="CE195" t="s">
        <v>115</v>
      </c>
      <c r="CF195" t="s">
        <v>7964</v>
      </c>
      <c r="CG195" t="s">
        <v>115</v>
      </c>
      <c r="CH195" t="s">
        <v>115</v>
      </c>
      <c r="CI195" t="s">
        <v>115</v>
      </c>
      <c r="CJ195" t="s">
        <v>16420</v>
      </c>
      <c r="CK195" t="s">
        <v>16421</v>
      </c>
      <c r="CL195" t="s">
        <v>13365</v>
      </c>
      <c r="CM195" t="s">
        <v>16422</v>
      </c>
      <c r="CN195" t="s">
        <v>482</v>
      </c>
      <c r="CO195" t="s">
        <v>16423</v>
      </c>
      <c r="CP195" t="s">
        <v>7965</v>
      </c>
      <c r="CQ195" t="s">
        <v>16424</v>
      </c>
      <c r="CR195" t="s">
        <v>16425</v>
      </c>
      <c r="CS195" t="s">
        <v>15899</v>
      </c>
      <c r="CT195" t="s">
        <v>16426</v>
      </c>
      <c r="CU195" t="s">
        <v>16427</v>
      </c>
      <c r="CV195" t="s">
        <v>16428</v>
      </c>
      <c r="CW195" t="s">
        <v>16429</v>
      </c>
      <c r="CX195" t="s">
        <v>16430</v>
      </c>
      <c r="CY195" t="s">
        <v>16431</v>
      </c>
      <c r="CZ195" t="s">
        <v>16432</v>
      </c>
      <c r="DA195" t="s">
        <v>13025</v>
      </c>
      <c r="DB195" t="s">
        <v>13025</v>
      </c>
      <c r="DC195" t="s">
        <v>16433</v>
      </c>
      <c r="DD195" t="s">
        <v>16434</v>
      </c>
      <c r="DE195" t="s">
        <v>16435</v>
      </c>
      <c r="DF195" t="s">
        <v>16436</v>
      </c>
      <c r="DG195" t="s">
        <v>13036</v>
      </c>
      <c r="DH195" t="s">
        <v>115</v>
      </c>
      <c r="DI195" t="s">
        <v>162</v>
      </c>
      <c r="DJ195" t="s">
        <v>163</v>
      </c>
      <c r="DK195" t="s">
        <v>163</v>
      </c>
      <c r="DL195" t="s">
        <v>163</v>
      </c>
      <c r="DM195" t="s">
        <v>163</v>
      </c>
      <c r="DN195" t="s">
        <v>163</v>
      </c>
      <c r="DO195" t="s">
        <v>163</v>
      </c>
      <c r="DP195" t="s">
        <v>7966</v>
      </c>
      <c r="DQ195" t="s">
        <v>1248</v>
      </c>
      <c r="DR195" t="s">
        <v>1401</v>
      </c>
      <c r="DS195" t="s">
        <v>165</v>
      </c>
      <c r="DT195" t="s">
        <v>163</v>
      </c>
      <c r="DU195" t="s">
        <v>115</v>
      </c>
      <c r="DV195" t="s">
        <v>115</v>
      </c>
      <c r="DW195" t="s">
        <v>7967</v>
      </c>
      <c r="DX195" t="s">
        <v>115</v>
      </c>
      <c r="DY195" t="s">
        <v>115</v>
      </c>
      <c r="DZ195" t="s">
        <v>115</v>
      </c>
      <c r="EA195" t="s">
        <v>115</v>
      </c>
      <c r="EB195" t="s">
        <v>115</v>
      </c>
      <c r="EC195" t="s">
        <v>115</v>
      </c>
      <c r="ED195" t="s">
        <v>115</v>
      </c>
      <c r="EE195" t="s">
        <v>115</v>
      </c>
      <c r="EF195" t="s">
        <v>864</v>
      </c>
      <c r="EG195" t="s">
        <v>7968</v>
      </c>
      <c r="EH195" t="s">
        <v>7969</v>
      </c>
      <c r="EI195" t="s">
        <v>163</v>
      </c>
      <c r="EJ195" t="s">
        <v>2738</v>
      </c>
      <c r="EK195" t="s">
        <v>115</v>
      </c>
      <c r="EL195" t="s">
        <v>163</v>
      </c>
    </row>
    <row r="196" spans="1:142" x14ac:dyDescent="0.2">
      <c r="A196" t="s">
        <v>16437</v>
      </c>
      <c r="B196" t="s">
        <v>7970</v>
      </c>
      <c r="C196" t="s">
        <v>7971</v>
      </c>
      <c r="D196" t="s">
        <v>7972</v>
      </c>
      <c r="E196" t="s">
        <v>7973</v>
      </c>
      <c r="F196" t="s">
        <v>7974</v>
      </c>
      <c r="G196" t="s">
        <v>7975</v>
      </c>
      <c r="H196" t="s">
        <v>1606</v>
      </c>
      <c r="I196" t="s">
        <v>7976</v>
      </c>
      <c r="J196" t="s">
        <v>4426</v>
      </c>
      <c r="K196" t="s">
        <v>116</v>
      </c>
      <c r="L196" t="s">
        <v>656</v>
      </c>
      <c r="M196" t="s">
        <v>4427</v>
      </c>
      <c r="N196" t="s">
        <v>7977</v>
      </c>
      <c r="O196" t="s">
        <v>7978</v>
      </c>
      <c r="P196" t="s">
        <v>4430</v>
      </c>
      <c r="Q196" t="s">
        <v>4308</v>
      </c>
      <c r="R196" t="s">
        <v>15314</v>
      </c>
      <c r="S196" t="s">
        <v>16438</v>
      </c>
      <c r="T196" t="s">
        <v>16439</v>
      </c>
      <c r="U196" t="s">
        <v>16440</v>
      </c>
      <c r="V196" t="s">
        <v>16441</v>
      </c>
      <c r="W196" t="s">
        <v>115</v>
      </c>
      <c r="X196" t="s">
        <v>13950</v>
      </c>
      <c r="Y196" t="s">
        <v>13951</v>
      </c>
      <c r="Z196" t="s">
        <v>12932</v>
      </c>
      <c r="AA196" t="s">
        <v>985</v>
      </c>
      <c r="AB196" t="s">
        <v>2636</v>
      </c>
      <c r="AC196" t="s">
        <v>13322</v>
      </c>
      <c r="AD196" t="s">
        <v>3209</v>
      </c>
      <c r="AE196" t="s">
        <v>13042</v>
      </c>
      <c r="AF196" t="s">
        <v>7979</v>
      </c>
      <c r="AG196" t="s">
        <v>124</v>
      </c>
      <c r="AH196" t="s">
        <v>186</v>
      </c>
      <c r="AI196" t="s">
        <v>405</v>
      </c>
      <c r="AJ196" t="s">
        <v>1508</v>
      </c>
      <c r="AK196" t="s">
        <v>3721</v>
      </c>
      <c r="AL196" t="s">
        <v>115</v>
      </c>
      <c r="AM196" t="s">
        <v>115</v>
      </c>
      <c r="AN196" t="s">
        <v>115</v>
      </c>
      <c r="AO196" t="s">
        <v>1230</v>
      </c>
      <c r="AP196" t="s">
        <v>115</v>
      </c>
      <c r="AQ196" t="s">
        <v>115</v>
      </c>
      <c r="AR196" t="s">
        <v>128</v>
      </c>
      <c r="AS196" t="s">
        <v>7980</v>
      </c>
      <c r="AT196" t="s">
        <v>130</v>
      </c>
      <c r="AU196" t="s">
        <v>1889</v>
      </c>
      <c r="AV196" t="s">
        <v>7981</v>
      </c>
      <c r="AW196" t="s">
        <v>7982</v>
      </c>
      <c r="AX196" t="s">
        <v>7983</v>
      </c>
      <c r="AY196" t="s">
        <v>7984</v>
      </c>
      <c r="AZ196" t="s">
        <v>7985</v>
      </c>
      <c r="BA196" t="s">
        <v>7986</v>
      </c>
      <c r="BB196" t="s">
        <v>7987</v>
      </c>
      <c r="BC196" t="s">
        <v>7988</v>
      </c>
      <c r="BD196" t="s">
        <v>7989</v>
      </c>
      <c r="BE196" t="s">
        <v>7990</v>
      </c>
      <c r="BF196" t="s">
        <v>138</v>
      </c>
      <c r="BG196" t="s">
        <v>415</v>
      </c>
      <c r="BH196" t="s">
        <v>138</v>
      </c>
      <c r="BI196" t="s">
        <v>415</v>
      </c>
      <c r="BJ196" t="s">
        <v>416</v>
      </c>
      <c r="BK196" t="s">
        <v>2636</v>
      </c>
      <c r="BL196" t="s">
        <v>7991</v>
      </c>
      <c r="BM196" t="s">
        <v>7992</v>
      </c>
      <c r="BN196" t="s">
        <v>7993</v>
      </c>
      <c r="BO196" t="s">
        <v>7994</v>
      </c>
      <c r="BP196" t="s">
        <v>1722</v>
      </c>
      <c r="BQ196" t="s">
        <v>1722</v>
      </c>
      <c r="BR196" t="s">
        <v>115</v>
      </c>
      <c r="BS196" t="s">
        <v>842</v>
      </c>
      <c r="BT196" t="s">
        <v>678</v>
      </c>
      <c r="BU196" t="s">
        <v>5486</v>
      </c>
      <c r="BV196" t="s">
        <v>940</v>
      </c>
      <c r="BW196" t="s">
        <v>115</v>
      </c>
      <c r="BX196" t="s">
        <v>115</v>
      </c>
      <c r="BY196" t="s">
        <v>7995</v>
      </c>
      <c r="BZ196" t="s">
        <v>7996</v>
      </c>
      <c r="CA196" t="s">
        <v>7997</v>
      </c>
      <c r="CB196" t="s">
        <v>7998</v>
      </c>
      <c r="CC196" t="s">
        <v>115</v>
      </c>
      <c r="CD196" t="s">
        <v>115</v>
      </c>
      <c r="CE196" t="s">
        <v>7999</v>
      </c>
      <c r="CF196" t="s">
        <v>8000</v>
      </c>
      <c r="CG196" t="s">
        <v>8001</v>
      </c>
      <c r="CH196" t="s">
        <v>115</v>
      </c>
      <c r="CI196" t="s">
        <v>115</v>
      </c>
      <c r="CJ196" t="s">
        <v>13094</v>
      </c>
      <c r="CK196" t="s">
        <v>16442</v>
      </c>
      <c r="CL196" t="s">
        <v>13694</v>
      </c>
      <c r="CM196" t="s">
        <v>16443</v>
      </c>
      <c r="CN196" t="s">
        <v>805</v>
      </c>
      <c r="CO196" t="s">
        <v>16444</v>
      </c>
      <c r="CP196" t="s">
        <v>8002</v>
      </c>
      <c r="CQ196" t="s">
        <v>16445</v>
      </c>
      <c r="CR196" t="s">
        <v>13262</v>
      </c>
      <c r="CS196" t="s">
        <v>13263</v>
      </c>
      <c r="CT196" t="s">
        <v>13131</v>
      </c>
      <c r="CU196" t="s">
        <v>165</v>
      </c>
      <c r="CV196" t="s">
        <v>16446</v>
      </c>
      <c r="CW196" t="s">
        <v>16447</v>
      </c>
      <c r="CX196" t="s">
        <v>16448</v>
      </c>
      <c r="CY196" t="s">
        <v>16449</v>
      </c>
      <c r="CZ196" t="s">
        <v>16450</v>
      </c>
      <c r="DA196" t="s">
        <v>13131</v>
      </c>
      <c r="DB196" t="s">
        <v>13131</v>
      </c>
      <c r="DC196" t="s">
        <v>14199</v>
      </c>
      <c r="DD196" t="s">
        <v>16451</v>
      </c>
      <c r="DE196" t="s">
        <v>13487</v>
      </c>
      <c r="DF196" t="s">
        <v>13270</v>
      </c>
      <c r="DG196" t="s">
        <v>13136</v>
      </c>
      <c r="DH196" t="s">
        <v>8003</v>
      </c>
      <c r="DI196" t="s">
        <v>162</v>
      </c>
      <c r="DJ196" t="s">
        <v>163</v>
      </c>
      <c r="DK196" t="s">
        <v>163</v>
      </c>
      <c r="DL196" t="s">
        <v>163</v>
      </c>
      <c r="DM196" t="s">
        <v>163</v>
      </c>
      <c r="DN196" t="s">
        <v>163</v>
      </c>
      <c r="DO196" t="s">
        <v>163</v>
      </c>
      <c r="DP196" t="s">
        <v>8004</v>
      </c>
      <c r="DQ196" t="s">
        <v>222</v>
      </c>
      <c r="DR196" t="s">
        <v>1152</v>
      </c>
      <c r="DS196" t="s">
        <v>165</v>
      </c>
      <c r="DT196" t="s">
        <v>163</v>
      </c>
      <c r="DU196" t="s">
        <v>3206</v>
      </c>
      <c r="DV196" t="s">
        <v>167</v>
      </c>
      <c r="DW196" t="s">
        <v>8005</v>
      </c>
      <c r="DX196" t="s">
        <v>8006</v>
      </c>
      <c r="DY196" t="s">
        <v>115</v>
      </c>
      <c r="DZ196" t="s">
        <v>115</v>
      </c>
      <c r="EA196" t="s">
        <v>115</v>
      </c>
      <c r="EB196" t="s">
        <v>115</v>
      </c>
      <c r="EC196" t="s">
        <v>115</v>
      </c>
      <c r="ED196" t="s">
        <v>115</v>
      </c>
      <c r="EE196" t="s">
        <v>115</v>
      </c>
      <c r="EF196" t="s">
        <v>2012</v>
      </c>
      <c r="EG196" t="s">
        <v>546</v>
      </c>
      <c r="EH196" t="s">
        <v>8007</v>
      </c>
      <c r="EI196" t="s">
        <v>163</v>
      </c>
      <c r="EJ196" t="s">
        <v>2660</v>
      </c>
      <c r="EK196" t="s">
        <v>115</v>
      </c>
      <c r="EL196" t="s">
        <v>482</v>
      </c>
    </row>
    <row r="197" spans="1:142" x14ac:dyDescent="0.2">
      <c r="A197" t="s">
        <v>16452</v>
      </c>
      <c r="B197" t="s">
        <v>8008</v>
      </c>
      <c r="C197" t="s">
        <v>8009</v>
      </c>
      <c r="D197" t="s">
        <v>8010</v>
      </c>
      <c r="E197" t="s">
        <v>8011</v>
      </c>
      <c r="F197" t="s">
        <v>8012</v>
      </c>
      <c r="G197" t="s">
        <v>8013</v>
      </c>
      <c r="H197" t="s">
        <v>115</v>
      </c>
      <c r="I197" t="s">
        <v>8013</v>
      </c>
      <c r="J197" t="s">
        <v>8014</v>
      </c>
      <c r="K197" t="s">
        <v>116</v>
      </c>
      <c r="L197" t="s">
        <v>117</v>
      </c>
      <c r="M197" t="s">
        <v>4588</v>
      </c>
      <c r="N197" t="s">
        <v>8015</v>
      </c>
      <c r="O197" t="s">
        <v>8016</v>
      </c>
      <c r="P197" t="s">
        <v>4591</v>
      </c>
      <c r="Q197" t="s">
        <v>4592</v>
      </c>
      <c r="R197" t="s">
        <v>115</v>
      </c>
      <c r="S197" t="s">
        <v>16453</v>
      </c>
      <c r="T197" t="s">
        <v>16454</v>
      </c>
      <c r="U197" t="s">
        <v>16455</v>
      </c>
      <c r="V197" t="s">
        <v>16456</v>
      </c>
      <c r="W197" t="s">
        <v>115</v>
      </c>
      <c r="X197" t="s">
        <v>16457</v>
      </c>
      <c r="Y197" t="s">
        <v>16458</v>
      </c>
      <c r="Z197" t="s">
        <v>13380</v>
      </c>
      <c r="AA197" t="s">
        <v>115</v>
      </c>
      <c r="AB197" t="s">
        <v>2636</v>
      </c>
      <c r="AC197" t="s">
        <v>10721</v>
      </c>
      <c r="AD197" t="s">
        <v>3209</v>
      </c>
      <c r="AE197" t="s">
        <v>13042</v>
      </c>
      <c r="AF197" t="s">
        <v>8017</v>
      </c>
      <c r="AG197" t="s">
        <v>124</v>
      </c>
      <c r="AH197" t="s">
        <v>186</v>
      </c>
      <c r="AI197" t="s">
        <v>245</v>
      </c>
      <c r="AJ197" t="s">
        <v>115</v>
      </c>
      <c r="AK197" t="s">
        <v>245</v>
      </c>
      <c r="AL197" t="s">
        <v>115</v>
      </c>
      <c r="AM197" t="s">
        <v>115</v>
      </c>
      <c r="AN197" t="s">
        <v>115</v>
      </c>
      <c r="AO197" t="s">
        <v>1230</v>
      </c>
      <c r="AP197" t="s">
        <v>115</v>
      </c>
      <c r="AQ197" t="s">
        <v>115</v>
      </c>
      <c r="AR197" t="s">
        <v>128</v>
      </c>
      <c r="AS197" t="s">
        <v>8018</v>
      </c>
      <c r="AT197" t="s">
        <v>130</v>
      </c>
      <c r="AU197" t="s">
        <v>938</v>
      </c>
      <c r="AV197" t="s">
        <v>8019</v>
      </c>
      <c r="AW197" t="s">
        <v>7224</v>
      </c>
      <c r="AX197" t="s">
        <v>8020</v>
      </c>
      <c r="AY197" t="s">
        <v>196</v>
      </c>
      <c r="AZ197" t="s">
        <v>197</v>
      </c>
      <c r="BA197" t="s">
        <v>196</v>
      </c>
      <c r="BB197" t="s">
        <v>197</v>
      </c>
      <c r="BC197" t="s">
        <v>196</v>
      </c>
      <c r="BD197" t="s">
        <v>197</v>
      </c>
      <c r="BE197" t="s">
        <v>197</v>
      </c>
      <c r="BF197" t="s">
        <v>115</v>
      </c>
      <c r="BG197" t="s">
        <v>8021</v>
      </c>
      <c r="BH197" t="s">
        <v>140</v>
      </c>
      <c r="BI197" t="s">
        <v>8022</v>
      </c>
      <c r="BJ197" t="s">
        <v>8023</v>
      </c>
      <c r="BK197" t="s">
        <v>2257</v>
      </c>
      <c r="BL197" t="s">
        <v>8024</v>
      </c>
      <c r="BM197" t="s">
        <v>8025</v>
      </c>
      <c r="BN197" t="s">
        <v>8026</v>
      </c>
      <c r="BO197" t="s">
        <v>8027</v>
      </c>
      <c r="BP197" t="s">
        <v>206</v>
      </c>
      <c r="BQ197" t="s">
        <v>206</v>
      </c>
      <c r="BR197" t="s">
        <v>115</v>
      </c>
      <c r="BS197" t="s">
        <v>8028</v>
      </c>
      <c r="BT197" t="s">
        <v>2157</v>
      </c>
      <c r="BU197" t="s">
        <v>8029</v>
      </c>
      <c r="BV197" t="s">
        <v>5366</v>
      </c>
      <c r="BW197" t="s">
        <v>115</v>
      </c>
      <c r="BX197" t="s">
        <v>115</v>
      </c>
      <c r="BY197" t="s">
        <v>8030</v>
      </c>
      <c r="BZ197" t="s">
        <v>8031</v>
      </c>
      <c r="CA197" t="s">
        <v>8032</v>
      </c>
      <c r="CB197" t="s">
        <v>8033</v>
      </c>
      <c r="CC197" t="s">
        <v>115</v>
      </c>
      <c r="CD197" t="s">
        <v>115</v>
      </c>
      <c r="CE197" t="s">
        <v>8034</v>
      </c>
      <c r="CF197" t="s">
        <v>8035</v>
      </c>
      <c r="CG197" t="s">
        <v>115</v>
      </c>
      <c r="CH197" t="s">
        <v>115</v>
      </c>
      <c r="CI197" t="s">
        <v>115</v>
      </c>
      <c r="CJ197" t="s">
        <v>16459</v>
      </c>
      <c r="CK197" t="s">
        <v>16460</v>
      </c>
      <c r="CL197" t="s">
        <v>16461</v>
      </c>
      <c r="CM197" t="s">
        <v>16462</v>
      </c>
      <c r="CN197" t="s">
        <v>481</v>
      </c>
      <c r="CO197" t="s">
        <v>16463</v>
      </c>
      <c r="CP197" t="s">
        <v>8036</v>
      </c>
      <c r="CQ197" t="s">
        <v>16464</v>
      </c>
      <c r="CR197" t="s">
        <v>13262</v>
      </c>
      <c r="CS197" t="s">
        <v>13123</v>
      </c>
      <c r="CT197" t="s">
        <v>13131</v>
      </c>
      <c r="CU197" t="s">
        <v>16465</v>
      </c>
      <c r="CV197" t="s">
        <v>16466</v>
      </c>
      <c r="CW197" t="s">
        <v>16467</v>
      </c>
      <c r="CX197" t="s">
        <v>16468</v>
      </c>
      <c r="CY197" t="s">
        <v>16469</v>
      </c>
      <c r="CZ197" t="s">
        <v>16470</v>
      </c>
      <c r="DA197" t="s">
        <v>13131</v>
      </c>
      <c r="DB197" t="s">
        <v>13837</v>
      </c>
      <c r="DC197" t="s">
        <v>16471</v>
      </c>
      <c r="DD197" t="s">
        <v>16472</v>
      </c>
      <c r="DE197" t="s">
        <v>16370</v>
      </c>
      <c r="DF197" t="s">
        <v>13270</v>
      </c>
      <c r="DG197" t="s">
        <v>13136</v>
      </c>
      <c r="DH197" t="s">
        <v>8037</v>
      </c>
      <c r="DI197" t="s">
        <v>162</v>
      </c>
      <c r="DJ197" t="s">
        <v>163</v>
      </c>
      <c r="DK197" t="s">
        <v>163</v>
      </c>
      <c r="DL197" t="s">
        <v>163</v>
      </c>
      <c r="DM197" t="s">
        <v>163</v>
      </c>
      <c r="DN197" t="s">
        <v>163</v>
      </c>
      <c r="DO197" t="s">
        <v>163</v>
      </c>
      <c r="DP197" t="s">
        <v>8038</v>
      </c>
      <c r="DQ197" t="s">
        <v>8039</v>
      </c>
      <c r="DR197" t="s">
        <v>8040</v>
      </c>
      <c r="DS197" t="s">
        <v>165</v>
      </c>
      <c r="DT197" t="s">
        <v>163</v>
      </c>
      <c r="DU197" t="s">
        <v>7816</v>
      </c>
      <c r="DV197" t="s">
        <v>167</v>
      </c>
      <c r="DW197" t="s">
        <v>8041</v>
      </c>
      <c r="DX197" t="s">
        <v>8042</v>
      </c>
      <c r="DY197" t="s">
        <v>8043</v>
      </c>
      <c r="DZ197" t="s">
        <v>8044</v>
      </c>
      <c r="EA197" t="s">
        <v>115</v>
      </c>
      <c r="EB197" t="s">
        <v>115</v>
      </c>
      <c r="EC197" t="s">
        <v>115</v>
      </c>
      <c r="ED197" t="s">
        <v>115</v>
      </c>
      <c r="EE197" t="s">
        <v>115</v>
      </c>
      <c r="EF197" t="s">
        <v>2012</v>
      </c>
      <c r="EG197" t="s">
        <v>336</v>
      </c>
      <c r="EH197" t="s">
        <v>8045</v>
      </c>
      <c r="EI197" t="s">
        <v>163</v>
      </c>
      <c r="EJ197" t="s">
        <v>2660</v>
      </c>
      <c r="EK197" t="s">
        <v>115</v>
      </c>
      <c r="EL197" t="s">
        <v>163</v>
      </c>
    </row>
    <row r="198" spans="1:142" x14ac:dyDescent="0.2">
      <c r="A198" t="s">
        <v>16473</v>
      </c>
      <c r="B198" t="s">
        <v>8046</v>
      </c>
      <c r="C198" t="s">
        <v>8047</v>
      </c>
      <c r="D198" t="s">
        <v>8048</v>
      </c>
      <c r="E198" t="s">
        <v>8049</v>
      </c>
      <c r="F198" t="s">
        <v>4423</v>
      </c>
      <c r="G198" t="s">
        <v>4424</v>
      </c>
      <c r="H198" t="s">
        <v>2723</v>
      </c>
      <c r="I198" t="s">
        <v>4425</v>
      </c>
      <c r="J198" t="s">
        <v>4426</v>
      </c>
      <c r="K198" t="s">
        <v>116</v>
      </c>
      <c r="L198" t="s">
        <v>656</v>
      </c>
      <c r="M198" t="s">
        <v>4427</v>
      </c>
      <c r="N198" t="s">
        <v>4428</v>
      </c>
      <c r="O198" t="s">
        <v>4429</v>
      </c>
      <c r="P198" t="s">
        <v>4430</v>
      </c>
      <c r="Q198" t="s">
        <v>4308</v>
      </c>
      <c r="R198" t="s">
        <v>115</v>
      </c>
      <c r="S198" t="s">
        <v>16474</v>
      </c>
      <c r="T198" t="s">
        <v>16475</v>
      </c>
      <c r="U198" t="s">
        <v>16476</v>
      </c>
      <c r="V198" t="s">
        <v>16477</v>
      </c>
      <c r="W198" t="s">
        <v>115</v>
      </c>
      <c r="X198" t="s">
        <v>15591</v>
      </c>
      <c r="Y198" t="s">
        <v>16478</v>
      </c>
      <c r="Z198" t="s">
        <v>13708</v>
      </c>
      <c r="AA198" t="s">
        <v>115</v>
      </c>
      <c r="AB198" t="s">
        <v>1629</v>
      </c>
      <c r="AC198" t="s">
        <v>14467</v>
      </c>
      <c r="AD198" t="s">
        <v>4559</v>
      </c>
      <c r="AE198" t="s">
        <v>12975</v>
      </c>
      <c r="AF198" t="s">
        <v>8050</v>
      </c>
      <c r="AG198" t="s">
        <v>124</v>
      </c>
      <c r="AH198" t="s">
        <v>125</v>
      </c>
      <c r="AI198" t="s">
        <v>835</v>
      </c>
      <c r="AJ198" t="s">
        <v>115</v>
      </c>
      <c r="AK198" t="s">
        <v>835</v>
      </c>
      <c r="AL198" t="s">
        <v>115</v>
      </c>
      <c r="AM198" t="s">
        <v>115</v>
      </c>
      <c r="AN198" t="s">
        <v>115</v>
      </c>
      <c r="AO198" t="s">
        <v>748</v>
      </c>
      <c r="AP198" t="s">
        <v>115</v>
      </c>
      <c r="AQ198" t="s">
        <v>115</v>
      </c>
      <c r="AR198" t="s">
        <v>128</v>
      </c>
      <c r="AS198" t="s">
        <v>8051</v>
      </c>
      <c r="AT198" t="s">
        <v>130</v>
      </c>
      <c r="AU198" t="s">
        <v>1216</v>
      </c>
      <c r="AV198" t="s">
        <v>8052</v>
      </c>
      <c r="AW198" t="s">
        <v>7764</v>
      </c>
      <c r="AX198" t="s">
        <v>8053</v>
      </c>
      <c r="AY198" t="s">
        <v>8054</v>
      </c>
      <c r="AZ198" t="s">
        <v>8055</v>
      </c>
      <c r="BA198" t="s">
        <v>8056</v>
      </c>
      <c r="BB198" t="s">
        <v>8057</v>
      </c>
      <c r="BC198" t="s">
        <v>8058</v>
      </c>
      <c r="BD198" t="s">
        <v>8059</v>
      </c>
      <c r="BE198" t="s">
        <v>361</v>
      </c>
      <c r="BF198" t="s">
        <v>138</v>
      </c>
      <c r="BG198" t="s">
        <v>6130</v>
      </c>
      <c r="BH198" t="s">
        <v>138</v>
      </c>
      <c r="BI198" t="s">
        <v>6130</v>
      </c>
      <c r="BJ198" t="s">
        <v>6131</v>
      </c>
      <c r="BK198" t="s">
        <v>7800</v>
      </c>
      <c r="BL198" t="s">
        <v>8060</v>
      </c>
      <c r="BM198" t="s">
        <v>6711</v>
      </c>
      <c r="BN198" t="s">
        <v>6712</v>
      </c>
      <c r="BO198" t="s">
        <v>8061</v>
      </c>
      <c r="BP198" t="s">
        <v>369</v>
      </c>
      <c r="BQ198" t="s">
        <v>369</v>
      </c>
      <c r="BR198" t="s">
        <v>115</v>
      </c>
      <c r="BS198" t="s">
        <v>3712</v>
      </c>
      <c r="BT198" t="s">
        <v>4026</v>
      </c>
      <c r="BU198" t="s">
        <v>4845</v>
      </c>
      <c r="BV198" t="s">
        <v>940</v>
      </c>
      <c r="BW198" t="s">
        <v>115</v>
      </c>
      <c r="BX198" t="s">
        <v>115</v>
      </c>
      <c r="BY198" t="s">
        <v>8062</v>
      </c>
      <c r="BZ198" t="s">
        <v>8063</v>
      </c>
      <c r="CA198" t="s">
        <v>8064</v>
      </c>
      <c r="CB198" t="s">
        <v>8065</v>
      </c>
      <c r="CC198" t="s">
        <v>115</v>
      </c>
      <c r="CD198" t="s">
        <v>115</v>
      </c>
      <c r="CE198" t="s">
        <v>8066</v>
      </c>
      <c r="CF198" t="s">
        <v>8067</v>
      </c>
      <c r="CG198" t="s">
        <v>8047</v>
      </c>
      <c r="CH198" t="s">
        <v>115</v>
      </c>
      <c r="CI198" t="s">
        <v>115</v>
      </c>
      <c r="CJ198" t="s">
        <v>16479</v>
      </c>
      <c r="CK198" t="s">
        <v>16480</v>
      </c>
      <c r="CL198" t="s">
        <v>13145</v>
      </c>
      <c r="CM198" t="s">
        <v>16481</v>
      </c>
      <c r="CN198" t="s">
        <v>985</v>
      </c>
      <c r="CO198" t="s">
        <v>16482</v>
      </c>
      <c r="CP198" t="s">
        <v>8068</v>
      </c>
      <c r="CQ198" t="s">
        <v>16483</v>
      </c>
      <c r="CR198" t="s">
        <v>13122</v>
      </c>
      <c r="CS198" t="s">
        <v>14137</v>
      </c>
      <c r="CT198" t="s">
        <v>13826</v>
      </c>
      <c r="CU198" t="s">
        <v>165</v>
      </c>
      <c r="CV198" t="s">
        <v>16484</v>
      </c>
      <c r="CW198" t="s">
        <v>16485</v>
      </c>
      <c r="CX198" t="s">
        <v>165</v>
      </c>
      <c r="CY198" t="s">
        <v>165</v>
      </c>
      <c r="CZ198" t="s">
        <v>16486</v>
      </c>
      <c r="DA198" t="s">
        <v>13131</v>
      </c>
      <c r="DB198" t="s">
        <v>13131</v>
      </c>
      <c r="DC198" t="s">
        <v>15966</v>
      </c>
      <c r="DD198" t="s">
        <v>16487</v>
      </c>
      <c r="DE198" t="s">
        <v>165</v>
      </c>
      <c r="DF198" t="s">
        <v>13837</v>
      </c>
      <c r="DG198" t="s">
        <v>13136</v>
      </c>
      <c r="DH198" t="s">
        <v>8069</v>
      </c>
      <c r="DI198" t="s">
        <v>162</v>
      </c>
      <c r="DJ198" t="s">
        <v>163</v>
      </c>
      <c r="DK198" t="s">
        <v>163</v>
      </c>
      <c r="DL198" t="s">
        <v>163</v>
      </c>
      <c r="DM198" t="s">
        <v>163</v>
      </c>
      <c r="DN198" t="s">
        <v>163</v>
      </c>
      <c r="DO198" t="s">
        <v>163</v>
      </c>
      <c r="DP198" t="s">
        <v>8070</v>
      </c>
      <c r="DQ198" t="s">
        <v>165</v>
      </c>
      <c r="DR198" t="s">
        <v>1358</v>
      </c>
      <c r="DS198" t="s">
        <v>165</v>
      </c>
      <c r="DT198" t="s">
        <v>163</v>
      </c>
      <c r="DU198" t="s">
        <v>8071</v>
      </c>
      <c r="DV198" t="s">
        <v>1106</v>
      </c>
      <c r="DW198" t="s">
        <v>115</v>
      </c>
      <c r="DX198" t="s">
        <v>8072</v>
      </c>
      <c r="DY198" t="s">
        <v>115</v>
      </c>
      <c r="DZ198" t="s">
        <v>115</v>
      </c>
      <c r="EA198" t="s">
        <v>3966</v>
      </c>
      <c r="EB198" t="s">
        <v>498</v>
      </c>
      <c r="EC198" t="s">
        <v>115</v>
      </c>
      <c r="ED198" t="s">
        <v>115</v>
      </c>
      <c r="EE198" t="s">
        <v>115</v>
      </c>
      <c r="EF198" t="s">
        <v>719</v>
      </c>
      <c r="EG198" t="s">
        <v>441</v>
      </c>
      <c r="EH198" t="s">
        <v>266</v>
      </c>
      <c r="EI198" t="s">
        <v>163</v>
      </c>
      <c r="EJ198" t="s">
        <v>2053</v>
      </c>
      <c r="EK198" t="s">
        <v>115</v>
      </c>
      <c r="EL198" t="s">
        <v>163</v>
      </c>
    </row>
    <row r="199" spans="1:142" x14ac:dyDescent="0.2">
      <c r="A199" t="s">
        <v>16488</v>
      </c>
      <c r="B199" t="s">
        <v>8073</v>
      </c>
      <c r="C199" t="s">
        <v>8074</v>
      </c>
      <c r="D199" t="s">
        <v>8075</v>
      </c>
      <c r="E199" t="s">
        <v>8076</v>
      </c>
      <c r="F199" t="s">
        <v>8077</v>
      </c>
      <c r="G199" t="s">
        <v>8078</v>
      </c>
      <c r="H199" t="s">
        <v>1508</v>
      </c>
      <c r="I199" t="s">
        <v>8079</v>
      </c>
      <c r="J199" t="s">
        <v>115</v>
      </c>
      <c r="K199" t="s">
        <v>116</v>
      </c>
      <c r="L199" t="s">
        <v>2494</v>
      </c>
      <c r="M199" t="s">
        <v>2571</v>
      </c>
      <c r="N199" t="s">
        <v>8080</v>
      </c>
      <c r="O199" t="s">
        <v>8081</v>
      </c>
      <c r="P199" t="s">
        <v>2574</v>
      </c>
      <c r="Q199" t="s">
        <v>2575</v>
      </c>
      <c r="R199" t="s">
        <v>13946</v>
      </c>
      <c r="S199" t="s">
        <v>115</v>
      </c>
      <c r="T199" t="s">
        <v>16489</v>
      </c>
      <c r="U199" t="s">
        <v>16490</v>
      </c>
      <c r="V199" t="s">
        <v>16491</v>
      </c>
      <c r="W199" t="s">
        <v>115</v>
      </c>
      <c r="X199" t="s">
        <v>16492</v>
      </c>
      <c r="Y199" t="s">
        <v>16493</v>
      </c>
      <c r="Z199" t="s">
        <v>12962</v>
      </c>
      <c r="AA199" t="s">
        <v>16494</v>
      </c>
      <c r="AB199" t="s">
        <v>2257</v>
      </c>
      <c r="AC199" t="s">
        <v>15115</v>
      </c>
      <c r="AD199" t="s">
        <v>126</v>
      </c>
      <c r="AE199" t="s">
        <v>13042</v>
      </c>
      <c r="AF199" t="s">
        <v>8082</v>
      </c>
      <c r="AG199" t="s">
        <v>124</v>
      </c>
      <c r="AH199" t="s">
        <v>186</v>
      </c>
      <c r="AI199" t="s">
        <v>835</v>
      </c>
      <c r="AJ199" t="s">
        <v>115</v>
      </c>
      <c r="AK199" t="s">
        <v>835</v>
      </c>
      <c r="AL199" t="s">
        <v>115</v>
      </c>
      <c r="AM199" t="s">
        <v>115</v>
      </c>
      <c r="AN199" t="s">
        <v>115</v>
      </c>
      <c r="AO199" t="s">
        <v>1173</v>
      </c>
      <c r="AP199" t="s">
        <v>3428</v>
      </c>
      <c r="AQ199" t="s">
        <v>115</v>
      </c>
      <c r="AR199" t="s">
        <v>190</v>
      </c>
      <c r="AS199" t="s">
        <v>8083</v>
      </c>
      <c r="AT199" t="s">
        <v>192</v>
      </c>
      <c r="AU199" t="s">
        <v>985</v>
      </c>
      <c r="AV199" t="s">
        <v>8084</v>
      </c>
      <c r="AW199" t="s">
        <v>206</v>
      </c>
      <c r="AX199" t="s">
        <v>8085</v>
      </c>
      <c r="AY199" t="s">
        <v>196</v>
      </c>
      <c r="AZ199" t="s">
        <v>197</v>
      </c>
      <c r="BA199" t="s">
        <v>196</v>
      </c>
      <c r="BB199" t="s">
        <v>197</v>
      </c>
      <c r="BC199" t="s">
        <v>196</v>
      </c>
      <c r="BD199" t="s">
        <v>197</v>
      </c>
      <c r="BE199" t="s">
        <v>197</v>
      </c>
      <c r="BF199" t="s">
        <v>115</v>
      </c>
      <c r="BG199" t="s">
        <v>8086</v>
      </c>
      <c r="BH199" t="s">
        <v>473</v>
      </c>
      <c r="BI199" t="s">
        <v>8087</v>
      </c>
      <c r="BJ199" t="s">
        <v>8086</v>
      </c>
      <c r="BK199" t="s">
        <v>2257</v>
      </c>
      <c r="BL199" t="s">
        <v>8088</v>
      </c>
      <c r="BM199" t="s">
        <v>8089</v>
      </c>
      <c r="BN199" t="s">
        <v>8090</v>
      </c>
      <c r="BO199" t="s">
        <v>8091</v>
      </c>
      <c r="BP199" t="s">
        <v>206</v>
      </c>
      <c r="BQ199" t="s">
        <v>206</v>
      </c>
      <c r="BR199" t="s">
        <v>8092</v>
      </c>
      <c r="BS199" t="s">
        <v>8093</v>
      </c>
      <c r="BT199" t="s">
        <v>1439</v>
      </c>
      <c r="BU199" t="s">
        <v>8094</v>
      </c>
      <c r="BV199" t="s">
        <v>2042</v>
      </c>
      <c r="BW199" t="s">
        <v>2471</v>
      </c>
      <c r="BX199" t="s">
        <v>8095</v>
      </c>
      <c r="BY199" t="s">
        <v>8096</v>
      </c>
      <c r="BZ199" t="s">
        <v>8097</v>
      </c>
      <c r="CA199" t="s">
        <v>8098</v>
      </c>
      <c r="CB199" t="s">
        <v>8099</v>
      </c>
      <c r="CC199" t="s">
        <v>8100</v>
      </c>
      <c r="CD199" t="s">
        <v>8101</v>
      </c>
      <c r="CE199" t="s">
        <v>8102</v>
      </c>
      <c r="CF199" t="s">
        <v>8103</v>
      </c>
      <c r="CG199" t="s">
        <v>8104</v>
      </c>
      <c r="CH199" t="s">
        <v>115</v>
      </c>
      <c r="CI199" t="s">
        <v>115</v>
      </c>
      <c r="CJ199" t="s">
        <v>16495</v>
      </c>
      <c r="CK199" t="s">
        <v>16496</v>
      </c>
      <c r="CL199" t="s">
        <v>16497</v>
      </c>
      <c r="CM199" t="s">
        <v>16498</v>
      </c>
      <c r="CN199" t="s">
        <v>1508</v>
      </c>
      <c r="CO199" t="s">
        <v>16499</v>
      </c>
      <c r="CP199" t="s">
        <v>8105</v>
      </c>
      <c r="CQ199" t="s">
        <v>16500</v>
      </c>
      <c r="CR199" t="s">
        <v>12942</v>
      </c>
      <c r="CS199" t="s">
        <v>12943</v>
      </c>
      <c r="CT199" t="s">
        <v>13005</v>
      </c>
      <c r="CU199" t="s">
        <v>16501</v>
      </c>
      <c r="CV199" t="s">
        <v>16502</v>
      </c>
      <c r="CW199" t="s">
        <v>16503</v>
      </c>
      <c r="CX199" t="s">
        <v>16504</v>
      </c>
      <c r="CY199" t="s">
        <v>16505</v>
      </c>
      <c r="CZ199" t="s">
        <v>16506</v>
      </c>
      <c r="DA199" t="s">
        <v>12951</v>
      </c>
      <c r="DB199" t="s">
        <v>12951</v>
      </c>
      <c r="DC199" t="s">
        <v>16507</v>
      </c>
      <c r="DD199" t="s">
        <v>16508</v>
      </c>
      <c r="DE199" t="s">
        <v>9310</v>
      </c>
      <c r="DF199" t="s">
        <v>12951</v>
      </c>
      <c r="DG199" t="s">
        <v>115</v>
      </c>
      <c r="DH199" t="s">
        <v>1768</v>
      </c>
      <c r="DI199" t="s">
        <v>162</v>
      </c>
      <c r="DJ199" t="s">
        <v>163</v>
      </c>
      <c r="DK199" t="s">
        <v>163</v>
      </c>
      <c r="DL199" t="s">
        <v>163</v>
      </c>
      <c r="DM199" t="s">
        <v>163</v>
      </c>
      <c r="DN199" t="s">
        <v>163</v>
      </c>
      <c r="DO199" t="s">
        <v>163</v>
      </c>
      <c r="DP199" t="s">
        <v>8106</v>
      </c>
      <c r="DQ199" t="s">
        <v>165</v>
      </c>
      <c r="DR199" t="s">
        <v>1302</v>
      </c>
      <c r="DS199" t="s">
        <v>165</v>
      </c>
      <c r="DT199" t="s">
        <v>163</v>
      </c>
      <c r="DU199" t="s">
        <v>8107</v>
      </c>
      <c r="DV199" t="s">
        <v>115</v>
      </c>
      <c r="DW199" t="s">
        <v>8108</v>
      </c>
      <c r="DX199" t="s">
        <v>8109</v>
      </c>
      <c r="DY199" t="s">
        <v>115</v>
      </c>
      <c r="DZ199" t="s">
        <v>115</v>
      </c>
      <c r="EA199" t="s">
        <v>115</v>
      </c>
      <c r="EB199" t="s">
        <v>115</v>
      </c>
      <c r="EC199" t="s">
        <v>115</v>
      </c>
      <c r="ED199" t="s">
        <v>115</v>
      </c>
      <c r="EE199" t="s">
        <v>115</v>
      </c>
      <c r="EF199" t="s">
        <v>3534</v>
      </c>
      <c r="EG199" t="s">
        <v>546</v>
      </c>
      <c r="EH199" t="s">
        <v>163</v>
      </c>
      <c r="EI199" t="s">
        <v>163</v>
      </c>
      <c r="EJ199" t="s">
        <v>2278</v>
      </c>
      <c r="EK199" t="s">
        <v>115</v>
      </c>
      <c r="EL199" t="s">
        <v>163</v>
      </c>
    </row>
    <row r="200" spans="1:142" x14ac:dyDescent="0.2">
      <c r="A200" t="s">
        <v>16509</v>
      </c>
      <c r="B200" t="s">
        <v>8110</v>
      </c>
      <c r="C200" t="s">
        <v>8111</v>
      </c>
      <c r="D200" t="s">
        <v>8112</v>
      </c>
      <c r="E200" t="s">
        <v>8113</v>
      </c>
      <c r="F200" t="s">
        <v>8114</v>
      </c>
      <c r="G200" t="s">
        <v>8115</v>
      </c>
      <c r="H200" t="s">
        <v>2770</v>
      </c>
      <c r="I200" t="s">
        <v>8116</v>
      </c>
      <c r="J200" t="s">
        <v>8117</v>
      </c>
      <c r="K200" t="s">
        <v>116</v>
      </c>
      <c r="L200" t="s">
        <v>398</v>
      </c>
      <c r="M200" t="s">
        <v>8118</v>
      </c>
      <c r="N200" t="s">
        <v>8119</v>
      </c>
      <c r="O200" t="s">
        <v>8120</v>
      </c>
      <c r="P200" t="s">
        <v>8121</v>
      </c>
      <c r="Q200" t="s">
        <v>8122</v>
      </c>
      <c r="R200" t="s">
        <v>115</v>
      </c>
      <c r="S200" t="s">
        <v>115</v>
      </c>
      <c r="T200" t="s">
        <v>16510</v>
      </c>
      <c r="U200" t="s">
        <v>16511</v>
      </c>
      <c r="V200" t="s">
        <v>16512</v>
      </c>
      <c r="W200" t="s">
        <v>115</v>
      </c>
      <c r="X200" t="s">
        <v>482</v>
      </c>
      <c r="Y200" t="s">
        <v>13729</v>
      </c>
      <c r="Z200" t="s">
        <v>12932</v>
      </c>
      <c r="AA200" t="s">
        <v>482</v>
      </c>
      <c r="AB200" t="s">
        <v>1753</v>
      </c>
      <c r="AC200" t="s">
        <v>7800</v>
      </c>
      <c r="AD200" t="s">
        <v>3209</v>
      </c>
      <c r="AE200" t="s">
        <v>12975</v>
      </c>
      <c r="AF200" t="s">
        <v>8123</v>
      </c>
      <c r="AG200" t="s">
        <v>124</v>
      </c>
      <c r="AH200" t="s">
        <v>186</v>
      </c>
      <c r="AI200" t="s">
        <v>245</v>
      </c>
      <c r="AJ200" t="s">
        <v>115</v>
      </c>
      <c r="AK200" t="s">
        <v>245</v>
      </c>
      <c r="AL200" t="s">
        <v>115</v>
      </c>
      <c r="AM200" t="s">
        <v>115</v>
      </c>
      <c r="AN200" t="s">
        <v>115</v>
      </c>
      <c r="AO200" t="s">
        <v>188</v>
      </c>
      <c r="AP200" t="s">
        <v>115</v>
      </c>
      <c r="AQ200" t="s">
        <v>115</v>
      </c>
      <c r="AR200" t="s">
        <v>1074</v>
      </c>
      <c r="AS200" t="s">
        <v>8124</v>
      </c>
      <c r="AT200" t="s">
        <v>1076</v>
      </c>
      <c r="AU200" t="s">
        <v>1064</v>
      </c>
      <c r="AV200" t="s">
        <v>8125</v>
      </c>
      <c r="AW200" t="s">
        <v>206</v>
      </c>
      <c r="AX200" t="s">
        <v>8126</v>
      </c>
      <c r="AY200" t="s">
        <v>196</v>
      </c>
      <c r="AZ200" t="s">
        <v>197</v>
      </c>
      <c r="BA200" t="s">
        <v>196</v>
      </c>
      <c r="BB200" t="s">
        <v>197</v>
      </c>
      <c r="BC200" t="s">
        <v>196</v>
      </c>
      <c r="BD200" t="s">
        <v>197</v>
      </c>
      <c r="BE200" t="s">
        <v>197</v>
      </c>
      <c r="BF200" t="s">
        <v>115</v>
      </c>
      <c r="BG200" t="s">
        <v>474</v>
      </c>
      <c r="BH200" t="s">
        <v>138</v>
      </c>
      <c r="BI200" t="s">
        <v>474</v>
      </c>
      <c r="BJ200" t="s">
        <v>472</v>
      </c>
      <c r="BK200" t="s">
        <v>1753</v>
      </c>
      <c r="BL200" t="s">
        <v>2755</v>
      </c>
      <c r="BM200" t="s">
        <v>2039</v>
      </c>
      <c r="BN200" t="s">
        <v>2040</v>
      </c>
      <c r="BO200" t="s">
        <v>2082</v>
      </c>
      <c r="BP200" t="s">
        <v>206</v>
      </c>
      <c r="BQ200" t="s">
        <v>206</v>
      </c>
      <c r="BR200" t="s">
        <v>115</v>
      </c>
      <c r="BS200" t="s">
        <v>8127</v>
      </c>
      <c r="BT200" t="s">
        <v>8128</v>
      </c>
      <c r="BU200" t="s">
        <v>3862</v>
      </c>
      <c r="BV200" t="s">
        <v>3736</v>
      </c>
      <c r="BW200" t="s">
        <v>115</v>
      </c>
      <c r="BX200" t="s">
        <v>115</v>
      </c>
      <c r="BY200" t="s">
        <v>8129</v>
      </c>
      <c r="BZ200" t="s">
        <v>8130</v>
      </c>
      <c r="CA200" t="s">
        <v>8131</v>
      </c>
      <c r="CB200" t="s">
        <v>8132</v>
      </c>
      <c r="CC200" t="s">
        <v>115</v>
      </c>
      <c r="CD200" t="s">
        <v>115</v>
      </c>
      <c r="CE200" t="s">
        <v>8133</v>
      </c>
      <c r="CF200" t="s">
        <v>8134</v>
      </c>
      <c r="CG200" t="s">
        <v>115</v>
      </c>
      <c r="CH200" t="s">
        <v>115</v>
      </c>
      <c r="CI200" t="s">
        <v>115</v>
      </c>
      <c r="CJ200" t="s">
        <v>13043</v>
      </c>
      <c r="CK200" t="s">
        <v>13730</v>
      </c>
      <c r="CL200" t="s">
        <v>13212</v>
      </c>
      <c r="CM200" t="s">
        <v>16513</v>
      </c>
      <c r="CN200" t="s">
        <v>482</v>
      </c>
      <c r="CO200" t="s">
        <v>16514</v>
      </c>
      <c r="CP200" t="s">
        <v>8135</v>
      </c>
      <c r="CQ200" t="s">
        <v>16515</v>
      </c>
      <c r="CR200" t="s">
        <v>13262</v>
      </c>
      <c r="CS200" t="s">
        <v>13123</v>
      </c>
      <c r="CT200" t="s">
        <v>13833</v>
      </c>
      <c r="CU200" t="s">
        <v>16516</v>
      </c>
      <c r="CV200" t="s">
        <v>16517</v>
      </c>
      <c r="CW200" t="s">
        <v>16518</v>
      </c>
      <c r="CX200" t="s">
        <v>13482</v>
      </c>
      <c r="CY200" t="s">
        <v>16519</v>
      </c>
      <c r="CZ200" t="s">
        <v>16520</v>
      </c>
      <c r="DA200" t="s">
        <v>13131</v>
      </c>
      <c r="DB200" t="s">
        <v>13837</v>
      </c>
      <c r="DC200" t="s">
        <v>16521</v>
      </c>
      <c r="DD200" t="s">
        <v>16522</v>
      </c>
      <c r="DE200" t="s">
        <v>13487</v>
      </c>
      <c r="DF200" t="s">
        <v>13135</v>
      </c>
      <c r="DG200" t="s">
        <v>13136</v>
      </c>
      <c r="DH200" t="s">
        <v>8136</v>
      </c>
      <c r="DI200" t="s">
        <v>162</v>
      </c>
      <c r="DJ200" t="s">
        <v>163</v>
      </c>
      <c r="DK200" t="s">
        <v>163</v>
      </c>
      <c r="DL200" t="s">
        <v>163</v>
      </c>
      <c r="DM200" t="s">
        <v>163</v>
      </c>
      <c r="DN200" t="s">
        <v>163</v>
      </c>
      <c r="DO200" t="s">
        <v>163</v>
      </c>
      <c r="DP200" t="s">
        <v>8137</v>
      </c>
      <c r="DQ200" t="s">
        <v>1690</v>
      </c>
      <c r="DR200" t="s">
        <v>3075</v>
      </c>
      <c r="DS200" t="s">
        <v>165</v>
      </c>
      <c r="DT200" t="s">
        <v>163</v>
      </c>
      <c r="DU200" t="s">
        <v>223</v>
      </c>
      <c r="DV200" t="s">
        <v>167</v>
      </c>
      <c r="DW200" t="s">
        <v>8138</v>
      </c>
      <c r="DX200" t="s">
        <v>115</v>
      </c>
      <c r="DY200" t="s">
        <v>115</v>
      </c>
      <c r="DZ200" t="s">
        <v>115</v>
      </c>
      <c r="EA200" t="s">
        <v>115</v>
      </c>
      <c r="EB200" t="s">
        <v>115</v>
      </c>
      <c r="EC200" t="s">
        <v>115</v>
      </c>
      <c r="ED200" t="s">
        <v>115</v>
      </c>
      <c r="EE200" t="s">
        <v>115</v>
      </c>
      <c r="EF200" t="s">
        <v>2012</v>
      </c>
      <c r="EG200" t="s">
        <v>546</v>
      </c>
      <c r="EH200" t="s">
        <v>7969</v>
      </c>
      <c r="EI200" t="s">
        <v>163</v>
      </c>
      <c r="EJ200" t="s">
        <v>2014</v>
      </c>
      <c r="EK200" t="s">
        <v>115</v>
      </c>
      <c r="EL200" t="s">
        <v>163</v>
      </c>
    </row>
    <row r="201" spans="1:142" x14ac:dyDescent="0.2">
      <c r="A201" t="s">
        <v>16523</v>
      </c>
      <c r="B201" t="s">
        <v>8139</v>
      </c>
      <c r="C201" t="s">
        <v>8140</v>
      </c>
      <c r="D201" t="s">
        <v>8141</v>
      </c>
      <c r="E201" t="s">
        <v>8142</v>
      </c>
      <c r="F201" t="s">
        <v>8143</v>
      </c>
      <c r="G201" t="s">
        <v>8144</v>
      </c>
      <c r="H201" t="s">
        <v>3507</v>
      </c>
      <c r="I201" t="s">
        <v>8145</v>
      </c>
      <c r="J201" t="s">
        <v>8146</v>
      </c>
      <c r="K201" t="s">
        <v>116</v>
      </c>
      <c r="L201" t="s">
        <v>1663</v>
      </c>
      <c r="M201" t="s">
        <v>5932</v>
      </c>
      <c r="N201" t="s">
        <v>8147</v>
      </c>
      <c r="O201" t="s">
        <v>8148</v>
      </c>
      <c r="P201" t="s">
        <v>8149</v>
      </c>
      <c r="Q201" t="s">
        <v>5936</v>
      </c>
      <c r="R201" t="s">
        <v>115</v>
      </c>
      <c r="S201" t="s">
        <v>16524</v>
      </c>
      <c r="T201" t="s">
        <v>16525</v>
      </c>
      <c r="U201" t="s">
        <v>16526</v>
      </c>
      <c r="V201" t="s">
        <v>16527</v>
      </c>
      <c r="W201" t="s">
        <v>115</v>
      </c>
      <c r="X201" t="s">
        <v>960</v>
      </c>
      <c r="Y201" t="s">
        <v>554</v>
      </c>
      <c r="Z201" t="s">
        <v>13172</v>
      </c>
      <c r="AA201" t="s">
        <v>16528</v>
      </c>
      <c r="AB201" t="s">
        <v>3943</v>
      </c>
      <c r="AC201" t="s">
        <v>8828</v>
      </c>
      <c r="AD201" t="s">
        <v>4559</v>
      </c>
      <c r="AE201" t="s">
        <v>13042</v>
      </c>
      <c r="AF201" t="s">
        <v>8150</v>
      </c>
      <c r="AG201" t="s">
        <v>124</v>
      </c>
      <c r="AH201" t="s">
        <v>125</v>
      </c>
      <c r="AI201" t="s">
        <v>126</v>
      </c>
      <c r="AJ201" t="s">
        <v>265</v>
      </c>
      <c r="AK201" t="s">
        <v>8151</v>
      </c>
      <c r="AL201" t="s">
        <v>115</v>
      </c>
      <c r="AM201" t="s">
        <v>115</v>
      </c>
      <c r="AN201" t="s">
        <v>115</v>
      </c>
      <c r="AO201" t="s">
        <v>2624</v>
      </c>
      <c r="AP201" t="s">
        <v>1268</v>
      </c>
      <c r="AQ201" t="s">
        <v>115</v>
      </c>
      <c r="AR201" t="s">
        <v>1074</v>
      </c>
      <c r="AS201" t="s">
        <v>8152</v>
      </c>
      <c r="AT201" t="s">
        <v>1076</v>
      </c>
      <c r="AU201" t="s">
        <v>3748</v>
      </c>
      <c r="AV201" t="s">
        <v>8153</v>
      </c>
      <c r="AW201" t="s">
        <v>206</v>
      </c>
      <c r="AX201" t="s">
        <v>8154</v>
      </c>
      <c r="AY201" t="s">
        <v>4395</v>
      </c>
      <c r="AZ201" t="s">
        <v>2788</v>
      </c>
      <c r="BA201" t="s">
        <v>4395</v>
      </c>
      <c r="BB201" t="s">
        <v>2788</v>
      </c>
      <c r="BC201" t="s">
        <v>8155</v>
      </c>
      <c r="BD201" t="s">
        <v>8156</v>
      </c>
      <c r="BE201" t="s">
        <v>2788</v>
      </c>
      <c r="BF201" t="s">
        <v>138</v>
      </c>
      <c r="BG201" t="s">
        <v>8157</v>
      </c>
      <c r="BH201" t="s">
        <v>473</v>
      </c>
      <c r="BI201" t="s">
        <v>8158</v>
      </c>
      <c r="BJ201" t="s">
        <v>8157</v>
      </c>
      <c r="BK201" t="s">
        <v>3943</v>
      </c>
      <c r="BL201" t="s">
        <v>8159</v>
      </c>
      <c r="BM201" t="s">
        <v>8160</v>
      </c>
      <c r="BN201" t="s">
        <v>8161</v>
      </c>
      <c r="BO201" t="s">
        <v>8162</v>
      </c>
      <c r="BP201" t="s">
        <v>2792</v>
      </c>
      <c r="BQ201" t="s">
        <v>2792</v>
      </c>
      <c r="BR201" t="s">
        <v>115</v>
      </c>
      <c r="BS201" t="s">
        <v>481</v>
      </c>
      <c r="BT201" t="s">
        <v>115</v>
      </c>
      <c r="BU201" t="s">
        <v>115</v>
      </c>
      <c r="BV201" t="s">
        <v>8163</v>
      </c>
      <c r="BW201" t="s">
        <v>115</v>
      </c>
      <c r="BX201" t="s">
        <v>115</v>
      </c>
      <c r="BY201" t="s">
        <v>8164</v>
      </c>
      <c r="BZ201" t="s">
        <v>8165</v>
      </c>
      <c r="CA201" t="s">
        <v>8166</v>
      </c>
      <c r="CB201" t="s">
        <v>8167</v>
      </c>
      <c r="CC201" t="s">
        <v>115</v>
      </c>
      <c r="CD201" t="s">
        <v>115</v>
      </c>
      <c r="CE201" t="s">
        <v>8168</v>
      </c>
      <c r="CF201" t="s">
        <v>8169</v>
      </c>
      <c r="CG201" t="s">
        <v>8170</v>
      </c>
      <c r="CH201" t="s">
        <v>115</v>
      </c>
      <c r="CI201" t="s">
        <v>115</v>
      </c>
      <c r="CJ201" t="s">
        <v>16529</v>
      </c>
      <c r="CK201" t="s">
        <v>16530</v>
      </c>
      <c r="CL201" t="s">
        <v>16531</v>
      </c>
      <c r="CM201" t="s">
        <v>16532</v>
      </c>
      <c r="CN201" t="s">
        <v>481</v>
      </c>
      <c r="CO201" t="s">
        <v>16533</v>
      </c>
      <c r="CP201" t="s">
        <v>8171</v>
      </c>
      <c r="CQ201" t="s">
        <v>16534</v>
      </c>
      <c r="CR201" t="s">
        <v>14060</v>
      </c>
      <c r="CS201" t="s">
        <v>16535</v>
      </c>
      <c r="CT201" t="s">
        <v>16536</v>
      </c>
      <c r="CU201" t="s">
        <v>16537</v>
      </c>
      <c r="CV201" t="s">
        <v>16538</v>
      </c>
      <c r="CW201" t="s">
        <v>16539</v>
      </c>
      <c r="CX201" t="s">
        <v>16540</v>
      </c>
      <c r="CY201" t="s">
        <v>16541</v>
      </c>
      <c r="CZ201" t="s">
        <v>16542</v>
      </c>
      <c r="DA201" t="s">
        <v>14069</v>
      </c>
      <c r="DB201" t="s">
        <v>14069</v>
      </c>
      <c r="DC201" t="s">
        <v>16543</v>
      </c>
      <c r="DD201" t="s">
        <v>16544</v>
      </c>
      <c r="DE201" t="s">
        <v>16545</v>
      </c>
      <c r="DF201" t="s">
        <v>16546</v>
      </c>
      <c r="DG201" t="s">
        <v>14074</v>
      </c>
      <c r="DH201" t="s">
        <v>8172</v>
      </c>
      <c r="DI201" t="s">
        <v>162</v>
      </c>
      <c r="DJ201" t="s">
        <v>163</v>
      </c>
      <c r="DK201" t="s">
        <v>163</v>
      </c>
      <c r="DL201" t="s">
        <v>163</v>
      </c>
      <c r="DM201" t="s">
        <v>163</v>
      </c>
      <c r="DN201" t="s">
        <v>163</v>
      </c>
      <c r="DO201" t="s">
        <v>163</v>
      </c>
      <c r="DP201" t="s">
        <v>8173</v>
      </c>
      <c r="DQ201" t="s">
        <v>222</v>
      </c>
      <c r="DR201" t="s">
        <v>6110</v>
      </c>
      <c r="DS201" t="s">
        <v>165</v>
      </c>
      <c r="DT201" t="s">
        <v>163</v>
      </c>
      <c r="DU201" t="s">
        <v>8174</v>
      </c>
      <c r="DV201" t="s">
        <v>167</v>
      </c>
      <c r="DW201" t="s">
        <v>8175</v>
      </c>
      <c r="DX201" t="s">
        <v>8176</v>
      </c>
      <c r="DY201" t="s">
        <v>115</v>
      </c>
      <c r="DZ201" t="s">
        <v>115</v>
      </c>
      <c r="EA201" t="s">
        <v>2943</v>
      </c>
      <c r="EB201" t="s">
        <v>498</v>
      </c>
      <c r="EC201" t="s">
        <v>115</v>
      </c>
      <c r="ED201" t="s">
        <v>115</v>
      </c>
      <c r="EE201" t="s">
        <v>115</v>
      </c>
      <c r="EF201" t="s">
        <v>2095</v>
      </c>
      <c r="EG201" t="s">
        <v>1109</v>
      </c>
      <c r="EH201" t="s">
        <v>3329</v>
      </c>
      <c r="EI201" t="s">
        <v>163</v>
      </c>
      <c r="EJ201" t="s">
        <v>3165</v>
      </c>
      <c r="EK201" t="s">
        <v>115</v>
      </c>
      <c r="EL201" t="s">
        <v>163</v>
      </c>
    </row>
    <row r="202" spans="1:142" x14ac:dyDescent="0.2">
      <c r="A202" t="s">
        <v>16547</v>
      </c>
      <c r="B202" t="s">
        <v>8177</v>
      </c>
      <c r="C202" t="s">
        <v>8178</v>
      </c>
      <c r="D202" t="s">
        <v>8179</v>
      </c>
      <c r="E202" t="s">
        <v>8180</v>
      </c>
      <c r="F202" t="s">
        <v>8181</v>
      </c>
      <c r="G202" t="s">
        <v>8182</v>
      </c>
      <c r="H202" t="s">
        <v>115</v>
      </c>
      <c r="I202" t="s">
        <v>8182</v>
      </c>
      <c r="J202" t="s">
        <v>8183</v>
      </c>
      <c r="K202" t="s">
        <v>116</v>
      </c>
      <c r="L202" t="s">
        <v>920</v>
      </c>
      <c r="M202" t="s">
        <v>8184</v>
      </c>
      <c r="N202" t="s">
        <v>8185</v>
      </c>
      <c r="O202" t="s">
        <v>8186</v>
      </c>
      <c r="P202" t="s">
        <v>8187</v>
      </c>
      <c r="Q202" t="s">
        <v>1170</v>
      </c>
      <c r="R202" t="s">
        <v>115</v>
      </c>
      <c r="S202" t="s">
        <v>16548</v>
      </c>
      <c r="T202" t="s">
        <v>16549</v>
      </c>
      <c r="U202" t="s">
        <v>16550</v>
      </c>
      <c r="V202" t="s">
        <v>16551</v>
      </c>
      <c r="W202" t="s">
        <v>115</v>
      </c>
      <c r="X202" t="s">
        <v>3884</v>
      </c>
      <c r="Y202" t="s">
        <v>15862</v>
      </c>
      <c r="Z202" t="s">
        <v>13172</v>
      </c>
      <c r="AA202" t="s">
        <v>16552</v>
      </c>
      <c r="AB202" t="s">
        <v>2636</v>
      </c>
      <c r="AC202" t="s">
        <v>887</v>
      </c>
      <c r="AD202" t="s">
        <v>115</v>
      </c>
      <c r="AE202" t="s">
        <v>12975</v>
      </c>
      <c r="AF202" t="s">
        <v>8188</v>
      </c>
      <c r="AG202" t="s">
        <v>124</v>
      </c>
      <c r="AH202" t="s">
        <v>186</v>
      </c>
      <c r="AI202" t="s">
        <v>835</v>
      </c>
      <c r="AJ202" t="s">
        <v>115</v>
      </c>
      <c r="AK202" t="s">
        <v>835</v>
      </c>
      <c r="AL202" t="s">
        <v>115</v>
      </c>
      <c r="AM202" t="s">
        <v>115</v>
      </c>
      <c r="AN202" t="s">
        <v>115</v>
      </c>
      <c r="AO202" t="s">
        <v>188</v>
      </c>
      <c r="AP202" t="s">
        <v>115</v>
      </c>
      <c r="AQ202" t="s">
        <v>115</v>
      </c>
      <c r="AR202" t="s">
        <v>128</v>
      </c>
      <c r="AS202" t="s">
        <v>8189</v>
      </c>
      <c r="AT202" t="s">
        <v>130</v>
      </c>
      <c r="AU202" t="s">
        <v>1740</v>
      </c>
      <c r="AV202" t="s">
        <v>8190</v>
      </c>
      <c r="AW202" t="s">
        <v>206</v>
      </c>
      <c r="AX202" t="s">
        <v>8191</v>
      </c>
      <c r="AY202" t="s">
        <v>3307</v>
      </c>
      <c r="AZ202" t="s">
        <v>3308</v>
      </c>
      <c r="BA202" t="s">
        <v>3307</v>
      </c>
      <c r="BB202" t="s">
        <v>3308</v>
      </c>
      <c r="BC202" t="s">
        <v>8192</v>
      </c>
      <c r="BD202" t="s">
        <v>3308</v>
      </c>
      <c r="BE202" t="s">
        <v>3308</v>
      </c>
      <c r="BF202" t="s">
        <v>138</v>
      </c>
      <c r="BG202" t="s">
        <v>8193</v>
      </c>
      <c r="BH202" t="s">
        <v>138</v>
      </c>
      <c r="BI202" t="s">
        <v>8193</v>
      </c>
      <c r="BJ202" t="s">
        <v>8194</v>
      </c>
      <c r="BK202" t="s">
        <v>2636</v>
      </c>
      <c r="BL202" t="s">
        <v>2637</v>
      </c>
      <c r="BM202" t="s">
        <v>8195</v>
      </c>
      <c r="BN202" t="s">
        <v>8196</v>
      </c>
      <c r="BO202" t="s">
        <v>8197</v>
      </c>
      <c r="BP202" t="s">
        <v>3314</v>
      </c>
      <c r="BQ202" t="s">
        <v>3314</v>
      </c>
      <c r="BR202" t="s">
        <v>115</v>
      </c>
      <c r="BS202" t="s">
        <v>8198</v>
      </c>
      <c r="BT202" t="s">
        <v>804</v>
      </c>
      <c r="BU202" t="s">
        <v>4954</v>
      </c>
      <c r="BV202" t="s">
        <v>1920</v>
      </c>
      <c r="BW202" t="s">
        <v>115</v>
      </c>
      <c r="BX202" t="s">
        <v>115</v>
      </c>
      <c r="BY202" t="s">
        <v>8199</v>
      </c>
      <c r="BZ202" t="s">
        <v>8200</v>
      </c>
      <c r="CA202" t="s">
        <v>8201</v>
      </c>
      <c r="CB202" t="s">
        <v>8202</v>
      </c>
      <c r="CC202" t="s">
        <v>115</v>
      </c>
      <c r="CD202" t="s">
        <v>115</v>
      </c>
      <c r="CE202" t="s">
        <v>8203</v>
      </c>
      <c r="CF202" t="s">
        <v>8204</v>
      </c>
      <c r="CG202" t="s">
        <v>115</v>
      </c>
      <c r="CH202" t="s">
        <v>115</v>
      </c>
      <c r="CI202" t="s">
        <v>115</v>
      </c>
      <c r="CJ202" t="s">
        <v>16553</v>
      </c>
      <c r="CK202" t="s">
        <v>16554</v>
      </c>
      <c r="CL202" t="s">
        <v>13305</v>
      </c>
      <c r="CM202" t="s">
        <v>16555</v>
      </c>
      <c r="CN202" t="s">
        <v>985</v>
      </c>
      <c r="CO202" t="s">
        <v>16556</v>
      </c>
      <c r="CP202" t="s">
        <v>8205</v>
      </c>
      <c r="CQ202" t="s">
        <v>16557</v>
      </c>
      <c r="CR202" t="s">
        <v>13180</v>
      </c>
      <c r="CS202" t="s">
        <v>13181</v>
      </c>
      <c r="CT202" t="s">
        <v>13182</v>
      </c>
      <c r="CU202" t="s">
        <v>13459</v>
      </c>
      <c r="CV202" t="s">
        <v>16558</v>
      </c>
      <c r="CW202" t="s">
        <v>16559</v>
      </c>
      <c r="CX202" t="s">
        <v>13575</v>
      </c>
      <c r="CY202" t="s">
        <v>16203</v>
      </c>
      <c r="CZ202" t="s">
        <v>16560</v>
      </c>
      <c r="DA202" t="s">
        <v>13182</v>
      </c>
      <c r="DB202" t="s">
        <v>13182</v>
      </c>
      <c r="DC202" t="s">
        <v>1740</v>
      </c>
      <c r="DD202" t="s">
        <v>16561</v>
      </c>
      <c r="DE202" t="s">
        <v>2723</v>
      </c>
      <c r="DF202" t="s">
        <v>13190</v>
      </c>
      <c r="DG202" t="s">
        <v>13156</v>
      </c>
      <c r="DH202" t="s">
        <v>8206</v>
      </c>
      <c r="DI202" t="s">
        <v>162</v>
      </c>
      <c r="DJ202" t="s">
        <v>163</v>
      </c>
      <c r="DK202" t="s">
        <v>163</v>
      </c>
      <c r="DL202" t="s">
        <v>163</v>
      </c>
      <c r="DM202" t="s">
        <v>163</v>
      </c>
      <c r="DN202" t="s">
        <v>163</v>
      </c>
      <c r="DO202" t="s">
        <v>163</v>
      </c>
      <c r="DP202" t="s">
        <v>8207</v>
      </c>
      <c r="DQ202" t="s">
        <v>1930</v>
      </c>
      <c r="DR202" t="s">
        <v>165</v>
      </c>
      <c r="DS202" t="s">
        <v>165</v>
      </c>
      <c r="DT202" t="s">
        <v>163</v>
      </c>
      <c r="DU202" t="s">
        <v>278</v>
      </c>
      <c r="DV202" t="s">
        <v>167</v>
      </c>
      <c r="DW202" t="s">
        <v>8208</v>
      </c>
      <c r="DX202" t="s">
        <v>115</v>
      </c>
      <c r="DY202" t="s">
        <v>115</v>
      </c>
      <c r="DZ202" t="s">
        <v>115</v>
      </c>
      <c r="EA202" t="s">
        <v>8209</v>
      </c>
      <c r="EB202" t="s">
        <v>498</v>
      </c>
      <c r="EC202" t="s">
        <v>115</v>
      </c>
      <c r="ED202" t="s">
        <v>115</v>
      </c>
      <c r="EE202" t="s">
        <v>115</v>
      </c>
      <c r="EF202" t="s">
        <v>2012</v>
      </c>
      <c r="EG202" t="s">
        <v>336</v>
      </c>
      <c r="EH202" t="s">
        <v>8210</v>
      </c>
      <c r="EI202" t="s">
        <v>163</v>
      </c>
      <c r="EJ202" t="s">
        <v>2660</v>
      </c>
      <c r="EK202" t="s">
        <v>115</v>
      </c>
      <c r="EL202" t="s">
        <v>482</v>
      </c>
    </row>
    <row r="203" spans="1:142" x14ac:dyDescent="0.2">
      <c r="A203" t="s">
        <v>16562</v>
      </c>
      <c r="B203" t="s">
        <v>8211</v>
      </c>
      <c r="C203" t="s">
        <v>8212</v>
      </c>
      <c r="D203" t="s">
        <v>8213</v>
      </c>
      <c r="E203" t="s">
        <v>8214</v>
      </c>
      <c r="F203" t="s">
        <v>8215</v>
      </c>
      <c r="G203" t="s">
        <v>8216</v>
      </c>
      <c r="H203" t="s">
        <v>8217</v>
      </c>
      <c r="I203" t="s">
        <v>8218</v>
      </c>
      <c r="J203" t="s">
        <v>115</v>
      </c>
      <c r="K203" t="s">
        <v>116</v>
      </c>
      <c r="L203" t="s">
        <v>398</v>
      </c>
      <c r="M203" t="s">
        <v>399</v>
      </c>
      <c r="N203" t="s">
        <v>8219</v>
      </c>
      <c r="O203" t="s">
        <v>8220</v>
      </c>
      <c r="P203" t="s">
        <v>402</v>
      </c>
      <c r="Q203" t="s">
        <v>403</v>
      </c>
      <c r="R203" t="s">
        <v>115</v>
      </c>
      <c r="S203" t="s">
        <v>16563</v>
      </c>
      <c r="T203" t="s">
        <v>16564</v>
      </c>
      <c r="U203" t="s">
        <v>16565</v>
      </c>
      <c r="V203" t="s">
        <v>16566</v>
      </c>
      <c r="W203" t="s">
        <v>115</v>
      </c>
      <c r="X203" t="s">
        <v>16567</v>
      </c>
      <c r="Y203" t="s">
        <v>16568</v>
      </c>
      <c r="Z203" t="s">
        <v>13172</v>
      </c>
      <c r="AA203" t="s">
        <v>16569</v>
      </c>
      <c r="AB203" t="s">
        <v>2420</v>
      </c>
      <c r="AC203" t="s">
        <v>13322</v>
      </c>
      <c r="AD203" t="s">
        <v>115</v>
      </c>
      <c r="AE203" t="s">
        <v>12975</v>
      </c>
      <c r="AF203" t="s">
        <v>8221</v>
      </c>
      <c r="AG203" t="s">
        <v>124</v>
      </c>
      <c r="AH203" t="s">
        <v>186</v>
      </c>
      <c r="AI203" t="s">
        <v>405</v>
      </c>
      <c r="AJ203" t="s">
        <v>115</v>
      </c>
      <c r="AK203" t="s">
        <v>405</v>
      </c>
      <c r="AL203" t="s">
        <v>115</v>
      </c>
      <c r="AM203" t="s">
        <v>115</v>
      </c>
      <c r="AN203" t="s">
        <v>115</v>
      </c>
      <c r="AO203" t="s">
        <v>1782</v>
      </c>
      <c r="AP203" t="s">
        <v>8222</v>
      </c>
      <c r="AQ203" t="s">
        <v>115</v>
      </c>
      <c r="AR203" t="s">
        <v>128</v>
      </c>
      <c r="AS203" t="s">
        <v>8223</v>
      </c>
      <c r="AT203" t="s">
        <v>130</v>
      </c>
      <c r="AU203" t="s">
        <v>1801</v>
      </c>
      <c r="AV203" t="s">
        <v>2414</v>
      </c>
      <c r="AW203" t="s">
        <v>206</v>
      </c>
      <c r="AX203" t="s">
        <v>8224</v>
      </c>
      <c r="AY203" t="s">
        <v>5740</v>
      </c>
      <c r="AZ203" t="s">
        <v>5741</v>
      </c>
      <c r="BA203" t="s">
        <v>5740</v>
      </c>
      <c r="BB203" t="s">
        <v>5741</v>
      </c>
      <c r="BC203" t="s">
        <v>8225</v>
      </c>
      <c r="BD203" t="s">
        <v>5741</v>
      </c>
      <c r="BE203" t="s">
        <v>5741</v>
      </c>
      <c r="BF203" t="s">
        <v>138</v>
      </c>
      <c r="BG203" t="s">
        <v>8226</v>
      </c>
      <c r="BH203" t="s">
        <v>138</v>
      </c>
      <c r="BI203" t="s">
        <v>8226</v>
      </c>
      <c r="BJ203" t="s">
        <v>8227</v>
      </c>
      <c r="BK203" t="s">
        <v>2420</v>
      </c>
      <c r="BL203" t="s">
        <v>8228</v>
      </c>
      <c r="BM203" t="s">
        <v>8229</v>
      </c>
      <c r="BN203" t="s">
        <v>8230</v>
      </c>
      <c r="BO203" t="s">
        <v>8231</v>
      </c>
      <c r="BP203" t="s">
        <v>5747</v>
      </c>
      <c r="BQ203" t="s">
        <v>5747</v>
      </c>
      <c r="BR203" t="s">
        <v>115</v>
      </c>
      <c r="BS203" t="s">
        <v>5554</v>
      </c>
      <c r="BT203" t="s">
        <v>8232</v>
      </c>
      <c r="BU203" t="s">
        <v>8233</v>
      </c>
      <c r="BV203" t="s">
        <v>8234</v>
      </c>
      <c r="BW203" t="s">
        <v>115</v>
      </c>
      <c r="BX203" t="s">
        <v>115</v>
      </c>
      <c r="BY203" t="s">
        <v>8235</v>
      </c>
      <c r="BZ203" t="s">
        <v>8236</v>
      </c>
      <c r="CA203" t="s">
        <v>8237</v>
      </c>
      <c r="CB203" t="s">
        <v>8238</v>
      </c>
      <c r="CC203" t="s">
        <v>115</v>
      </c>
      <c r="CD203" t="s">
        <v>115</v>
      </c>
      <c r="CE203" t="s">
        <v>8239</v>
      </c>
      <c r="CF203" t="s">
        <v>8240</v>
      </c>
      <c r="CG203" t="s">
        <v>8241</v>
      </c>
      <c r="CH203" t="s">
        <v>115</v>
      </c>
      <c r="CI203" t="s">
        <v>115</v>
      </c>
      <c r="CJ203" t="s">
        <v>16570</v>
      </c>
      <c r="CK203" t="s">
        <v>16571</v>
      </c>
      <c r="CL203" t="s">
        <v>13694</v>
      </c>
      <c r="CM203" t="s">
        <v>16572</v>
      </c>
      <c r="CN203" t="s">
        <v>805</v>
      </c>
      <c r="CO203" t="s">
        <v>16573</v>
      </c>
      <c r="CP203" t="s">
        <v>8242</v>
      </c>
      <c r="CQ203" t="s">
        <v>16574</v>
      </c>
      <c r="CR203" t="s">
        <v>13262</v>
      </c>
      <c r="CS203" t="s">
        <v>15597</v>
      </c>
      <c r="CT203" t="s">
        <v>13131</v>
      </c>
      <c r="CU203" t="s">
        <v>16575</v>
      </c>
      <c r="CV203" t="s">
        <v>16576</v>
      </c>
      <c r="CW203" t="s">
        <v>16577</v>
      </c>
      <c r="CX203" t="s">
        <v>16578</v>
      </c>
      <c r="CY203" t="s">
        <v>16579</v>
      </c>
      <c r="CZ203" t="s">
        <v>16580</v>
      </c>
      <c r="DA203" t="s">
        <v>13131</v>
      </c>
      <c r="DB203" t="s">
        <v>13837</v>
      </c>
      <c r="DC203" t="s">
        <v>16581</v>
      </c>
      <c r="DD203" t="s">
        <v>16582</v>
      </c>
      <c r="DE203" t="s">
        <v>16583</v>
      </c>
      <c r="DF203" t="s">
        <v>13270</v>
      </c>
      <c r="DG203" t="s">
        <v>13136</v>
      </c>
      <c r="DH203" t="s">
        <v>8243</v>
      </c>
      <c r="DI203" t="s">
        <v>162</v>
      </c>
      <c r="DJ203" t="s">
        <v>163</v>
      </c>
      <c r="DK203" t="s">
        <v>163</v>
      </c>
      <c r="DL203" t="s">
        <v>163</v>
      </c>
      <c r="DM203" t="s">
        <v>163</v>
      </c>
      <c r="DN203" t="s">
        <v>163</v>
      </c>
      <c r="DO203" t="s">
        <v>163</v>
      </c>
      <c r="DP203" t="s">
        <v>8244</v>
      </c>
      <c r="DQ203" t="s">
        <v>642</v>
      </c>
      <c r="DR203" t="s">
        <v>1930</v>
      </c>
      <c r="DS203" t="s">
        <v>165</v>
      </c>
      <c r="DT203" t="s">
        <v>163</v>
      </c>
      <c r="DU203" t="s">
        <v>223</v>
      </c>
      <c r="DV203" t="s">
        <v>167</v>
      </c>
      <c r="DW203" t="s">
        <v>8245</v>
      </c>
      <c r="DX203" t="s">
        <v>8246</v>
      </c>
      <c r="DY203" t="s">
        <v>115</v>
      </c>
      <c r="DZ203" t="s">
        <v>115</v>
      </c>
      <c r="EA203" t="s">
        <v>115</v>
      </c>
      <c r="EB203" t="s">
        <v>115</v>
      </c>
      <c r="EC203" t="s">
        <v>115</v>
      </c>
      <c r="ED203" t="s">
        <v>115</v>
      </c>
      <c r="EE203" t="s">
        <v>8247</v>
      </c>
      <c r="EF203" t="s">
        <v>2012</v>
      </c>
      <c r="EG203" t="s">
        <v>387</v>
      </c>
      <c r="EH203" t="s">
        <v>4377</v>
      </c>
      <c r="EI203" t="s">
        <v>163</v>
      </c>
      <c r="EJ203" t="s">
        <v>2445</v>
      </c>
      <c r="EK203" t="s">
        <v>115</v>
      </c>
      <c r="EL203" t="s">
        <v>482</v>
      </c>
    </row>
    <row r="204" spans="1:142" x14ac:dyDescent="0.2">
      <c r="A204" t="s">
        <v>16584</v>
      </c>
      <c r="B204" t="s">
        <v>8248</v>
      </c>
      <c r="C204" t="s">
        <v>8249</v>
      </c>
      <c r="D204" t="s">
        <v>8250</v>
      </c>
      <c r="E204" t="s">
        <v>8251</v>
      </c>
      <c r="F204" t="s">
        <v>8252</v>
      </c>
      <c r="G204" t="s">
        <v>115</v>
      </c>
      <c r="H204" t="s">
        <v>115</v>
      </c>
      <c r="I204" t="s">
        <v>115</v>
      </c>
      <c r="J204" t="s">
        <v>8253</v>
      </c>
      <c r="K204" t="s">
        <v>116</v>
      </c>
      <c r="L204" t="s">
        <v>117</v>
      </c>
      <c r="M204" t="s">
        <v>8254</v>
      </c>
      <c r="N204" t="s">
        <v>8255</v>
      </c>
      <c r="O204" t="s">
        <v>8256</v>
      </c>
      <c r="P204" t="s">
        <v>8257</v>
      </c>
      <c r="Q204" t="s">
        <v>8258</v>
      </c>
      <c r="R204" t="s">
        <v>16585</v>
      </c>
      <c r="S204" t="s">
        <v>115</v>
      </c>
      <c r="T204" t="s">
        <v>16586</v>
      </c>
      <c r="U204" t="s">
        <v>16587</v>
      </c>
      <c r="V204" t="s">
        <v>16588</v>
      </c>
      <c r="W204" t="s">
        <v>115</v>
      </c>
      <c r="X204" t="s">
        <v>14541</v>
      </c>
      <c r="Y204" t="s">
        <v>985</v>
      </c>
      <c r="Z204" t="s">
        <v>12932</v>
      </c>
      <c r="AA204" t="s">
        <v>14541</v>
      </c>
      <c r="AB204" t="s">
        <v>1629</v>
      </c>
      <c r="AC204" t="s">
        <v>574</v>
      </c>
      <c r="AD204" t="s">
        <v>3209</v>
      </c>
      <c r="AE204" t="s">
        <v>13042</v>
      </c>
      <c r="AF204" t="s">
        <v>8259</v>
      </c>
      <c r="AG204" t="s">
        <v>124</v>
      </c>
      <c r="AH204" t="s">
        <v>125</v>
      </c>
      <c r="AI204" t="s">
        <v>126</v>
      </c>
      <c r="AJ204" t="s">
        <v>115</v>
      </c>
      <c r="AK204" t="s">
        <v>126</v>
      </c>
      <c r="AL204" t="s">
        <v>115</v>
      </c>
      <c r="AM204" t="s">
        <v>115</v>
      </c>
      <c r="AN204" t="s">
        <v>115</v>
      </c>
      <c r="AO204" t="s">
        <v>4478</v>
      </c>
      <c r="AP204" t="s">
        <v>8260</v>
      </c>
      <c r="AQ204" t="s">
        <v>115</v>
      </c>
      <c r="AR204" t="s">
        <v>190</v>
      </c>
      <c r="AS204" t="s">
        <v>8261</v>
      </c>
      <c r="AT204" t="s">
        <v>192</v>
      </c>
      <c r="AU204" t="s">
        <v>481</v>
      </c>
      <c r="AV204" t="s">
        <v>8262</v>
      </c>
      <c r="AW204" t="s">
        <v>8263</v>
      </c>
      <c r="AX204" t="s">
        <v>8264</v>
      </c>
      <c r="AY204" t="s">
        <v>4395</v>
      </c>
      <c r="AZ204" t="s">
        <v>2788</v>
      </c>
      <c r="BA204" t="s">
        <v>4395</v>
      </c>
      <c r="BB204" t="s">
        <v>2788</v>
      </c>
      <c r="BC204" t="s">
        <v>8265</v>
      </c>
      <c r="BD204" t="s">
        <v>8266</v>
      </c>
      <c r="BE204" t="s">
        <v>2788</v>
      </c>
      <c r="BF204" t="s">
        <v>138</v>
      </c>
      <c r="BG204" t="s">
        <v>415</v>
      </c>
      <c r="BH204" t="s">
        <v>473</v>
      </c>
      <c r="BI204" t="s">
        <v>3985</v>
      </c>
      <c r="BJ204" t="s">
        <v>415</v>
      </c>
      <c r="BK204" t="s">
        <v>1629</v>
      </c>
      <c r="BL204" t="s">
        <v>4022</v>
      </c>
      <c r="BM204" t="s">
        <v>8267</v>
      </c>
      <c r="BN204" t="s">
        <v>419</v>
      </c>
      <c r="BO204" t="s">
        <v>8268</v>
      </c>
      <c r="BP204" t="s">
        <v>2792</v>
      </c>
      <c r="BQ204" t="s">
        <v>2792</v>
      </c>
      <c r="BR204" t="s">
        <v>115</v>
      </c>
      <c r="BS204" t="s">
        <v>8269</v>
      </c>
      <c r="BT204" t="s">
        <v>1732</v>
      </c>
      <c r="BU204" t="s">
        <v>4080</v>
      </c>
      <c r="BV204" t="s">
        <v>3279</v>
      </c>
      <c r="BW204" t="s">
        <v>115</v>
      </c>
      <c r="BX204" t="s">
        <v>115</v>
      </c>
      <c r="BY204" t="s">
        <v>8270</v>
      </c>
      <c r="BZ204" t="s">
        <v>8271</v>
      </c>
      <c r="CA204" t="s">
        <v>8272</v>
      </c>
      <c r="CB204" t="s">
        <v>8273</v>
      </c>
      <c r="CC204" t="s">
        <v>115</v>
      </c>
      <c r="CD204" t="s">
        <v>115</v>
      </c>
      <c r="CE204" t="s">
        <v>8274</v>
      </c>
      <c r="CF204" t="s">
        <v>8275</v>
      </c>
      <c r="CG204" t="s">
        <v>8276</v>
      </c>
      <c r="CH204" t="s">
        <v>115</v>
      </c>
      <c r="CI204" t="s">
        <v>115</v>
      </c>
      <c r="CJ204" t="s">
        <v>16589</v>
      </c>
      <c r="CK204" t="s">
        <v>16590</v>
      </c>
      <c r="CL204" t="s">
        <v>16591</v>
      </c>
      <c r="CM204" t="s">
        <v>16592</v>
      </c>
      <c r="CN204" t="s">
        <v>985</v>
      </c>
      <c r="CO204" t="s">
        <v>16593</v>
      </c>
      <c r="CP204" t="s">
        <v>8277</v>
      </c>
      <c r="CQ204" t="s">
        <v>16594</v>
      </c>
      <c r="CR204" t="s">
        <v>12942</v>
      </c>
      <c r="CS204" t="s">
        <v>13100</v>
      </c>
      <c r="CT204" t="s">
        <v>12951</v>
      </c>
      <c r="CU204" t="s">
        <v>13002</v>
      </c>
      <c r="CV204" t="s">
        <v>13002</v>
      </c>
      <c r="CW204" t="s">
        <v>16595</v>
      </c>
      <c r="CX204" t="s">
        <v>13002</v>
      </c>
      <c r="CY204" t="s">
        <v>13002</v>
      </c>
      <c r="CZ204" t="s">
        <v>16596</v>
      </c>
      <c r="DA204" t="s">
        <v>12951</v>
      </c>
      <c r="DB204" t="s">
        <v>12951</v>
      </c>
      <c r="DC204" t="s">
        <v>16597</v>
      </c>
      <c r="DD204" t="s">
        <v>16598</v>
      </c>
      <c r="DE204" t="s">
        <v>13002</v>
      </c>
      <c r="DF204" t="s">
        <v>13005</v>
      </c>
      <c r="DG204" t="s">
        <v>115</v>
      </c>
      <c r="DH204" t="s">
        <v>8278</v>
      </c>
      <c r="DI204" t="s">
        <v>162</v>
      </c>
      <c r="DJ204" t="s">
        <v>163</v>
      </c>
      <c r="DK204" t="s">
        <v>163</v>
      </c>
      <c r="DL204" t="s">
        <v>163</v>
      </c>
      <c r="DM204" t="s">
        <v>163</v>
      </c>
      <c r="DN204" t="s">
        <v>163</v>
      </c>
      <c r="DO204" t="s">
        <v>163</v>
      </c>
      <c r="DP204" t="s">
        <v>8279</v>
      </c>
      <c r="DQ204" t="s">
        <v>1302</v>
      </c>
      <c r="DR204" t="s">
        <v>4554</v>
      </c>
      <c r="DS204" t="s">
        <v>165</v>
      </c>
      <c r="DT204" t="s">
        <v>163</v>
      </c>
      <c r="DU204" t="s">
        <v>8280</v>
      </c>
      <c r="DV204" t="s">
        <v>167</v>
      </c>
      <c r="DW204" t="s">
        <v>8281</v>
      </c>
      <c r="DX204" t="s">
        <v>8282</v>
      </c>
      <c r="DY204" t="s">
        <v>8283</v>
      </c>
      <c r="DZ204" t="s">
        <v>8284</v>
      </c>
      <c r="EA204" t="s">
        <v>5833</v>
      </c>
      <c r="EB204" t="s">
        <v>498</v>
      </c>
      <c r="EC204" t="s">
        <v>115</v>
      </c>
      <c r="ED204" t="s">
        <v>115</v>
      </c>
      <c r="EE204" t="s">
        <v>115</v>
      </c>
      <c r="EF204" t="s">
        <v>2012</v>
      </c>
      <c r="EG204" t="s">
        <v>1109</v>
      </c>
      <c r="EH204" t="s">
        <v>163</v>
      </c>
      <c r="EI204" t="s">
        <v>163</v>
      </c>
      <c r="EJ204" t="s">
        <v>2053</v>
      </c>
      <c r="EK204" t="s">
        <v>115</v>
      </c>
      <c r="EL204" t="s">
        <v>163</v>
      </c>
    </row>
    <row r="205" spans="1:142" x14ac:dyDescent="0.2">
      <c r="A205" t="s">
        <v>16599</v>
      </c>
      <c r="B205" t="s">
        <v>8285</v>
      </c>
      <c r="C205" t="s">
        <v>8286</v>
      </c>
      <c r="D205" t="s">
        <v>8287</v>
      </c>
      <c r="E205" t="s">
        <v>8288</v>
      </c>
      <c r="F205" t="s">
        <v>8289</v>
      </c>
      <c r="G205" t="s">
        <v>8290</v>
      </c>
      <c r="H205" t="s">
        <v>734</v>
      </c>
      <c r="I205" t="s">
        <v>8291</v>
      </c>
      <c r="J205" t="s">
        <v>8292</v>
      </c>
      <c r="K205" t="s">
        <v>116</v>
      </c>
      <c r="L205" t="s">
        <v>920</v>
      </c>
      <c r="M205" t="s">
        <v>8293</v>
      </c>
      <c r="N205" t="s">
        <v>8294</v>
      </c>
      <c r="O205" t="s">
        <v>8295</v>
      </c>
      <c r="P205" t="s">
        <v>8296</v>
      </c>
      <c r="Q205" t="s">
        <v>8297</v>
      </c>
      <c r="R205" t="s">
        <v>115</v>
      </c>
      <c r="S205" t="s">
        <v>16600</v>
      </c>
      <c r="T205" t="s">
        <v>16601</v>
      </c>
      <c r="U205" t="s">
        <v>16602</v>
      </c>
      <c r="V205" t="s">
        <v>16603</v>
      </c>
      <c r="W205" t="s">
        <v>115</v>
      </c>
      <c r="X205" t="s">
        <v>16604</v>
      </c>
      <c r="Y205" t="s">
        <v>16605</v>
      </c>
      <c r="Z205" t="s">
        <v>13172</v>
      </c>
      <c r="AA205" t="s">
        <v>2723</v>
      </c>
      <c r="AB205" t="s">
        <v>417</v>
      </c>
      <c r="AC205" t="s">
        <v>14599</v>
      </c>
      <c r="AD205" t="s">
        <v>835</v>
      </c>
      <c r="AE205" t="s">
        <v>12935</v>
      </c>
      <c r="AF205" t="s">
        <v>8298</v>
      </c>
      <c r="AG205" t="s">
        <v>124</v>
      </c>
      <c r="AH205" t="s">
        <v>1070</v>
      </c>
      <c r="AI205" t="s">
        <v>701</v>
      </c>
      <c r="AJ205" t="s">
        <v>985</v>
      </c>
      <c r="AK205" t="s">
        <v>8299</v>
      </c>
      <c r="AL205" t="s">
        <v>115</v>
      </c>
      <c r="AM205" t="s">
        <v>115</v>
      </c>
      <c r="AN205" t="s">
        <v>115</v>
      </c>
      <c r="AO205" t="s">
        <v>8300</v>
      </c>
      <c r="AP205" t="s">
        <v>115</v>
      </c>
      <c r="AQ205" t="s">
        <v>1022</v>
      </c>
      <c r="AR205" t="s">
        <v>1074</v>
      </c>
      <c r="AS205" t="s">
        <v>8301</v>
      </c>
      <c r="AT205" t="s">
        <v>1076</v>
      </c>
      <c r="AU205" t="s">
        <v>3748</v>
      </c>
      <c r="AV205" t="s">
        <v>8302</v>
      </c>
      <c r="AW205" t="s">
        <v>206</v>
      </c>
      <c r="AX205" t="s">
        <v>8303</v>
      </c>
      <c r="AY205" t="s">
        <v>196</v>
      </c>
      <c r="AZ205" t="s">
        <v>197</v>
      </c>
      <c r="BA205" t="s">
        <v>196</v>
      </c>
      <c r="BB205" t="s">
        <v>197</v>
      </c>
      <c r="BC205" t="s">
        <v>196</v>
      </c>
      <c r="BD205" t="s">
        <v>197</v>
      </c>
      <c r="BE205" t="s">
        <v>197</v>
      </c>
      <c r="BF205" t="s">
        <v>115</v>
      </c>
      <c r="BG205" t="s">
        <v>362</v>
      </c>
      <c r="BH205" t="s">
        <v>138</v>
      </c>
      <c r="BI205" t="s">
        <v>362</v>
      </c>
      <c r="BJ205" t="s">
        <v>363</v>
      </c>
      <c r="BK205" t="s">
        <v>417</v>
      </c>
      <c r="BL205" t="s">
        <v>8304</v>
      </c>
      <c r="BM205" t="s">
        <v>8305</v>
      </c>
      <c r="BN205" t="s">
        <v>8306</v>
      </c>
      <c r="BO205" t="s">
        <v>8307</v>
      </c>
      <c r="BP205" t="s">
        <v>206</v>
      </c>
      <c r="BQ205" t="s">
        <v>206</v>
      </c>
      <c r="BR205" t="s">
        <v>395</v>
      </c>
      <c r="BS205" t="s">
        <v>8308</v>
      </c>
      <c r="BT205" t="s">
        <v>8309</v>
      </c>
      <c r="BU205" t="s">
        <v>8310</v>
      </c>
      <c r="BV205" t="s">
        <v>4571</v>
      </c>
      <c r="BW205" t="s">
        <v>897</v>
      </c>
      <c r="BX205" t="s">
        <v>8311</v>
      </c>
      <c r="BY205" t="s">
        <v>8312</v>
      </c>
      <c r="BZ205" t="s">
        <v>8313</v>
      </c>
      <c r="CA205" t="s">
        <v>8314</v>
      </c>
      <c r="CB205" t="s">
        <v>8315</v>
      </c>
      <c r="CC205" t="s">
        <v>115</v>
      </c>
      <c r="CD205" t="s">
        <v>8316</v>
      </c>
      <c r="CE205" t="s">
        <v>8317</v>
      </c>
      <c r="CF205" t="s">
        <v>8318</v>
      </c>
      <c r="CG205" t="s">
        <v>8319</v>
      </c>
      <c r="CH205" t="s">
        <v>115</v>
      </c>
      <c r="CI205" t="s">
        <v>115</v>
      </c>
      <c r="CJ205" t="s">
        <v>16606</v>
      </c>
      <c r="CK205" t="s">
        <v>16607</v>
      </c>
      <c r="CL205" t="s">
        <v>13242</v>
      </c>
      <c r="CM205" t="s">
        <v>16608</v>
      </c>
      <c r="CN205" t="s">
        <v>805</v>
      </c>
      <c r="CO205" t="s">
        <v>16609</v>
      </c>
      <c r="CP205" t="s">
        <v>8320</v>
      </c>
      <c r="CQ205" t="s">
        <v>16610</v>
      </c>
      <c r="CR205" t="s">
        <v>12942</v>
      </c>
      <c r="CS205" t="s">
        <v>12943</v>
      </c>
      <c r="CT205" t="s">
        <v>12951</v>
      </c>
      <c r="CU205" t="s">
        <v>13199</v>
      </c>
      <c r="CV205" t="s">
        <v>16611</v>
      </c>
      <c r="CW205" t="s">
        <v>16612</v>
      </c>
      <c r="CX205" t="s">
        <v>16401</v>
      </c>
      <c r="CY205" t="s">
        <v>16613</v>
      </c>
      <c r="CZ205" t="s">
        <v>16614</v>
      </c>
      <c r="DA205" t="s">
        <v>12951</v>
      </c>
      <c r="DB205" t="s">
        <v>12951</v>
      </c>
      <c r="DC205" t="s">
        <v>16615</v>
      </c>
      <c r="DD205" t="s">
        <v>16616</v>
      </c>
      <c r="DE205" t="s">
        <v>13964</v>
      </c>
      <c r="DF205" t="s">
        <v>13005</v>
      </c>
      <c r="DG205" t="s">
        <v>13110</v>
      </c>
      <c r="DH205" t="s">
        <v>8321</v>
      </c>
      <c r="DI205" t="s">
        <v>162</v>
      </c>
      <c r="DJ205" t="s">
        <v>163</v>
      </c>
      <c r="DK205" t="s">
        <v>163</v>
      </c>
      <c r="DL205" t="s">
        <v>163</v>
      </c>
      <c r="DM205" t="s">
        <v>163</v>
      </c>
      <c r="DN205" t="s">
        <v>163</v>
      </c>
      <c r="DO205" t="s">
        <v>163</v>
      </c>
      <c r="DP205" t="s">
        <v>8322</v>
      </c>
      <c r="DQ205" t="s">
        <v>8323</v>
      </c>
      <c r="DR205" t="s">
        <v>8323</v>
      </c>
      <c r="DS205" t="s">
        <v>165</v>
      </c>
      <c r="DT205" t="s">
        <v>163</v>
      </c>
      <c r="DU205" t="s">
        <v>1153</v>
      </c>
      <c r="DV205" t="s">
        <v>731</v>
      </c>
      <c r="DW205" t="s">
        <v>8324</v>
      </c>
      <c r="DX205" t="s">
        <v>8325</v>
      </c>
      <c r="DY205" t="s">
        <v>115</v>
      </c>
      <c r="DZ205" t="s">
        <v>115</v>
      </c>
      <c r="EA205" t="s">
        <v>115</v>
      </c>
      <c r="EB205" t="s">
        <v>115</v>
      </c>
      <c r="EC205" t="s">
        <v>115</v>
      </c>
      <c r="ED205" t="s">
        <v>115</v>
      </c>
      <c r="EE205" t="s">
        <v>115</v>
      </c>
      <c r="EF205" t="s">
        <v>440</v>
      </c>
      <c r="EG205" t="s">
        <v>499</v>
      </c>
      <c r="EH205" t="s">
        <v>8326</v>
      </c>
      <c r="EI205" t="s">
        <v>163</v>
      </c>
      <c r="EJ205" t="s">
        <v>163</v>
      </c>
      <c r="EK205" t="s">
        <v>115</v>
      </c>
      <c r="EL205" t="s">
        <v>163</v>
      </c>
    </row>
    <row r="206" spans="1:142" x14ac:dyDescent="0.2">
      <c r="A206" t="s">
        <v>16617</v>
      </c>
      <c r="B206" t="s">
        <v>8327</v>
      </c>
      <c r="C206" t="s">
        <v>8328</v>
      </c>
      <c r="D206" t="s">
        <v>8329</v>
      </c>
      <c r="E206" t="s">
        <v>8330</v>
      </c>
      <c r="F206" t="s">
        <v>8331</v>
      </c>
      <c r="G206" t="s">
        <v>8332</v>
      </c>
      <c r="H206" t="s">
        <v>115</v>
      </c>
      <c r="I206" t="s">
        <v>8332</v>
      </c>
      <c r="J206" t="s">
        <v>8333</v>
      </c>
      <c r="K206" t="s">
        <v>116</v>
      </c>
      <c r="L206" t="s">
        <v>3799</v>
      </c>
      <c r="M206" t="s">
        <v>8334</v>
      </c>
      <c r="N206" t="s">
        <v>8335</v>
      </c>
      <c r="O206" t="s">
        <v>8336</v>
      </c>
      <c r="P206" t="s">
        <v>8337</v>
      </c>
      <c r="Q206" t="s">
        <v>3760</v>
      </c>
      <c r="R206" t="s">
        <v>16618</v>
      </c>
      <c r="S206" t="s">
        <v>115</v>
      </c>
      <c r="T206" t="s">
        <v>115</v>
      </c>
      <c r="U206" t="s">
        <v>16619</v>
      </c>
      <c r="V206" t="s">
        <v>16620</v>
      </c>
      <c r="W206" t="s">
        <v>115</v>
      </c>
      <c r="X206" t="s">
        <v>13068</v>
      </c>
      <c r="Y206" t="s">
        <v>13069</v>
      </c>
      <c r="Z206" t="s">
        <v>13380</v>
      </c>
      <c r="AA206" t="s">
        <v>12995</v>
      </c>
      <c r="AB206" t="s">
        <v>2420</v>
      </c>
      <c r="AC206" t="s">
        <v>12934</v>
      </c>
      <c r="AD206" t="s">
        <v>115</v>
      </c>
      <c r="AE206" t="s">
        <v>13563</v>
      </c>
      <c r="AF206" t="s">
        <v>8338</v>
      </c>
      <c r="AG206" t="s">
        <v>124</v>
      </c>
      <c r="AH206" t="s">
        <v>186</v>
      </c>
      <c r="AI206" t="s">
        <v>126</v>
      </c>
      <c r="AJ206" t="s">
        <v>115</v>
      </c>
      <c r="AK206" t="s">
        <v>126</v>
      </c>
      <c r="AL206" t="s">
        <v>115</v>
      </c>
      <c r="AM206" t="s">
        <v>115</v>
      </c>
      <c r="AN206" t="s">
        <v>115</v>
      </c>
      <c r="AO206" t="s">
        <v>1782</v>
      </c>
      <c r="AP206" t="s">
        <v>1783</v>
      </c>
      <c r="AQ206" t="s">
        <v>115</v>
      </c>
      <c r="AR206" t="s">
        <v>128</v>
      </c>
      <c r="AS206" t="s">
        <v>8339</v>
      </c>
      <c r="AT206" t="s">
        <v>130</v>
      </c>
      <c r="AU206" t="s">
        <v>506</v>
      </c>
      <c r="AV206" t="s">
        <v>8340</v>
      </c>
      <c r="AW206" t="s">
        <v>206</v>
      </c>
      <c r="AX206" t="s">
        <v>8341</v>
      </c>
      <c r="AY206" t="s">
        <v>8342</v>
      </c>
      <c r="AZ206" t="s">
        <v>8343</v>
      </c>
      <c r="BA206" t="s">
        <v>8344</v>
      </c>
      <c r="BB206" t="s">
        <v>8345</v>
      </c>
      <c r="BC206" t="s">
        <v>8342</v>
      </c>
      <c r="BD206" t="s">
        <v>3308</v>
      </c>
      <c r="BE206" t="s">
        <v>3308</v>
      </c>
      <c r="BF206" t="s">
        <v>138</v>
      </c>
      <c r="BG206" t="s">
        <v>115</v>
      </c>
      <c r="BH206" t="s">
        <v>115</v>
      </c>
      <c r="BI206" t="s">
        <v>115</v>
      </c>
      <c r="BJ206" t="s">
        <v>115</v>
      </c>
      <c r="BK206" t="s">
        <v>115</v>
      </c>
      <c r="BL206" t="s">
        <v>115</v>
      </c>
      <c r="BM206" t="s">
        <v>115</v>
      </c>
      <c r="BN206" t="s">
        <v>115</v>
      </c>
      <c r="BO206" t="s">
        <v>841</v>
      </c>
      <c r="BP206" t="s">
        <v>3314</v>
      </c>
      <c r="BQ206" t="s">
        <v>3314</v>
      </c>
      <c r="BR206" t="s">
        <v>115</v>
      </c>
      <c r="BS206" t="s">
        <v>115</v>
      </c>
      <c r="BT206" t="s">
        <v>115</v>
      </c>
      <c r="BU206" t="s">
        <v>115</v>
      </c>
      <c r="BV206" t="s">
        <v>289</v>
      </c>
      <c r="BW206" t="s">
        <v>115</v>
      </c>
      <c r="BX206" t="s">
        <v>115</v>
      </c>
      <c r="BY206" t="s">
        <v>8346</v>
      </c>
      <c r="BZ206" t="s">
        <v>8347</v>
      </c>
      <c r="CA206" t="s">
        <v>115</v>
      </c>
      <c r="CB206" t="s">
        <v>115</v>
      </c>
      <c r="CC206" t="s">
        <v>115</v>
      </c>
      <c r="CD206" t="s">
        <v>115</v>
      </c>
      <c r="CE206" t="s">
        <v>115</v>
      </c>
      <c r="CF206" t="s">
        <v>8348</v>
      </c>
      <c r="CG206" t="s">
        <v>115</v>
      </c>
      <c r="CH206" t="s">
        <v>115</v>
      </c>
      <c r="CI206" t="s">
        <v>115</v>
      </c>
      <c r="CJ206" t="s">
        <v>13915</v>
      </c>
      <c r="CK206" t="s">
        <v>16621</v>
      </c>
      <c r="CL206" t="s">
        <v>13365</v>
      </c>
      <c r="CM206" t="s">
        <v>16622</v>
      </c>
      <c r="CN206" t="s">
        <v>482</v>
      </c>
      <c r="CO206" t="s">
        <v>16623</v>
      </c>
      <c r="CP206" t="s">
        <v>8349</v>
      </c>
      <c r="CQ206" t="s">
        <v>115</v>
      </c>
      <c r="CR206" t="s">
        <v>115</v>
      </c>
      <c r="CS206" t="s">
        <v>115</v>
      </c>
      <c r="CT206" t="s">
        <v>115</v>
      </c>
      <c r="CU206" t="s">
        <v>115</v>
      </c>
      <c r="CV206" t="s">
        <v>115</v>
      </c>
      <c r="CW206" t="s">
        <v>115</v>
      </c>
      <c r="CX206" t="s">
        <v>115</v>
      </c>
      <c r="CY206" t="s">
        <v>115</v>
      </c>
      <c r="CZ206" t="s">
        <v>115</v>
      </c>
      <c r="DA206" t="s">
        <v>115</v>
      </c>
      <c r="DB206" t="s">
        <v>115</v>
      </c>
      <c r="DC206" t="s">
        <v>115</v>
      </c>
      <c r="DD206" t="s">
        <v>115</v>
      </c>
      <c r="DE206" t="s">
        <v>115</v>
      </c>
      <c r="DF206" t="s">
        <v>115</v>
      </c>
      <c r="DG206" t="s">
        <v>115</v>
      </c>
      <c r="DH206" t="s">
        <v>8350</v>
      </c>
      <c r="DI206" t="s">
        <v>162</v>
      </c>
      <c r="DJ206" t="s">
        <v>163</v>
      </c>
      <c r="DK206" t="s">
        <v>163</v>
      </c>
      <c r="DL206" t="s">
        <v>163</v>
      </c>
      <c r="DM206" t="s">
        <v>163</v>
      </c>
      <c r="DN206" t="s">
        <v>163</v>
      </c>
      <c r="DO206" t="s">
        <v>163</v>
      </c>
      <c r="DP206" t="s">
        <v>8351</v>
      </c>
      <c r="DQ206" t="s">
        <v>1151</v>
      </c>
      <c r="DR206" t="s">
        <v>8352</v>
      </c>
      <c r="DS206" t="s">
        <v>165</v>
      </c>
      <c r="DT206" t="s">
        <v>163</v>
      </c>
      <c r="DU206" t="s">
        <v>8353</v>
      </c>
      <c r="DV206" t="s">
        <v>1729</v>
      </c>
      <c r="DW206" t="s">
        <v>8354</v>
      </c>
      <c r="DX206" t="s">
        <v>115</v>
      </c>
      <c r="DY206" t="s">
        <v>115</v>
      </c>
      <c r="DZ206" t="s">
        <v>115</v>
      </c>
      <c r="EA206" t="s">
        <v>115</v>
      </c>
      <c r="EB206" t="s">
        <v>115</v>
      </c>
      <c r="EC206" t="s">
        <v>115</v>
      </c>
      <c r="ED206" t="s">
        <v>115</v>
      </c>
      <c r="EE206" t="s">
        <v>115</v>
      </c>
      <c r="EF206" t="s">
        <v>3534</v>
      </c>
      <c r="EG206" t="s">
        <v>229</v>
      </c>
      <c r="EH206" t="s">
        <v>163</v>
      </c>
      <c r="EI206" t="s">
        <v>163</v>
      </c>
      <c r="EJ206" t="s">
        <v>2445</v>
      </c>
      <c r="EK206" t="s">
        <v>115</v>
      </c>
      <c r="EL206" t="s">
        <v>985</v>
      </c>
    </row>
    <row r="207" spans="1:142" x14ac:dyDescent="0.2">
      <c r="A207" t="s">
        <v>16624</v>
      </c>
      <c r="B207" t="s">
        <v>8355</v>
      </c>
      <c r="C207" t="s">
        <v>8356</v>
      </c>
      <c r="D207" t="s">
        <v>8357</v>
      </c>
      <c r="E207" t="s">
        <v>8358</v>
      </c>
      <c r="F207" t="s">
        <v>8359</v>
      </c>
      <c r="G207" t="s">
        <v>115</v>
      </c>
      <c r="H207" t="s">
        <v>115</v>
      </c>
      <c r="I207" t="s">
        <v>115</v>
      </c>
      <c r="J207" t="s">
        <v>115</v>
      </c>
      <c r="K207" t="s">
        <v>116</v>
      </c>
      <c r="L207" t="s">
        <v>3090</v>
      </c>
      <c r="M207" t="s">
        <v>8360</v>
      </c>
      <c r="N207" t="s">
        <v>8361</v>
      </c>
      <c r="O207" t="s">
        <v>8362</v>
      </c>
      <c r="P207" t="s">
        <v>8363</v>
      </c>
      <c r="Q207" t="s">
        <v>8364</v>
      </c>
      <c r="R207" t="s">
        <v>115</v>
      </c>
      <c r="S207" t="s">
        <v>115</v>
      </c>
      <c r="T207" t="s">
        <v>16625</v>
      </c>
      <c r="U207" t="s">
        <v>16626</v>
      </c>
      <c r="V207" t="s">
        <v>16627</v>
      </c>
      <c r="W207" t="s">
        <v>115</v>
      </c>
      <c r="X207" t="s">
        <v>16628</v>
      </c>
      <c r="Y207" t="s">
        <v>16629</v>
      </c>
      <c r="Z207" t="s">
        <v>13982</v>
      </c>
      <c r="AA207" t="s">
        <v>115</v>
      </c>
      <c r="AB207" t="s">
        <v>2080</v>
      </c>
      <c r="AC207" t="s">
        <v>10336</v>
      </c>
      <c r="AD207" t="s">
        <v>4559</v>
      </c>
      <c r="AE207" t="s">
        <v>13042</v>
      </c>
      <c r="AF207" t="s">
        <v>8365</v>
      </c>
      <c r="AG207" t="s">
        <v>1369</v>
      </c>
      <c r="AH207" t="s">
        <v>186</v>
      </c>
      <c r="AI207" t="s">
        <v>405</v>
      </c>
      <c r="AJ207" t="s">
        <v>482</v>
      </c>
      <c r="AK207" t="s">
        <v>5114</v>
      </c>
      <c r="AL207" t="s">
        <v>115</v>
      </c>
      <c r="AM207" t="s">
        <v>115</v>
      </c>
      <c r="AN207" t="s">
        <v>115</v>
      </c>
      <c r="AO207" t="s">
        <v>299</v>
      </c>
      <c r="AP207" t="s">
        <v>115</v>
      </c>
      <c r="AQ207" t="s">
        <v>115</v>
      </c>
      <c r="AR207" t="s">
        <v>128</v>
      </c>
      <c r="AS207" t="s">
        <v>129</v>
      </c>
      <c r="AT207" t="s">
        <v>130</v>
      </c>
      <c r="AU207" t="s">
        <v>480</v>
      </c>
      <c r="AV207" t="s">
        <v>8366</v>
      </c>
      <c r="AW207" t="s">
        <v>206</v>
      </c>
      <c r="AX207" t="s">
        <v>8367</v>
      </c>
      <c r="AY207" t="s">
        <v>5460</v>
      </c>
      <c r="AZ207" t="s">
        <v>8368</v>
      </c>
      <c r="BA207" t="s">
        <v>5460</v>
      </c>
      <c r="BB207" t="s">
        <v>8368</v>
      </c>
      <c r="BC207" t="s">
        <v>8369</v>
      </c>
      <c r="BD207" t="s">
        <v>8370</v>
      </c>
      <c r="BE207" t="s">
        <v>8368</v>
      </c>
      <c r="BF207" t="s">
        <v>138</v>
      </c>
      <c r="BG207" t="s">
        <v>8371</v>
      </c>
      <c r="BH207" t="s">
        <v>138</v>
      </c>
      <c r="BI207" t="s">
        <v>8371</v>
      </c>
      <c r="BJ207" t="s">
        <v>8372</v>
      </c>
      <c r="BK207" t="s">
        <v>2377</v>
      </c>
      <c r="BL207" t="s">
        <v>8373</v>
      </c>
      <c r="BM207" t="s">
        <v>8374</v>
      </c>
      <c r="BN207" t="s">
        <v>8375</v>
      </c>
      <c r="BO207" t="s">
        <v>8376</v>
      </c>
      <c r="BP207" t="s">
        <v>802</v>
      </c>
      <c r="BQ207" t="s">
        <v>802</v>
      </c>
      <c r="BR207" t="s">
        <v>265</v>
      </c>
      <c r="BS207" t="s">
        <v>8377</v>
      </c>
      <c r="BT207" t="s">
        <v>2818</v>
      </c>
      <c r="BU207" t="s">
        <v>8378</v>
      </c>
      <c r="BV207" t="s">
        <v>4917</v>
      </c>
      <c r="BW207" t="s">
        <v>6140</v>
      </c>
      <c r="BX207" t="s">
        <v>2428</v>
      </c>
      <c r="BY207" t="s">
        <v>8379</v>
      </c>
      <c r="BZ207" t="s">
        <v>8380</v>
      </c>
      <c r="CA207" t="s">
        <v>8381</v>
      </c>
      <c r="CB207" t="s">
        <v>8382</v>
      </c>
      <c r="CC207" t="s">
        <v>115</v>
      </c>
      <c r="CD207" t="s">
        <v>8383</v>
      </c>
      <c r="CE207" t="s">
        <v>8384</v>
      </c>
      <c r="CF207" t="s">
        <v>8385</v>
      </c>
      <c r="CG207" t="s">
        <v>8386</v>
      </c>
      <c r="CH207" t="s">
        <v>115</v>
      </c>
      <c r="CI207" t="s">
        <v>115</v>
      </c>
      <c r="CJ207" t="s">
        <v>16630</v>
      </c>
      <c r="CK207" t="s">
        <v>16631</v>
      </c>
      <c r="CL207" t="s">
        <v>16632</v>
      </c>
      <c r="CM207" t="s">
        <v>16633</v>
      </c>
      <c r="CN207" t="s">
        <v>805</v>
      </c>
      <c r="CO207" t="s">
        <v>16634</v>
      </c>
      <c r="CP207" t="s">
        <v>8387</v>
      </c>
      <c r="CQ207" t="s">
        <v>16635</v>
      </c>
      <c r="CR207" t="s">
        <v>12942</v>
      </c>
      <c r="CS207" t="s">
        <v>12943</v>
      </c>
      <c r="CT207" t="s">
        <v>12951</v>
      </c>
      <c r="CU207" t="s">
        <v>13002</v>
      </c>
      <c r="CV207" t="s">
        <v>13002</v>
      </c>
      <c r="CW207" t="s">
        <v>16636</v>
      </c>
      <c r="CX207" t="s">
        <v>13002</v>
      </c>
      <c r="CY207" t="s">
        <v>13002</v>
      </c>
      <c r="CZ207" t="s">
        <v>16637</v>
      </c>
      <c r="DA207" t="s">
        <v>12951</v>
      </c>
      <c r="DB207" t="s">
        <v>12951</v>
      </c>
      <c r="DC207" t="s">
        <v>16638</v>
      </c>
      <c r="DD207" t="s">
        <v>16639</v>
      </c>
      <c r="DE207" t="s">
        <v>13002</v>
      </c>
      <c r="DF207" t="s">
        <v>13005</v>
      </c>
      <c r="DG207" t="s">
        <v>13110</v>
      </c>
      <c r="DH207" t="s">
        <v>8388</v>
      </c>
      <c r="DI207" t="s">
        <v>162</v>
      </c>
      <c r="DJ207" t="s">
        <v>163</v>
      </c>
      <c r="DK207" t="s">
        <v>163</v>
      </c>
      <c r="DL207" t="s">
        <v>163</v>
      </c>
      <c r="DM207" t="s">
        <v>163</v>
      </c>
      <c r="DN207" t="s">
        <v>163</v>
      </c>
      <c r="DO207" t="s">
        <v>163</v>
      </c>
      <c r="DP207" t="s">
        <v>8389</v>
      </c>
      <c r="DQ207" t="s">
        <v>1842</v>
      </c>
      <c r="DR207" t="s">
        <v>8390</v>
      </c>
      <c r="DS207" t="s">
        <v>165</v>
      </c>
      <c r="DT207" t="s">
        <v>163</v>
      </c>
      <c r="DU207" t="s">
        <v>8391</v>
      </c>
      <c r="DV207" t="s">
        <v>1729</v>
      </c>
      <c r="DW207" t="s">
        <v>8392</v>
      </c>
      <c r="DX207" t="s">
        <v>115</v>
      </c>
      <c r="DY207" t="s">
        <v>115</v>
      </c>
      <c r="DZ207" t="s">
        <v>115</v>
      </c>
      <c r="EA207" t="s">
        <v>115</v>
      </c>
      <c r="EB207" t="s">
        <v>115</v>
      </c>
      <c r="EC207" t="s">
        <v>115</v>
      </c>
      <c r="ED207" t="s">
        <v>115</v>
      </c>
      <c r="EE207" t="s">
        <v>115</v>
      </c>
      <c r="EF207" t="s">
        <v>3619</v>
      </c>
      <c r="EG207" t="s">
        <v>499</v>
      </c>
      <c r="EH207" t="s">
        <v>8393</v>
      </c>
      <c r="EI207" t="s">
        <v>163</v>
      </c>
      <c r="EJ207" t="s">
        <v>2096</v>
      </c>
      <c r="EK207" t="s">
        <v>8394</v>
      </c>
      <c r="EL207" t="s">
        <v>265</v>
      </c>
    </row>
    <row r="208" spans="1:142" x14ac:dyDescent="0.2">
      <c r="A208" t="s">
        <v>16640</v>
      </c>
      <c r="B208" t="s">
        <v>8395</v>
      </c>
      <c r="C208" t="s">
        <v>8396</v>
      </c>
      <c r="D208" t="s">
        <v>8397</v>
      </c>
      <c r="E208" t="s">
        <v>8398</v>
      </c>
      <c r="F208" t="s">
        <v>8399</v>
      </c>
      <c r="G208" t="s">
        <v>8400</v>
      </c>
      <c r="H208" t="s">
        <v>115</v>
      </c>
      <c r="I208" t="s">
        <v>8400</v>
      </c>
      <c r="J208" t="s">
        <v>8401</v>
      </c>
      <c r="K208" t="s">
        <v>116</v>
      </c>
      <c r="L208" t="s">
        <v>920</v>
      </c>
      <c r="M208" t="s">
        <v>8402</v>
      </c>
      <c r="N208" t="s">
        <v>8403</v>
      </c>
      <c r="O208" t="s">
        <v>8404</v>
      </c>
      <c r="P208" t="s">
        <v>8405</v>
      </c>
      <c r="Q208" t="s">
        <v>7012</v>
      </c>
      <c r="R208" t="s">
        <v>115</v>
      </c>
      <c r="S208" t="s">
        <v>16641</v>
      </c>
      <c r="T208" t="s">
        <v>115</v>
      </c>
      <c r="U208" t="s">
        <v>16642</v>
      </c>
      <c r="V208" t="s">
        <v>16643</v>
      </c>
      <c r="W208" t="s">
        <v>115</v>
      </c>
      <c r="X208" t="s">
        <v>13195</v>
      </c>
      <c r="Y208" t="s">
        <v>13860</v>
      </c>
      <c r="Z208" t="s">
        <v>12932</v>
      </c>
      <c r="AA208" t="s">
        <v>13195</v>
      </c>
      <c r="AB208" t="s">
        <v>934</v>
      </c>
      <c r="AC208" t="s">
        <v>934</v>
      </c>
      <c r="AD208" t="s">
        <v>3209</v>
      </c>
      <c r="AE208" t="s">
        <v>12975</v>
      </c>
      <c r="AF208" t="s">
        <v>8406</v>
      </c>
      <c r="AG208" t="s">
        <v>124</v>
      </c>
      <c r="AH208" t="s">
        <v>125</v>
      </c>
      <c r="AI208" t="s">
        <v>4559</v>
      </c>
      <c r="AJ208" t="s">
        <v>805</v>
      </c>
      <c r="AK208" t="s">
        <v>8407</v>
      </c>
      <c r="AL208" t="s">
        <v>115</v>
      </c>
      <c r="AM208" t="s">
        <v>115</v>
      </c>
      <c r="AN208" t="s">
        <v>115</v>
      </c>
      <c r="AO208" t="s">
        <v>299</v>
      </c>
      <c r="AP208" t="s">
        <v>115</v>
      </c>
      <c r="AQ208" t="s">
        <v>115</v>
      </c>
      <c r="AR208" t="s">
        <v>128</v>
      </c>
      <c r="AS208" t="s">
        <v>8408</v>
      </c>
      <c r="AT208" t="s">
        <v>130</v>
      </c>
      <c r="AU208" t="s">
        <v>172</v>
      </c>
      <c r="AV208" t="s">
        <v>8409</v>
      </c>
      <c r="AW208" t="s">
        <v>206</v>
      </c>
      <c r="AX208" t="s">
        <v>8410</v>
      </c>
      <c r="AY208" t="s">
        <v>303</v>
      </c>
      <c r="AZ208" t="s">
        <v>304</v>
      </c>
      <c r="BA208" t="s">
        <v>303</v>
      </c>
      <c r="BB208" t="s">
        <v>304</v>
      </c>
      <c r="BC208" t="s">
        <v>8411</v>
      </c>
      <c r="BD208" t="s">
        <v>8412</v>
      </c>
      <c r="BE208" t="s">
        <v>304</v>
      </c>
      <c r="BF208" t="s">
        <v>138</v>
      </c>
      <c r="BG208" t="s">
        <v>753</v>
      </c>
      <c r="BH208" t="s">
        <v>138</v>
      </c>
      <c r="BI208" t="s">
        <v>753</v>
      </c>
      <c r="BJ208" t="s">
        <v>4160</v>
      </c>
      <c r="BK208" t="s">
        <v>934</v>
      </c>
      <c r="BL208" t="s">
        <v>935</v>
      </c>
      <c r="BM208" t="s">
        <v>757</v>
      </c>
      <c r="BN208" t="s">
        <v>8413</v>
      </c>
      <c r="BO208" t="s">
        <v>4164</v>
      </c>
      <c r="BP208" t="s">
        <v>315</v>
      </c>
      <c r="BQ208" t="s">
        <v>315</v>
      </c>
      <c r="BR208" t="s">
        <v>115</v>
      </c>
      <c r="BS208" t="s">
        <v>2799</v>
      </c>
      <c r="BT208" t="s">
        <v>1801</v>
      </c>
      <c r="BU208" t="s">
        <v>1606</v>
      </c>
      <c r="BV208" t="s">
        <v>8414</v>
      </c>
      <c r="BW208" t="s">
        <v>115</v>
      </c>
      <c r="BX208" t="s">
        <v>115</v>
      </c>
      <c r="BY208" t="s">
        <v>8415</v>
      </c>
      <c r="BZ208" t="s">
        <v>8416</v>
      </c>
      <c r="CA208" t="s">
        <v>8417</v>
      </c>
      <c r="CB208" t="s">
        <v>8418</v>
      </c>
      <c r="CC208" t="s">
        <v>115</v>
      </c>
      <c r="CD208" t="s">
        <v>115</v>
      </c>
      <c r="CE208" t="s">
        <v>8419</v>
      </c>
      <c r="CF208" t="s">
        <v>8420</v>
      </c>
      <c r="CG208" t="s">
        <v>115</v>
      </c>
      <c r="CH208" t="s">
        <v>115</v>
      </c>
      <c r="CI208" t="s">
        <v>115</v>
      </c>
      <c r="CJ208" t="s">
        <v>12932</v>
      </c>
      <c r="CK208" t="s">
        <v>13195</v>
      </c>
      <c r="CL208" t="s">
        <v>138</v>
      </c>
      <c r="CM208" t="s">
        <v>934</v>
      </c>
      <c r="CN208" t="s">
        <v>265</v>
      </c>
      <c r="CO208" t="s">
        <v>115</v>
      </c>
      <c r="CP208" t="s">
        <v>8421</v>
      </c>
      <c r="CQ208" t="s">
        <v>16644</v>
      </c>
      <c r="CR208" t="s">
        <v>12942</v>
      </c>
      <c r="CS208" t="s">
        <v>12943</v>
      </c>
      <c r="CT208" t="s">
        <v>12951</v>
      </c>
      <c r="CU208" t="s">
        <v>14624</v>
      </c>
      <c r="CV208" t="s">
        <v>16645</v>
      </c>
      <c r="CW208" t="s">
        <v>16646</v>
      </c>
      <c r="CX208" t="s">
        <v>13152</v>
      </c>
      <c r="CY208" t="s">
        <v>16647</v>
      </c>
      <c r="CZ208" t="s">
        <v>16648</v>
      </c>
      <c r="DA208" t="s">
        <v>12951</v>
      </c>
      <c r="DB208" t="s">
        <v>12951</v>
      </c>
      <c r="DC208" t="s">
        <v>16649</v>
      </c>
      <c r="DD208" t="s">
        <v>16650</v>
      </c>
      <c r="DE208" t="s">
        <v>13109</v>
      </c>
      <c r="DF208" t="s">
        <v>13005</v>
      </c>
      <c r="DG208" t="s">
        <v>115</v>
      </c>
      <c r="DH208" t="s">
        <v>8422</v>
      </c>
      <c r="DI208" t="s">
        <v>162</v>
      </c>
      <c r="DJ208" t="s">
        <v>163</v>
      </c>
      <c r="DK208" t="s">
        <v>163</v>
      </c>
      <c r="DL208" t="s">
        <v>163</v>
      </c>
      <c r="DM208" t="s">
        <v>163</v>
      </c>
      <c r="DN208" t="s">
        <v>163</v>
      </c>
      <c r="DO208" t="s">
        <v>163</v>
      </c>
      <c r="DP208" t="s">
        <v>8423</v>
      </c>
      <c r="DQ208" t="s">
        <v>165</v>
      </c>
      <c r="DR208" t="s">
        <v>4177</v>
      </c>
      <c r="DS208" t="s">
        <v>165</v>
      </c>
      <c r="DT208" t="s">
        <v>163</v>
      </c>
      <c r="DU208" t="s">
        <v>8424</v>
      </c>
      <c r="DV208" t="s">
        <v>167</v>
      </c>
      <c r="DW208" t="s">
        <v>8425</v>
      </c>
      <c r="DX208" t="s">
        <v>115</v>
      </c>
      <c r="DY208" t="s">
        <v>115</v>
      </c>
      <c r="DZ208" t="s">
        <v>115</v>
      </c>
      <c r="EA208" t="s">
        <v>3966</v>
      </c>
      <c r="EB208" t="s">
        <v>498</v>
      </c>
      <c r="EC208" t="s">
        <v>115</v>
      </c>
      <c r="ED208" t="s">
        <v>115</v>
      </c>
      <c r="EE208" t="s">
        <v>115</v>
      </c>
      <c r="EF208" t="s">
        <v>3534</v>
      </c>
      <c r="EG208" t="s">
        <v>336</v>
      </c>
      <c r="EH208" t="s">
        <v>163</v>
      </c>
      <c r="EI208" t="s">
        <v>163</v>
      </c>
      <c r="EJ208" t="s">
        <v>953</v>
      </c>
      <c r="EK208" t="s">
        <v>115</v>
      </c>
      <c r="EL208" t="s">
        <v>163</v>
      </c>
    </row>
    <row r="209" spans="1:142" x14ac:dyDescent="0.2">
      <c r="A209" t="s">
        <v>16651</v>
      </c>
      <c r="B209" t="s">
        <v>8426</v>
      </c>
      <c r="C209" t="s">
        <v>8427</v>
      </c>
      <c r="D209" t="s">
        <v>8428</v>
      </c>
      <c r="E209" t="s">
        <v>8429</v>
      </c>
      <c r="F209" t="s">
        <v>8430</v>
      </c>
      <c r="G209" t="s">
        <v>8431</v>
      </c>
      <c r="H209" t="s">
        <v>1800</v>
      </c>
      <c r="I209" t="s">
        <v>8432</v>
      </c>
      <c r="J209" t="s">
        <v>8433</v>
      </c>
      <c r="K209" t="s">
        <v>116</v>
      </c>
      <c r="L209" t="s">
        <v>398</v>
      </c>
      <c r="M209" t="s">
        <v>399</v>
      </c>
      <c r="N209" t="s">
        <v>8434</v>
      </c>
      <c r="O209" t="s">
        <v>8435</v>
      </c>
      <c r="P209" t="s">
        <v>402</v>
      </c>
      <c r="Q209" t="s">
        <v>403</v>
      </c>
      <c r="R209" t="s">
        <v>115</v>
      </c>
      <c r="S209" t="s">
        <v>16652</v>
      </c>
      <c r="T209" t="s">
        <v>16653</v>
      </c>
      <c r="U209" t="s">
        <v>16654</v>
      </c>
      <c r="V209" t="s">
        <v>16655</v>
      </c>
      <c r="W209" t="s">
        <v>115</v>
      </c>
      <c r="X209" t="s">
        <v>16656</v>
      </c>
      <c r="Y209" t="s">
        <v>16657</v>
      </c>
      <c r="Z209" t="s">
        <v>12932</v>
      </c>
      <c r="AA209" t="s">
        <v>16656</v>
      </c>
      <c r="AB209" t="s">
        <v>1134</v>
      </c>
      <c r="AC209" t="s">
        <v>310</v>
      </c>
      <c r="AD209" t="s">
        <v>3377</v>
      </c>
      <c r="AE209" t="s">
        <v>13042</v>
      </c>
      <c r="AF209" t="s">
        <v>8436</v>
      </c>
      <c r="AG209" t="s">
        <v>124</v>
      </c>
      <c r="AH209" t="s">
        <v>125</v>
      </c>
      <c r="AI209" t="s">
        <v>126</v>
      </c>
      <c r="AJ209" t="s">
        <v>265</v>
      </c>
      <c r="AK209" t="s">
        <v>8151</v>
      </c>
      <c r="AL209" t="s">
        <v>115</v>
      </c>
      <c r="AM209" t="s">
        <v>115</v>
      </c>
      <c r="AN209" t="s">
        <v>115</v>
      </c>
      <c r="AO209" t="s">
        <v>1423</v>
      </c>
      <c r="AP209" t="s">
        <v>115</v>
      </c>
      <c r="AQ209" t="s">
        <v>115</v>
      </c>
      <c r="AR209" t="s">
        <v>128</v>
      </c>
      <c r="AS209" t="s">
        <v>8437</v>
      </c>
      <c r="AT209" t="s">
        <v>130</v>
      </c>
      <c r="AU209" t="s">
        <v>386</v>
      </c>
      <c r="AV209" t="s">
        <v>8438</v>
      </c>
      <c r="AW209" t="s">
        <v>463</v>
      </c>
      <c r="AX209" t="s">
        <v>8439</v>
      </c>
      <c r="AY209" t="s">
        <v>4395</v>
      </c>
      <c r="AZ209" t="s">
        <v>2788</v>
      </c>
      <c r="BA209" t="s">
        <v>4395</v>
      </c>
      <c r="BB209" t="s">
        <v>2788</v>
      </c>
      <c r="BC209" t="s">
        <v>8440</v>
      </c>
      <c r="BD209" t="s">
        <v>8441</v>
      </c>
      <c r="BE209" t="s">
        <v>2788</v>
      </c>
      <c r="BF209" t="s">
        <v>138</v>
      </c>
      <c r="BG209" t="s">
        <v>8442</v>
      </c>
      <c r="BH209" t="s">
        <v>138</v>
      </c>
      <c r="BI209" t="s">
        <v>8442</v>
      </c>
      <c r="BJ209" t="s">
        <v>8443</v>
      </c>
      <c r="BK209" t="s">
        <v>1134</v>
      </c>
      <c r="BL209" t="s">
        <v>8444</v>
      </c>
      <c r="BM209" t="s">
        <v>8445</v>
      </c>
      <c r="BN209" t="s">
        <v>8446</v>
      </c>
      <c r="BO209" t="s">
        <v>8447</v>
      </c>
      <c r="BP209" t="s">
        <v>2792</v>
      </c>
      <c r="BQ209" t="s">
        <v>2792</v>
      </c>
      <c r="BR209" t="s">
        <v>115</v>
      </c>
      <c r="BS209" t="s">
        <v>805</v>
      </c>
      <c r="BT209" t="s">
        <v>985</v>
      </c>
      <c r="BU209" t="s">
        <v>265</v>
      </c>
      <c r="BV209" t="s">
        <v>5751</v>
      </c>
      <c r="BW209" t="s">
        <v>115</v>
      </c>
      <c r="BX209" t="s">
        <v>115</v>
      </c>
      <c r="BY209" t="s">
        <v>8448</v>
      </c>
      <c r="BZ209" t="s">
        <v>8449</v>
      </c>
      <c r="CA209" t="s">
        <v>8450</v>
      </c>
      <c r="CB209" t="s">
        <v>8451</v>
      </c>
      <c r="CC209" t="s">
        <v>115</v>
      </c>
      <c r="CD209" t="s">
        <v>115</v>
      </c>
      <c r="CE209" t="s">
        <v>8452</v>
      </c>
      <c r="CF209" t="s">
        <v>8453</v>
      </c>
      <c r="CG209" t="s">
        <v>8454</v>
      </c>
      <c r="CH209" t="s">
        <v>115</v>
      </c>
      <c r="CI209" t="s">
        <v>115</v>
      </c>
      <c r="CJ209" t="s">
        <v>16658</v>
      </c>
      <c r="CK209" t="s">
        <v>16659</v>
      </c>
      <c r="CL209" t="s">
        <v>13365</v>
      </c>
      <c r="CM209" t="s">
        <v>16660</v>
      </c>
      <c r="CN209" t="s">
        <v>482</v>
      </c>
      <c r="CO209" t="s">
        <v>16661</v>
      </c>
      <c r="CP209" t="s">
        <v>8455</v>
      </c>
      <c r="CQ209" t="s">
        <v>16662</v>
      </c>
      <c r="CR209" t="s">
        <v>13262</v>
      </c>
      <c r="CS209" t="s">
        <v>13123</v>
      </c>
      <c r="CT209" t="s">
        <v>13131</v>
      </c>
      <c r="CU209" t="s">
        <v>16663</v>
      </c>
      <c r="CV209" t="s">
        <v>16664</v>
      </c>
      <c r="CW209" t="s">
        <v>16665</v>
      </c>
      <c r="CX209" t="s">
        <v>16666</v>
      </c>
      <c r="CY209" t="s">
        <v>16667</v>
      </c>
      <c r="CZ209" t="s">
        <v>16668</v>
      </c>
      <c r="DA209" t="s">
        <v>13131</v>
      </c>
      <c r="DB209" t="s">
        <v>13135</v>
      </c>
      <c r="DC209" t="s">
        <v>16669</v>
      </c>
      <c r="DD209" t="s">
        <v>16670</v>
      </c>
      <c r="DE209" t="s">
        <v>15008</v>
      </c>
      <c r="DF209" t="s">
        <v>13270</v>
      </c>
      <c r="DG209" t="s">
        <v>13136</v>
      </c>
      <c r="DH209" t="s">
        <v>8456</v>
      </c>
      <c r="DI209" t="s">
        <v>162</v>
      </c>
      <c r="DJ209" t="s">
        <v>163</v>
      </c>
      <c r="DK209" t="s">
        <v>163</v>
      </c>
      <c r="DL209" t="s">
        <v>163</v>
      </c>
      <c r="DM209" t="s">
        <v>163</v>
      </c>
      <c r="DN209" t="s">
        <v>163</v>
      </c>
      <c r="DO209" t="s">
        <v>163</v>
      </c>
      <c r="DP209" t="s">
        <v>8457</v>
      </c>
      <c r="DQ209" t="s">
        <v>4820</v>
      </c>
      <c r="DR209" t="s">
        <v>1003</v>
      </c>
      <c r="DS209" t="s">
        <v>165</v>
      </c>
      <c r="DT209" t="s">
        <v>163</v>
      </c>
      <c r="DU209" t="s">
        <v>8458</v>
      </c>
      <c r="DV209" t="s">
        <v>731</v>
      </c>
      <c r="DW209" t="s">
        <v>8459</v>
      </c>
      <c r="DX209" t="s">
        <v>115</v>
      </c>
      <c r="DY209" t="s">
        <v>115</v>
      </c>
      <c r="DZ209" t="s">
        <v>115</v>
      </c>
      <c r="EA209" t="s">
        <v>8460</v>
      </c>
      <c r="EB209" t="s">
        <v>498</v>
      </c>
      <c r="EC209" t="s">
        <v>115</v>
      </c>
      <c r="ED209" t="s">
        <v>115</v>
      </c>
      <c r="EE209" t="s">
        <v>115</v>
      </c>
      <c r="EF209" t="s">
        <v>386</v>
      </c>
      <c r="EG209" t="s">
        <v>1155</v>
      </c>
      <c r="EH209" t="s">
        <v>8461</v>
      </c>
      <c r="EI209" t="s">
        <v>163</v>
      </c>
      <c r="EJ209" t="s">
        <v>1157</v>
      </c>
      <c r="EK209" t="s">
        <v>115</v>
      </c>
      <c r="EL209" t="s">
        <v>265</v>
      </c>
    </row>
    <row r="210" spans="1:142" x14ac:dyDescent="0.2">
      <c r="A210" t="s">
        <v>16671</v>
      </c>
      <c r="B210" t="s">
        <v>8462</v>
      </c>
      <c r="C210" t="s">
        <v>8463</v>
      </c>
      <c r="D210" t="s">
        <v>8464</v>
      </c>
      <c r="E210" t="s">
        <v>8465</v>
      </c>
      <c r="F210" t="s">
        <v>8466</v>
      </c>
      <c r="G210" t="s">
        <v>8467</v>
      </c>
      <c r="H210" t="s">
        <v>938</v>
      </c>
      <c r="I210" t="s">
        <v>8468</v>
      </c>
      <c r="J210" t="s">
        <v>8469</v>
      </c>
      <c r="K210" t="s">
        <v>116</v>
      </c>
      <c r="L210" t="s">
        <v>1223</v>
      </c>
      <c r="M210" t="s">
        <v>1317</v>
      </c>
      <c r="N210" t="s">
        <v>8470</v>
      </c>
      <c r="O210" t="s">
        <v>8471</v>
      </c>
      <c r="P210" t="s">
        <v>2671</v>
      </c>
      <c r="Q210" t="s">
        <v>1321</v>
      </c>
      <c r="R210" t="s">
        <v>15624</v>
      </c>
      <c r="S210" t="s">
        <v>16672</v>
      </c>
      <c r="T210" t="s">
        <v>16673</v>
      </c>
      <c r="U210" t="s">
        <v>16674</v>
      </c>
      <c r="V210" t="s">
        <v>16675</v>
      </c>
      <c r="W210" t="s">
        <v>115</v>
      </c>
      <c r="X210" t="s">
        <v>14130</v>
      </c>
      <c r="Y210" t="s">
        <v>16676</v>
      </c>
      <c r="Z210" t="s">
        <v>13172</v>
      </c>
      <c r="AA210" t="s">
        <v>115</v>
      </c>
      <c r="AB210" t="s">
        <v>934</v>
      </c>
      <c r="AC210" t="s">
        <v>13520</v>
      </c>
      <c r="AD210" t="s">
        <v>3209</v>
      </c>
      <c r="AE210" t="s">
        <v>13042</v>
      </c>
      <c r="AF210" t="s">
        <v>8472</v>
      </c>
      <c r="AG210" t="s">
        <v>124</v>
      </c>
      <c r="AH210" t="s">
        <v>186</v>
      </c>
      <c r="AI210" t="s">
        <v>405</v>
      </c>
      <c r="AJ210" t="s">
        <v>1508</v>
      </c>
      <c r="AK210" t="s">
        <v>3721</v>
      </c>
      <c r="AL210" t="s">
        <v>115</v>
      </c>
      <c r="AM210" t="s">
        <v>115</v>
      </c>
      <c r="AN210" t="s">
        <v>115</v>
      </c>
      <c r="AO210" t="s">
        <v>663</v>
      </c>
      <c r="AP210" t="s">
        <v>115</v>
      </c>
      <c r="AQ210" t="s">
        <v>115</v>
      </c>
      <c r="AR210" t="s">
        <v>128</v>
      </c>
      <c r="AS210" t="s">
        <v>8473</v>
      </c>
      <c r="AT210" t="s">
        <v>130</v>
      </c>
      <c r="AU210" t="s">
        <v>2681</v>
      </c>
      <c r="AV210" t="s">
        <v>8474</v>
      </c>
      <c r="AW210" t="s">
        <v>206</v>
      </c>
      <c r="AX210" t="s">
        <v>8475</v>
      </c>
      <c r="AY210" t="s">
        <v>196</v>
      </c>
      <c r="AZ210" t="s">
        <v>197</v>
      </c>
      <c r="BA210" t="s">
        <v>196</v>
      </c>
      <c r="BB210" t="s">
        <v>197</v>
      </c>
      <c r="BC210" t="s">
        <v>196</v>
      </c>
      <c r="BD210" t="s">
        <v>197</v>
      </c>
      <c r="BE210" t="s">
        <v>197</v>
      </c>
      <c r="BF210" t="s">
        <v>115</v>
      </c>
      <c r="BG210" t="s">
        <v>4129</v>
      </c>
      <c r="BH210" t="s">
        <v>473</v>
      </c>
      <c r="BI210" t="s">
        <v>8476</v>
      </c>
      <c r="BJ210" t="s">
        <v>4129</v>
      </c>
      <c r="BK210" t="s">
        <v>258</v>
      </c>
      <c r="BL210" t="s">
        <v>8477</v>
      </c>
      <c r="BM210" t="s">
        <v>8478</v>
      </c>
      <c r="BN210" t="s">
        <v>8479</v>
      </c>
      <c r="BO210" t="s">
        <v>8480</v>
      </c>
      <c r="BP210" t="s">
        <v>206</v>
      </c>
      <c r="BQ210" t="s">
        <v>206</v>
      </c>
      <c r="BR210" t="s">
        <v>115</v>
      </c>
      <c r="BS210" t="s">
        <v>3748</v>
      </c>
      <c r="BT210" t="s">
        <v>2095</v>
      </c>
      <c r="BU210" t="s">
        <v>8481</v>
      </c>
      <c r="BV210" t="s">
        <v>3016</v>
      </c>
      <c r="BW210" t="s">
        <v>115</v>
      </c>
      <c r="BX210" t="s">
        <v>115</v>
      </c>
      <c r="BY210" t="s">
        <v>8482</v>
      </c>
      <c r="BZ210" t="s">
        <v>8483</v>
      </c>
      <c r="CA210" t="s">
        <v>8484</v>
      </c>
      <c r="CB210" t="s">
        <v>8485</v>
      </c>
      <c r="CC210" t="s">
        <v>115</v>
      </c>
      <c r="CD210" t="s">
        <v>8486</v>
      </c>
      <c r="CE210" t="s">
        <v>8487</v>
      </c>
      <c r="CF210" t="s">
        <v>8488</v>
      </c>
      <c r="CG210" t="s">
        <v>8489</v>
      </c>
      <c r="CH210" t="s">
        <v>115</v>
      </c>
      <c r="CI210" t="s">
        <v>115</v>
      </c>
      <c r="CJ210" t="s">
        <v>16677</v>
      </c>
      <c r="CK210" t="s">
        <v>16678</v>
      </c>
      <c r="CL210" t="s">
        <v>16679</v>
      </c>
      <c r="CM210" t="s">
        <v>16680</v>
      </c>
      <c r="CN210" t="s">
        <v>960</v>
      </c>
      <c r="CO210" t="s">
        <v>16681</v>
      </c>
      <c r="CP210" t="s">
        <v>8490</v>
      </c>
      <c r="CQ210" t="s">
        <v>16682</v>
      </c>
      <c r="CR210" t="s">
        <v>12978</v>
      </c>
      <c r="CS210" t="s">
        <v>13329</v>
      </c>
      <c r="CT210" t="s">
        <v>12980</v>
      </c>
      <c r="CU210" t="s">
        <v>16683</v>
      </c>
      <c r="CV210" t="s">
        <v>16684</v>
      </c>
      <c r="CW210" t="s">
        <v>16685</v>
      </c>
      <c r="CX210" t="s">
        <v>16686</v>
      </c>
      <c r="CY210" t="s">
        <v>16687</v>
      </c>
      <c r="CZ210" t="s">
        <v>16688</v>
      </c>
      <c r="DA210" t="s">
        <v>12980</v>
      </c>
      <c r="DB210" t="s">
        <v>12980</v>
      </c>
      <c r="DC210" t="s">
        <v>16689</v>
      </c>
      <c r="DD210" t="s">
        <v>16690</v>
      </c>
      <c r="DE210" t="s">
        <v>16691</v>
      </c>
      <c r="DF210" t="s">
        <v>12989</v>
      </c>
      <c r="DG210" t="s">
        <v>13339</v>
      </c>
      <c r="DH210" t="s">
        <v>8491</v>
      </c>
      <c r="DI210" t="s">
        <v>162</v>
      </c>
      <c r="DJ210" t="s">
        <v>163</v>
      </c>
      <c r="DK210" t="s">
        <v>163</v>
      </c>
      <c r="DL210" t="s">
        <v>163</v>
      </c>
      <c r="DM210" t="s">
        <v>163</v>
      </c>
      <c r="DN210" t="s">
        <v>163</v>
      </c>
      <c r="DO210" t="s">
        <v>163</v>
      </c>
      <c r="DP210" t="s">
        <v>8492</v>
      </c>
      <c r="DQ210" t="s">
        <v>165</v>
      </c>
      <c r="DR210" t="s">
        <v>8493</v>
      </c>
      <c r="DS210" t="s">
        <v>165</v>
      </c>
      <c r="DT210" t="s">
        <v>163</v>
      </c>
      <c r="DU210" t="s">
        <v>8494</v>
      </c>
      <c r="DV210" t="s">
        <v>167</v>
      </c>
      <c r="DW210" t="s">
        <v>8495</v>
      </c>
      <c r="DX210" t="s">
        <v>8496</v>
      </c>
      <c r="DY210" t="s">
        <v>115</v>
      </c>
      <c r="DZ210" t="s">
        <v>115</v>
      </c>
      <c r="EA210" t="s">
        <v>115</v>
      </c>
      <c r="EB210" t="s">
        <v>115</v>
      </c>
      <c r="EC210" t="s">
        <v>115</v>
      </c>
      <c r="ED210" t="s">
        <v>115</v>
      </c>
      <c r="EE210" t="s">
        <v>115</v>
      </c>
      <c r="EF210" t="s">
        <v>3619</v>
      </c>
      <c r="EG210" t="s">
        <v>387</v>
      </c>
      <c r="EH210" t="s">
        <v>8497</v>
      </c>
      <c r="EI210" t="s">
        <v>163</v>
      </c>
      <c r="EJ210" t="s">
        <v>953</v>
      </c>
      <c r="EK210" t="s">
        <v>115</v>
      </c>
      <c r="EL210" t="s">
        <v>163</v>
      </c>
    </row>
    <row r="211" spans="1:142" x14ac:dyDescent="0.2">
      <c r="A211" t="s">
        <v>16692</v>
      </c>
      <c r="B211" t="s">
        <v>8498</v>
      </c>
      <c r="C211" t="s">
        <v>8499</v>
      </c>
      <c r="D211" t="s">
        <v>8500</v>
      </c>
      <c r="E211" t="s">
        <v>8501</v>
      </c>
      <c r="F211" t="s">
        <v>8502</v>
      </c>
      <c r="G211" t="s">
        <v>8503</v>
      </c>
      <c r="H211" t="s">
        <v>5341</v>
      </c>
      <c r="I211" t="s">
        <v>8504</v>
      </c>
      <c r="J211" t="s">
        <v>8505</v>
      </c>
      <c r="K211" t="s">
        <v>116</v>
      </c>
      <c r="L211" t="s">
        <v>117</v>
      </c>
      <c r="M211" t="s">
        <v>292</v>
      </c>
      <c r="N211" t="s">
        <v>8506</v>
      </c>
      <c r="O211" t="s">
        <v>8507</v>
      </c>
      <c r="P211" t="s">
        <v>8508</v>
      </c>
      <c r="Q211" t="s">
        <v>296</v>
      </c>
      <c r="R211" t="s">
        <v>115</v>
      </c>
      <c r="S211" t="s">
        <v>115</v>
      </c>
      <c r="T211" t="s">
        <v>16693</v>
      </c>
      <c r="U211" t="s">
        <v>16694</v>
      </c>
      <c r="V211" t="s">
        <v>16695</v>
      </c>
      <c r="W211" t="s">
        <v>115</v>
      </c>
      <c r="X211" t="s">
        <v>16696</v>
      </c>
      <c r="Y211" t="s">
        <v>16697</v>
      </c>
      <c r="Z211" t="s">
        <v>13172</v>
      </c>
      <c r="AA211" t="s">
        <v>16698</v>
      </c>
      <c r="AB211" t="s">
        <v>3818</v>
      </c>
      <c r="AC211" t="s">
        <v>522</v>
      </c>
      <c r="AD211" t="s">
        <v>4559</v>
      </c>
      <c r="AE211" t="s">
        <v>12935</v>
      </c>
      <c r="AF211" t="s">
        <v>8509</v>
      </c>
      <c r="AG211" t="s">
        <v>124</v>
      </c>
      <c r="AH211" t="s">
        <v>125</v>
      </c>
      <c r="AI211" t="s">
        <v>245</v>
      </c>
      <c r="AJ211" t="s">
        <v>115</v>
      </c>
      <c r="AK211" t="s">
        <v>245</v>
      </c>
      <c r="AL211" t="s">
        <v>115</v>
      </c>
      <c r="AM211" t="s">
        <v>115</v>
      </c>
      <c r="AN211" t="s">
        <v>115</v>
      </c>
      <c r="AO211" t="s">
        <v>1860</v>
      </c>
      <c r="AP211" t="s">
        <v>115</v>
      </c>
      <c r="AQ211" t="s">
        <v>115</v>
      </c>
      <c r="AR211" t="s">
        <v>128</v>
      </c>
      <c r="AS211" t="s">
        <v>8510</v>
      </c>
      <c r="AT211" t="s">
        <v>130</v>
      </c>
      <c r="AU211" t="s">
        <v>1740</v>
      </c>
      <c r="AV211" t="s">
        <v>7621</v>
      </c>
      <c r="AW211" t="s">
        <v>206</v>
      </c>
      <c r="AX211" t="s">
        <v>8511</v>
      </c>
      <c r="AY211" t="s">
        <v>303</v>
      </c>
      <c r="AZ211" t="s">
        <v>304</v>
      </c>
      <c r="BA211" t="s">
        <v>303</v>
      </c>
      <c r="BB211" t="s">
        <v>304</v>
      </c>
      <c r="BC211" t="s">
        <v>8512</v>
      </c>
      <c r="BD211" t="s">
        <v>840</v>
      </c>
      <c r="BE211" t="s">
        <v>304</v>
      </c>
      <c r="BF211" t="s">
        <v>138</v>
      </c>
      <c r="BG211" t="s">
        <v>8513</v>
      </c>
      <c r="BH211" t="s">
        <v>473</v>
      </c>
      <c r="BI211" t="s">
        <v>8514</v>
      </c>
      <c r="BJ211" t="s">
        <v>8513</v>
      </c>
      <c r="BK211" t="s">
        <v>1717</v>
      </c>
      <c r="BL211" t="s">
        <v>8515</v>
      </c>
      <c r="BM211" t="s">
        <v>8516</v>
      </c>
      <c r="BN211" t="s">
        <v>8517</v>
      </c>
      <c r="BO211" t="s">
        <v>8518</v>
      </c>
      <c r="BP211" t="s">
        <v>315</v>
      </c>
      <c r="BQ211" t="s">
        <v>315</v>
      </c>
      <c r="BR211" t="s">
        <v>115</v>
      </c>
      <c r="BS211" t="s">
        <v>8519</v>
      </c>
      <c r="BT211" t="s">
        <v>8520</v>
      </c>
      <c r="BU211" t="s">
        <v>8521</v>
      </c>
      <c r="BV211" t="s">
        <v>7556</v>
      </c>
      <c r="BW211" t="s">
        <v>115</v>
      </c>
      <c r="BX211" t="s">
        <v>115</v>
      </c>
      <c r="BY211" t="s">
        <v>8522</v>
      </c>
      <c r="BZ211" t="s">
        <v>8523</v>
      </c>
      <c r="CA211" t="s">
        <v>8524</v>
      </c>
      <c r="CB211" t="s">
        <v>8525</v>
      </c>
      <c r="CC211" t="s">
        <v>115</v>
      </c>
      <c r="CD211" t="s">
        <v>115</v>
      </c>
      <c r="CE211" t="s">
        <v>8526</v>
      </c>
      <c r="CF211" t="s">
        <v>8527</v>
      </c>
      <c r="CG211" t="s">
        <v>115</v>
      </c>
      <c r="CH211" t="s">
        <v>115</v>
      </c>
      <c r="CI211" t="s">
        <v>115</v>
      </c>
      <c r="CJ211" t="s">
        <v>16699</v>
      </c>
      <c r="CK211" t="s">
        <v>16700</v>
      </c>
      <c r="CL211" t="s">
        <v>13073</v>
      </c>
      <c r="CM211" t="s">
        <v>16701</v>
      </c>
      <c r="CN211" t="s">
        <v>805</v>
      </c>
      <c r="CO211" t="s">
        <v>16702</v>
      </c>
      <c r="CP211" t="s">
        <v>8528</v>
      </c>
      <c r="CQ211" t="s">
        <v>16703</v>
      </c>
      <c r="CR211" t="s">
        <v>12978</v>
      </c>
      <c r="CS211" t="s">
        <v>16704</v>
      </c>
      <c r="CT211" t="s">
        <v>12980</v>
      </c>
      <c r="CU211" t="s">
        <v>12979</v>
      </c>
      <c r="CV211" t="s">
        <v>16705</v>
      </c>
      <c r="CW211" t="s">
        <v>16706</v>
      </c>
      <c r="CX211" t="s">
        <v>12979</v>
      </c>
      <c r="CY211" t="s">
        <v>12979</v>
      </c>
      <c r="CZ211" t="s">
        <v>16707</v>
      </c>
      <c r="DA211" t="s">
        <v>12980</v>
      </c>
      <c r="DB211" t="s">
        <v>16708</v>
      </c>
      <c r="DC211" t="s">
        <v>16709</v>
      </c>
      <c r="DD211" t="s">
        <v>16710</v>
      </c>
      <c r="DE211" t="s">
        <v>12979</v>
      </c>
      <c r="DF211" t="s">
        <v>12989</v>
      </c>
      <c r="DG211" t="s">
        <v>13339</v>
      </c>
      <c r="DH211" t="s">
        <v>8529</v>
      </c>
      <c r="DI211" t="s">
        <v>162</v>
      </c>
      <c r="DJ211" t="s">
        <v>163</v>
      </c>
      <c r="DK211" t="s">
        <v>163</v>
      </c>
      <c r="DL211" t="s">
        <v>163</v>
      </c>
      <c r="DM211" t="s">
        <v>163</v>
      </c>
      <c r="DN211" t="s">
        <v>163</v>
      </c>
      <c r="DO211" t="s">
        <v>163</v>
      </c>
      <c r="DP211" t="s">
        <v>8530</v>
      </c>
      <c r="DQ211" t="s">
        <v>595</v>
      </c>
      <c r="DR211" t="s">
        <v>4504</v>
      </c>
      <c r="DS211" t="s">
        <v>165</v>
      </c>
      <c r="DT211" t="s">
        <v>163</v>
      </c>
      <c r="DU211" t="s">
        <v>8531</v>
      </c>
      <c r="DV211" t="s">
        <v>167</v>
      </c>
      <c r="DW211" t="s">
        <v>8532</v>
      </c>
      <c r="DX211" t="s">
        <v>8533</v>
      </c>
      <c r="DY211" t="s">
        <v>8534</v>
      </c>
      <c r="DZ211" t="s">
        <v>8535</v>
      </c>
      <c r="EA211" t="s">
        <v>733</v>
      </c>
      <c r="EB211" t="s">
        <v>498</v>
      </c>
      <c r="EC211" t="s">
        <v>115</v>
      </c>
      <c r="ED211" t="s">
        <v>115</v>
      </c>
      <c r="EE211" t="s">
        <v>115</v>
      </c>
      <c r="EF211" t="s">
        <v>440</v>
      </c>
      <c r="EG211" t="s">
        <v>1008</v>
      </c>
      <c r="EH211" t="s">
        <v>1009</v>
      </c>
      <c r="EI211" t="s">
        <v>163</v>
      </c>
      <c r="EJ211" t="s">
        <v>1407</v>
      </c>
      <c r="EK211" t="s">
        <v>115</v>
      </c>
      <c r="EL211" t="s">
        <v>163</v>
      </c>
    </row>
    <row r="212" spans="1:142" x14ac:dyDescent="0.2">
      <c r="A212" t="s">
        <v>16711</v>
      </c>
      <c r="B212" t="s">
        <v>8536</v>
      </c>
      <c r="C212" t="s">
        <v>8537</v>
      </c>
      <c r="D212" t="s">
        <v>8538</v>
      </c>
      <c r="E212" t="s">
        <v>8539</v>
      </c>
      <c r="F212" t="s">
        <v>8540</v>
      </c>
      <c r="G212" t="s">
        <v>8541</v>
      </c>
      <c r="H212" t="s">
        <v>1314</v>
      </c>
      <c r="I212" t="s">
        <v>8542</v>
      </c>
      <c r="J212" t="s">
        <v>8543</v>
      </c>
      <c r="K212" t="s">
        <v>116</v>
      </c>
      <c r="L212" t="s">
        <v>117</v>
      </c>
      <c r="M212" t="s">
        <v>292</v>
      </c>
      <c r="N212" t="s">
        <v>8544</v>
      </c>
      <c r="O212" t="s">
        <v>8545</v>
      </c>
      <c r="P212" t="s">
        <v>295</v>
      </c>
      <c r="Q212" t="s">
        <v>296</v>
      </c>
      <c r="R212" t="s">
        <v>115</v>
      </c>
      <c r="S212" t="s">
        <v>16712</v>
      </c>
      <c r="T212" t="s">
        <v>16713</v>
      </c>
      <c r="U212" t="s">
        <v>16714</v>
      </c>
      <c r="V212" t="s">
        <v>16715</v>
      </c>
      <c r="W212" t="s">
        <v>115</v>
      </c>
      <c r="X212" t="s">
        <v>16716</v>
      </c>
      <c r="Y212" t="s">
        <v>5341</v>
      </c>
      <c r="Z212" t="s">
        <v>13402</v>
      </c>
      <c r="AA212" t="s">
        <v>15809</v>
      </c>
      <c r="AB212" t="s">
        <v>258</v>
      </c>
      <c r="AC212" t="s">
        <v>1867</v>
      </c>
      <c r="AD212" t="s">
        <v>245</v>
      </c>
      <c r="AE212" t="s">
        <v>14187</v>
      </c>
      <c r="AF212" t="s">
        <v>8546</v>
      </c>
      <c r="AG212" t="s">
        <v>124</v>
      </c>
      <c r="AH212" t="s">
        <v>1070</v>
      </c>
      <c r="AI212" t="s">
        <v>126</v>
      </c>
      <c r="AJ212" t="s">
        <v>115</v>
      </c>
      <c r="AK212" t="s">
        <v>126</v>
      </c>
      <c r="AL212" t="s">
        <v>115</v>
      </c>
      <c r="AM212" t="s">
        <v>115</v>
      </c>
      <c r="AN212" t="s">
        <v>115</v>
      </c>
      <c r="AO212" t="s">
        <v>1555</v>
      </c>
      <c r="AP212" t="s">
        <v>1556</v>
      </c>
      <c r="AQ212" t="s">
        <v>115</v>
      </c>
      <c r="AR212" t="s">
        <v>1074</v>
      </c>
      <c r="AS212" t="s">
        <v>8547</v>
      </c>
      <c r="AT212" t="s">
        <v>1076</v>
      </c>
      <c r="AU212" t="s">
        <v>2337</v>
      </c>
      <c r="AV212" t="s">
        <v>8548</v>
      </c>
      <c r="AW212" t="s">
        <v>206</v>
      </c>
      <c r="AX212" t="s">
        <v>8549</v>
      </c>
      <c r="AY212" t="s">
        <v>196</v>
      </c>
      <c r="AZ212" t="s">
        <v>197</v>
      </c>
      <c r="BA212" t="s">
        <v>196</v>
      </c>
      <c r="BB212" t="s">
        <v>197</v>
      </c>
      <c r="BC212" t="s">
        <v>196</v>
      </c>
      <c r="BD212" t="s">
        <v>197</v>
      </c>
      <c r="BE212" t="s">
        <v>197</v>
      </c>
      <c r="BF212" t="s">
        <v>115</v>
      </c>
      <c r="BG212" t="s">
        <v>6603</v>
      </c>
      <c r="BH212" t="s">
        <v>473</v>
      </c>
      <c r="BI212" t="s">
        <v>6604</v>
      </c>
      <c r="BJ212" t="s">
        <v>6603</v>
      </c>
      <c r="BK212" t="s">
        <v>258</v>
      </c>
      <c r="BL212" t="s">
        <v>8550</v>
      </c>
      <c r="BM212" t="s">
        <v>8551</v>
      </c>
      <c r="BN212" t="s">
        <v>8552</v>
      </c>
      <c r="BO212" t="s">
        <v>8553</v>
      </c>
      <c r="BP212" t="s">
        <v>206</v>
      </c>
      <c r="BQ212" t="s">
        <v>206</v>
      </c>
      <c r="BR212" t="s">
        <v>115</v>
      </c>
      <c r="BS212" t="s">
        <v>265</v>
      </c>
      <c r="BT212" t="s">
        <v>265</v>
      </c>
      <c r="BU212" t="s">
        <v>482</v>
      </c>
      <c r="BV212" t="s">
        <v>4540</v>
      </c>
      <c r="BW212" t="s">
        <v>115</v>
      </c>
      <c r="BX212" t="s">
        <v>115</v>
      </c>
      <c r="BY212" t="s">
        <v>8554</v>
      </c>
      <c r="BZ212" t="s">
        <v>8555</v>
      </c>
      <c r="CA212" t="s">
        <v>8556</v>
      </c>
      <c r="CB212" t="s">
        <v>8557</v>
      </c>
      <c r="CC212" t="s">
        <v>115</v>
      </c>
      <c r="CD212" t="s">
        <v>115</v>
      </c>
      <c r="CE212" t="s">
        <v>8558</v>
      </c>
      <c r="CF212" t="s">
        <v>8559</v>
      </c>
      <c r="CG212" t="s">
        <v>8560</v>
      </c>
      <c r="CH212" t="s">
        <v>115</v>
      </c>
      <c r="CI212" t="s">
        <v>115</v>
      </c>
      <c r="CJ212" t="s">
        <v>15941</v>
      </c>
      <c r="CK212" t="s">
        <v>16717</v>
      </c>
      <c r="CL212" t="s">
        <v>13431</v>
      </c>
      <c r="CM212" t="s">
        <v>16718</v>
      </c>
      <c r="CN212" t="s">
        <v>985</v>
      </c>
      <c r="CO212" t="s">
        <v>16719</v>
      </c>
      <c r="CP212" t="s">
        <v>8561</v>
      </c>
      <c r="CQ212" t="s">
        <v>16720</v>
      </c>
      <c r="CR212" t="s">
        <v>14060</v>
      </c>
      <c r="CS212" t="s">
        <v>16721</v>
      </c>
      <c r="CT212" t="s">
        <v>16722</v>
      </c>
      <c r="CU212" t="s">
        <v>16723</v>
      </c>
      <c r="CV212" t="s">
        <v>16724</v>
      </c>
      <c r="CW212" t="s">
        <v>16725</v>
      </c>
      <c r="CX212" t="s">
        <v>16726</v>
      </c>
      <c r="CY212" t="s">
        <v>16727</v>
      </c>
      <c r="CZ212" t="s">
        <v>16728</v>
      </c>
      <c r="DA212" t="s">
        <v>14069</v>
      </c>
      <c r="DB212" t="s">
        <v>16546</v>
      </c>
      <c r="DC212" t="s">
        <v>16729</v>
      </c>
      <c r="DD212" t="s">
        <v>16730</v>
      </c>
      <c r="DE212" t="s">
        <v>16731</v>
      </c>
      <c r="DF212" t="s">
        <v>16732</v>
      </c>
      <c r="DG212" t="s">
        <v>15244</v>
      </c>
      <c r="DH212" t="s">
        <v>8562</v>
      </c>
      <c r="DI212" t="s">
        <v>162</v>
      </c>
      <c r="DJ212" t="s">
        <v>163</v>
      </c>
      <c r="DK212" t="s">
        <v>163</v>
      </c>
      <c r="DL212" t="s">
        <v>163</v>
      </c>
      <c r="DM212" t="s">
        <v>163</v>
      </c>
      <c r="DN212" t="s">
        <v>163</v>
      </c>
      <c r="DO212" t="s">
        <v>163</v>
      </c>
      <c r="DP212" t="s">
        <v>8563</v>
      </c>
      <c r="DQ212" t="s">
        <v>8564</v>
      </c>
      <c r="DR212" t="s">
        <v>165</v>
      </c>
      <c r="DS212" t="s">
        <v>165</v>
      </c>
      <c r="DT212" t="s">
        <v>163</v>
      </c>
      <c r="DU212" t="s">
        <v>115</v>
      </c>
      <c r="DV212" t="s">
        <v>167</v>
      </c>
      <c r="DW212" t="s">
        <v>8565</v>
      </c>
      <c r="DX212" t="s">
        <v>8566</v>
      </c>
      <c r="DY212" t="s">
        <v>8567</v>
      </c>
      <c r="DZ212" t="s">
        <v>8568</v>
      </c>
      <c r="EA212" t="s">
        <v>115</v>
      </c>
      <c r="EB212" t="s">
        <v>115</v>
      </c>
      <c r="EC212" t="s">
        <v>115</v>
      </c>
      <c r="ED212" t="s">
        <v>4559</v>
      </c>
      <c r="EE212" t="s">
        <v>115</v>
      </c>
      <c r="EF212" t="s">
        <v>719</v>
      </c>
      <c r="EG212" t="s">
        <v>336</v>
      </c>
      <c r="EH212" t="s">
        <v>8569</v>
      </c>
      <c r="EI212" t="s">
        <v>163</v>
      </c>
      <c r="EJ212" t="s">
        <v>282</v>
      </c>
      <c r="EK212" t="s">
        <v>115</v>
      </c>
      <c r="EL212" t="s">
        <v>163</v>
      </c>
    </row>
    <row r="213" spans="1:142" x14ac:dyDescent="0.2">
      <c r="A213" t="s">
        <v>16733</v>
      </c>
      <c r="B213" t="s">
        <v>8570</v>
      </c>
      <c r="C213" t="s">
        <v>8571</v>
      </c>
      <c r="D213" t="s">
        <v>8572</v>
      </c>
      <c r="E213" t="s">
        <v>8573</v>
      </c>
      <c r="F213" t="s">
        <v>8574</v>
      </c>
      <c r="G213" t="s">
        <v>115</v>
      </c>
      <c r="H213" t="s">
        <v>115</v>
      </c>
      <c r="I213" t="s">
        <v>115</v>
      </c>
      <c r="J213" t="s">
        <v>115</v>
      </c>
      <c r="K213" t="s">
        <v>116</v>
      </c>
      <c r="L213" t="s">
        <v>776</v>
      </c>
      <c r="M213" t="s">
        <v>8575</v>
      </c>
      <c r="N213" t="s">
        <v>8576</v>
      </c>
      <c r="O213" t="s">
        <v>8577</v>
      </c>
      <c r="P213" t="s">
        <v>8578</v>
      </c>
      <c r="Q213" t="s">
        <v>781</v>
      </c>
      <c r="R213" t="s">
        <v>115</v>
      </c>
      <c r="S213" t="s">
        <v>16734</v>
      </c>
      <c r="T213" t="s">
        <v>16735</v>
      </c>
      <c r="U213" t="s">
        <v>16736</v>
      </c>
      <c r="V213" t="s">
        <v>16737</v>
      </c>
      <c r="W213" t="s">
        <v>115</v>
      </c>
      <c r="X213" t="s">
        <v>13195</v>
      </c>
      <c r="Y213" t="s">
        <v>13860</v>
      </c>
      <c r="Z213" t="s">
        <v>12932</v>
      </c>
      <c r="AA213" t="s">
        <v>265</v>
      </c>
      <c r="AB213" t="s">
        <v>2636</v>
      </c>
      <c r="AC213" t="s">
        <v>417</v>
      </c>
      <c r="AD213" t="s">
        <v>3209</v>
      </c>
      <c r="AE213" t="s">
        <v>12975</v>
      </c>
      <c r="AF213" t="s">
        <v>8579</v>
      </c>
      <c r="AG213" t="s">
        <v>124</v>
      </c>
      <c r="AH213" t="s">
        <v>186</v>
      </c>
      <c r="AI213" t="s">
        <v>405</v>
      </c>
      <c r="AJ213" t="s">
        <v>115</v>
      </c>
      <c r="AK213" t="s">
        <v>405</v>
      </c>
      <c r="AL213" t="s">
        <v>115</v>
      </c>
      <c r="AM213" t="s">
        <v>115</v>
      </c>
      <c r="AN213" t="s">
        <v>115</v>
      </c>
      <c r="AO213" t="s">
        <v>1782</v>
      </c>
      <c r="AP213" t="s">
        <v>8222</v>
      </c>
      <c r="AQ213" t="s">
        <v>115</v>
      </c>
      <c r="AR213" t="s">
        <v>190</v>
      </c>
      <c r="AS213" t="s">
        <v>3619</v>
      </c>
      <c r="AT213" t="s">
        <v>192</v>
      </c>
      <c r="AU213" t="s">
        <v>4470</v>
      </c>
      <c r="AV213" t="s">
        <v>8580</v>
      </c>
      <c r="AW213" t="s">
        <v>8581</v>
      </c>
      <c r="AX213" t="s">
        <v>8582</v>
      </c>
      <c r="AY213" t="s">
        <v>8583</v>
      </c>
      <c r="AZ213" t="s">
        <v>8584</v>
      </c>
      <c r="BA213" t="s">
        <v>8585</v>
      </c>
      <c r="BB213" t="s">
        <v>8586</v>
      </c>
      <c r="BC213" t="s">
        <v>8587</v>
      </c>
      <c r="BD213" t="s">
        <v>8588</v>
      </c>
      <c r="BE213" t="s">
        <v>8368</v>
      </c>
      <c r="BF213" t="s">
        <v>138</v>
      </c>
      <c r="BG213" t="s">
        <v>752</v>
      </c>
      <c r="BH213" t="s">
        <v>138</v>
      </c>
      <c r="BI213" t="s">
        <v>752</v>
      </c>
      <c r="BJ213" t="s">
        <v>753</v>
      </c>
      <c r="BK213" t="s">
        <v>2636</v>
      </c>
      <c r="BL213" t="s">
        <v>2637</v>
      </c>
      <c r="BM213" t="s">
        <v>756</v>
      </c>
      <c r="BN213" t="s">
        <v>757</v>
      </c>
      <c r="BO213" t="s">
        <v>758</v>
      </c>
      <c r="BP213" t="s">
        <v>802</v>
      </c>
      <c r="BQ213" t="s">
        <v>802</v>
      </c>
      <c r="BR213" t="s">
        <v>115</v>
      </c>
      <c r="BS213" t="s">
        <v>2383</v>
      </c>
      <c r="BT213" t="s">
        <v>8589</v>
      </c>
      <c r="BU213" t="s">
        <v>8590</v>
      </c>
      <c r="BV213" t="s">
        <v>5749</v>
      </c>
      <c r="BW213" t="s">
        <v>115</v>
      </c>
      <c r="BX213" t="s">
        <v>115</v>
      </c>
      <c r="BY213" t="s">
        <v>8591</v>
      </c>
      <c r="BZ213" t="s">
        <v>8592</v>
      </c>
      <c r="CA213" t="s">
        <v>8593</v>
      </c>
      <c r="CB213" t="s">
        <v>8594</v>
      </c>
      <c r="CC213" t="s">
        <v>115</v>
      </c>
      <c r="CD213" t="s">
        <v>115</v>
      </c>
      <c r="CE213" t="s">
        <v>8595</v>
      </c>
      <c r="CF213" t="s">
        <v>8596</v>
      </c>
      <c r="CG213" t="s">
        <v>115</v>
      </c>
      <c r="CH213" t="s">
        <v>115</v>
      </c>
      <c r="CI213" t="s">
        <v>115</v>
      </c>
      <c r="CJ213" t="s">
        <v>16738</v>
      </c>
      <c r="CK213" t="s">
        <v>16739</v>
      </c>
      <c r="CL213" t="s">
        <v>16740</v>
      </c>
      <c r="CM213" t="s">
        <v>16741</v>
      </c>
      <c r="CN213" t="s">
        <v>266</v>
      </c>
      <c r="CO213" t="s">
        <v>16742</v>
      </c>
      <c r="CP213" t="s">
        <v>8597</v>
      </c>
      <c r="CQ213" t="s">
        <v>16743</v>
      </c>
      <c r="CR213" t="s">
        <v>13180</v>
      </c>
      <c r="CS213" t="s">
        <v>13458</v>
      </c>
      <c r="CT213" t="s">
        <v>13182</v>
      </c>
      <c r="CU213" t="s">
        <v>13226</v>
      </c>
      <c r="CV213" t="s">
        <v>16744</v>
      </c>
      <c r="CW213" t="s">
        <v>8570</v>
      </c>
      <c r="CX213" t="s">
        <v>13226</v>
      </c>
      <c r="CY213" t="s">
        <v>13226</v>
      </c>
      <c r="CZ213" t="s">
        <v>16745</v>
      </c>
      <c r="DA213" t="s">
        <v>13182</v>
      </c>
      <c r="DB213" t="s">
        <v>13182</v>
      </c>
      <c r="DC213" t="s">
        <v>481</v>
      </c>
      <c r="DD213" t="s">
        <v>6314</v>
      </c>
      <c r="DE213" t="s">
        <v>13226</v>
      </c>
      <c r="DF213" t="s">
        <v>13190</v>
      </c>
      <c r="DG213" t="s">
        <v>115</v>
      </c>
      <c r="DH213" t="s">
        <v>8598</v>
      </c>
      <c r="DI213" t="s">
        <v>162</v>
      </c>
      <c r="DJ213" t="s">
        <v>163</v>
      </c>
      <c r="DK213" t="s">
        <v>163</v>
      </c>
      <c r="DL213" t="s">
        <v>163</v>
      </c>
      <c r="DM213" t="s">
        <v>163</v>
      </c>
      <c r="DN213" t="s">
        <v>163</v>
      </c>
      <c r="DO213" t="s">
        <v>163</v>
      </c>
      <c r="DP213" t="s">
        <v>8599</v>
      </c>
      <c r="DQ213" t="s">
        <v>165</v>
      </c>
      <c r="DR213" t="s">
        <v>8600</v>
      </c>
      <c r="DS213" t="s">
        <v>165</v>
      </c>
      <c r="DT213" t="s">
        <v>163</v>
      </c>
      <c r="DU213" t="s">
        <v>2657</v>
      </c>
      <c r="DV213" t="s">
        <v>167</v>
      </c>
      <c r="DW213" t="s">
        <v>8601</v>
      </c>
      <c r="DX213" t="s">
        <v>115</v>
      </c>
      <c r="DY213" t="s">
        <v>115</v>
      </c>
      <c r="DZ213" t="s">
        <v>115</v>
      </c>
      <c r="EA213" t="s">
        <v>115</v>
      </c>
      <c r="EB213" t="s">
        <v>115</v>
      </c>
      <c r="EC213" t="s">
        <v>115</v>
      </c>
      <c r="ED213" t="s">
        <v>115</v>
      </c>
      <c r="EE213" t="s">
        <v>115</v>
      </c>
      <c r="EF213" t="s">
        <v>1064</v>
      </c>
      <c r="EG213" t="s">
        <v>336</v>
      </c>
      <c r="EH213" t="s">
        <v>163</v>
      </c>
      <c r="EI213" t="s">
        <v>163</v>
      </c>
      <c r="EJ213" t="s">
        <v>2660</v>
      </c>
      <c r="EK213" t="s">
        <v>115</v>
      </c>
      <c r="EL213" t="s">
        <v>163</v>
      </c>
    </row>
    <row r="214" spans="1:142" x14ac:dyDescent="0.2">
      <c r="A214" t="s">
        <v>16746</v>
      </c>
      <c r="B214" t="s">
        <v>8602</v>
      </c>
      <c r="C214" t="s">
        <v>8603</v>
      </c>
      <c r="D214" t="s">
        <v>8604</v>
      </c>
      <c r="E214" t="s">
        <v>8605</v>
      </c>
      <c r="F214" t="s">
        <v>8606</v>
      </c>
      <c r="G214" t="s">
        <v>7541</v>
      </c>
      <c r="H214" t="s">
        <v>280</v>
      </c>
      <c r="I214" t="s">
        <v>8607</v>
      </c>
      <c r="J214" t="s">
        <v>6429</v>
      </c>
      <c r="K214" t="s">
        <v>116</v>
      </c>
      <c r="L214" t="s">
        <v>1223</v>
      </c>
      <c r="M214" t="s">
        <v>6430</v>
      </c>
      <c r="N214" t="s">
        <v>8608</v>
      </c>
      <c r="O214" t="s">
        <v>8609</v>
      </c>
      <c r="P214" t="s">
        <v>6433</v>
      </c>
      <c r="Q214" t="s">
        <v>1228</v>
      </c>
      <c r="R214" t="s">
        <v>15729</v>
      </c>
      <c r="S214" t="s">
        <v>115</v>
      </c>
      <c r="T214" t="s">
        <v>16747</v>
      </c>
      <c r="U214" t="s">
        <v>16748</v>
      </c>
      <c r="V214" t="s">
        <v>16749</v>
      </c>
      <c r="W214" t="s">
        <v>115</v>
      </c>
      <c r="X214" t="s">
        <v>16750</v>
      </c>
      <c r="Y214" t="s">
        <v>16751</v>
      </c>
      <c r="Z214" t="s">
        <v>13015</v>
      </c>
      <c r="AA214" t="s">
        <v>16752</v>
      </c>
      <c r="AB214" t="s">
        <v>934</v>
      </c>
      <c r="AC214" t="s">
        <v>6709</v>
      </c>
      <c r="AD214" t="s">
        <v>927</v>
      </c>
      <c r="AE214" t="s">
        <v>14743</v>
      </c>
      <c r="AF214" t="s">
        <v>8610</v>
      </c>
      <c r="AG214" t="s">
        <v>124</v>
      </c>
      <c r="AH214" t="s">
        <v>125</v>
      </c>
      <c r="AI214" t="s">
        <v>245</v>
      </c>
      <c r="AJ214" t="s">
        <v>265</v>
      </c>
      <c r="AK214" t="s">
        <v>8611</v>
      </c>
      <c r="AL214" t="s">
        <v>115</v>
      </c>
      <c r="AM214" t="s">
        <v>115</v>
      </c>
      <c r="AN214" t="s">
        <v>115</v>
      </c>
      <c r="AO214" t="s">
        <v>8612</v>
      </c>
      <c r="AP214" t="s">
        <v>115</v>
      </c>
      <c r="AQ214" t="s">
        <v>115</v>
      </c>
      <c r="AR214" t="s">
        <v>128</v>
      </c>
      <c r="AS214" t="s">
        <v>8613</v>
      </c>
      <c r="AT214" t="s">
        <v>130</v>
      </c>
      <c r="AU214" t="s">
        <v>1889</v>
      </c>
      <c r="AV214" t="s">
        <v>8614</v>
      </c>
      <c r="AW214" t="s">
        <v>206</v>
      </c>
      <c r="AX214" t="s">
        <v>8615</v>
      </c>
      <c r="AY214" t="s">
        <v>303</v>
      </c>
      <c r="AZ214" t="s">
        <v>304</v>
      </c>
      <c r="BA214" t="s">
        <v>303</v>
      </c>
      <c r="BB214" t="s">
        <v>304</v>
      </c>
      <c r="BC214" t="s">
        <v>8616</v>
      </c>
      <c r="BD214" t="s">
        <v>8617</v>
      </c>
      <c r="BE214" t="s">
        <v>304</v>
      </c>
      <c r="BF214" t="s">
        <v>138</v>
      </c>
      <c r="BG214" t="s">
        <v>363</v>
      </c>
      <c r="BH214" t="s">
        <v>1275</v>
      </c>
      <c r="BI214" t="s">
        <v>8618</v>
      </c>
      <c r="BJ214" t="s">
        <v>8619</v>
      </c>
      <c r="BK214" t="s">
        <v>934</v>
      </c>
      <c r="BL214" t="s">
        <v>8620</v>
      </c>
      <c r="BM214" t="s">
        <v>8621</v>
      </c>
      <c r="BN214" t="s">
        <v>8622</v>
      </c>
      <c r="BO214" t="s">
        <v>8623</v>
      </c>
      <c r="BP214" t="s">
        <v>315</v>
      </c>
      <c r="BQ214" t="s">
        <v>315</v>
      </c>
      <c r="BR214" t="s">
        <v>115</v>
      </c>
      <c r="BS214" t="s">
        <v>6267</v>
      </c>
      <c r="BT214" t="s">
        <v>5930</v>
      </c>
      <c r="BU214" t="s">
        <v>5553</v>
      </c>
      <c r="BV214" t="s">
        <v>8520</v>
      </c>
      <c r="BW214" t="s">
        <v>115</v>
      </c>
      <c r="BX214" t="s">
        <v>115</v>
      </c>
      <c r="BY214" t="s">
        <v>8624</v>
      </c>
      <c r="BZ214" t="s">
        <v>8625</v>
      </c>
      <c r="CA214" t="s">
        <v>8626</v>
      </c>
      <c r="CB214" t="s">
        <v>8627</v>
      </c>
      <c r="CC214" t="s">
        <v>115</v>
      </c>
      <c r="CD214" t="s">
        <v>115</v>
      </c>
      <c r="CE214" t="s">
        <v>8628</v>
      </c>
      <c r="CF214" t="s">
        <v>8629</v>
      </c>
      <c r="CG214" t="s">
        <v>8630</v>
      </c>
      <c r="CH214" t="s">
        <v>115</v>
      </c>
      <c r="CI214" t="s">
        <v>115</v>
      </c>
      <c r="CJ214" t="s">
        <v>16753</v>
      </c>
      <c r="CK214" t="s">
        <v>16754</v>
      </c>
      <c r="CL214" t="s">
        <v>16755</v>
      </c>
      <c r="CM214" t="s">
        <v>16756</v>
      </c>
      <c r="CN214" t="s">
        <v>1508</v>
      </c>
      <c r="CO214" t="s">
        <v>16757</v>
      </c>
      <c r="CP214" t="s">
        <v>8631</v>
      </c>
      <c r="CQ214" t="s">
        <v>16758</v>
      </c>
      <c r="CR214" t="s">
        <v>13180</v>
      </c>
      <c r="CS214" t="s">
        <v>13226</v>
      </c>
      <c r="CT214" t="s">
        <v>13182</v>
      </c>
      <c r="CU214" t="s">
        <v>13226</v>
      </c>
      <c r="CV214" t="s">
        <v>13226</v>
      </c>
      <c r="CW214" t="s">
        <v>16759</v>
      </c>
      <c r="CX214" t="s">
        <v>13226</v>
      </c>
      <c r="CY214" t="s">
        <v>13226</v>
      </c>
      <c r="CZ214" t="s">
        <v>16760</v>
      </c>
      <c r="DA214" t="s">
        <v>13182</v>
      </c>
      <c r="DB214" t="s">
        <v>13182</v>
      </c>
      <c r="DC214" t="s">
        <v>2723</v>
      </c>
      <c r="DD214" t="s">
        <v>16761</v>
      </c>
      <c r="DE214" t="s">
        <v>13226</v>
      </c>
      <c r="DF214" t="s">
        <v>13190</v>
      </c>
      <c r="DG214" t="s">
        <v>13156</v>
      </c>
      <c r="DH214" t="s">
        <v>8632</v>
      </c>
      <c r="DI214" t="s">
        <v>162</v>
      </c>
      <c r="DJ214" t="s">
        <v>163</v>
      </c>
      <c r="DK214" t="s">
        <v>163</v>
      </c>
      <c r="DL214" t="s">
        <v>163</v>
      </c>
      <c r="DM214" t="s">
        <v>163</v>
      </c>
      <c r="DN214" t="s">
        <v>163</v>
      </c>
      <c r="DO214" t="s">
        <v>163</v>
      </c>
      <c r="DP214" t="s">
        <v>8633</v>
      </c>
      <c r="DQ214" t="s">
        <v>1448</v>
      </c>
      <c r="DR214" t="s">
        <v>1053</v>
      </c>
      <c r="DS214" t="s">
        <v>165</v>
      </c>
      <c r="DT214" t="s">
        <v>163</v>
      </c>
      <c r="DU214" t="s">
        <v>223</v>
      </c>
      <c r="DV214" t="s">
        <v>167</v>
      </c>
      <c r="DW214" t="s">
        <v>8634</v>
      </c>
      <c r="DX214" t="s">
        <v>115</v>
      </c>
      <c r="DY214" t="s">
        <v>115</v>
      </c>
      <c r="DZ214" t="s">
        <v>115</v>
      </c>
      <c r="EA214" t="s">
        <v>115</v>
      </c>
      <c r="EB214" t="s">
        <v>115</v>
      </c>
      <c r="EC214" t="s">
        <v>115</v>
      </c>
      <c r="ED214" t="s">
        <v>115</v>
      </c>
      <c r="EE214" t="s">
        <v>115</v>
      </c>
      <c r="EF214" t="s">
        <v>2799</v>
      </c>
      <c r="EG214" t="s">
        <v>441</v>
      </c>
      <c r="EH214" t="s">
        <v>8635</v>
      </c>
      <c r="EI214" t="s">
        <v>163</v>
      </c>
      <c r="EJ214" t="s">
        <v>953</v>
      </c>
      <c r="EK214" t="s">
        <v>115</v>
      </c>
      <c r="EL214" t="s">
        <v>985</v>
      </c>
    </row>
    <row r="215" spans="1:142" x14ac:dyDescent="0.2">
      <c r="A215" t="s">
        <v>16762</v>
      </c>
      <c r="B215" t="s">
        <v>8636</v>
      </c>
      <c r="C215" t="s">
        <v>8637</v>
      </c>
      <c r="D215" t="s">
        <v>8638</v>
      </c>
      <c r="E215" t="s">
        <v>8639</v>
      </c>
      <c r="F215" t="s">
        <v>8640</v>
      </c>
      <c r="G215" t="s">
        <v>8641</v>
      </c>
      <c r="H215" t="s">
        <v>115</v>
      </c>
      <c r="I215" t="s">
        <v>8641</v>
      </c>
      <c r="J215" t="s">
        <v>8642</v>
      </c>
      <c r="K215" t="s">
        <v>116</v>
      </c>
      <c r="L215" t="s">
        <v>776</v>
      </c>
      <c r="M215" t="s">
        <v>2453</v>
      </c>
      <c r="N215" t="s">
        <v>8643</v>
      </c>
      <c r="O215" t="s">
        <v>8644</v>
      </c>
      <c r="P215" t="s">
        <v>2456</v>
      </c>
      <c r="Q215" t="s">
        <v>2457</v>
      </c>
      <c r="R215" t="s">
        <v>13888</v>
      </c>
      <c r="S215" t="s">
        <v>115</v>
      </c>
      <c r="T215" t="s">
        <v>16763</v>
      </c>
      <c r="U215" t="s">
        <v>16764</v>
      </c>
      <c r="V215" t="s">
        <v>16765</v>
      </c>
      <c r="W215" t="s">
        <v>115</v>
      </c>
      <c r="X215" t="s">
        <v>16766</v>
      </c>
      <c r="Y215" t="s">
        <v>4377</v>
      </c>
      <c r="Z215" t="s">
        <v>13172</v>
      </c>
      <c r="AA215" t="s">
        <v>13041</v>
      </c>
      <c r="AB215" t="s">
        <v>2080</v>
      </c>
      <c r="AC215" t="s">
        <v>10867</v>
      </c>
      <c r="AD215" t="s">
        <v>927</v>
      </c>
      <c r="AE215" t="s">
        <v>12975</v>
      </c>
      <c r="AF215" t="s">
        <v>8645</v>
      </c>
      <c r="AG215" t="s">
        <v>124</v>
      </c>
      <c r="AH215" t="s">
        <v>125</v>
      </c>
      <c r="AI215" t="s">
        <v>835</v>
      </c>
      <c r="AJ215" t="s">
        <v>2723</v>
      </c>
      <c r="AK215" t="s">
        <v>3000</v>
      </c>
      <c r="AL215" t="s">
        <v>115</v>
      </c>
      <c r="AM215" t="s">
        <v>115</v>
      </c>
      <c r="AN215" t="s">
        <v>115</v>
      </c>
      <c r="AO215" t="s">
        <v>1423</v>
      </c>
      <c r="AP215" t="s">
        <v>115</v>
      </c>
      <c r="AQ215" t="s">
        <v>115</v>
      </c>
      <c r="AR215" t="s">
        <v>128</v>
      </c>
      <c r="AS215" t="s">
        <v>8646</v>
      </c>
      <c r="AT215" t="s">
        <v>130</v>
      </c>
      <c r="AU215" t="s">
        <v>2397</v>
      </c>
      <c r="AV215" t="s">
        <v>8647</v>
      </c>
      <c r="AW215" t="s">
        <v>206</v>
      </c>
      <c r="AX215" t="s">
        <v>8648</v>
      </c>
      <c r="AY215" t="s">
        <v>1129</v>
      </c>
      <c r="AZ215" t="s">
        <v>471</v>
      </c>
      <c r="BA215" t="s">
        <v>1129</v>
      </c>
      <c r="BB215" t="s">
        <v>471</v>
      </c>
      <c r="BC215" t="s">
        <v>8649</v>
      </c>
      <c r="BD215" t="s">
        <v>8650</v>
      </c>
      <c r="BE215" t="s">
        <v>471</v>
      </c>
      <c r="BF215" t="s">
        <v>138</v>
      </c>
      <c r="BG215" t="s">
        <v>416</v>
      </c>
      <c r="BH215" t="s">
        <v>138</v>
      </c>
      <c r="BI215" t="s">
        <v>416</v>
      </c>
      <c r="BJ215" t="s">
        <v>8651</v>
      </c>
      <c r="BK215" t="s">
        <v>2080</v>
      </c>
      <c r="BL215" t="s">
        <v>8652</v>
      </c>
      <c r="BM215" t="s">
        <v>8653</v>
      </c>
      <c r="BN215" t="s">
        <v>8654</v>
      </c>
      <c r="BO215" t="s">
        <v>8655</v>
      </c>
      <c r="BP215" t="s">
        <v>479</v>
      </c>
      <c r="BQ215" t="s">
        <v>479</v>
      </c>
      <c r="BR215" t="s">
        <v>8656</v>
      </c>
      <c r="BS215" t="s">
        <v>8657</v>
      </c>
      <c r="BT215" t="s">
        <v>8658</v>
      </c>
      <c r="BU215" t="s">
        <v>8414</v>
      </c>
      <c r="BV215" t="s">
        <v>483</v>
      </c>
      <c r="BW215" t="s">
        <v>897</v>
      </c>
      <c r="BX215" t="s">
        <v>8659</v>
      </c>
      <c r="BY215" t="s">
        <v>8660</v>
      </c>
      <c r="BZ215" t="s">
        <v>8661</v>
      </c>
      <c r="CA215" t="s">
        <v>8662</v>
      </c>
      <c r="CB215" t="s">
        <v>8663</v>
      </c>
      <c r="CC215" t="s">
        <v>115</v>
      </c>
      <c r="CD215" t="s">
        <v>8664</v>
      </c>
      <c r="CE215" t="s">
        <v>8665</v>
      </c>
      <c r="CF215" t="s">
        <v>8666</v>
      </c>
      <c r="CG215" t="s">
        <v>8667</v>
      </c>
      <c r="CH215" t="s">
        <v>115</v>
      </c>
      <c r="CI215" t="s">
        <v>115</v>
      </c>
      <c r="CJ215" t="s">
        <v>16767</v>
      </c>
      <c r="CK215" t="s">
        <v>16768</v>
      </c>
      <c r="CL215" t="s">
        <v>13863</v>
      </c>
      <c r="CM215" t="s">
        <v>16769</v>
      </c>
      <c r="CN215" t="s">
        <v>805</v>
      </c>
      <c r="CO215" t="s">
        <v>16770</v>
      </c>
      <c r="CP215" t="s">
        <v>8668</v>
      </c>
      <c r="CQ215" t="s">
        <v>16771</v>
      </c>
      <c r="CR215" t="s">
        <v>13262</v>
      </c>
      <c r="CS215" t="s">
        <v>16772</v>
      </c>
      <c r="CT215" t="s">
        <v>13131</v>
      </c>
      <c r="CU215" t="s">
        <v>16773</v>
      </c>
      <c r="CV215" t="s">
        <v>16774</v>
      </c>
      <c r="CW215" t="s">
        <v>16775</v>
      </c>
      <c r="CX215" t="s">
        <v>16776</v>
      </c>
      <c r="CY215" t="s">
        <v>16777</v>
      </c>
      <c r="CZ215" t="s">
        <v>16778</v>
      </c>
      <c r="DA215" t="s">
        <v>13131</v>
      </c>
      <c r="DB215" t="s">
        <v>13267</v>
      </c>
      <c r="DC215" t="s">
        <v>16779</v>
      </c>
      <c r="DD215" t="s">
        <v>16780</v>
      </c>
      <c r="DE215" t="s">
        <v>16062</v>
      </c>
      <c r="DF215" t="s">
        <v>13270</v>
      </c>
      <c r="DG215" t="s">
        <v>13136</v>
      </c>
      <c r="DH215" t="s">
        <v>8669</v>
      </c>
      <c r="DI215" t="s">
        <v>162</v>
      </c>
      <c r="DJ215" t="s">
        <v>163</v>
      </c>
      <c r="DK215" t="s">
        <v>163</v>
      </c>
      <c r="DL215" t="s">
        <v>163</v>
      </c>
      <c r="DM215" t="s">
        <v>163</v>
      </c>
      <c r="DN215" t="s">
        <v>163</v>
      </c>
      <c r="DO215" t="s">
        <v>163</v>
      </c>
      <c r="DP215" t="s">
        <v>8670</v>
      </c>
      <c r="DQ215" t="s">
        <v>7741</v>
      </c>
      <c r="DR215" t="s">
        <v>165</v>
      </c>
      <c r="DS215" t="s">
        <v>165</v>
      </c>
      <c r="DT215" t="s">
        <v>163</v>
      </c>
      <c r="DU215" t="s">
        <v>278</v>
      </c>
      <c r="DV215" t="s">
        <v>331</v>
      </c>
      <c r="DW215" t="s">
        <v>8671</v>
      </c>
      <c r="DX215" t="s">
        <v>115</v>
      </c>
      <c r="DY215" t="s">
        <v>115</v>
      </c>
      <c r="DZ215" t="s">
        <v>115</v>
      </c>
      <c r="EA215" t="s">
        <v>115</v>
      </c>
      <c r="EB215" t="s">
        <v>115</v>
      </c>
      <c r="EC215" t="s">
        <v>115</v>
      </c>
      <c r="ED215" t="s">
        <v>115</v>
      </c>
      <c r="EE215" t="s">
        <v>115</v>
      </c>
      <c r="EF215" t="s">
        <v>2012</v>
      </c>
      <c r="EG215" t="s">
        <v>499</v>
      </c>
      <c r="EH215" t="s">
        <v>8672</v>
      </c>
      <c r="EI215" t="s">
        <v>163</v>
      </c>
      <c r="EJ215" t="s">
        <v>2096</v>
      </c>
      <c r="EK215" t="s">
        <v>115</v>
      </c>
      <c r="EL215" t="s">
        <v>163</v>
      </c>
    </row>
    <row r="216" spans="1:142" x14ac:dyDescent="0.2">
      <c r="A216" t="s">
        <v>16781</v>
      </c>
      <c r="B216" t="s">
        <v>8673</v>
      </c>
      <c r="C216" t="s">
        <v>8674</v>
      </c>
      <c r="D216" t="s">
        <v>8675</v>
      </c>
      <c r="E216" t="s">
        <v>8676</v>
      </c>
      <c r="F216" t="s">
        <v>8677</v>
      </c>
      <c r="G216" t="s">
        <v>8678</v>
      </c>
      <c r="H216" t="s">
        <v>115</v>
      </c>
      <c r="I216" t="s">
        <v>8678</v>
      </c>
      <c r="J216" t="s">
        <v>8679</v>
      </c>
      <c r="K216" t="s">
        <v>116</v>
      </c>
      <c r="L216" t="s">
        <v>920</v>
      </c>
      <c r="M216" t="s">
        <v>921</v>
      </c>
      <c r="N216" t="s">
        <v>8680</v>
      </c>
      <c r="O216" t="s">
        <v>8681</v>
      </c>
      <c r="P216" t="s">
        <v>924</v>
      </c>
      <c r="Q216" t="s">
        <v>925</v>
      </c>
      <c r="R216" t="s">
        <v>115</v>
      </c>
      <c r="S216" t="s">
        <v>115</v>
      </c>
      <c r="T216" t="s">
        <v>16782</v>
      </c>
      <c r="U216" t="s">
        <v>16783</v>
      </c>
      <c r="V216" t="s">
        <v>16784</v>
      </c>
      <c r="W216" t="s">
        <v>115</v>
      </c>
      <c r="X216" t="s">
        <v>265</v>
      </c>
      <c r="Y216" t="s">
        <v>13195</v>
      </c>
      <c r="Z216" t="s">
        <v>12932</v>
      </c>
      <c r="AA216" t="s">
        <v>265</v>
      </c>
      <c r="AB216" t="s">
        <v>3558</v>
      </c>
      <c r="AC216" t="s">
        <v>12934</v>
      </c>
      <c r="AD216" t="s">
        <v>4559</v>
      </c>
      <c r="AE216" t="s">
        <v>12975</v>
      </c>
      <c r="AF216" t="s">
        <v>8682</v>
      </c>
      <c r="AG216" t="s">
        <v>124</v>
      </c>
      <c r="AH216" t="s">
        <v>125</v>
      </c>
      <c r="AI216" t="s">
        <v>126</v>
      </c>
      <c r="AJ216" t="s">
        <v>115</v>
      </c>
      <c r="AK216" t="s">
        <v>126</v>
      </c>
      <c r="AL216" t="s">
        <v>115</v>
      </c>
      <c r="AM216" t="s">
        <v>115</v>
      </c>
      <c r="AN216" t="s">
        <v>115</v>
      </c>
      <c r="AO216" t="s">
        <v>1514</v>
      </c>
      <c r="AP216" t="s">
        <v>115</v>
      </c>
      <c r="AQ216" t="s">
        <v>115</v>
      </c>
      <c r="AR216" t="s">
        <v>128</v>
      </c>
      <c r="AS216" t="s">
        <v>8683</v>
      </c>
      <c r="AT216" t="s">
        <v>130</v>
      </c>
      <c r="AU216" t="s">
        <v>734</v>
      </c>
      <c r="AV216" t="s">
        <v>8684</v>
      </c>
      <c r="AW216" t="s">
        <v>206</v>
      </c>
      <c r="AX216" t="s">
        <v>8685</v>
      </c>
      <c r="AY216" t="s">
        <v>6126</v>
      </c>
      <c r="AZ216" t="s">
        <v>6127</v>
      </c>
      <c r="BA216" t="s">
        <v>6126</v>
      </c>
      <c r="BB216" t="s">
        <v>6127</v>
      </c>
      <c r="BC216" t="s">
        <v>8686</v>
      </c>
      <c r="BD216" t="s">
        <v>8687</v>
      </c>
      <c r="BE216" t="s">
        <v>6127</v>
      </c>
      <c r="BF216" t="s">
        <v>138</v>
      </c>
      <c r="BG216" t="s">
        <v>752</v>
      </c>
      <c r="BH216" t="s">
        <v>138</v>
      </c>
      <c r="BI216" t="s">
        <v>752</v>
      </c>
      <c r="BJ216" t="s">
        <v>753</v>
      </c>
      <c r="BK216" t="s">
        <v>3558</v>
      </c>
      <c r="BL216" t="s">
        <v>8688</v>
      </c>
      <c r="BM216" t="s">
        <v>756</v>
      </c>
      <c r="BN216" t="s">
        <v>757</v>
      </c>
      <c r="BO216" t="s">
        <v>2379</v>
      </c>
      <c r="BP216" t="s">
        <v>6136</v>
      </c>
      <c r="BQ216" t="s">
        <v>6136</v>
      </c>
      <c r="BR216" t="s">
        <v>115</v>
      </c>
      <c r="BS216" t="s">
        <v>8689</v>
      </c>
      <c r="BT216" t="s">
        <v>8690</v>
      </c>
      <c r="BU216" t="s">
        <v>8691</v>
      </c>
      <c r="BV216" t="s">
        <v>8692</v>
      </c>
      <c r="BW216" t="s">
        <v>115</v>
      </c>
      <c r="BX216" t="s">
        <v>115</v>
      </c>
      <c r="BY216" t="s">
        <v>8693</v>
      </c>
      <c r="BZ216" t="s">
        <v>8694</v>
      </c>
      <c r="CA216" t="s">
        <v>8695</v>
      </c>
      <c r="CB216" t="s">
        <v>8696</v>
      </c>
      <c r="CC216" t="s">
        <v>115</v>
      </c>
      <c r="CD216" t="s">
        <v>115</v>
      </c>
      <c r="CE216" t="s">
        <v>8697</v>
      </c>
      <c r="CF216" t="s">
        <v>8698</v>
      </c>
      <c r="CG216" t="s">
        <v>115</v>
      </c>
      <c r="CH216" t="s">
        <v>115</v>
      </c>
      <c r="CI216" t="s">
        <v>115</v>
      </c>
      <c r="CJ216" t="s">
        <v>13969</v>
      </c>
      <c r="CK216" t="s">
        <v>13785</v>
      </c>
      <c r="CL216" t="s">
        <v>13212</v>
      </c>
      <c r="CM216" t="s">
        <v>16785</v>
      </c>
      <c r="CN216" t="s">
        <v>482</v>
      </c>
      <c r="CO216" t="s">
        <v>16786</v>
      </c>
      <c r="CP216" t="s">
        <v>8699</v>
      </c>
      <c r="CQ216" t="s">
        <v>16787</v>
      </c>
      <c r="CR216" t="s">
        <v>12942</v>
      </c>
      <c r="CS216" t="s">
        <v>12943</v>
      </c>
      <c r="CT216" t="s">
        <v>12951</v>
      </c>
      <c r="CU216" t="s">
        <v>16788</v>
      </c>
      <c r="CV216" t="s">
        <v>16789</v>
      </c>
      <c r="CW216" t="s">
        <v>16790</v>
      </c>
      <c r="CX216" t="s">
        <v>13002</v>
      </c>
      <c r="CY216" t="s">
        <v>13002</v>
      </c>
      <c r="CZ216" t="s">
        <v>16791</v>
      </c>
      <c r="DA216" t="s">
        <v>12951</v>
      </c>
      <c r="DB216" t="s">
        <v>12951</v>
      </c>
      <c r="DC216" t="s">
        <v>16792</v>
      </c>
      <c r="DD216" t="s">
        <v>13204</v>
      </c>
      <c r="DE216" t="s">
        <v>13002</v>
      </c>
      <c r="DF216" t="s">
        <v>13005</v>
      </c>
      <c r="DG216" t="s">
        <v>115</v>
      </c>
      <c r="DH216" t="s">
        <v>8700</v>
      </c>
      <c r="DI216" t="s">
        <v>162</v>
      </c>
      <c r="DJ216" t="s">
        <v>163</v>
      </c>
      <c r="DK216" t="s">
        <v>163</v>
      </c>
      <c r="DL216" t="s">
        <v>163</v>
      </c>
      <c r="DM216" t="s">
        <v>163</v>
      </c>
      <c r="DN216" t="s">
        <v>163</v>
      </c>
      <c r="DO216" t="s">
        <v>163</v>
      </c>
      <c r="DP216" t="s">
        <v>8701</v>
      </c>
      <c r="DQ216" t="s">
        <v>165</v>
      </c>
      <c r="DR216" t="s">
        <v>6110</v>
      </c>
      <c r="DS216" t="s">
        <v>165</v>
      </c>
      <c r="DT216" t="s">
        <v>163</v>
      </c>
      <c r="DU216" t="s">
        <v>8702</v>
      </c>
      <c r="DV216" t="s">
        <v>331</v>
      </c>
      <c r="DW216" t="s">
        <v>8703</v>
      </c>
      <c r="DX216" t="s">
        <v>8704</v>
      </c>
      <c r="DY216" t="s">
        <v>115</v>
      </c>
      <c r="DZ216" t="s">
        <v>115</v>
      </c>
      <c r="EA216" t="s">
        <v>115</v>
      </c>
      <c r="EB216" t="s">
        <v>115</v>
      </c>
      <c r="EC216" t="s">
        <v>115</v>
      </c>
      <c r="ED216" t="s">
        <v>115</v>
      </c>
      <c r="EE216" t="s">
        <v>115</v>
      </c>
      <c r="EF216" t="s">
        <v>2012</v>
      </c>
      <c r="EG216" t="s">
        <v>336</v>
      </c>
      <c r="EH216" t="s">
        <v>163</v>
      </c>
      <c r="EI216" t="s">
        <v>163</v>
      </c>
      <c r="EJ216" t="s">
        <v>163</v>
      </c>
      <c r="EK216" t="s">
        <v>115</v>
      </c>
      <c r="EL216" t="s">
        <v>482</v>
      </c>
    </row>
    <row r="217" spans="1:142" x14ac:dyDescent="0.2">
      <c r="A217" t="s">
        <v>16793</v>
      </c>
      <c r="B217" t="s">
        <v>8705</v>
      </c>
      <c r="C217" t="s">
        <v>8706</v>
      </c>
      <c r="D217" t="s">
        <v>8707</v>
      </c>
      <c r="E217" t="s">
        <v>8708</v>
      </c>
      <c r="F217" t="s">
        <v>8709</v>
      </c>
      <c r="G217" t="s">
        <v>8710</v>
      </c>
      <c r="H217" t="s">
        <v>317</v>
      </c>
      <c r="I217" t="s">
        <v>8711</v>
      </c>
      <c r="J217" t="s">
        <v>8712</v>
      </c>
      <c r="K217" t="s">
        <v>116</v>
      </c>
      <c r="L217" t="s">
        <v>656</v>
      </c>
      <c r="M217" t="s">
        <v>4304</v>
      </c>
      <c r="N217" t="s">
        <v>8713</v>
      </c>
      <c r="O217" t="s">
        <v>8714</v>
      </c>
      <c r="P217" t="s">
        <v>8715</v>
      </c>
      <c r="Q217" t="s">
        <v>4308</v>
      </c>
      <c r="R217" t="s">
        <v>115</v>
      </c>
      <c r="S217" t="s">
        <v>115</v>
      </c>
      <c r="T217" t="s">
        <v>16794</v>
      </c>
      <c r="U217" t="s">
        <v>16795</v>
      </c>
      <c r="V217" t="s">
        <v>16796</v>
      </c>
      <c r="W217" t="s">
        <v>115</v>
      </c>
      <c r="X217" t="s">
        <v>15972</v>
      </c>
      <c r="Y217" t="s">
        <v>15612</v>
      </c>
      <c r="Z217" t="s">
        <v>13380</v>
      </c>
      <c r="AA217" t="s">
        <v>115</v>
      </c>
      <c r="AB217" t="s">
        <v>2420</v>
      </c>
      <c r="AC217" t="s">
        <v>7264</v>
      </c>
      <c r="AD217" t="s">
        <v>3209</v>
      </c>
      <c r="AE217" t="s">
        <v>12975</v>
      </c>
      <c r="AF217" t="s">
        <v>8716</v>
      </c>
      <c r="AG217" t="s">
        <v>124</v>
      </c>
      <c r="AH217" t="s">
        <v>125</v>
      </c>
      <c r="AI217" t="s">
        <v>245</v>
      </c>
      <c r="AJ217" t="s">
        <v>265</v>
      </c>
      <c r="AK217" t="s">
        <v>8611</v>
      </c>
      <c r="AL217" t="s">
        <v>115</v>
      </c>
      <c r="AM217" t="s">
        <v>115</v>
      </c>
      <c r="AN217" t="s">
        <v>115</v>
      </c>
      <c r="AO217" t="s">
        <v>299</v>
      </c>
      <c r="AP217" t="s">
        <v>115</v>
      </c>
      <c r="AQ217" t="s">
        <v>115</v>
      </c>
      <c r="AR217" t="s">
        <v>128</v>
      </c>
      <c r="AS217" t="s">
        <v>8717</v>
      </c>
      <c r="AT217" t="s">
        <v>130</v>
      </c>
      <c r="AU217" t="s">
        <v>2103</v>
      </c>
      <c r="AV217" t="s">
        <v>8718</v>
      </c>
      <c r="AW217" t="s">
        <v>8719</v>
      </c>
      <c r="AX217" t="s">
        <v>8720</v>
      </c>
      <c r="AY217" t="s">
        <v>4395</v>
      </c>
      <c r="AZ217" t="s">
        <v>2788</v>
      </c>
      <c r="BA217" t="s">
        <v>4395</v>
      </c>
      <c r="BB217" t="s">
        <v>2788</v>
      </c>
      <c r="BC217" t="s">
        <v>8721</v>
      </c>
      <c r="BD217" t="s">
        <v>8722</v>
      </c>
      <c r="BE217" t="s">
        <v>2788</v>
      </c>
      <c r="BF217" t="s">
        <v>138</v>
      </c>
      <c r="BG217" t="s">
        <v>8723</v>
      </c>
      <c r="BH217" t="s">
        <v>138</v>
      </c>
      <c r="BI217" t="s">
        <v>8723</v>
      </c>
      <c r="BJ217" t="s">
        <v>8724</v>
      </c>
      <c r="BK217" t="s">
        <v>887</v>
      </c>
      <c r="BL217" t="s">
        <v>8725</v>
      </c>
      <c r="BM217" t="s">
        <v>8726</v>
      </c>
      <c r="BN217" t="s">
        <v>8727</v>
      </c>
      <c r="BO217" t="s">
        <v>8728</v>
      </c>
      <c r="BP217" t="s">
        <v>2792</v>
      </c>
      <c r="BQ217" t="s">
        <v>2792</v>
      </c>
      <c r="BR217" t="s">
        <v>115</v>
      </c>
      <c r="BS217" t="s">
        <v>115</v>
      </c>
      <c r="BT217" t="s">
        <v>115</v>
      </c>
      <c r="BU217" t="s">
        <v>115</v>
      </c>
      <c r="BV217" t="s">
        <v>5328</v>
      </c>
      <c r="BW217" t="s">
        <v>115</v>
      </c>
      <c r="BX217" t="s">
        <v>115</v>
      </c>
      <c r="BY217" t="s">
        <v>8729</v>
      </c>
      <c r="BZ217" t="s">
        <v>8730</v>
      </c>
      <c r="CA217" t="s">
        <v>115</v>
      </c>
      <c r="CB217" t="s">
        <v>115</v>
      </c>
      <c r="CC217" t="s">
        <v>115</v>
      </c>
      <c r="CD217" t="s">
        <v>115</v>
      </c>
      <c r="CE217" t="s">
        <v>115</v>
      </c>
      <c r="CF217" t="s">
        <v>8731</v>
      </c>
      <c r="CG217" t="s">
        <v>115</v>
      </c>
      <c r="CH217" t="s">
        <v>115</v>
      </c>
      <c r="CI217" t="s">
        <v>115</v>
      </c>
      <c r="CJ217" t="s">
        <v>16797</v>
      </c>
      <c r="CK217" t="s">
        <v>16798</v>
      </c>
      <c r="CL217" t="s">
        <v>13242</v>
      </c>
      <c r="CM217" t="s">
        <v>16799</v>
      </c>
      <c r="CN217" t="s">
        <v>805</v>
      </c>
      <c r="CO217" t="s">
        <v>16800</v>
      </c>
      <c r="CP217" t="s">
        <v>8732</v>
      </c>
      <c r="CQ217" t="s">
        <v>115</v>
      </c>
      <c r="CR217" t="s">
        <v>115</v>
      </c>
      <c r="CS217" t="s">
        <v>115</v>
      </c>
      <c r="CT217" t="s">
        <v>115</v>
      </c>
      <c r="CU217" t="s">
        <v>115</v>
      </c>
      <c r="CV217" t="s">
        <v>115</v>
      </c>
      <c r="CW217" t="s">
        <v>115</v>
      </c>
      <c r="CX217" t="s">
        <v>115</v>
      </c>
      <c r="CY217" t="s">
        <v>115</v>
      </c>
      <c r="CZ217" t="s">
        <v>115</v>
      </c>
      <c r="DA217" t="s">
        <v>115</v>
      </c>
      <c r="DB217" t="s">
        <v>115</v>
      </c>
      <c r="DC217" t="s">
        <v>115</v>
      </c>
      <c r="DD217" t="s">
        <v>115</v>
      </c>
      <c r="DE217" t="s">
        <v>115</v>
      </c>
      <c r="DF217" t="s">
        <v>115</v>
      </c>
      <c r="DG217" t="s">
        <v>115</v>
      </c>
      <c r="DH217" t="s">
        <v>8733</v>
      </c>
      <c r="DI217" t="s">
        <v>162</v>
      </c>
      <c r="DJ217" t="s">
        <v>163</v>
      </c>
      <c r="DK217" t="s">
        <v>163</v>
      </c>
      <c r="DL217" t="s">
        <v>163</v>
      </c>
      <c r="DM217" t="s">
        <v>163</v>
      </c>
      <c r="DN217" t="s">
        <v>163</v>
      </c>
      <c r="DO217" t="s">
        <v>163</v>
      </c>
      <c r="DP217" t="s">
        <v>8734</v>
      </c>
      <c r="DQ217" t="s">
        <v>165</v>
      </c>
      <c r="DR217" t="s">
        <v>1843</v>
      </c>
      <c r="DS217" t="s">
        <v>165</v>
      </c>
      <c r="DT217" t="s">
        <v>163</v>
      </c>
      <c r="DU217" t="s">
        <v>8735</v>
      </c>
      <c r="DV217" t="s">
        <v>167</v>
      </c>
      <c r="DW217" t="s">
        <v>8736</v>
      </c>
      <c r="DX217" t="s">
        <v>115</v>
      </c>
      <c r="DY217" t="s">
        <v>115</v>
      </c>
      <c r="DZ217" t="s">
        <v>115</v>
      </c>
      <c r="EA217" t="s">
        <v>115</v>
      </c>
      <c r="EB217" t="s">
        <v>115</v>
      </c>
      <c r="EC217" t="s">
        <v>115</v>
      </c>
      <c r="ED217" t="s">
        <v>115</v>
      </c>
      <c r="EE217" t="s">
        <v>115</v>
      </c>
      <c r="EF217" t="s">
        <v>3534</v>
      </c>
      <c r="EG217" t="s">
        <v>820</v>
      </c>
      <c r="EH217" t="s">
        <v>163</v>
      </c>
      <c r="EI217" t="s">
        <v>163</v>
      </c>
      <c r="EJ217" t="s">
        <v>2445</v>
      </c>
      <c r="EK217" t="s">
        <v>115</v>
      </c>
      <c r="EL217" t="s">
        <v>163</v>
      </c>
    </row>
    <row r="218" spans="1:142" x14ac:dyDescent="0.2">
      <c r="A218" t="s">
        <v>16801</v>
      </c>
      <c r="B218" t="s">
        <v>8737</v>
      </c>
      <c r="C218" t="s">
        <v>8738</v>
      </c>
      <c r="D218" t="s">
        <v>8739</v>
      </c>
      <c r="E218" t="s">
        <v>8740</v>
      </c>
      <c r="F218" t="s">
        <v>8741</v>
      </c>
      <c r="G218" t="s">
        <v>8742</v>
      </c>
      <c r="H218" t="s">
        <v>4470</v>
      </c>
      <c r="I218" t="s">
        <v>8743</v>
      </c>
      <c r="J218" t="s">
        <v>8744</v>
      </c>
      <c r="K218" t="s">
        <v>116</v>
      </c>
      <c r="L218" t="s">
        <v>3799</v>
      </c>
      <c r="M218" t="s">
        <v>115</v>
      </c>
      <c r="N218" t="s">
        <v>8745</v>
      </c>
      <c r="O218" t="s">
        <v>8746</v>
      </c>
      <c r="P218" t="s">
        <v>3802</v>
      </c>
      <c r="Q218" t="s">
        <v>3760</v>
      </c>
      <c r="R218" t="s">
        <v>3799</v>
      </c>
      <c r="S218" t="s">
        <v>115</v>
      </c>
      <c r="T218" t="s">
        <v>16802</v>
      </c>
      <c r="U218" t="s">
        <v>16803</v>
      </c>
      <c r="V218" t="s">
        <v>16804</v>
      </c>
      <c r="W218" t="s">
        <v>115</v>
      </c>
      <c r="X218" t="s">
        <v>16805</v>
      </c>
      <c r="Y218" t="s">
        <v>16806</v>
      </c>
      <c r="Z218" t="s">
        <v>12932</v>
      </c>
      <c r="AA218" t="s">
        <v>115</v>
      </c>
      <c r="AB218" t="s">
        <v>3729</v>
      </c>
      <c r="AC218" t="s">
        <v>417</v>
      </c>
      <c r="AD218" t="s">
        <v>3209</v>
      </c>
      <c r="AE218" t="s">
        <v>12975</v>
      </c>
      <c r="AF218" t="s">
        <v>8747</v>
      </c>
      <c r="AG218" t="s">
        <v>124</v>
      </c>
      <c r="AH218" t="s">
        <v>125</v>
      </c>
      <c r="AI218" t="s">
        <v>245</v>
      </c>
      <c r="AJ218" t="s">
        <v>4470</v>
      </c>
      <c r="AK218" t="s">
        <v>3258</v>
      </c>
      <c r="AL218" t="s">
        <v>115</v>
      </c>
      <c r="AM218" t="s">
        <v>115</v>
      </c>
      <c r="AN218" t="s">
        <v>115</v>
      </c>
      <c r="AO218" t="s">
        <v>4478</v>
      </c>
      <c r="AP218" t="s">
        <v>4479</v>
      </c>
      <c r="AQ218" t="s">
        <v>115</v>
      </c>
      <c r="AR218" t="s">
        <v>128</v>
      </c>
      <c r="AS218" t="s">
        <v>8748</v>
      </c>
      <c r="AT218" t="s">
        <v>130</v>
      </c>
      <c r="AU218" t="s">
        <v>938</v>
      </c>
      <c r="AV218" t="s">
        <v>8749</v>
      </c>
      <c r="AW218" t="s">
        <v>206</v>
      </c>
      <c r="AX218" t="s">
        <v>8750</v>
      </c>
      <c r="AY218" t="s">
        <v>303</v>
      </c>
      <c r="AZ218" t="s">
        <v>304</v>
      </c>
      <c r="BA218" t="s">
        <v>303</v>
      </c>
      <c r="BB218" t="s">
        <v>304</v>
      </c>
      <c r="BC218" t="s">
        <v>8751</v>
      </c>
      <c r="BD218" t="s">
        <v>8752</v>
      </c>
      <c r="BE218" t="s">
        <v>304</v>
      </c>
      <c r="BF218" t="s">
        <v>138</v>
      </c>
      <c r="BG218" t="s">
        <v>621</v>
      </c>
      <c r="BH218" t="s">
        <v>473</v>
      </c>
      <c r="BI218" t="s">
        <v>8753</v>
      </c>
      <c r="BJ218" t="s">
        <v>621</v>
      </c>
      <c r="BK218" t="s">
        <v>201</v>
      </c>
      <c r="BL218" t="s">
        <v>2885</v>
      </c>
      <c r="BM218" t="s">
        <v>8754</v>
      </c>
      <c r="BN218" t="s">
        <v>625</v>
      </c>
      <c r="BO218" t="s">
        <v>8755</v>
      </c>
      <c r="BP218" t="s">
        <v>315</v>
      </c>
      <c r="BQ218" t="s">
        <v>315</v>
      </c>
      <c r="BR218" t="s">
        <v>115</v>
      </c>
      <c r="BS218" t="s">
        <v>8756</v>
      </c>
      <c r="BT218" t="s">
        <v>8757</v>
      </c>
      <c r="BU218" t="s">
        <v>8758</v>
      </c>
      <c r="BV218" t="s">
        <v>4054</v>
      </c>
      <c r="BW218" t="s">
        <v>115</v>
      </c>
      <c r="BX218" t="s">
        <v>115</v>
      </c>
      <c r="BY218" t="s">
        <v>8759</v>
      </c>
      <c r="BZ218" t="s">
        <v>8760</v>
      </c>
      <c r="CA218" t="s">
        <v>8761</v>
      </c>
      <c r="CB218" t="s">
        <v>8762</v>
      </c>
      <c r="CC218" t="s">
        <v>115</v>
      </c>
      <c r="CD218" t="s">
        <v>115</v>
      </c>
      <c r="CE218" t="s">
        <v>115</v>
      </c>
      <c r="CF218" t="s">
        <v>8763</v>
      </c>
      <c r="CG218" t="s">
        <v>8764</v>
      </c>
      <c r="CH218" t="s">
        <v>115</v>
      </c>
      <c r="CI218" t="s">
        <v>115</v>
      </c>
      <c r="CJ218" t="s">
        <v>16807</v>
      </c>
      <c r="CK218" t="s">
        <v>16808</v>
      </c>
      <c r="CL218" t="s">
        <v>14223</v>
      </c>
      <c r="CM218" t="s">
        <v>16809</v>
      </c>
      <c r="CN218" t="s">
        <v>2723</v>
      </c>
      <c r="CO218" t="s">
        <v>16810</v>
      </c>
      <c r="CP218" t="s">
        <v>8765</v>
      </c>
      <c r="CQ218" t="s">
        <v>16811</v>
      </c>
      <c r="CR218" t="s">
        <v>12978</v>
      </c>
      <c r="CS218" t="s">
        <v>16812</v>
      </c>
      <c r="CT218" t="s">
        <v>12980</v>
      </c>
      <c r="CU218" t="s">
        <v>16813</v>
      </c>
      <c r="CV218" t="s">
        <v>16814</v>
      </c>
      <c r="CW218" t="s">
        <v>16815</v>
      </c>
      <c r="CX218" t="s">
        <v>12979</v>
      </c>
      <c r="CY218" t="s">
        <v>12979</v>
      </c>
      <c r="CZ218" t="s">
        <v>16816</v>
      </c>
      <c r="DA218" t="s">
        <v>12980</v>
      </c>
      <c r="DB218" t="s">
        <v>12980</v>
      </c>
      <c r="DC218" t="s">
        <v>16817</v>
      </c>
      <c r="DD218" t="s">
        <v>16818</v>
      </c>
      <c r="DE218" t="s">
        <v>12979</v>
      </c>
      <c r="DF218" t="s">
        <v>12989</v>
      </c>
      <c r="DG218" t="s">
        <v>115</v>
      </c>
      <c r="DH218" t="s">
        <v>8766</v>
      </c>
      <c r="DI218" t="s">
        <v>162</v>
      </c>
      <c r="DJ218" t="s">
        <v>163</v>
      </c>
      <c r="DK218" t="s">
        <v>163</v>
      </c>
      <c r="DL218" t="s">
        <v>163</v>
      </c>
      <c r="DM218" t="s">
        <v>163</v>
      </c>
      <c r="DN218" t="s">
        <v>163</v>
      </c>
      <c r="DO218" t="s">
        <v>163</v>
      </c>
      <c r="DP218" t="s">
        <v>8767</v>
      </c>
      <c r="DQ218" t="s">
        <v>222</v>
      </c>
      <c r="DR218" t="s">
        <v>540</v>
      </c>
      <c r="DS218" t="s">
        <v>165</v>
      </c>
      <c r="DT218" t="s">
        <v>163</v>
      </c>
      <c r="DU218" t="s">
        <v>8768</v>
      </c>
      <c r="DV218" t="s">
        <v>167</v>
      </c>
      <c r="DW218" t="s">
        <v>8769</v>
      </c>
      <c r="DX218" t="s">
        <v>115</v>
      </c>
      <c r="DY218" t="s">
        <v>115</v>
      </c>
      <c r="DZ218" t="s">
        <v>115</v>
      </c>
      <c r="EA218" t="s">
        <v>8770</v>
      </c>
      <c r="EB218" t="s">
        <v>498</v>
      </c>
      <c r="EC218" t="s">
        <v>115</v>
      </c>
      <c r="ED218" t="s">
        <v>115</v>
      </c>
      <c r="EE218" t="s">
        <v>115</v>
      </c>
      <c r="EF218" t="s">
        <v>1064</v>
      </c>
      <c r="EG218" t="s">
        <v>441</v>
      </c>
      <c r="EH218" t="s">
        <v>163</v>
      </c>
      <c r="EI218" t="s">
        <v>163</v>
      </c>
      <c r="EJ218" t="s">
        <v>3663</v>
      </c>
      <c r="EK218" t="s">
        <v>115</v>
      </c>
      <c r="EL218" t="s">
        <v>163</v>
      </c>
    </row>
    <row r="219" spans="1:142" x14ac:dyDescent="0.2">
      <c r="A219" t="s">
        <v>16819</v>
      </c>
      <c r="B219" t="s">
        <v>8771</v>
      </c>
      <c r="C219" t="s">
        <v>8772</v>
      </c>
      <c r="D219" t="s">
        <v>8773</v>
      </c>
      <c r="E219" t="s">
        <v>8774</v>
      </c>
      <c r="F219" t="s">
        <v>8775</v>
      </c>
      <c r="G219" t="s">
        <v>8776</v>
      </c>
      <c r="H219" t="s">
        <v>1216</v>
      </c>
      <c r="I219" t="s">
        <v>8777</v>
      </c>
      <c r="J219" t="s">
        <v>8778</v>
      </c>
      <c r="K219" t="s">
        <v>116</v>
      </c>
      <c r="L219" t="s">
        <v>238</v>
      </c>
      <c r="M219" t="s">
        <v>867</v>
      </c>
      <c r="N219" t="s">
        <v>8779</v>
      </c>
      <c r="O219" t="s">
        <v>8780</v>
      </c>
      <c r="P219" t="s">
        <v>870</v>
      </c>
      <c r="Q219" t="s">
        <v>871</v>
      </c>
      <c r="R219" t="s">
        <v>115</v>
      </c>
      <c r="S219" t="s">
        <v>16820</v>
      </c>
      <c r="T219" t="s">
        <v>115</v>
      </c>
      <c r="U219" t="s">
        <v>16821</v>
      </c>
      <c r="V219" t="s">
        <v>16822</v>
      </c>
      <c r="W219" t="s">
        <v>115</v>
      </c>
      <c r="X219" t="s">
        <v>16805</v>
      </c>
      <c r="Y219" t="s">
        <v>16806</v>
      </c>
      <c r="Z219" t="s">
        <v>13708</v>
      </c>
      <c r="AA219" t="s">
        <v>115</v>
      </c>
      <c r="AB219" t="s">
        <v>1629</v>
      </c>
      <c r="AC219" t="s">
        <v>10632</v>
      </c>
      <c r="AD219" t="s">
        <v>927</v>
      </c>
      <c r="AE219" t="s">
        <v>12975</v>
      </c>
      <c r="AF219" t="s">
        <v>8781</v>
      </c>
      <c r="AG219" t="s">
        <v>124</v>
      </c>
      <c r="AH219" t="s">
        <v>125</v>
      </c>
      <c r="AI219" t="s">
        <v>405</v>
      </c>
      <c r="AJ219" t="s">
        <v>805</v>
      </c>
      <c r="AK219" t="s">
        <v>4477</v>
      </c>
      <c r="AL219" t="s">
        <v>115</v>
      </c>
      <c r="AM219" t="s">
        <v>115</v>
      </c>
      <c r="AN219" t="s">
        <v>115</v>
      </c>
      <c r="AO219" t="s">
        <v>188</v>
      </c>
      <c r="AP219" t="s">
        <v>115</v>
      </c>
      <c r="AQ219" t="s">
        <v>115</v>
      </c>
      <c r="AR219" t="s">
        <v>128</v>
      </c>
      <c r="AS219" t="s">
        <v>8782</v>
      </c>
      <c r="AT219" t="s">
        <v>130</v>
      </c>
      <c r="AU219" t="s">
        <v>767</v>
      </c>
      <c r="AV219" t="s">
        <v>8783</v>
      </c>
      <c r="AW219" t="s">
        <v>206</v>
      </c>
      <c r="AX219" t="s">
        <v>8784</v>
      </c>
      <c r="AY219" t="s">
        <v>8785</v>
      </c>
      <c r="AZ219" t="s">
        <v>8786</v>
      </c>
      <c r="BA219" t="s">
        <v>8785</v>
      </c>
      <c r="BB219" t="s">
        <v>8786</v>
      </c>
      <c r="BC219" t="s">
        <v>8787</v>
      </c>
      <c r="BD219" t="s">
        <v>8788</v>
      </c>
      <c r="BE219" t="s">
        <v>8786</v>
      </c>
      <c r="BF219" t="s">
        <v>138</v>
      </c>
      <c r="BG219" t="s">
        <v>139</v>
      </c>
      <c r="BH219" t="s">
        <v>138</v>
      </c>
      <c r="BI219" t="s">
        <v>139</v>
      </c>
      <c r="BJ219" t="s">
        <v>257</v>
      </c>
      <c r="BK219" t="s">
        <v>6049</v>
      </c>
      <c r="BL219" t="s">
        <v>8789</v>
      </c>
      <c r="BM219" t="s">
        <v>8790</v>
      </c>
      <c r="BN219" t="s">
        <v>8791</v>
      </c>
      <c r="BO219" t="s">
        <v>8792</v>
      </c>
      <c r="BP219" t="s">
        <v>7193</v>
      </c>
      <c r="BQ219" t="s">
        <v>7193</v>
      </c>
      <c r="BR219" t="s">
        <v>8793</v>
      </c>
      <c r="BS219" t="s">
        <v>5973</v>
      </c>
      <c r="BT219" t="s">
        <v>8794</v>
      </c>
      <c r="BU219" t="s">
        <v>6716</v>
      </c>
      <c r="BV219" t="s">
        <v>530</v>
      </c>
      <c r="BW219" t="s">
        <v>8795</v>
      </c>
      <c r="BX219" t="s">
        <v>8796</v>
      </c>
      <c r="BY219" t="s">
        <v>8797</v>
      </c>
      <c r="BZ219" t="s">
        <v>8798</v>
      </c>
      <c r="CA219" t="s">
        <v>8799</v>
      </c>
      <c r="CB219" t="s">
        <v>8800</v>
      </c>
      <c r="CC219" t="s">
        <v>115</v>
      </c>
      <c r="CD219" t="s">
        <v>8801</v>
      </c>
      <c r="CE219" t="s">
        <v>8802</v>
      </c>
      <c r="CF219" t="s">
        <v>8803</v>
      </c>
      <c r="CG219" t="s">
        <v>8804</v>
      </c>
      <c r="CH219" t="s">
        <v>115</v>
      </c>
      <c r="CI219" t="s">
        <v>115</v>
      </c>
      <c r="CJ219" t="s">
        <v>16823</v>
      </c>
      <c r="CK219" t="s">
        <v>16824</v>
      </c>
      <c r="CL219" t="s">
        <v>16825</v>
      </c>
      <c r="CM219" t="s">
        <v>16826</v>
      </c>
      <c r="CN219" t="s">
        <v>481</v>
      </c>
      <c r="CO219" t="s">
        <v>16827</v>
      </c>
      <c r="CP219" t="s">
        <v>8805</v>
      </c>
      <c r="CQ219" t="s">
        <v>115</v>
      </c>
      <c r="CR219" t="s">
        <v>115</v>
      </c>
      <c r="CS219" t="s">
        <v>115</v>
      </c>
      <c r="CT219" t="s">
        <v>115</v>
      </c>
      <c r="CU219" t="s">
        <v>115</v>
      </c>
      <c r="CV219" t="s">
        <v>115</v>
      </c>
      <c r="CW219" t="s">
        <v>115</v>
      </c>
      <c r="CX219" t="s">
        <v>115</v>
      </c>
      <c r="CY219" t="s">
        <v>115</v>
      </c>
      <c r="CZ219" t="s">
        <v>115</v>
      </c>
      <c r="DA219" t="s">
        <v>115</v>
      </c>
      <c r="DB219" t="s">
        <v>115</v>
      </c>
      <c r="DC219" t="s">
        <v>115</v>
      </c>
      <c r="DD219" t="s">
        <v>115</v>
      </c>
      <c r="DE219" t="s">
        <v>115</v>
      </c>
      <c r="DF219" t="s">
        <v>115</v>
      </c>
      <c r="DG219" t="s">
        <v>115</v>
      </c>
      <c r="DH219" t="s">
        <v>8806</v>
      </c>
      <c r="DI219" t="s">
        <v>162</v>
      </c>
      <c r="DJ219" t="s">
        <v>163</v>
      </c>
      <c r="DK219" t="s">
        <v>163</v>
      </c>
      <c r="DL219" t="s">
        <v>163</v>
      </c>
      <c r="DM219" t="s">
        <v>163</v>
      </c>
      <c r="DN219" t="s">
        <v>163</v>
      </c>
      <c r="DO219" t="s">
        <v>163</v>
      </c>
      <c r="DP219" t="s">
        <v>8807</v>
      </c>
      <c r="DQ219" t="s">
        <v>8564</v>
      </c>
      <c r="DR219" t="s">
        <v>1652</v>
      </c>
      <c r="DS219" t="s">
        <v>165</v>
      </c>
      <c r="DT219" t="s">
        <v>163</v>
      </c>
      <c r="DU219" t="s">
        <v>8808</v>
      </c>
      <c r="DV219" t="s">
        <v>167</v>
      </c>
      <c r="DW219" t="s">
        <v>8809</v>
      </c>
      <c r="DX219" t="s">
        <v>115</v>
      </c>
      <c r="DY219" t="s">
        <v>115</v>
      </c>
      <c r="DZ219" t="s">
        <v>115</v>
      </c>
      <c r="EA219" t="s">
        <v>115</v>
      </c>
      <c r="EB219" t="s">
        <v>115</v>
      </c>
      <c r="EC219" t="s">
        <v>115</v>
      </c>
      <c r="ED219" t="s">
        <v>115</v>
      </c>
      <c r="EE219" t="s">
        <v>115</v>
      </c>
      <c r="EF219" t="s">
        <v>3619</v>
      </c>
      <c r="EG219" t="s">
        <v>441</v>
      </c>
      <c r="EH219" t="s">
        <v>163</v>
      </c>
      <c r="EI219" t="s">
        <v>163</v>
      </c>
      <c r="EJ219" t="s">
        <v>2053</v>
      </c>
      <c r="EK219" t="s">
        <v>115</v>
      </c>
      <c r="EL219" t="s">
        <v>163</v>
      </c>
    </row>
    <row r="220" spans="1:142" x14ac:dyDescent="0.2">
      <c r="A220" t="s">
        <v>16828</v>
      </c>
      <c r="B220" t="s">
        <v>8810</v>
      </c>
      <c r="C220" t="s">
        <v>8811</v>
      </c>
      <c r="D220" t="s">
        <v>8812</v>
      </c>
      <c r="E220" t="s">
        <v>8813</v>
      </c>
      <c r="F220" t="s">
        <v>8814</v>
      </c>
      <c r="G220" t="s">
        <v>8815</v>
      </c>
      <c r="H220" t="s">
        <v>677</v>
      </c>
      <c r="I220" t="s">
        <v>8816</v>
      </c>
      <c r="J220" t="s">
        <v>4754</v>
      </c>
      <c r="K220" t="s">
        <v>116</v>
      </c>
      <c r="L220" t="s">
        <v>398</v>
      </c>
      <c r="M220" t="s">
        <v>399</v>
      </c>
      <c r="N220" t="s">
        <v>8817</v>
      </c>
      <c r="O220" t="s">
        <v>8818</v>
      </c>
      <c r="P220" t="s">
        <v>402</v>
      </c>
      <c r="Q220" t="s">
        <v>403</v>
      </c>
      <c r="R220" t="s">
        <v>115</v>
      </c>
      <c r="S220" t="s">
        <v>115</v>
      </c>
      <c r="T220" t="s">
        <v>16829</v>
      </c>
      <c r="U220" t="s">
        <v>16830</v>
      </c>
      <c r="V220" t="s">
        <v>16831</v>
      </c>
      <c r="W220" t="s">
        <v>115</v>
      </c>
      <c r="X220" t="s">
        <v>16832</v>
      </c>
      <c r="Y220" t="s">
        <v>16833</v>
      </c>
      <c r="Z220" t="s">
        <v>13172</v>
      </c>
      <c r="AA220" t="s">
        <v>16698</v>
      </c>
      <c r="AB220" t="s">
        <v>754</v>
      </c>
      <c r="AC220" t="s">
        <v>16834</v>
      </c>
      <c r="AD220" t="s">
        <v>126</v>
      </c>
      <c r="AE220" t="s">
        <v>12975</v>
      </c>
      <c r="AF220" t="s">
        <v>8819</v>
      </c>
      <c r="AG220" t="s">
        <v>124</v>
      </c>
      <c r="AH220" t="s">
        <v>186</v>
      </c>
      <c r="AI220" t="s">
        <v>701</v>
      </c>
      <c r="AJ220" t="s">
        <v>805</v>
      </c>
      <c r="AK220" t="s">
        <v>4086</v>
      </c>
      <c r="AL220" t="s">
        <v>115</v>
      </c>
      <c r="AM220" t="s">
        <v>115</v>
      </c>
      <c r="AN220" t="s">
        <v>115</v>
      </c>
      <c r="AO220" t="s">
        <v>8820</v>
      </c>
      <c r="AP220" t="s">
        <v>6213</v>
      </c>
      <c r="AQ220" t="s">
        <v>115</v>
      </c>
      <c r="AR220" t="s">
        <v>128</v>
      </c>
      <c r="AS220" t="s">
        <v>8821</v>
      </c>
      <c r="AT220" t="s">
        <v>130</v>
      </c>
      <c r="AU220" t="s">
        <v>2021</v>
      </c>
      <c r="AV220" t="s">
        <v>8822</v>
      </c>
      <c r="AW220" t="s">
        <v>8823</v>
      </c>
      <c r="AX220" t="s">
        <v>8824</v>
      </c>
      <c r="AY220" t="s">
        <v>6438</v>
      </c>
      <c r="AZ220" t="s">
        <v>6439</v>
      </c>
      <c r="BA220" t="s">
        <v>6438</v>
      </c>
      <c r="BB220" t="s">
        <v>6439</v>
      </c>
      <c r="BC220" t="s">
        <v>8825</v>
      </c>
      <c r="BD220" t="s">
        <v>8826</v>
      </c>
      <c r="BE220" t="s">
        <v>6439</v>
      </c>
      <c r="BF220" t="s">
        <v>138</v>
      </c>
      <c r="BG220" t="s">
        <v>198</v>
      </c>
      <c r="BH220" t="s">
        <v>473</v>
      </c>
      <c r="BI220" t="s">
        <v>8827</v>
      </c>
      <c r="BJ220" t="s">
        <v>198</v>
      </c>
      <c r="BK220" t="s">
        <v>8828</v>
      </c>
      <c r="BL220" t="s">
        <v>8829</v>
      </c>
      <c r="BM220" t="s">
        <v>8830</v>
      </c>
      <c r="BN220" t="s">
        <v>8831</v>
      </c>
      <c r="BO220" t="s">
        <v>8832</v>
      </c>
      <c r="BP220" t="s">
        <v>6448</v>
      </c>
      <c r="BQ220" t="s">
        <v>6448</v>
      </c>
      <c r="BR220" t="s">
        <v>8833</v>
      </c>
      <c r="BS220" t="s">
        <v>8834</v>
      </c>
      <c r="BT220" t="s">
        <v>1037</v>
      </c>
      <c r="BU220" t="s">
        <v>8835</v>
      </c>
      <c r="BV220" t="s">
        <v>8836</v>
      </c>
      <c r="BW220" t="s">
        <v>3864</v>
      </c>
      <c r="BX220" t="s">
        <v>8837</v>
      </c>
      <c r="BY220" t="s">
        <v>8838</v>
      </c>
      <c r="BZ220" t="s">
        <v>8839</v>
      </c>
      <c r="CA220" t="s">
        <v>8840</v>
      </c>
      <c r="CB220" t="s">
        <v>8841</v>
      </c>
      <c r="CC220" t="s">
        <v>8842</v>
      </c>
      <c r="CD220" t="s">
        <v>8843</v>
      </c>
      <c r="CE220" t="s">
        <v>8844</v>
      </c>
      <c r="CF220" t="s">
        <v>8845</v>
      </c>
      <c r="CG220" t="s">
        <v>8846</v>
      </c>
      <c r="CH220" t="s">
        <v>115</v>
      </c>
      <c r="CI220" t="s">
        <v>115</v>
      </c>
      <c r="CJ220" t="s">
        <v>16835</v>
      </c>
      <c r="CK220" t="s">
        <v>16836</v>
      </c>
      <c r="CL220" t="s">
        <v>16837</v>
      </c>
      <c r="CM220" t="s">
        <v>16838</v>
      </c>
      <c r="CN220" t="s">
        <v>960</v>
      </c>
      <c r="CO220" t="s">
        <v>16839</v>
      </c>
      <c r="CP220" t="s">
        <v>8847</v>
      </c>
      <c r="CQ220" t="s">
        <v>16840</v>
      </c>
      <c r="CR220" t="s">
        <v>13262</v>
      </c>
      <c r="CS220" t="s">
        <v>13123</v>
      </c>
      <c r="CT220" t="s">
        <v>13131</v>
      </c>
      <c r="CU220" t="s">
        <v>16841</v>
      </c>
      <c r="CV220" t="s">
        <v>16842</v>
      </c>
      <c r="CW220" t="s">
        <v>16843</v>
      </c>
      <c r="CX220" t="s">
        <v>16844</v>
      </c>
      <c r="CY220" t="s">
        <v>16845</v>
      </c>
      <c r="CZ220" t="s">
        <v>16846</v>
      </c>
      <c r="DA220" t="s">
        <v>13131</v>
      </c>
      <c r="DB220" t="s">
        <v>13131</v>
      </c>
      <c r="DC220" t="s">
        <v>16847</v>
      </c>
      <c r="DD220" t="s">
        <v>16848</v>
      </c>
      <c r="DE220" t="s">
        <v>15008</v>
      </c>
      <c r="DF220" t="s">
        <v>13270</v>
      </c>
      <c r="DG220" t="s">
        <v>13136</v>
      </c>
      <c r="DH220" t="s">
        <v>8848</v>
      </c>
      <c r="DI220" t="s">
        <v>162</v>
      </c>
      <c r="DJ220" t="s">
        <v>163</v>
      </c>
      <c r="DK220" t="s">
        <v>163</v>
      </c>
      <c r="DL220" t="s">
        <v>163</v>
      </c>
      <c r="DM220" t="s">
        <v>163</v>
      </c>
      <c r="DN220" t="s">
        <v>163</v>
      </c>
      <c r="DO220" t="s">
        <v>163</v>
      </c>
      <c r="DP220" t="s">
        <v>8849</v>
      </c>
      <c r="DQ220" t="s">
        <v>329</v>
      </c>
      <c r="DR220" t="s">
        <v>165</v>
      </c>
      <c r="DS220" t="s">
        <v>165</v>
      </c>
      <c r="DT220" t="s">
        <v>163</v>
      </c>
      <c r="DU220" t="s">
        <v>8850</v>
      </c>
      <c r="DV220" t="s">
        <v>167</v>
      </c>
      <c r="DW220" t="s">
        <v>8851</v>
      </c>
      <c r="DX220" t="s">
        <v>115</v>
      </c>
      <c r="DY220" t="s">
        <v>115</v>
      </c>
      <c r="DZ220" t="s">
        <v>115</v>
      </c>
      <c r="EA220" t="s">
        <v>115</v>
      </c>
      <c r="EB220" t="s">
        <v>115</v>
      </c>
      <c r="EC220" t="s">
        <v>115</v>
      </c>
      <c r="ED220" t="s">
        <v>115</v>
      </c>
      <c r="EE220" t="s">
        <v>115</v>
      </c>
      <c r="EF220" t="s">
        <v>2095</v>
      </c>
      <c r="EG220" t="s">
        <v>601</v>
      </c>
      <c r="EH220" t="s">
        <v>8852</v>
      </c>
      <c r="EI220" t="s">
        <v>163</v>
      </c>
      <c r="EJ220" t="s">
        <v>769</v>
      </c>
      <c r="EK220" t="s">
        <v>115</v>
      </c>
      <c r="EL220" t="s">
        <v>985</v>
      </c>
    </row>
    <row r="221" spans="1:142" x14ac:dyDescent="0.2">
      <c r="A221" t="s">
        <v>16849</v>
      </c>
      <c r="B221" t="s">
        <v>8853</v>
      </c>
      <c r="C221" t="s">
        <v>8854</v>
      </c>
      <c r="D221" t="s">
        <v>8855</v>
      </c>
      <c r="E221" t="s">
        <v>8856</v>
      </c>
      <c r="F221" t="s">
        <v>8857</v>
      </c>
      <c r="G221" t="s">
        <v>8858</v>
      </c>
      <c r="H221" t="s">
        <v>115</v>
      </c>
      <c r="I221" t="s">
        <v>8858</v>
      </c>
      <c r="J221" t="s">
        <v>8859</v>
      </c>
      <c r="K221" t="s">
        <v>116</v>
      </c>
      <c r="L221" t="s">
        <v>117</v>
      </c>
      <c r="M221" t="s">
        <v>509</v>
      </c>
      <c r="N221" t="s">
        <v>8860</v>
      </c>
      <c r="O221" t="s">
        <v>8861</v>
      </c>
      <c r="P221" t="s">
        <v>512</v>
      </c>
      <c r="Q221" t="s">
        <v>513</v>
      </c>
      <c r="R221" t="s">
        <v>115</v>
      </c>
      <c r="S221" t="s">
        <v>16850</v>
      </c>
      <c r="T221" t="s">
        <v>16851</v>
      </c>
      <c r="U221" t="s">
        <v>16852</v>
      </c>
      <c r="V221" t="s">
        <v>16853</v>
      </c>
      <c r="W221" t="s">
        <v>115</v>
      </c>
      <c r="X221" t="s">
        <v>16854</v>
      </c>
      <c r="Y221" t="s">
        <v>16855</v>
      </c>
      <c r="Z221" t="s">
        <v>13015</v>
      </c>
      <c r="AA221" t="s">
        <v>16856</v>
      </c>
      <c r="AB221" t="s">
        <v>522</v>
      </c>
      <c r="AC221" t="s">
        <v>16857</v>
      </c>
      <c r="AD221" t="s">
        <v>349</v>
      </c>
      <c r="AE221" t="s">
        <v>13042</v>
      </c>
      <c r="AF221" t="s">
        <v>8862</v>
      </c>
      <c r="AG221" t="s">
        <v>124</v>
      </c>
      <c r="AH221" t="s">
        <v>125</v>
      </c>
      <c r="AI221" t="s">
        <v>187</v>
      </c>
      <c r="AJ221" t="s">
        <v>115</v>
      </c>
      <c r="AK221" t="s">
        <v>187</v>
      </c>
      <c r="AL221" t="s">
        <v>115</v>
      </c>
      <c r="AM221" t="s">
        <v>115</v>
      </c>
      <c r="AN221" t="s">
        <v>115</v>
      </c>
      <c r="AO221" t="s">
        <v>299</v>
      </c>
      <c r="AP221" t="s">
        <v>115</v>
      </c>
      <c r="AQ221" t="s">
        <v>1022</v>
      </c>
      <c r="AR221" t="s">
        <v>190</v>
      </c>
      <c r="AS221" t="s">
        <v>8863</v>
      </c>
      <c r="AT221" t="s">
        <v>192</v>
      </c>
      <c r="AU221" t="s">
        <v>1508</v>
      </c>
      <c r="AV221" t="s">
        <v>8864</v>
      </c>
      <c r="AW221" t="s">
        <v>8865</v>
      </c>
      <c r="AX221" t="s">
        <v>8866</v>
      </c>
      <c r="AY221" t="s">
        <v>8867</v>
      </c>
      <c r="AZ221" t="s">
        <v>8868</v>
      </c>
      <c r="BA221" t="s">
        <v>8867</v>
      </c>
      <c r="BB221" t="s">
        <v>8868</v>
      </c>
      <c r="BC221" t="s">
        <v>8869</v>
      </c>
      <c r="BD221" t="s">
        <v>8870</v>
      </c>
      <c r="BE221" t="s">
        <v>8868</v>
      </c>
      <c r="BF221" t="s">
        <v>138</v>
      </c>
      <c r="BG221" t="s">
        <v>8871</v>
      </c>
      <c r="BH221" t="s">
        <v>473</v>
      </c>
      <c r="BI221" t="s">
        <v>8872</v>
      </c>
      <c r="BJ221" t="s">
        <v>8871</v>
      </c>
      <c r="BK221" t="s">
        <v>522</v>
      </c>
      <c r="BL221" t="s">
        <v>8873</v>
      </c>
      <c r="BM221" t="s">
        <v>8874</v>
      </c>
      <c r="BN221" t="s">
        <v>8875</v>
      </c>
      <c r="BO221" t="s">
        <v>8876</v>
      </c>
      <c r="BP221" t="s">
        <v>3563</v>
      </c>
      <c r="BQ221" t="s">
        <v>3563</v>
      </c>
      <c r="BR221" t="s">
        <v>8877</v>
      </c>
      <c r="BS221" t="s">
        <v>8878</v>
      </c>
      <c r="BT221" t="s">
        <v>8879</v>
      </c>
      <c r="BU221" t="s">
        <v>5471</v>
      </c>
      <c r="BV221" t="s">
        <v>940</v>
      </c>
      <c r="BW221" t="s">
        <v>8880</v>
      </c>
      <c r="BX221" t="s">
        <v>8881</v>
      </c>
      <c r="BY221" t="s">
        <v>8882</v>
      </c>
      <c r="BZ221" t="s">
        <v>8883</v>
      </c>
      <c r="CA221" t="s">
        <v>8884</v>
      </c>
      <c r="CB221" t="s">
        <v>8885</v>
      </c>
      <c r="CC221" t="s">
        <v>8886</v>
      </c>
      <c r="CD221" t="s">
        <v>8887</v>
      </c>
      <c r="CE221" t="s">
        <v>8888</v>
      </c>
      <c r="CF221" t="s">
        <v>8889</v>
      </c>
      <c r="CG221" t="s">
        <v>8890</v>
      </c>
      <c r="CH221" t="s">
        <v>115</v>
      </c>
      <c r="CI221" t="s">
        <v>115</v>
      </c>
      <c r="CJ221" t="s">
        <v>16858</v>
      </c>
      <c r="CK221" t="s">
        <v>16859</v>
      </c>
      <c r="CL221" t="s">
        <v>16860</v>
      </c>
      <c r="CM221" t="s">
        <v>16861</v>
      </c>
      <c r="CN221" t="s">
        <v>1508</v>
      </c>
      <c r="CO221" t="s">
        <v>16862</v>
      </c>
      <c r="CP221" t="s">
        <v>8891</v>
      </c>
      <c r="CQ221" t="s">
        <v>16863</v>
      </c>
      <c r="CR221" t="s">
        <v>15596</v>
      </c>
      <c r="CS221" t="s">
        <v>14137</v>
      </c>
      <c r="CT221" t="s">
        <v>13267</v>
      </c>
      <c r="CU221" t="s">
        <v>16864</v>
      </c>
      <c r="CV221" t="s">
        <v>16865</v>
      </c>
      <c r="CW221" t="s">
        <v>16866</v>
      </c>
      <c r="CX221" t="s">
        <v>16867</v>
      </c>
      <c r="CY221" t="s">
        <v>16868</v>
      </c>
      <c r="CZ221" t="s">
        <v>16869</v>
      </c>
      <c r="DA221" t="s">
        <v>13131</v>
      </c>
      <c r="DB221" t="s">
        <v>13837</v>
      </c>
      <c r="DC221" t="s">
        <v>16870</v>
      </c>
      <c r="DD221" t="s">
        <v>16871</v>
      </c>
      <c r="DE221" t="s">
        <v>14613</v>
      </c>
      <c r="DF221" t="s">
        <v>13124</v>
      </c>
      <c r="DG221" t="s">
        <v>16872</v>
      </c>
      <c r="DH221" t="s">
        <v>8892</v>
      </c>
      <c r="DI221" t="s">
        <v>162</v>
      </c>
      <c r="DJ221" t="s">
        <v>163</v>
      </c>
      <c r="DK221" t="s">
        <v>163</v>
      </c>
      <c r="DL221" t="s">
        <v>163</v>
      </c>
      <c r="DM221" t="s">
        <v>163</v>
      </c>
      <c r="DN221" t="s">
        <v>163</v>
      </c>
      <c r="DO221" t="s">
        <v>163</v>
      </c>
      <c r="DP221" t="s">
        <v>8893</v>
      </c>
      <c r="DQ221" t="s">
        <v>165</v>
      </c>
      <c r="DR221" t="s">
        <v>165</v>
      </c>
      <c r="DS221" t="s">
        <v>165</v>
      </c>
      <c r="DT221" t="s">
        <v>482</v>
      </c>
      <c r="DU221" t="s">
        <v>5529</v>
      </c>
      <c r="DV221" t="s">
        <v>331</v>
      </c>
      <c r="DW221" t="s">
        <v>8894</v>
      </c>
      <c r="DX221" t="s">
        <v>8895</v>
      </c>
      <c r="DY221" t="s">
        <v>8896</v>
      </c>
      <c r="DZ221" t="s">
        <v>8897</v>
      </c>
      <c r="EA221" t="s">
        <v>115</v>
      </c>
      <c r="EB221" t="s">
        <v>115</v>
      </c>
      <c r="EC221" t="s">
        <v>115</v>
      </c>
      <c r="ED221" t="s">
        <v>115</v>
      </c>
      <c r="EE221" t="s">
        <v>115</v>
      </c>
      <c r="EF221" t="s">
        <v>2799</v>
      </c>
      <c r="EG221" t="s">
        <v>499</v>
      </c>
      <c r="EH221" t="s">
        <v>8898</v>
      </c>
      <c r="EI221" t="s">
        <v>163</v>
      </c>
      <c r="EJ221" t="s">
        <v>163</v>
      </c>
      <c r="EK221" t="s">
        <v>115</v>
      </c>
      <c r="EL221" t="s">
        <v>2723</v>
      </c>
    </row>
    <row r="222" spans="1:142" x14ac:dyDescent="0.2">
      <c r="A222" t="s">
        <v>16873</v>
      </c>
      <c r="B222" t="s">
        <v>8899</v>
      </c>
      <c r="C222" t="s">
        <v>8900</v>
      </c>
      <c r="D222" t="s">
        <v>8901</v>
      </c>
      <c r="E222" t="s">
        <v>8902</v>
      </c>
      <c r="F222" t="s">
        <v>8903</v>
      </c>
      <c r="G222" t="s">
        <v>288</v>
      </c>
      <c r="H222" t="s">
        <v>5486</v>
      </c>
      <c r="I222" t="s">
        <v>8904</v>
      </c>
      <c r="J222" t="s">
        <v>8905</v>
      </c>
      <c r="K222" t="s">
        <v>116</v>
      </c>
      <c r="L222" t="s">
        <v>117</v>
      </c>
      <c r="M222" t="s">
        <v>292</v>
      </c>
      <c r="N222" t="s">
        <v>8906</v>
      </c>
      <c r="O222" t="s">
        <v>8907</v>
      </c>
      <c r="P222" t="s">
        <v>295</v>
      </c>
      <c r="Q222" t="s">
        <v>296</v>
      </c>
      <c r="R222" t="s">
        <v>115</v>
      </c>
      <c r="S222" t="s">
        <v>16874</v>
      </c>
      <c r="T222" t="s">
        <v>16875</v>
      </c>
      <c r="U222" t="s">
        <v>16876</v>
      </c>
      <c r="V222" t="s">
        <v>16877</v>
      </c>
      <c r="W222" t="s">
        <v>115</v>
      </c>
      <c r="X222" t="s">
        <v>16878</v>
      </c>
      <c r="Y222" t="s">
        <v>14891</v>
      </c>
      <c r="Z222" t="s">
        <v>13015</v>
      </c>
      <c r="AA222" t="s">
        <v>14893</v>
      </c>
      <c r="AB222" t="s">
        <v>4640</v>
      </c>
      <c r="AC222" t="s">
        <v>2223</v>
      </c>
      <c r="AD222" t="s">
        <v>245</v>
      </c>
      <c r="AE222" t="s">
        <v>12975</v>
      </c>
      <c r="AF222" t="s">
        <v>8908</v>
      </c>
      <c r="AG222" t="s">
        <v>124</v>
      </c>
      <c r="AH222" t="s">
        <v>125</v>
      </c>
      <c r="AI222" t="s">
        <v>835</v>
      </c>
      <c r="AJ222" t="s">
        <v>805</v>
      </c>
      <c r="AK222" t="s">
        <v>4432</v>
      </c>
      <c r="AL222" t="s">
        <v>115</v>
      </c>
      <c r="AM222" t="s">
        <v>115</v>
      </c>
      <c r="AN222" t="s">
        <v>115</v>
      </c>
      <c r="AO222" t="s">
        <v>127</v>
      </c>
      <c r="AP222" t="s">
        <v>115</v>
      </c>
      <c r="AQ222" t="s">
        <v>115</v>
      </c>
      <c r="AR222" t="s">
        <v>1074</v>
      </c>
      <c r="AS222" t="s">
        <v>8909</v>
      </c>
      <c r="AT222" t="s">
        <v>1076</v>
      </c>
      <c r="AU222" t="s">
        <v>6191</v>
      </c>
      <c r="AV222" t="s">
        <v>8910</v>
      </c>
      <c r="AW222" t="s">
        <v>206</v>
      </c>
      <c r="AX222" t="s">
        <v>8911</v>
      </c>
      <c r="AY222" t="s">
        <v>8912</v>
      </c>
      <c r="AZ222" t="s">
        <v>8913</v>
      </c>
      <c r="BA222" t="s">
        <v>8912</v>
      </c>
      <c r="BB222" t="s">
        <v>8913</v>
      </c>
      <c r="BC222" t="s">
        <v>8914</v>
      </c>
      <c r="BD222" t="s">
        <v>8915</v>
      </c>
      <c r="BE222" t="s">
        <v>8913</v>
      </c>
      <c r="BF222" t="s">
        <v>138</v>
      </c>
      <c r="BG222" t="s">
        <v>8916</v>
      </c>
      <c r="BH222" t="s">
        <v>473</v>
      </c>
      <c r="BI222" t="s">
        <v>8917</v>
      </c>
      <c r="BJ222" t="s">
        <v>8916</v>
      </c>
      <c r="BK222" t="s">
        <v>4640</v>
      </c>
      <c r="BL222" t="s">
        <v>8918</v>
      </c>
      <c r="BM222" t="s">
        <v>8919</v>
      </c>
      <c r="BN222" t="s">
        <v>8920</v>
      </c>
      <c r="BO222" t="s">
        <v>8921</v>
      </c>
      <c r="BP222" t="s">
        <v>8922</v>
      </c>
      <c r="BQ222" t="s">
        <v>8922</v>
      </c>
      <c r="BR222" t="s">
        <v>115</v>
      </c>
      <c r="BS222" t="s">
        <v>8923</v>
      </c>
      <c r="BT222" t="s">
        <v>8924</v>
      </c>
      <c r="BU222" t="s">
        <v>6985</v>
      </c>
      <c r="BV222" t="s">
        <v>8925</v>
      </c>
      <c r="BW222" t="s">
        <v>115</v>
      </c>
      <c r="BX222" t="s">
        <v>115</v>
      </c>
      <c r="BY222" t="s">
        <v>8926</v>
      </c>
      <c r="BZ222" t="s">
        <v>8927</v>
      </c>
      <c r="CA222" t="s">
        <v>8928</v>
      </c>
      <c r="CB222" t="s">
        <v>8929</v>
      </c>
      <c r="CC222" t="s">
        <v>115</v>
      </c>
      <c r="CD222" t="s">
        <v>115</v>
      </c>
      <c r="CE222" t="s">
        <v>8930</v>
      </c>
      <c r="CF222" t="s">
        <v>8931</v>
      </c>
      <c r="CG222" t="s">
        <v>8932</v>
      </c>
      <c r="CH222" t="s">
        <v>115</v>
      </c>
      <c r="CI222" t="s">
        <v>115</v>
      </c>
      <c r="CJ222" t="s">
        <v>16879</v>
      </c>
      <c r="CK222" t="s">
        <v>16880</v>
      </c>
      <c r="CL222" t="s">
        <v>16881</v>
      </c>
      <c r="CM222" t="s">
        <v>16882</v>
      </c>
      <c r="CN222" t="s">
        <v>805</v>
      </c>
      <c r="CO222" t="s">
        <v>16883</v>
      </c>
      <c r="CP222" t="s">
        <v>8933</v>
      </c>
      <c r="CQ222" t="s">
        <v>16884</v>
      </c>
      <c r="CR222" t="s">
        <v>13180</v>
      </c>
      <c r="CS222" t="s">
        <v>13181</v>
      </c>
      <c r="CT222" t="s">
        <v>13190</v>
      </c>
      <c r="CU222" t="s">
        <v>124</v>
      </c>
      <c r="CV222" t="s">
        <v>15068</v>
      </c>
      <c r="CW222" t="s">
        <v>16885</v>
      </c>
      <c r="CX222" t="s">
        <v>13226</v>
      </c>
      <c r="CY222" t="s">
        <v>13226</v>
      </c>
      <c r="CZ222" t="s">
        <v>16886</v>
      </c>
      <c r="DA222" t="s">
        <v>13182</v>
      </c>
      <c r="DB222" t="s">
        <v>13190</v>
      </c>
      <c r="DC222" t="s">
        <v>2021</v>
      </c>
      <c r="DD222" t="s">
        <v>16887</v>
      </c>
      <c r="DE222" t="s">
        <v>2723</v>
      </c>
      <c r="DF222" t="s">
        <v>13182</v>
      </c>
      <c r="DG222" t="s">
        <v>13758</v>
      </c>
      <c r="DH222" t="s">
        <v>8934</v>
      </c>
      <c r="DI222" t="s">
        <v>162</v>
      </c>
      <c r="DJ222" t="s">
        <v>163</v>
      </c>
      <c r="DK222" t="s">
        <v>163</v>
      </c>
      <c r="DL222" t="s">
        <v>163</v>
      </c>
      <c r="DM222" t="s">
        <v>163</v>
      </c>
      <c r="DN222" t="s">
        <v>163</v>
      </c>
      <c r="DO222" t="s">
        <v>163</v>
      </c>
      <c r="DP222" t="s">
        <v>8935</v>
      </c>
      <c r="DQ222" t="s">
        <v>1842</v>
      </c>
      <c r="DR222" t="s">
        <v>165</v>
      </c>
      <c r="DS222" t="s">
        <v>165</v>
      </c>
      <c r="DT222" t="s">
        <v>163</v>
      </c>
      <c r="DU222" t="s">
        <v>8936</v>
      </c>
      <c r="DV222" t="s">
        <v>331</v>
      </c>
      <c r="DW222" t="s">
        <v>8937</v>
      </c>
      <c r="DX222" t="s">
        <v>8938</v>
      </c>
      <c r="DY222" t="s">
        <v>8939</v>
      </c>
      <c r="DZ222" t="s">
        <v>8940</v>
      </c>
      <c r="EA222" t="s">
        <v>733</v>
      </c>
      <c r="EB222" t="s">
        <v>498</v>
      </c>
      <c r="EC222" t="s">
        <v>115</v>
      </c>
      <c r="ED222" t="s">
        <v>115</v>
      </c>
      <c r="EE222" t="s">
        <v>115</v>
      </c>
      <c r="EF222" t="s">
        <v>1141</v>
      </c>
      <c r="EG222" t="s">
        <v>387</v>
      </c>
      <c r="EH222" t="s">
        <v>8941</v>
      </c>
      <c r="EI222" t="s">
        <v>163</v>
      </c>
      <c r="EJ222" t="s">
        <v>163</v>
      </c>
      <c r="EK222" t="s">
        <v>115</v>
      </c>
      <c r="EL222" t="s">
        <v>163</v>
      </c>
    </row>
    <row r="223" spans="1:142" x14ac:dyDescent="0.2">
      <c r="A223" t="s">
        <v>16888</v>
      </c>
      <c r="B223" t="s">
        <v>8942</v>
      </c>
      <c r="C223" t="s">
        <v>8943</v>
      </c>
      <c r="D223" t="s">
        <v>8944</v>
      </c>
      <c r="E223" t="s">
        <v>8945</v>
      </c>
      <c r="F223" t="s">
        <v>8946</v>
      </c>
      <c r="G223" t="s">
        <v>115</v>
      </c>
      <c r="H223" t="s">
        <v>115</v>
      </c>
      <c r="I223" t="s">
        <v>115</v>
      </c>
      <c r="J223" t="s">
        <v>8947</v>
      </c>
      <c r="K223" t="s">
        <v>116</v>
      </c>
      <c r="L223" t="s">
        <v>920</v>
      </c>
      <c r="M223" t="s">
        <v>8948</v>
      </c>
      <c r="N223" t="s">
        <v>8949</v>
      </c>
      <c r="O223" t="s">
        <v>8950</v>
      </c>
      <c r="P223" t="s">
        <v>8951</v>
      </c>
      <c r="Q223" t="s">
        <v>925</v>
      </c>
      <c r="R223" t="s">
        <v>115</v>
      </c>
      <c r="S223" t="s">
        <v>115</v>
      </c>
      <c r="T223" t="s">
        <v>16889</v>
      </c>
      <c r="U223" t="s">
        <v>16890</v>
      </c>
      <c r="V223" t="s">
        <v>16891</v>
      </c>
      <c r="W223" t="s">
        <v>115</v>
      </c>
      <c r="X223" t="s">
        <v>16892</v>
      </c>
      <c r="Y223" t="s">
        <v>16387</v>
      </c>
      <c r="Z223" t="s">
        <v>13172</v>
      </c>
      <c r="AA223" t="s">
        <v>16892</v>
      </c>
      <c r="AB223" t="s">
        <v>1629</v>
      </c>
      <c r="AC223" t="s">
        <v>1629</v>
      </c>
      <c r="AD223" t="s">
        <v>115</v>
      </c>
      <c r="AE223" t="s">
        <v>12975</v>
      </c>
      <c r="AF223" t="s">
        <v>8952</v>
      </c>
      <c r="AG223" t="s">
        <v>124</v>
      </c>
      <c r="AH223" t="s">
        <v>186</v>
      </c>
      <c r="AI223" t="s">
        <v>4559</v>
      </c>
      <c r="AJ223" t="s">
        <v>115</v>
      </c>
      <c r="AK223" t="s">
        <v>4559</v>
      </c>
      <c r="AL223" t="s">
        <v>115</v>
      </c>
      <c r="AM223" t="s">
        <v>115</v>
      </c>
      <c r="AN223" t="s">
        <v>115</v>
      </c>
      <c r="AO223" t="s">
        <v>748</v>
      </c>
      <c r="AP223" t="s">
        <v>115</v>
      </c>
      <c r="AQ223" t="s">
        <v>115</v>
      </c>
      <c r="AR223" t="s">
        <v>128</v>
      </c>
      <c r="AS223" t="s">
        <v>8953</v>
      </c>
      <c r="AT223" t="s">
        <v>130</v>
      </c>
      <c r="AU223" t="s">
        <v>554</v>
      </c>
      <c r="AV223" t="s">
        <v>8954</v>
      </c>
      <c r="AW223" t="s">
        <v>206</v>
      </c>
      <c r="AX223" t="s">
        <v>8955</v>
      </c>
      <c r="AY223" t="s">
        <v>196</v>
      </c>
      <c r="AZ223" t="s">
        <v>197</v>
      </c>
      <c r="BA223" t="s">
        <v>196</v>
      </c>
      <c r="BB223" t="s">
        <v>197</v>
      </c>
      <c r="BC223" t="s">
        <v>196</v>
      </c>
      <c r="BD223" t="s">
        <v>197</v>
      </c>
      <c r="BE223" t="s">
        <v>197</v>
      </c>
      <c r="BF223" t="s">
        <v>115</v>
      </c>
      <c r="BG223" t="s">
        <v>8956</v>
      </c>
      <c r="BH223" t="s">
        <v>138</v>
      </c>
      <c r="BI223" t="s">
        <v>8956</v>
      </c>
      <c r="BJ223" t="s">
        <v>8957</v>
      </c>
      <c r="BK223" t="s">
        <v>1629</v>
      </c>
      <c r="BL223" t="s">
        <v>4022</v>
      </c>
      <c r="BM223" t="s">
        <v>8958</v>
      </c>
      <c r="BN223" t="s">
        <v>8959</v>
      </c>
      <c r="BO223" t="s">
        <v>8960</v>
      </c>
      <c r="BP223" t="s">
        <v>206</v>
      </c>
      <c r="BQ223" t="s">
        <v>206</v>
      </c>
      <c r="BR223" t="s">
        <v>115</v>
      </c>
      <c r="BS223" t="s">
        <v>115</v>
      </c>
      <c r="BT223" t="s">
        <v>115</v>
      </c>
      <c r="BU223" t="s">
        <v>115</v>
      </c>
      <c r="BV223" t="s">
        <v>163</v>
      </c>
      <c r="BW223" t="s">
        <v>115</v>
      </c>
      <c r="BX223" t="s">
        <v>115</v>
      </c>
      <c r="BY223" t="s">
        <v>8961</v>
      </c>
      <c r="BZ223" t="s">
        <v>8962</v>
      </c>
      <c r="CA223" t="s">
        <v>115</v>
      </c>
      <c r="CB223" t="s">
        <v>115</v>
      </c>
      <c r="CC223" t="s">
        <v>115</v>
      </c>
      <c r="CD223" t="s">
        <v>115</v>
      </c>
      <c r="CE223" t="s">
        <v>115</v>
      </c>
      <c r="CF223" t="s">
        <v>8963</v>
      </c>
      <c r="CG223" t="s">
        <v>115</v>
      </c>
      <c r="CH223" t="s">
        <v>115</v>
      </c>
      <c r="CI223" t="s">
        <v>115</v>
      </c>
      <c r="CJ223" t="s">
        <v>16893</v>
      </c>
      <c r="CK223" t="s">
        <v>16894</v>
      </c>
      <c r="CL223" t="s">
        <v>13212</v>
      </c>
      <c r="CM223" t="s">
        <v>16895</v>
      </c>
      <c r="CN223" t="s">
        <v>482</v>
      </c>
      <c r="CO223" t="s">
        <v>16896</v>
      </c>
      <c r="CP223" t="s">
        <v>8964</v>
      </c>
      <c r="CQ223" t="s">
        <v>16897</v>
      </c>
      <c r="CR223" t="s">
        <v>13180</v>
      </c>
      <c r="CS223" t="s">
        <v>13226</v>
      </c>
      <c r="CT223" t="s">
        <v>13190</v>
      </c>
      <c r="CU223" t="s">
        <v>13882</v>
      </c>
      <c r="CV223" t="s">
        <v>16898</v>
      </c>
      <c r="CW223" t="s">
        <v>16899</v>
      </c>
      <c r="CX223" t="s">
        <v>13229</v>
      </c>
      <c r="CY223" t="s">
        <v>13463</v>
      </c>
      <c r="CZ223" t="s">
        <v>16900</v>
      </c>
      <c r="DA223" t="s">
        <v>13190</v>
      </c>
      <c r="DB223" t="s">
        <v>13190</v>
      </c>
      <c r="DC223" t="s">
        <v>395</v>
      </c>
      <c r="DD223" t="s">
        <v>16901</v>
      </c>
      <c r="DE223" t="s">
        <v>2723</v>
      </c>
      <c r="DF223" t="s">
        <v>13182</v>
      </c>
      <c r="DG223" t="s">
        <v>13156</v>
      </c>
      <c r="DH223" t="s">
        <v>8965</v>
      </c>
      <c r="DI223" t="s">
        <v>162</v>
      </c>
      <c r="DJ223" t="s">
        <v>163</v>
      </c>
      <c r="DK223" t="s">
        <v>163</v>
      </c>
      <c r="DL223" t="s">
        <v>163</v>
      </c>
      <c r="DM223" t="s">
        <v>163</v>
      </c>
      <c r="DN223" t="s">
        <v>163</v>
      </c>
      <c r="DO223" t="s">
        <v>163</v>
      </c>
      <c r="DP223" t="s">
        <v>8966</v>
      </c>
      <c r="DQ223" t="s">
        <v>165</v>
      </c>
      <c r="DR223" t="s">
        <v>4578</v>
      </c>
      <c r="DS223" t="s">
        <v>165</v>
      </c>
      <c r="DT223" t="s">
        <v>163</v>
      </c>
      <c r="DU223" t="s">
        <v>278</v>
      </c>
      <c r="DV223" t="s">
        <v>167</v>
      </c>
      <c r="DW223" t="s">
        <v>115</v>
      </c>
      <c r="DX223" t="s">
        <v>8967</v>
      </c>
      <c r="DY223" t="s">
        <v>115</v>
      </c>
      <c r="DZ223" t="s">
        <v>115</v>
      </c>
      <c r="EA223" t="s">
        <v>115</v>
      </c>
      <c r="EB223" t="s">
        <v>115</v>
      </c>
      <c r="EC223" t="s">
        <v>115</v>
      </c>
      <c r="ED223" t="s">
        <v>115</v>
      </c>
      <c r="EE223" t="s">
        <v>115</v>
      </c>
      <c r="EF223" t="s">
        <v>2095</v>
      </c>
      <c r="EG223" t="s">
        <v>173</v>
      </c>
      <c r="EH223" t="s">
        <v>8968</v>
      </c>
      <c r="EI223" t="s">
        <v>163</v>
      </c>
      <c r="EJ223" t="s">
        <v>2053</v>
      </c>
      <c r="EK223" t="s">
        <v>115</v>
      </c>
      <c r="EL223" t="s">
        <v>163</v>
      </c>
    </row>
    <row r="224" spans="1:142" x14ac:dyDescent="0.2">
      <c r="A224" t="s">
        <v>16902</v>
      </c>
      <c r="B224" t="s">
        <v>8969</v>
      </c>
      <c r="C224" t="s">
        <v>8970</v>
      </c>
      <c r="D224" t="s">
        <v>8971</v>
      </c>
      <c r="E224" t="s">
        <v>8972</v>
      </c>
      <c r="F224" t="s">
        <v>8973</v>
      </c>
      <c r="G224" t="s">
        <v>8974</v>
      </c>
      <c r="H224" t="s">
        <v>677</v>
      </c>
      <c r="I224" t="s">
        <v>8975</v>
      </c>
      <c r="J224" t="s">
        <v>8976</v>
      </c>
      <c r="K224" t="s">
        <v>116</v>
      </c>
      <c r="L224" t="s">
        <v>920</v>
      </c>
      <c r="M224" t="s">
        <v>4516</v>
      </c>
      <c r="N224" t="s">
        <v>8977</v>
      </c>
      <c r="O224" t="s">
        <v>8978</v>
      </c>
      <c r="P224" t="s">
        <v>8979</v>
      </c>
      <c r="Q224" t="s">
        <v>4520</v>
      </c>
      <c r="R224" t="s">
        <v>16295</v>
      </c>
      <c r="S224" t="s">
        <v>16903</v>
      </c>
      <c r="T224" t="s">
        <v>16904</v>
      </c>
      <c r="U224" t="s">
        <v>16905</v>
      </c>
      <c r="V224" t="s">
        <v>16906</v>
      </c>
      <c r="W224" t="s">
        <v>115</v>
      </c>
      <c r="X224" t="s">
        <v>13277</v>
      </c>
      <c r="Y224" t="s">
        <v>14035</v>
      </c>
      <c r="Z224" t="s">
        <v>13380</v>
      </c>
      <c r="AA224" t="s">
        <v>13277</v>
      </c>
      <c r="AB224" t="s">
        <v>3899</v>
      </c>
      <c r="AC224" t="s">
        <v>3899</v>
      </c>
      <c r="AD224" t="s">
        <v>115</v>
      </c>
      <c r="AE224" t="s">
        <v>13563</v>
      </c>
      <c r="AF224" t="s">
        <v>8980</v>
      </c>
      <c r="AG224" t="s">
        <v>124</v>
      </c>
      <c r="AH224" t="s">
        <v>125</v>
      </c>
      <c r="AI224" t="s">
        <v>245</v>
      </c>
      <c r="AJ224" t="s">
        <v>115</v>
      </c>
      <c r="AK224" t="s">
        <v>245</v>
      </c>
      <c r="AL224" t="s">
        <v>115</v>
      </c>
      <c r="AM224" t="s">
        <v>115</v>
      </c>
      <c r="AN224" t="s">
        <v>115</v>
      </c>
      <c r="AO224" t="s">
        <v>1514</v>
      </c>
      <c r="AP224" t="s">
        <v>2214</v>
      </c>
      <c r="AQ224" t="s">
        <v>115</v>
      </c>
      <c r="AR224" t="s">
        <v>128</v>
      </c>
      <c r="AS224" t="s">
        <v>8981</v>
      </c>
      <c r="AT224" t="s">
        <v>130</v>
      </c>
      <c r="AU224" t="s">
        <v>172</v>
      </c>
      <c r="AV224" t="s">
        <v>8982</v>
      </c>
      <c r="AW224" t="s">
        <v>206</v>
      </c>
      <c r="AX224" t="s">
        <v>8983</v>
      </c>
      <c r="AY224" t="s">
        <v>303</v>
      </c>
      <c r="AZ224" t="s">
        <v>304</v>
      </c>
      <c r="BA224" t="s">
        <v>303</v>
      </c>
      <c r="BB224" t="s">
        <v>304</v>
      </c>
      <c r="BC224" t="s">
        <v>8984</v>
      </c>
      <c r="BD224" t="s">
        <v>8985</v>
      </c>
      <c r="BE224" t="s">
        <v>304</v>
      </c>
      <c r="BF224" t="s">
        <v>138</v>
      </c>
      <c r="BG224" t="s">
        <v>115</v>
      </c>
      <c r="BH224" t="s">
        <v>115</v>
      </c>
      <c r="BI224" t="s">
        <v>115</v>
      </c>
      <c r="BJ224" t="s">
        <v>115</v>
      </c>
      <c r="BK224" t="s">
        <v>115</v>
      </c>
      <c r="BL224" t="s">
        <v>115</v>
      </c>
      <c r="BM224" t="s">
        <v>115</v>
      </c>
      <c r="BN224" t="s">
        <v>115</v>
      </c>
      <c r="BO224" t="s">
        <v>841</v>
      </c>
      <c r="BP224" t="s">
        <v>315</v>
      </c>
      <c r="BQ224" t="s">
        <v>315</v>
      </c>
      <c r="BR224" t="s">
        <v>115</v>
      </c>
      <c r="BS224" t="s">
        <v>8986</v>
      </c>
      <c r="BT224" t="s">
        <v>8987</v>
      </c>
      <c r="BU224" t="s">
        <v>938</v>
      </c>
      <c r="BV224" t="s">
        <v>896</v>
      </c>
      <c r="BW224" t="s">
        <v>115</v>
      </c>
      <c r="BX224" t="s">
        <v>115</v>
      </c>
      <c r="BY224" t="s">
        <v>8988</v>
      </c>
      <c r="BZ224" t="s">
        <v>8989</v>
      </c>
      <c r="CA224" t="s">
        <v>8990</v>
      </c>
      <c r="CB224" t="s">
        <v>8991</v>
      </c>
      <c r="CC224" t="s">
        <v>115</v>
      </c>
      <c r="CD224" t="s">
        <v>115</v>
      </c>
      <c r="CE224" t="s">
        <v>8992</v>
      </c>
      <c r="CF224" t="s">
        <v>8993</v>
      </c>
      <c r="CG224" t="s">
        <v>115</v>
      </c>
      <c r="CH224" t="s">
        <v>115</v>
      </c>
      <c r="CI224" t="s">
        <v>115</v>
      </c>
      <c r="CJ224" t="s">
        <v>13380</v>
      </c>
      <c r="CK224" t="s">
        <v>13277</v>
      </c>
      <c r="CL224" t="s">
        <v>138</v>
      </c>
      <c r="CM224" t="s">
        <v>3899</v>
      </c>
      <c r="CN224" t="s">
        <v>265</v>
      </c>
      <c r="CO224" t="s">
        <v>13911</v>
      </c>
      <c r="CP224" t="s">
        <v>8994</v>
      </c>
      <c r="CQ224" t="s">
        <v>16907</v>
      </c>
      <c r="CR224" t="s">
        <v>12942</v>
      </c>
      <c r="CS224" t="s">
        <v>12943</v>
      </c>
      <c r="CT224" t="s">
        <v>12951</v>
      </c>
      <c r="CU224" t="s">
        <v>16908</v>
      </c>
      <c r="CV224" t="s">
        <v>16909</v>
      </c>
      <c r="CW224" t="s">
        <v>16910</v>
      </c>
      <c r="CX224" t="s">
        <v>13507</v>
      </c>
      <c r="CY224" t="s">
        <v>16911</v>
      </c>
      <c r="CZ224" t="s">
        <v>16912</v>
      </c>
      <c r="DA224" t="s">
        <v>12951</v>
      </c>
      <c r="DB224" t="s">
        <v>12951</v>
      </c>
      <c r="DC224" t="s">
        <v>16913</v>
      </c>
      <c r="DD224" t="s">
        <v>16914</v>
      </c>
      <c r="DE224" t="s">
        <v>13293</v>
      </c>
      <c r="DF224" t="s">
        <v>13005</v>
      </c>
      <c r="DG224" t="s">
        <v>115</v>
      </c>
      <c r="DH224" t="s">
        <v>8995</v>
      </c>
      <c r="DI224" t="s">
        <v>162</v>
      </c>
      <c r="DJ224" t="s">
        <v>163</v>
      </c>
      <c r="DK224" t="s">
        <v>163</v>
      </c>
      <c r="DL224" t="s">
        <v>163</v>
      </c>
      <c r="DM224" t="s">
        <v>163</v>
      </c>
      <c r="DN224" t="s">
        <v>163</v>
      </c>
      <c r="DO224" t="s">
        <v>163</v>
      </c>
      <c r="DP224" t="s">
        <v>8996</v>
      </c>
      <c r="DQ224" t="s">
        <v>165</v>
      </c>
      <c r="DR224" t="s">
        <v>8997</v>
      </c>
      <c r="DS224" t="s">
        <v>165</v>
      </c>
      <c r="DT224" t="s">
        <v>163</v>
      </c>
      <c r="DU224" t="s">
        <v>223</v>
      </c>
      <c r="DV224" t="s">
        <v>331</v>
      </c>
      <c r="DW224" t="s">
        <v>8998</v>
      </c>
      <c r="DX224" t="s">
        <v>115</v>
      </c>
      <c r="DY224" t="s">
        <v>115</v>
      </c>
      <c r="DZ224" t="s">
        <v>115</v>
      </c>
      <c r="EA224" t="s">
        <v>8999</v>
      </c>
      <c r="EB224" t="s">
        <v>498</v>
      </c>
      <c r="EC224" t="s">
        <v>115</v>
      </c>
      <c r="ED224" t="s">
        <v>115</v>
      </c>
      <c r="EE224" t="s">
        <v>115</v>
      </c>
      <c r="EF224" t="s">
        <v>1064</v>
      </c>
      <c r="EG224" t="s">
        <v>281</v>
      </c>
      <c r="EH224" t="s">
        <v>163</v>
      </c>
      <c r="EI224" t="s">
        <v>163</v>
      </c>
      <c r="EJ224" t="s">
        <v>163</v>
      </c>
      <c r="EK224" t="s">
        <v>115</v>
      </c>
      <c r="EL224" t="s">
        <v>163</v>
      </c>
    </row>
    <row r="225" spans="1:142" x14ac:dyDescent="0.2">
      <c r="A225" t="s">
        <v>16915</v>
      </c>
      <c r="B225" t="s">
        <v>9000</v>
      </c>
      <c r="C225" t="s">
        <v>9001</v>
      </c>
      <c r="D225" t="s">
        <v>9002</v>
      </c>
      <c r="E225" t="s">
        <v>6734</v>
      </c>
      <c r="F225" t="s">
        <v>9003</v>
      </c>
      <c r="G225" t="s">
        <v>115</v>
      </c>
      <c r="H225" t="s">
        <v>115</v>
      </c>
      <c r="I225" t="s">
        <v>115</v>
      </c>
      <c r="J225" t="s">
        <v>115</v>
      </c>
      <c r="K225" t="s">
        <v>116</v>
      </c>
      <c r="L225" t="s">
        <v>238</v>
      </c>
      <c r="M225" t="s">
        <v>6736</v>
      </c>
      <c r="N225" t="s">
        <v>9004</v>
      </c>
      <c r="O225" t="s">
        <v>9005</v>
      </c>
      <c r="P225" t="s">
        <v>6739</v>
      </c>
      <c r="Q225" t="s">
        <v>243</v>
      </c>
      <c r="R225" t="s">
        <v>115</v>
      </c>
      <c r="S225" t="s">
        <v>115</v>
      </c>
      <c r="T225" t="s">
        <v>115</v>
      </c>
      <c r="U225" t="s">
        <v>15878</v>
      </c>
      <c r="V225" t="s">
        <v>14087</v>
      </c>
      <c r="W225" t="s">
        <v>115</v>
      </c>
      <c r="X225" t="s">
        <v>2723</v>
      </c>
      <c r="Y225" t="s">
        <v>14561</v>
      </c>
      <c r="Z225" t="s">
        <v>13172</v>
      </c>
      <c r="AA225" t="s">
        <v>2723</v>
      </c>
      <c r="AB225" t="s">
        <v>1753</v>
      </c>
      <c r="AC225" t="s">
        <v>1753</v>
      </c>
      <c r="AD225" t="s">
        <v>115</v>
      </c>
      <c r="AE225" t="s">
        <v>115</v>
      </c>
      <c r="AF225" t="s">
        <v>9006</v>
      </c>
      <c r="AG225" t="s">
        <v>124</v>
      </c>
      <c r="AH225" t="s">
        <v>186</v>
      </c>
      <c r="AI225" t="s">
        <v>701</v>
      </c>
      <c r="AJ225" t="s">
        <v>115</v>
      </c>
      <c r="AK225" t="s">
        <v>701</v>
      </c>
      <c r="AL225" t="s">
        <v>115</v>
      </c>
      <c r="AM225" t="s">
        <v>115</v>
      </c>
      <c r="AN225" t="s">
        <v>115</v>
      </c>
      <c r="AO225" t="s">
        <v>350</v>
      </c>
      <c r="AP225" t="s">
        <v>115</v>
      </c>
      <c r="AQ225" t="s">
        <v>115</v>
      </c>
      <c r="AR225" t="s">
        <v>128</v>
      </c>
      <c r="AS225" t="s">
        <v>9007</v>
      </c>
      <c r="AT225" t="s">
        <v>130</v>
      </c>
      <c r="AU225" t="s">
        <v>317</v>
      </c>
      <c r="AV225" t="s">
        <v>3001</v>
      </c>
      <c r="AW225" t="s">
        <v>206</v>
      </c>
      <c r="AX225" t="s">
        <v>9008</v>
      </c>
      <c r="AY225" t="s">
        <v>196</v>
      </c>
      <c r="AZ225" t="s">
        <v>197</v>
      </c>
      <c r="BA225" t="s">
        <v>196</v>
      </c>
      <c r="BB225" t="s">
        <v>197</v>
      </c>
      <c r="BC225" t="s">
        <v>196</v>
      </c>
      <c r="BD225" t="s">
        <v>197</v>
      </c>
      <c r="BE225" t="s">
        <v>197</v>
      </c>
      <c r="BF225" t="s">
        <v>115</v>
      </c>
      <c r="BG225" t="s">
        <v>362</v>
      </c>
      <c r="BH225" t="s">
        <v>138</v>
      </c>
      <c r="BI225" t="s">
        <v>362</v>
      </c>
      <c r="BJ225" t="s">
        <v>363</v>
      </c>
      <c r="BK225" t="s">
        <v>1753</v>
      </c>
      <c r="BL225" t="s">
        <v>2755</v>
      </c>
      <c r="BM225" t="s">
        <v>5092</v>
      </c>
      <c r="BN225" t="s">
        <v>4023</v>
      </c>
      <c r="BO225" t="s">
        <v>5093</v>
      </c>
      <c r="BP225" t="s">
        <v>206</v>
      </c>
      <c r="BQ225" t="s">
        <v>206</v>
      </c>
      <c r="BR225" t="s">
        <v>115</v>
      </c>
      <c r="BS225" t="s">
        <v>115</v>
      </c>
      <c r="BT225" t="s">
        <v>115</v>
      </c>
      <c r="BU225" t="s">
        <v>115</v>
      </c>
      <c r="BV225" t="s">
        <v>1920</v>
      </c>
      <c r="BW225" t="s">
        <v>115</v>
      </c>
      <c r="BX225" t="s">
        <v>115</v>
      </c>
      <c r="BY225" t="s">
        <v>9009</v>
      </c>
      <c r="BZ225" t="s">
        <v>9010</v>
      </c>
      <c r="CA225" t="s">
        <v>115</v>
      </c>
      <c r="CB225" t="s">
        <v>115</v>
      </c>
      <c r="CC225" t="s">
        <v>115</v>
      </c>
      <c r="CD225" t="s">
        <v>115</v>
      </c>
      <c r="CE225" t="s">
        <v>115</v>
      </c>
      <c r="CF225" t="s">
        <v>9011</v>
      </c>
      <c r="CG225" t="s">
        <v>115</v>
      </c>
      <c r="CH225" t="s">
        <v>115</v>
      </c>
      <c r="CI225" t="s">
        <v>115</v>
      </c>
      <c r="CJ225" t="s">
        <v>13172</v>
      </c>
      <c r="CK225" t="s">
        <v>2723</v>
      </c>
      <c r="CL225" t="s">
        <v>138</v>
      </c>
      <c r="CM225" t="s">
        <v>1753</v>
      </c>
      <c r="CN225" t="s">
        <v>265</v>
      </c>
      <c r="CO225" t="s">
        <v>15878</v>
      </c>
      <c r="CP225" t="s">
        <v>9012</v>
      </c>
      <c r="CQ225" t="s">
        <v>115</v>
      </c>
      <c r="CR225" t="s">
        <v>115</v>
      </c>
      <c r="CS225" t="s">
        <v>115</v>
      </c>
      <c r="CT225" t="s">
        <v>115</v>
      </c>
      <c r="CU225" t="s">
        <v>115</v>
      </c>
      <c r="CV225" t="s">
        <v>115</v>
      </c>
      <c r="CW225" t="s">
        <v>115</v>
      </c>
      <c r="CX225" t="s">
        <v>115</v>
      </c>
      <c r="CY225" t="s">
        <v>115</v>
      </c>
      <c r="CZ225" t="s">
        <v>115</v>
      </c>
      <c r="DA225" t="s">
        <v>115</v>
      </c>
      <c r="DB225" t="s">
        <v>115</v>
      </c>
      <c r="DC225" t="s">
        <v>115</v>
      </c>
      <c r="DD225" t="s">
        <v>115</v>
      </c>
      <c r="DE225" t="s">
        <v>115</v>
      </c>
      <c r="DF225" t="s">
        <v>115</v>
      </c>
      <c r="DG225" t="s">
        <v>115</v>
      </c>
      <c r="DH225" t="s">
        <v>275</v>
      </c>
      <c r="DI225" t="s">
        <v>162</v>
      </c>
      <c r="DJ225" t="s">
        <v>163</v>
      </c>
      <c r="DK225" t="s">
        <v>163</v>
      </c>
      <c r="DL225" t="s">
        <v>163</v>
      </c>
      <c r="DM225" t="s">
        <v>163</v>
      </c>
      <c r="DN225" t="s">
        <v>163</v>
      </c>
      <c r="DO225" t="s">
        <v>163</v>
      </c>
      <c r="DP225" t="s">
        <v>9013</v>
      </c>
      <c r="DQ225" t="s">
        <v>1690</v>
      </c>
      <c r="DR225" t="s">
        <v>1151</v>
      </c>
      <c r="DS225" t="s">
        <v>165</v>
      </c>
      <c r="DT225" t="s">
        <v>163</v>
      </c>
      <c r="DU225" t="s">
        <v>9014</v>
      </c>
      <c r="DV225" t="s">
        <v>167</v>
      </c>
      <c r="DW225" t="s">
        <v>115</v>
      </c>
      <c r="DX225" t="s">
        <v>115</v>
      </c>
      <c r="DY225" t="s">
        <v>115</v>
      </c>
      <c r="DZ225" t="s">
        <v>115</v>
      </c>
      <c r="EA225" t="s">
        <v>115</v>
      </c>
      <c r="EB225" t="s">
        <v>115</v>
      </c>
      <c r="EC225" t="s">
        <v>115</v>
      </c>
      <c r="ED225" t="s">
        <v>115</v>
      </c>
      <c r="EE225" t="s">
        <v>115</v>
      </c>
      <c r="EF225" t="s">
        <v>3534</v>
      </c>
      <c r="EG225" t="s">
        <v>9015</v>
      </c>
      <c r="EH225" t="s">
        <v>163</v>
      </c>
      <c r="EI225" t="s">
        <v>163</v>
      </c>
      <c r="EJ225" t="s">
        <v>2014</v>
      </c>
      <c r="EK225" t="s">
        <v>115</v>
      </c>
      <c r="EL225" t="s">
        <v>163</v>
      </c>
    </row>
    <row r="226" spans="1:142" x14ac:dyDescent="0.2">
      <c r="A226" t="s">
        <v>16916</v>
      </c>
      <c r="B226" t="s">
        <v>9016</v>
      </c>
      <c r="C226" t="s">
        <v>9017</v>
      </c>
      <c r="D226" t="s">
        <v>9018</v>
      </c>
      <c r="E226" t="s">
        <v>9019</v>
      </c>
      <c r="F226" t="s">
        <v>9020</v>
      </c>
      <c r="G226" t="s">
        <v>115</v>
      </c>
      <c r="H226" t="s">
        <v>115</v>
      </c>
      <c r="I226" t="s">
        <v>115</v>
      </c>
      <c r="J226" t="s">
        <v>115</v>
      </c>
      <c r="K226" t="s">
        <v>116</v>
      </c>
      <c r="L226" t="s">
        <v>7829</v>
      </c>
      <c r="M226" t="s">
        <v>7830</v>
      </c>
      <c r="N226" t="s">
        <v>9021</v>
      </c>
      <c r="O226" t="s">
        <v>9022</v>
      </c>
      <c r="P226" t="s">
        <v>7833</v>
      </c>
      <c r="Q226" t="s">
        <v>7834</v>
      </c>
      <c r="R226" t="s">
        <v>115</v>
      </c>
      <c r="S226" t="s">
        <v>16917</v>
      </c>
      <c r="T226" t="s">
        <v>16918</v>
      </c>
      <c r="U226" t="s">
        <v>16919</v>
      </c>
      <c r="V226" t="s">
        <v>16920</v>
      </c>
      <c r="W226" t="s">
        <v>115</v>
      </c>
      <c r="X226" t="s">
        <v>14093</v>
      </c>
      <c r="Y226" t="s">
        <v>734</v>
      </c>
      <c r="Z226" t="s">
        <v>13172</v>
      </c>
      <c r="AA226" t="s">
        <v>115</v>
      </c>
      <c r="AB226" t="s">
        <v>2080</v>
      </c>
      <c r="AC226" t="s">
        <v>1717</v>
      </c>
      <c r="AD226" t="s">
        <v>115</v>
      </c>
      <c r="AE226" t="s">
        <v>14187</v>
      </c>
      <c r="AF226" t="s">
        <v>9023</v>
      </c>
      <c r="AG226" t="s">
        <v>124</v>
      </c>
      <c r="AH226" t="s">
        <v>125</v>
      </c>
      <c r="AI226" t="s">
        <v>927</v>
      </c>
      <c r="AJ226" t="s">
        <v>115</v>
      </c>
      <c r="AK226" t="s">
        <v>927</v>
      </c>
      <c r="AL226" t="s">
        <v>115</v>
      </c>
      <c r="AM226" t="s">
        <v>115</v>
      </c>
      <c r="AN226" t="s">
        <v>115</v>
      </c>
      <c r="AO226" t="s">
        <v>299</v>
      </c>
      <c r="AP226" t="s">
        <v>115</v>
      </c>
      <c r="AQ226" t="s">
        <v>115</v>
      </c>
      <c r="AR226" t="s">
        <v>1074</v>
      </c>
      <c r="AS226" t="s">
        <v>9024</v>
      </c>
      <c r="AT226" t="s">
        <v>1076</v>
      </c>
      <c r="AU226" t="s">
        <v>9558</v>
      </c>
      <c r="AV226" t="s">
        <v>9025</v>
      </c>
      <c r="AW226" t="s">
        <v>206</v>
      </c>
      <c r="AX226" t="s">
        <v>9026</v>
      </c>
      <c r="AY226" t="s">
        <v>9027</v>
      </c>
      <c r="AZ226" t="s">
        <v>6260</v>
      </c>
      <c r="BA226" t="s">
        <v>9027</v>
      </c>
      <c r="BB226" t="s">
        <v>6260</v>
      </c>
      <c r="BC226" t="s">
        <v>9028</v>
      </c>
      <c r="BD226" t="s">
        <v>9029</v>
      </c>
      <c r="BE226" t="s">
        <v>6260</v>
      </c>
      <c r="BF226" t="s">
        <v>138</v>
      </c>
      <c r="BG226" t="s">
        <v>3684</v>
      </c>
      <c r="BH226" t="s">
        <v>473</v>
      </c>
      <c r="BI226" t="s">
        <v>9030</v>
      </c>
      <c r="BJ226" t="s">
        <v>3684</v>
      </c>
      <c r="BK226" t="s">
        <v>1717</v>
      </c>
      <c r="BL226" t="s">
        <v>1718</v>
      </c>
      <c r="BM226" t="s">
        <v>9031</v>
      </c>
      <c r="BN226" t="s">
        <v>9032</v>
      </c>
      <c r="BO226" t="s">
        <v>9033</v>
      </c>
      <c r="BP226" t="s">
        <v>6265</v>
      </c>
      <c r="BQ226" t="s">
        <v>6265</v>
      </c>
      <c r="BR226" t="s">
        <v>115</v>
      </c>
      <c r="BS226" t="s">
        <v>9034</v>
      </c>
      <c r="BT226" t="s">
        <v>767</v>
      </c>
      <c r="BU226" t="s">
        <v>2201</v>
      </c>
      <c r="BV226" t="s">
        <v>9035</v>
      </c>
      <c r="BW226" t="s">
        <v>115</v>
      </c>
      <c r="BX226" t="s">
        <v>115</v>
      </c>
      <c r="BY226" t="s">
        <v>9036</v>
      </c>
      <c r="BZ226" t="s">
        <v>9037</v>
      </c>
      <c r="CA226" t="s">
        <v>9038</v>
      </c>
      <c r="CB226" t="s">
        <v>9039</v>
      </c>
      <c r="CC226" t="s">
        <v>115</v>
      </c>
      <c r="CD226" t="s">
        <v>115</v>
      </c>
      <c r="CE226" t="s">
        <v>9040</v>
      </c>
      <c r="CF226" t="s">
        <v>9041</v>
      </c>
      <c r="CG226" t="s">
        <v>115</v>
      </c>
      <c r="CH226" t="s">
        <v>115</v>
      </c>
      <c r="CI226" t="s">
        <v>115</v>
      </c>
      <c r="CJ226" t="s">
        <v>16921</v>
      </c>
      <c r="CK226" t="s">
        <v>16922</v>
      </c>
      <c r="CL226" t="s">
        <v>13176</v>
      </c>
      <c r="CM226" t="s">
        <v>16923</v>
      </c>
      <c r="CN226" t="s">
        <v>482</v>
      </c>
      <c r="CO226" t="s">
        <v>16924</v>
      </c>
      <c r="CP226" t="s">
        <v>9042</v>
      </c>
      <c r="CQ226" t="s">
        <v>16925</v>
      </c>
      <c r="CR226" t="s">
        <v>13262</v>
      </c>
      <c r="CS226" t="s">
        <v>13123</v>
      </c>
      <c r="CT226" t="s">
        <v>13837</v>
      </c>
      <c r="CU226" t="s">
        <v>16926</v>
      </c>
      <c r="CV226" t="s">
        <v>16927</v>
      </c>
      <c r="CW226" t="s">
        <v>16928</v>
      </c>
      <c r="CX226" t="s">
        <v>14789</v>
      </c>
      <c r="CY226" t="s">
        <v>16929</v>
      </c>
      <c r="CZ226" t="s">
        <v>16930</v>
      </c>
      <c r="DA226" t="s">
        <v>13131</v>
      </c>
      <c r="DB226" t="s">
        <v>13267</v>
      </c>
      <c r="DC226" t="s">
        <v>16931</v>
      </c>
      <c r="DD226" t="s">
        <v>16932</v>
      </c>
      <c r="DE226" t="s">
        <v>15008</v>
      </c>
      <c r="DF226" t="s">
        <v>13826</v>
      </c>
      <c r="DG226" t="s">
        <v>13136</v>
      </c>
      <c r="DH226" t="s">
        <v>9043</v>
      </c>
      <c r="DI226" t="s">
        <v>162</v>
      </c>
      <c r="DJ226" t="s">
        <v>163</v>
      </c>
      <c r="DK226" t="s">
        <v>163</v>
      </c>
      <c r="DL226" t="s">
        <v>163</v>
      </c>
      <c r="DM226" t="s">
        <v>163</v>
      </c>
      <c r="DN226" t="s">
        <v>163</v>
      </c>
      <c r="DO226" t="s">
        <v>163</v>
      </c>
      <c r="DP226" t="s">
        <v>9044</v>
      </c>
      <c r="DQ226" t="s">
        <v>642</v>
      </c>
      <c r="DR226" t="s">
        <v>595</v>
      </c>
      <c r="DS226" t="s">
        <v>165</v>
      </c>
      <c r="DT226" t="s">
        <v>163</v>
      </c>
      <c r="DU226" t="s">
        <v>9045</v>
      </c>
      <c r="DV226" t="s">
        <v>331</v>
      </c>
      <c r="DW226" t="s">
        <v>9046</v>
      </c>
      <c r="DX226" t="s">
        <v>115</v>
      </c>
      <c r="DY226" t="s">
        <v>115</v>
      </c>
      <c r="DZ226" t="s">
        <v>115</v>
      </c>
      <c r="EA226" t="s">
        <v>115</v>
      </c>
      <c r="EB226" t="s">
        <v>115</v>
      </c>
      <c r="EC226" t="s">
        <v>115</v>
      </c>
      <c r="ED226" t="s">
        <v>115</v>
      </c>
      <c r="EE226" t="s">
        <v>115</v>
      </c>
      <c r="EF226" t="s">
        <v>1064</v>
      </c>
      <c r="EG226" t="s">
        <v>546</v>
      </c>
      <c r="EH226" t="s">
        <v>4143</v>
      </c>
      <c r="EI226" t="s">
        <v>163</v>
      </c>
      <c r="EJ226" t="s">
        <v>2096</v>
      </c>
      <c r="EK226" t="s">
        <v>115</v>
      </c>
      <c r="EL226" t="s">
        <v>985</v>
      </c>
    </row>
    <row r="227" spans="1:142" x14ac:dyDescent="0.2">
      <c r="A227" t="s">
        <v>16933</v>
      </c>
      <c r="B227" t="s">
        <v>9047</v>
      </c>
      <c r="C227" t="s">
        <v>9048</v>
      </c>
      <c r="D227" t="s">
        <v>9049</v>
      </c>
      <c r="E227" t="s">
        <v>9050</v>
      </c>
      <c r="F227" t="s">
        <v>9051</v>
      </c>
      <c r="G227" t="s">
        <v>9052</v>
      </c>
      <c r="H227" t="s">
        <v>115</v>
      </c>
      <c r="I227" t="s">
        <v>9052</v>
      </c>
      <c r="J227" t="s">
        <v>2244</v>
      </c>
      <c r="K227" t="s">
        <v>116</v>
      </c>
      <c r="L227" t="s">
        <v>1223</v>
      </c>
      <c r="M227" t="s">
        <v>2245</v>
      </c>
      <c r="N227" t="s">
        <v>9053</v>
      </c>
      <c r="O227" t="s">
        <v>9054</v>
      </c>
      <c r="P227" t="s">
        <v>9055</v>
      </c>
      <c r="Q227" t="s">
        <v>1228</v>
      </c>
      <c r="R227" t="s">
        <v>115</v>
      </c>
      <c r="S227" t="s">
        <v>115</v>
      </c>
      <c r="T227" t="s">
        <v>16934</v>
      </c>
      <c r="U227" t="s">
        <v>16935</v>
      </c>
      <c r="V227" t="s">
        <v>16936</v>
      </c>
      <c r="W227" t="s">
        <v>115</v>
      </c>
      <c r="X227" t="s">
        <v>16937</v>
      </c>
      <c r="Y227" t="s">
        <v>16938</v>
      </c>
      <c r="Z227" t="s">
        <v>16939</v>
      </c>
      <c r="AA227" t="s">
        <v>16940</v>
      </c>
      <c r="AB227" t="s">
        <v>9742</v>
      </c>
      <c r="AC227" t="s">
        <v>10256</v>
      </c>
      <c r="AD227" t="s">
        <v>405</v>
      </c>
      <c r="AE227" t="s">
        <v>16941</v>
      </c>
      <c r="AF227" t="s">
        <v>9056</v>
      </c>
      <c r="AG227" t="s">
        <v>124</v>
      </c>
      <c r="AH227" t="s">
        <v>115</v>
      </c>
      <c r="AI227" t="s">
        <v>349</v>
      </c>
      <c r="AJ227" t="s">
        <v>4470</v>
      </c>
      <c r="AK227" t="s">
        <v>9057</v>
      </c>
      <c r="AL227" t="s">
        <v>115</v>
      </c>
      <c r="AM227" t="s">
        <v>115</v>
      </c>
      <c r="AN227" t="s">
        <v>115</v>
      </c>
      <c r="AO227" t="s">
        <v>350</v>
      </c>
      <c r="AP227" t="s">
        <v>115</v>
      </c>
      <c r="AQ227" t="s">
        <v>115</v>
      </c>
      <c r="AR227" t="s">
        <v>1074</v>
      </c>
      <c r="AS227" t="s">
        <v>9058</v>
      </c>
      <c r="AT227" t="s">
        <v>1076</v>
      </c>
      <c r="AU227" t="s">
        <v>4744</v>
      </c>
      <c r="AV227" t="s">
        <v>9059</v>
      </c>
      <c r="AW227" t="s">
        <v>206</v>
      </c>
      <c r="AX227" t="s">
        <v>9060</v>
      </c>
      <c r="AY227" t="s">
        <v>196</v>
      </c>
      <c r="AZ227" t="s">
        <v>197</v>
      </c>
      <c r="BA227" t="s">
        <v>196</v>
      </c>
      <c r="BB227" t="s">
        <v>197</v>
      </c>
      <c r="BC227" t="s">
        <v>196</v>
      </c>
      <c r="BD227" t="s">
        <v>197</v>
      </c>
      <c r="BE227" t="s">
        <v>197</v>
      </c>
      <c r="BF227" t="s">
        <v>115</v>
      </c>
      <c r="BG227" t="s">
        <v>9061</v>
      </c>
      <c r="BH227" t="s">
        <v>473</v>
      </c>
      <c r="BI227" t="s">
        <v>9062</v>
      </c>
      <c r="BJ227" t="s">
        <v>9061</v>
      </c>
      <c r="BK227" t="s">
        <v>574</v>
      </c>
      <c r="BL227" t="s">
        <v>9063</v>
      </c>
      <c r="BM227" t="s">
        <v>9064</v>
      </c>
      <c r="BN227" t="s">
        <v>9065</v>
      </c>
      <c r="BO227" t="s">
        <v>9066</v>
      </c>
      <c r="BP227" t="s">
        <v>206</v>
      </c>
      <c r="BQ227" t="s">
        <v>206</v>
      </c>
      <c r="BR227" t="s">
        <v>115</v>
      </c>
      <c r="BS227" t="s">
        <v>9067</v>
      </c>
      <c r="BT227" t="s">
        <v>9068</v>
      </c>
      <c r="BU227" t="s">
        <v>9069</v>
      </c>
      <c r="BV227" t="s">
        <v>3458</v>
      </c>
      <c r="BW227" t="s">
        <v>115</v>
      </c>
      <c r="BX227" t="s">
        <v>115</v>
      </c>
      <c r="BY227" t="s">
        <v>9070</v>
      </c>
      <c r="BZ227" t="s">
        <v>9071</v>
      </c>
      <c r="CA227" t="s">
        <v>9072</v>
      </c>
      <c r="CB227" t="s">
        <v>9073</v>
      </c>
      <c r="CC227" t="s">
        <v>115</v>
      </c>
      <c r="CD227" t="s">
        <v>115</v>
      </c>
      <c r="CE227" t="s">
        <v>9074</v>
      </c>
      <c r="CF227" t="s">
        <v>9075</v>
      </c>
      <c r="CG227" t="s">
        <v>9076</v>
      </c>
      <c r="CH227" t="s">
        <v>115</v>
      </c>
      <c r="CI227" t="s">
        <v>115</v>
      </c>
      <c r="CJ227" t="s">
        <v>16942</v>
      </c>
      <c r="CK227" t="s">
        <v>16943</v>
      </c>
      <c r="CL227" t="s">
        <v>16944</v>
      </c>
      <c r="CM227" t="s">
        <v>16945</v>
      </c>
      <c r="CN227" t="s">
        <v>554</v>
      </c>
      <c r="CO227" t="s">
        <v>16946</v>
      </c>
      <c r="CP227" t="s">
        <v>9077</v>
      </c>
      <c r="CQ227" t="s">
        <v>16947</v>
      </c>
      <c r="CR227" t="s">
        <v>14060</v>
      </c>
      <c r="CS227" t="s">
        <v>16948</v>
      </c>
      <c r="CT227" t="s">
        <v>14069</v>
      </c>
      <c r="CU227" t="s">
        <v>16949</v>
      </c>
      <c r="CV227" t="s">
        <v>16950</v>
      </c>
      <c r="CW227" t="s">
        <v>16951</v>
      </c>
      <c r="CX227" t="s">
        <v>16952</v>
      </c>
      <c r="CY227" t="s">
        <v>16953</v>
      </c>
      <c r="CZ227" t="s">
        <v>16954</v>
      </c>
      <c r="DA227" t="s">
        <v>14069</v>
      </c>
      <c r="DB227" t="s">
        <v>14069</v>
      </c>
      <c r="DC227" t="s">
        <v>16955</v>
      </c>
      <c r="DD227" t="s">
        <v>16956</v>
      </c>
      <c r="DE227" t="s">
        <v>16957</v>
      </c>
      <c r="DF227" t="s">
        <v>14062</v>
      </c>
      <c r="DG227" t="s">
        <v>14074</v>
      </c>
      <c r="DH227" t="s">
        <v>9078</v>
      </c>
      <c r="DI227" t="s">
        <v>162</v>
      </c>
      <c r="DJ227" t="s">
        <v>163</v>
      </c>
      <c r="DK227" t="s">
        <v>163</v>
      </c>
      <c r="DL227" t="s">
        <v>163</v>
      </c>
      <c r="DM227" t="s">
        <v>163</v>
      </c>
      <c r="DN227" t="s">
        <v>163</v>
      </c>
      <c r="DO227" t="s">
        <v>163</v>
      </c>
      <c r="DP227" t="s">
        <v>9079</v>
      </c>
      <c r="DQ227" t="s">
        <v>7741</v>
      </c>
      <c r="DR227" t="s">
        <v>165</v>
      </c>
      <c r="DS227" t="s">
        <v>165</v>
      </c>
      <c r="DT227" t="s">
        <v>163</v>
      </c>
      <c r="DU227" t="s">
        <v>643</v>
      </c>
      <c r="DV227" t="s">
        <v>167</v>
      </c>
      <c r="DW227" t="s">
        <v>9080</v>
      </c>
      <c r="DX227" t="s">
        <v>9081</v>
      </c>
      <c r="DY227" t="s">
        <v>115</v>
      </c>
      <c r="DZ227" t="s">
        <v>115</v>
      </c>
      <c r="EA227" t="s">
        <v>115</v>
      </c>
      <c r="EB227" t="s">
        <v>115</v>
      </c>
      <c r="EC227" t="s">
        <v>115</v>
      </c>
      <c r="ED227" t="s">
        <v>115</v>
      </c>
      <c r="EE227" t="s">
        <v>115</v>
      </c>
      <c r="EF227" t="s">
        <v>951</v>
      </c>
      <c r="EG227" t="s">
        <v>441</v>
      </c>
      <c r="EH227" t="s">
        <v>9082</v>
      </c>
      <c r="EI227" t="s">
        <v>163</v>
      </c>
      <c r="EJ227" t="s">
        <v>2610</v>
      </c>
      <c r="EK227" t="s">
        <v>5488</v>
      </c>
      <c r="EL227" t="s">
        <v>163</v>
      </c>
    </row>
    <row r="228" spans="1:142" x14ac:dyDescent="0.2">
      <c r="A228" t="s">
        <v>16958</v>
      </c>
      <c r="B228" t="s">
        <v>9083</v>
      </c>
      <c r="C228" t="s">
        <v>9084</v>
      </c>
      <c r="D228" t="s">
        <v>9085</v>
      </c>
      <c r="E228" t="s">
        <v>9086</v>
      </c>
      <c r="F228" t="s">
        <v>9087</v>
      </c>
      <c r="G228" t="s">
        <v>9088</v>
      </c>
      <c r="H228" t="s">
        <v>115</v>
      </c>
      <c r="I228" t="s">
        <v>9088</v>
      </c>
      <c r="J228" t="s">
        <v>9089</v>
      </c>
      <c r="K228" t="s">
        <v>116</v>
      </c>
      <c r="L228" t="s">
        <v>920</v>
      </c>
      <c r="M228" t="s">
        <v>9090</v>
      </c>
      <c r="N228" t="s">
        <v>9091</v>
      </c>
      <c r="O228" t="s">
        <v>9092</v>
      </c>
      <c r="P228" t="s">
        <v>9093</v>
      </c>
      <c r="Q228" t="s">
        <v>9094</v>
      </c>
      <c r="R228" t="s">
        <v>16959</v>
      </c>
      <c r="S228" t="s">
        <v>115</v>
      </c>
      <c r="T228" t="s">
        <v>16960</v>
      </c>
      <c r="U228" t="s">
        <v>16961</v>
      </c>
      <c r="V228" t="s">
        <v>16962</v>
      </c>
      <c r="W228" t="s">
        <v>115</v>
      </c>
      <c r="X228" t="s">
        <v>16963</v>
      </c>
      <c r="Y228" t="s">
        <v>16964</v>
      </c>
      <c r="Z228" t="s">
        <v>13708</v>
      </c>
      <c r="AA228" t="s">
        <v>115</v>
      </c>
      <c r="AB228" t="s">
        <v>1629</v>
      </c>
      <c r="AC228" t="s">
        <v>2080</v>
      </c>
      <c r="AD228" t="s">
        <v>115</v>
      </c>
      <c r="AE228" t="s">
        <v>12975</v>
      </c>
      <c r="AF228" t="s">
        <v>9095</v>
      </c>
      <c r="AG228" t="s">
        <v>124</v>
      </c>
      <c r="AH228" t="s">
        <v>186</v>
      </c>
      <c r="AI228" t="s">
        <v>927</v>
      </c>
      <c r="AJ228" t="s">
        <v>115</v>
      </c>
      <c r="AK228" t="s">
        <v>927</v>
      </c>
      <c r="AL228" t="s">
        <v>115</v>
      </c>
      <c r="AM228" t="s">
        <v>115</v>
      </c>
      <c r="AN228" t="s">
        <v>115</v>
      </c>
      <c r="AO228" t="s">
        <v>748</v>
      </c>
      <c r="AP228" t="s">
        <v>115</v>
      </c>
      <c r="AQ228" t="s">
        <v>115</v>
      </c>
      <c r="AR228" t="s">
        <v>128</v>
      </c>
      <c r="AS228" t="s">
        <v>9096</v>
      </c>
      <c r="AT228" t="s">
        <v>130</v>
      </c>
      <c r="AU228" t="s">
        <v>386</v>
      </c>
      <c r="AV228" t="s">
        <v>9097</v>
      </c>
      <c r="AW228" t="s">
        <v>206</v>
      </c>
      <c r="AX228" t="s">
        <v>9098</v>
      </c>
      <c r="AY228" t="s">
        <v>196</v>
      </c>
      <c r="AZ228" t="s">
        <v>197</v>
      </c>
      <c r="BA228" t="s">
        <v>196</v>
      </c>
      <c r="BB228" t="s">
        <v>197</v>
      </c>
      <c r="BC228" t="s">
        <v>196</v>
      </c>
      <c r="BD228" t="s">
        <v>197</v>
      </c>
      <c r="BE228" t="s">
        <v>197</v>
      </c>
      <c r="BF228" t="s">
        <v>115</v>
      </c>
      <c r="BG228" t="s">
        <v>9099</v>
      </c>
      <c r="BH228" t="s">
        <v>138</v>
      </c>
      <c r="BI228" t="s">
        <v>9099</v>
      </c>
      <c r="BJ228" t="s">
        <v>9100</v>
      </c>
      <c r="BK228" t="s">
        <v>2080</v>
      </c>
      <c r="BL228" t="s">
        <v>2081</v>
      </c>
      <c r="BM228" t="s">
        <v>9101</v>
      </c>
      <c r="BN228" t="s">
        <v>9102</v>
      </c>
      <c r="BO228" t="s">
        <v>9103</v>
      </c>
      <c r="BP228" t="s">
        <v>206</v>
      </c>
      <c r="BQ228" t="s">
        <v>206</v>
      </c>
      <c r="BR228" t="s">
        <v>115</v>
      </c>
      <c r="BS228" t="s">
        <v>115</v>
      </c>
      <c r="BT228" t="s">
        <v>115</v>
      </c>
      <c r="BU228" t="s">
        <v>115</v>
      </c>
      <c r="BV228" t="s">
        <v>1523</v>
      </c>
      <c r="BW228" t="s">
        <v>115</v>
      </c>
      <c r="BX228" t="s">
        <v>115</v>
      </c>
      <c r="BY228" t="s">
        <v>9104</v>
      </c>
      <c r="BZ228" t="s">
        <v>9105</v>
      </c>
      <c r="CA228" t="s">
        <v>115</v>
      </c>
      <c r="CB228" t="s">
        <v>115</v>
      </c>
      <c r="CC228" t="s">
        <v>115</v>
      </c>
      <c r="CD228" t="s">
        <v>115</v>
      </c>
      <c r="CE228" t="s">
        <v>9106</v>
      </c>
      <c r="CF228" t="s">
        <v>9107</v>
      </c>
      <c r="CG228" t="s">
        <v>115</v>
      </c>
      <c r="CH228" t="s">
        <v>115</v>
      </c>
      <c r="CI228" t="s">
        <v>115</v>
      </c>
      <c r="CJ228" t="s">
        <v>16965</v>
      </c>
      <c r="CK228" t="s">
        <v>16966</v>
      </c>
      <c r="CL228" t="s">
        <v>13045</v>
      </c>
      <c r="CM228" t="s">
        <v>16967</v>
      </c>
      <c r="CN228" t="s">
        <v>482</v>
      </c>
      <c r="CO228" t="s">
        <v>16968</v>
      </c>
      <c r="CP228" t="s">
        <v>9108</v>
      </c>
      <c r="CQ228" t="s">
        <v>115</v>
      </c>
      <c r="CR228" t="s">
        <v>115</v>
      </c>
      <c r="CS228" t="s">
        <v>115</v>
      </c>
      <c r="CT228" t="s">
        <v>115</v>
      </c>
      <c r="CU228" t="s">
        <v>115</v>
      </c>
      <c r="CV228" t="s">
        <v>115</v>
      </c>
      <c r="CW228" t="s">
        <v>115</v>
      </c>
      <c r="CX228" t="s">
        <v>115</v>
      </c>
      <c r="CY228" t="s">
        <v>115</v>
      </c>
      <c r="CZ228" t="s">
        <v>115</v>
      </c>
      <c r="DA228" t="s">
        <v>115</v>
      </c>
      <c r="DB228" t="s">
        <v>115</v>
      </c>
      <c r="DC228" t="s">
        <v>115</v>
      </c>
      <c r="DD228" t="s">
        <v>115</v>
      </c>
      <c r="DE228" t="s">
        <v>115</v>
      </c>
      <c r="DF228" t="s">
        <v>115</v>
      </c>
      <c r="DG228" t="s">
        <v>115</v>
      </c>
      <c r="DH228" t="s">
        <v>5374</v>
      </c>
      <c r="DI228" t="s">
        <v>162</v>
      </c>
      <c r="DJ228" t="s">
        <v>163</v>
      </c>
      <c r="DK228" t="s">
        <v>163</v>
      </c>
      <c r="DL228" t="s">
        <v>163</v>
      </c>
      <c r="DM228" t="s">
        <v>163</v>
      </c>
      <c r="DN228" t="s">
        <v>163</v>
      </c>
      <c r="DO228" t="s">
        <v>163</v>
      </c>
      <c r="DP228" t="s">
        <v>9109</v>
      </c>
      <c r="DQ228" t="s">
        <v>9110</v>
      </c>
      <c r="DR228" t="s">
        <v>8323</v>
      </c>
      <c r="DS228" t="s">
        <v>165</v>
      </c>
      <c r="DT228" t="s">
        <v>163</v>
      </c>
      <c r="DU228" t="s">
        <v>223</v>
      </c>
      <c r="DV228" t="s">
        <v>167</v>
      </c>
      <c r="DW228" t="s">
        <v>9111</v>
      </c>
      <c r="DX228" t="s">
        <v>115</v>
      </c>
      <c r="DY228" t="s">
        <v>115</v>
      </c>
      <c r="DZ228" t="s">
        <v>115</v>
      </c>
      <c r="EA228" t="s">
        <v>115</v>
      </c>
      <c r="EB228" t="s">
        <v>115</v>
      </c>
      <c r="EC228" t="s">
        <v>115</v>
      </c>
      <c r="ED228" t="s">
        <v>115</v>
      </c>
      <c r="EE228" t="s">
        <v>115</v>
      </c>
      <c r="EF228" t="s">
        <v>3619</v>
      </c>
      <c r="EG228" t="s">
        <v>1979</v>
      </c>
      <c r="EH228" t="s">
        <v>163</v>
      </c>
      <c r="EI228" t="s">
        <v>163</v>
      </c>
      <c r="EJ228" t="s">
        <v>2053</v>
      </c>
      <c r="EK228" t="s">
        <v>115</v>
      </c>
      <c r="EL228" t="s">
        <v>163</v>
      </c>
    </row>
    <row r="229" spans="1:142" x14ac:dyDescent="0.2">
      <c r="A229" t="s">
        <v>16969</v>
      </c>
      <c r="B229" t="s">
        <v>9112</v>
      </c>
      <c r="C229" t="s">
        <v>9113</v>
      </c>
      <c r="D229" t="s">
        <v>9114</v>
      </c>
      <c r="E229" t="s">
        <v>9115</v>
      </c>
      <c r="F229" t="s">
        <v>9116</v>
      </c>
      <c r="G229" t="s">
        <v>9117</v>
      </c>
      <c r="H229" t="s">
        <v>115</v>
      </c>
      <c r="I229" t="s">
        <v>9117</v>
      </c>
      <c r="J229" t="s">
        <v>9118</v>
      </c>
      <c r="K229" t="s">
        <v>116</v>
      </c>
      <c r="L229" t="s">
        <v>920</v>
      </c>
      <c r="M229" t="s">
        <v>9119</v>
      </c>
      <c r="N229" t="s">
        <v>9120</v>
      </c>
      <c r="O229" t="s">
        <v>9121</v>
      </c>
      <c r="P229" t="s">
        <v>9122</v>
      </c>
      <c r="Q229" t="s">
        <v>2212</v>
      </c>
      <c r="R229" t="s">
        <v>115</v>
      </c>
      <c r="S229" t="s">
        <v>115</v>
      </c>
      <c r="T229" t="s">
        <v>115</v>
      </c>
      <c r="U229" t="s">
        <v>16970</v>
      </c>
      <c r="V229" t="s">
        <v>16971</v>
      </c>
      <c r="W229" t="s">
        <v>115</v>
      </c>
      <c r="X229" t="s">
        <v>482</v>
      </c>
      <c r="Y229" t="s">
        <v>13729</v>
      </c>
      <c r="Z229" t="s">
        <v>13708</v>
      </c>
      <c r="AA229" t="s">
        <v>115</v>
      </c>
      <c r="AB229" t="s">
        <v>1629</v>
      </c>
      <c r="AC229" t="s">
        <v>2257</v>
      </c>
      <c r="AD229" t="s">
        <v>3209</v>
      </c>
      <c r="AE229" t="s">
        <v>12975</v>
      </c>
      <c r="AF229" t="s">
        <v>9123</v>
      </c>
      <c r="AG229" t="s">
        <v>124</v>
      </c>
      <c r="AH229" t="s">
        <v>9124</v>
      </c>
      <c r="AI229" t="s">
        <v>126</v>
      </c>
      <c r="AJ229" t="s">
        <v>115</v>
      </c>
      <c r="AK229" t="s">
        <v>126</v>
      </c>
      <c r="AL229" t="s">
        <v>115</v>
      </c>
      <c r="AM229" t="s">
        <v>115</v>
      </c>
      <c r="AN229" t="s">
        <v>115</v>
      </c>
      <c r="AO229" t="s">
        <v>115</v>
      </c>
      <c r="AP229" t="s">
        <v>115</v>
      </c>
      <c r="AQ229" t="s">
        <v>115</v>
      </c>
      <c r="AR229" t="s">
        <v>190</v>
      </c>
      <c r="AS229" t="s">
        <v>115</v>
      </c>
      <c r="AT229" t="s">
        <v>192</v>
      </c>
      <c r="AU229" t="s">
        <v>4470</v>
      </c>
      <c r="AV229" t="s">
        <v>9125</v>
      </c>
      <c r="AW229" t="s">
        <v>206</v>
      </c>
      <c r="AX229" t="s">
        <v>9126</v>
      </c>
      <c r="AY229" t="s">
        <v>196</v>
      </c>
      <c r="AZ229" t="s">
        <v>197</v>
      </c>
      <c r="BA229" t="s">
        <v>196</v>
      </c>
      <c r="BB229" t="s">
        <v>197</v>
      </c>
      <c r="BC229" t="s">
        <v>196</v>
      </c>
      <c r="BD229" t="s">
        <v>197</v>
      </c>
      <c r="BE229" t="s">
        <v>197</v>
      </c>
      <c r="BF229" t="s">
        <v>115</v>
      </c>
      <c r="BG229" t="s">
        <v>474</v>
      </c>
      <c r="BH229" t="s">
        <v>138</v>
      </c>
      <c r="BI229" t="s">
        <v>474</v>
      </c>
      <c r="BJ229" t="s">
        <v>472</v>
      </c>
      <c r="BK229" t="s">
        <v>2257</v>
      </c>
      <c r="BL229" t="s">
        <v>2677</v>
      </c>
      <c r="BM229" t="s">
        <v>2039</v>
      </c>
      <c r="BN229" t="s">
        <v>2040</v>
      </c>
      <c r="BO229" t="s">
        <v>2082</v>
      </c>
      <c r="BP229" t="s">
        <v>206</v>
      </c>
      <c r="BQ229" t="s">
        <v>206</v>
      </c>
      <c r="BR229" t="s">
        <v>115</v>
      </c>
      <c r="BS229" t="s">
        <v>151</v>
      </c>
      <c r="BT229" t="s">
        <v>1140</v>
      </c>
      <c r="BU229" t="s">
        <v>6190</v>
      </c>
      <c r="BV229" t="s">
        <v>163</v>
      </c>
      <c r="BW229" t="s">
        <v>115</v>
      </c>
      <c r="BX229" t="s">
        <v>115</v>
      </c>
      <c r="BY229" t="s">
        <v>9127</v>
      </c>
      <c r="BZ229" t="s">
        <v>9128</v>
      </c>
      <c r="CA229" t="s">
        <v>9129</v>
      </c>
      <c r="CB229" t="s">
        <v>9130</v>
      </c>
      <c r="CC229" t="s">
        <v>115</v>
      </c>
      <c r="CD229" t="s">
        <v>115</v>
      </c>
      <c r="CE229" t="s">
        <v>9131</v>
      </c>
      <c r="CF229" t="s">
        <v>9132</v>
      </c>
      <c r="CG229" t="s">
        <v>115</v>
      </c>
      <c r="CH229" t="s">
        <v>115</v>
      </c>
      <c r="CI229" t="s">
        <v>115</v>
      </c>
      <c r="CJ229" t="s">
        <v>16972</v>
      </c>
      <c r="CK229" t="s">
        <v>16973</v>
      </c>
      <c r="CL229" t="s">
        <v>13045</v>
      </c>
      <c r="CM229" t="s">
        <v>16974</v>
      </c>
      <c r="CN229" t="s">
        <v>482</v>
      </c>
      <c r="CO229" t="s">
        <v>16975</v>
      </c>
      <c r="CP229" t="s">
        <v>9133</v>
      </c>
      <c r="CQ229" t="s">
        <v>115</v>
      </c>
      <c r="CR229" t="s">
        <v>115</v>
      </c>
      <c r="CS229" t="s">
        <v>115</v>
      </c>
      <c r="CT229" t="s">
        <v>115</v>
      </c>
      <c r="CU229" t="s">
        <v>115</v>
      </c>
      <c r="CV229" t="s">
        <v>115</v>
      </c>
      <c r="CW229" t="s">
        <v>115</v>
      </c>
      <c r="CX229" t="s">
        <v>115</v>
      </c>
      <c r="CY229" t="s">
        <v>115</v>
      </c>
      <c r="CZ229" t="s">
        <v>115</v>
      </c>
      <c r="DA229" t="s">
        <v>115</v>
      </c>
      <c r="DB229" t="s">
        <v>115</v>
      </c>
      <c r="DC229" t="s">
        <v>115</v>
      </c>
      <c r="DD229" t="s">
        <v>115</v>
      </c>
      <c r="DE229" t="s">
        <v>115</v>
      </c>
      <c r="DF229" t="s">
        <v>115</v>
      </c>
      <c r="DG229" t="s">
        <v>115</v>
      </c>
      <c r="DH229" t="s">
        <v>5374</v>
      </c>
      <c r="DI229" t="s">
        <v>162</v>
      </c>
      <c r="DJ229" t="s">
        <v>163</v>
      </c>
      <c r="DK229" t="s">
        <v>163</v>
      </c>
      <c r="DL229" t="s">
        <v>163</v>
      </c>
      <c r="DM229" t="s">
        <v>163</v>
      </c>
      <c r="DN229" t="s">
        <v>163</v>
      </c>
      <c r="DO229" t="s">
        <v>163</v>
      </c>
      <c r="DP229" t="s">
        <v>9134</v>
      </c>
      <c r="DQ229" t="s">
        <v>165</v>
      </c>
      <c r="DR229" t="s">
        <v>4339</v>
      </c>
      <c r="DS229" t="s">
        <v>165</v>
      </c>
      <c r="DT229" t="s">
        <v>163</v>
      </c>
      <c r="DU229" t="s">
        <v>223</v>
      </c>
      <c r="DV229" t="s">
        <v>331</v>
      </c>
      <c r="DW229" t="s">
        <v>115</v>
      </c>
      <c r="DX229" t="s">
        <v>9135</v>
      </c>
      <c r="DY229" t="s">
        <v>115</v>
      </c>
      <c r="DZ229" t="s">
        <v>115</v>
      </c>
      <c r="EA229" t="s">
        <v>115</v>
      </c>
      <c r="EB229" t="s">
        <v>115</v>
      </c>
      <c r="EC229" t="s">
        <v>115</v>
      </c>
      <c r="ED229" t="s">
        <v>115</v>
      </c>
      <c r="EE229" t="s">
        <v>115</v>
      </c>
      <c r="EF229" t="s">
        <v>264</v>
      </c>
      <c r="EG229" t="s">
        <v>7349</v>
      </c>
      <c r="EH229" t="s">
        <v>163</v>
      </c>
      <c r="EI229" t="s">
        <v>163</v>
      </c>
      <c r="EJ229" t="s">
        <v>2053</v>
      </c>
      <c r="EK229" t="s">
        <v>115</v>
      </c>
      <c r="EL229" t="s">
        <v>265</v>
      </c>
    </row>
    <row r="230" spans="1:142" x14ac:dyDescent="0.2">
      <c r="A230" t="s">
        <v>16976</v>
      </c>
      <c r="B230" t="s">
        <v>9136</v>
      </c>
      <c r="C230" t="s">
        <v>9137</v>
      </c>
      <c r="D230" t="s">
        <v>9138</v>
      </c>
      <c r="E230" t="s">
        <v>9139</v>
      </c>
      <c r="F230" t="s">
        <v>9140</v>
      </c>
      <c r="G230" t="s">
        <v>9141</v>
      </c>
      <c r="H230" t="s">
        <v>9142</v>
      </c>
      <c r="I230" t="s">
        <v>9143</v>
      </c>
      <c r="J230" t="s">
        <v>2062</v>
      </c>
      <c r="K230" t="s">
        <v>116</v>
      </c>
      <c r="L230" t="s">
        <v>2063</v>
      </c>
      <c r="M230" t="s">
        <v>2064</v>
      </c>
      <c r="N230" t="s">
        <v>9144</v>
      </c>
      <c r="O230" t="s">
        <v>9145</v>
      </c>
      <c r="P230" t="s">
        <v>2067</v>
      </c>
      <c r="Q230" t="s">
        <v>2068</v>
      </c>
      <c r="R230" t="s">
        <v>115</v>
      </c>
      <c r="S230" t="s">
        <v>16977</v>
      </c>
      <c r="T230" t="s">
        <v>16978</v>
      </c>
      <c r="U230" t="s">
        <v>16979</v>
      </c>
      <c r="V230" t="s">
        <v>16980</v>
      </c>
      <c r="W230" t="s">
        <v>115</v>
      </c>
      <c r="X230" t="s">
        <v>16981</v>
      </c>
      <c r="Y230" t="s">
        <v>16982</v>
      </c>
      <c r="Z230" t="s">
        <v>13015</v>
      </c>
      <c r="AA230" t="s">
        <v>482</v>
      </c>
      <c r="AB230" t="s">
        <v>3558</v>
      </c>
      <c r="AC230" t="s">
        <v>2542</v>
      </c>
      <c r="AD230" t="s">
        <v>927</v>
      </c>
      <c r="AE230" t="s">
        <v>13042</v>
      </c>
      <c r="AF230" t="s">
        <v>9146</v>
      </c>
      <c r="AG230" t="s">
        <v>124</v>
      </c>
      <c r="AH230" t="s">
        <v>125</v>
      </c>
      <c r="AI230" t="s">
        <v>405</v>
      </c>
      <c r="AJ230" t="s">
        <v>1508</v>
      </c>
      <c r="AK230" t="s">
        <v>3721</v>
      </c>
      <c r="AL230" t="s">
        <v>115</v>
      </c>
      <c r="AM230" t="s">
        <v>115</v>
      </c>
      <c r="AN230" t="s">
        <v>115</v>
      </c>
      <c r="AO230" t="s">
        <v>565</v>
      </c>
      <c r="AP230" t="s">
        <v>6790</v>
      </c>
      <c r="AQ230" t="s">
        <v>115</v>
      </c>
      <c r="AR230" t="s">
        <v>128</v>
      </c>
      <c r="AS230" t="s">
        <v>9147</v>
      </c>
      <c r="AT230" t="s">
        <v>130</v>
      </c>
      <c r="AU230" t="s">
        <v>1889</v>
      </c>
      <c r="AV230" t="s">
        <v>9148</v>
      </c>
      <c r="AW230" t="s">
        <v>206</v>
      </c>
      <c r="AX230" t="s">
        <v>9149</v>
      </c>
      <c r="AY230" t="s">
        <v>4395</v>
      </c>
      <c r="AZ230" t="s">
        <v>2788</v>
      </c>
      <c r="BA230" t="s">
        <v>4395</v>
      </c>
      <c r="BB230" t="s">
        <v>2788</v>
      </c>
      <c r="BC230" t="s">
        <v>9150</v>
      </c>
      <c r="BD230" t="s">
        <v>9151</v>
      </c>
      <c r="BE230" t="s">
        <v>2788</v>
      </c>
      <c r="BF230" t="s">
        <v>138</v>
      </c>
      <c r="BG230" t="s">
        <v>474</v>
      </c>
      <c r="BH230" t="s">
        <v>138</v>
      </c>
      <c r="BI230" t="s">
        <v>474</v>
      </c>
      <c r="BJ230" t="s">
        <v>472</v>
      </c>
      <c r="BK230" t="s">
        <v>3558</v>
      </c>
      <c r="BL230" t="s">
        <v>9152</v>
      </c>
      <c r="BM230" t="s">
        <v>9153</v>
      </c>
      <c r="BN230" t="s">
        <v>9154</v>
      </c>
      <c r="BO230" t="s">
        <v>9155</v>
      </c>
      <c r="BP230" t="s">
        <v>2792</v>
      </c>
      <c r="BQ230" t="s">
        <v>2792</v>
      </c>
      <c r="BR230" t="s">
        <v>115</v>
      </c>
      <c r="BS230" t="s">
        <v>1638</v>
      </c>
      <c r="BT230" t="s">
        <v>7338</v>
      </c>
      <c r="BU230" t="s">
        <v>151</v>
      </c>
      <c r="BV230" t="s">
        <v>9156</v>
      </c>
      <c r="BW230" t="s">
        <v>115</v>
      </c>
      <c r="BX230" t="s">
        <v>115</v>
      </c>
      <c r="BY230" t="s">
        <v>9157</v>
      </c>
      <c r="BZ230" t="s">
        <v>9158</v>
      </c>
      <c r="CA230" t="s">
        <v>9159</v>
      </c>
      <c r="CB230" t="s">
        <v>9160</v>
      </c>
      <c r="CC230" t="s">
        <v>115</v>
      </c>
      <c r="CD230" t="s">
        <v>9161</v>
      </c>
      <c r="CE230" t="s">
        <v>9162</v>
      </c>
      <c r="CF230" t="s">
        <v>9163</v>
      </c>
      <c r="CG230" t="s">
        <v>9164</v>
      </c>
      <c r="CH230" t="s">
        <v>115</v>
      </c>
      <c r="CI230" t="s">
        <v>115</v>
      </c>
      <c r="CJ230" t="s">
        <v>16983</v>
      </c>
      <c r="CK230" t="s">
        <v>16984</v>
      </c>
      <c r="CL230" t="s">
        <v>15208</v>
      </c>
      <c r="CM230" t="s">
        <v>16985</v>
      </c>
      <c r="CN230" t="s">
        <v>805</v>
      </c>
      <c r="CO230" t="s">
        <v>16986</v>
      </c>
      <c r="CP230" t="s">
        <v>9165</v>
      </c>
      <c r="CQ230" t="s">
        <v>16987</v>
      </c>
      <c r="CR230" t="s">
        <v>12978</v>
      </c>
      <c r="CS230" t="s">
        <v>13329</v>
      </c>
      <c r="CT230" t="s">
        <v>12980</v>
      </c>
      <c r="CU230" t="s">
        <v>16988</v>
      </c>
      <c r="CV230" t="s">
        <v>16989</v>
      </c>
      <c r="CW230" t="s">
        <v>16990</v>
      </c>
      <c r="CX230" t="s">
        <v>13333</v>
      </c>
      <c r="CY230" t="s">
        <v>16991</v>
      </c>
      <c r="CZ230" t="s">
        <v>16992</v>
      </c>
      <c r="DA230" t="s">
        <v>12980</v>
      </c>
      <c r="DB230" t="s">
        <v>12980</v>
      </c>
      <c r="DC230" t="s">
        <v>16993</v>
      </c>
      <c r="DD230" t="s">
        <v>16994</v>
      </c>
      <c r="DE230" t="s">
        <v>16995</v>
      </c>
      <c r="DF230" t="s">
        <v>12989</v>
      </c>
      <c r="DG230" t="s">
        <v>115</v>
      </c>
      <c r="DH230" t="s">
        <v>9166</v>
      </c>
      <c r="DI230" t="s">
        <v>162</v>
      </c>
      <c r="DJ230" t="s">
        <v>163</v>
      </c>
      <c r="DK230" t="s">
        <v>163</v>
      </c>
      <c r="DL230" t="s">
        <v>163</v>
      </c>
      <c r="DM230" t="s">
        <v>163</v>
      </c>
      <c r="DN230" t="s">
        <v>163</v>
      </c>
      <c r="DO230" t="s">
        <v>163</v>
      </c>
      <c r="DP230" t="s">
        <v>9167</v>
      </c>
      <c r="DQ230" t="s">
        <v>222</v>
      </c>
      <c r="DR230" t="s">
        <v>222</v>
      </c>
      <c r="DS230" t="s">
        <v>165</v>
      </c>
      <c r="DT230" t="s">
        <v>163</v>
      </c>
      <c r="DU230" t="s">
        <v>2900</v>
      </c>
      <c r="DV230" t="s">
        <v>331</v>
      </c>
      <c r="DW230" t="s">
        <v>115</v>
      </c>
      <c r="DX230" t="s">
        <v>115</v>
      </c>
      <c r="DY230" t="s">
        <v>115</v>
      </c>
      <c r="DZ230" t="s">
        <v>115</v>
      </c>
      <c r="EA230" t="s">
        <v>497</v>
      </c>
      <c r="EB230" t="s">
        <v>498</v>
      </c>
      <c r="EC230" t="s">
        <v>115</v>
      </c>
      <c r="ED230" t="s">
        <v>115</v>
      </c>
      <c r="EE230" t="s">
        <v>9168</v>
      </c>
      <c r="EF230" t="s">
        <v>803</v>
      </c>
      <c r="EG230" t="s">
        <v>387</v>
      </c>
      <c r="EH230" t="s">
        <v>163</v>
      </c>
      <c r="EI230" t="s">
        <v>163</v>
      </c>
      <c r="EJ230" t="s">
        <v>163</v>
      </c>
      <c r="EK230" t="s">
        <v>115</v>
      </c>
      <c r="EL230" t="s">
        <v>163</v>
      </c>
    </row>
    <row r="231" spans="1:142" x14ac:dyDescent="0.2">
      <c r="A231" t="s">
        <v>16996</v>
      </c>
      <c r="B231" t="s">
        <v>9169</v>
      </c>
      <c r="C231" t="s">
        <v>9170</v>
      </c>
      <c r="D231" t="s">
        <v>9171</v>
      </c>
      <c r="E231" t="s">
        <v>9172</v>
      </c>
      <c r="F231" t="s">
        <v>9173</v>
      </c>
      <c r="G231" t="s">
        <v>115</v>
      </c>
      <c r="H231" t="s">
        <v>115</v>
      </c>
      <c r="I231" t="s">
        <v>115</v>
      </c>
      <c r="J231" t="s">
        <v>115</v>
      </c>
      <c r="K231" t="s">
        <v>116</v>
      </c>
      <c r="L231" t="s">
        <v>776</v>
      </c>
      <c r="M231" t="s">
        <v>2453</v>
      </c>
      <c r="N231" t="s">
        <v>9174</v>
      </c>
      <c r="O231" t="s">
        <v>9175</v>
      </c>
      <c r="P231" t="s">
        <v>2456</v>
      </c>
      <c r="Q231" t="s">
        <v>2457</v>
      </c>
      <c r="R231" t="s">
        <v>13888</v>
      </c>
      <c r="S231" t="s">
        <v>16997</v>
      </c>
      <c r="T231" t="s">
        <v>16998</v>
      </c>
      <c r="U231" t="s">
        <v>16999</v>
      </c>
      <c r="V231" t="s">
        <v>17000</v>
      </c>
      <c r="W231" t="s">
        <v>115</v>
      </c>
      <c r="X231" t="s">
        <v>13860</v>
      </c>
      <c r="Y231" t="s">
        <v>17001</v>
      </c>
      <c r="Z231" t="s">
        <v>12932</v>
      </c>
      <c r="AA231" t="s">
        <v>17002</v>
      </c>
      <c r="AB231" t="s">
        <v>2257</v>
      </c>
      <c r="AC231" t="s">
        <v>10564</v>
      </c>
      <c r="AD231" t="s">
        <v>3209</v>
      </c>
      <c r="AE231" t="s">
        <v>12975</v>
      </c>
      <c r="AF231" t="s">
        <v>9176</v>
      </c>
      <c r="AG231" t="s">
        <v>124</v>
      </c>
      <c r="AH231" t="s">
        <v>186</v>
      </c>
      <c r="AI231" t="s">
        <v>126</v>
      </c>
      <c r="AJ231" t="s">
        <v>115</v>
      </c>
      <c r="AK231" t="s">
        <v>126</v>
      </c>
      <c r="AL231" t="s">
        <v>115</v>
      </c>
      <c r="AM231" t="s">
        <v>115</v>
      </c>
      <c r="AN231" t="s">
        <v>115</v>
      </c>
      <c r="AO231" t="s">
        <v>1782</v>
      </c>
      <c r="AP231" t="s">
        <v>8222</v>
      </c>
      <c r="AQ231" t="s">
        <v>115</v>
      </c>
      <c r="AR231" t="s">
        <v>190</v>
      </c>
      <c r="AS231" t="s">
        <v>9177</v>
      </c>
      <c r="AT231" t="s">
        <v>192</v>
      </c>
      <c r="AU231" t="s">
        <v>481</v>
      </c>
      <c r="AV231" t="s">
        <v>9178</v>
      </c>
      <c r="AW231" t="s">
        <v>206</v>
      </c>
      <c r="AX231" t="s">
        <v>9179</v>
      </c>
      <c r="AY231" t="s">
        <v>196</v>
      </c>
      <c r="AZ231" t="s">
        <v>197</v>
      </c>
      <c r="BA231" t="s">
        <v>196</v>
      </c>
      <c r="BB231" t="s">
        <v>197</v>
      </c>
      <c r="BC231" t="s">
        <v>196</v>
      </c>
      <c r="BD231" t="s">
        <v>197</v>
      </c>
      <c r="BE231" t="s">
        <v>197</v>
      </c>
      <c r="BF231" t="s">
        <v>138</v>
      </c>
      <c r="BG231" t="s">
        <v>9180</v>
      </c>
      <c r="BH231" t="s">
        <v>138</v>
      </c>
      <c r="BI231" t="s">
        <v>9180</v>
      </c>
      <c r="BJ231" t="s">
        <v>9181</v>
      </c>
      <c r="BK231" t="s">
        <v>2257</v>
      </c>
      <c r="BL231" t="s">
        <v>9182</v>
      </c>
      <c r="BM231" t="s">
        <v>9183</v>
      </c>
      <c r="BN231" t="s">
        <v>9184</v>
      </c>
      <c r="BO231" t="s">
        <v>9185</v>
      </c>
      <c r="BP231" t="s">
        <v>206</v>
      </c>
      <c r="BQ231" t="s">
        <v>206</v>
      </c>
      <c r="BR231" t="s">
        <v>115</v>
      </c>
      <c r="BS231" t="s">
        <v>115</v>
      </c>
      <c r="BT231" t="s">
        <v>115</v>
      </c>
      <c r="BU231" t="s">
        <v>115</v>
      </c>
      <c r="BV231" t="s">
        <v>631</v>
      </c>
      <c r="BW231" t="s">
        <v>115</v>
      </c>
      <c r="BX231" t="s">
        <v>115</v>
      </c>
      <c r="BY231" t="s">
        <v>9186</v>
      </c>
      <c r="BZ231" t="s">
        <v>9187</v>
      </c>
      <c r="CA231" t="s">
        <v>115</v>
      </c>
      <c r="CB231" t="s">
        <v>115</v>
      </c>
      <c r="CC231" t="s">
        <v>115</v>
      </c>
      <c r="CD231" t="s">
        <v>115</v>
      </c>
      <c r="CE231" t="s">
        <v>115</v>
      </c>
      <c r="CF231" t="s">
        <v>9188</v>
      </c>
      <c r="CG231" t="s">
        <v>115</v>
      </c>
      <c r="CH231" t="s">
        <v>115</v>
      </c>
      <c r="CI231" t="s">
        <v>115</v>
      </c>
      <c r="CJ231" t="s">
        <v>17003</v>
      </c>
      <c r="CK231" t="s">
        <v>17004</v>
      </c>
      <c r="CL231" t="s">
        <v>17005</v>
      </c>
      <c r="CM231" t="s">
        <v>17006</v>
      </c>
      <c r="CN231" t="s">
        <v>4470</v>
      </c>
      <c r="CO231" t="s">
        <v>17007</v>
      </c>
      <c r="CP231" t="s">
        <v>9189</v>
      </c>
      <c r="CQ231" t="s">
        <v>115</v>
      </c>
      <c r="CR231" t="s">
        <v>115</v>
      </c>
      <c r="CS231" t="s">
        <v>115</v>
      </c>
      <c r="CT231" t="s">
        <v>115</v>
      </c>
      <c r="CU231" t="s">
        <v>115</v>
      </c>
      <c r="CV231" t="s">
        <v>115</v>
      </c>
      <c r="CW231" t="s">
        <v>115</v>
      </c>
      <c r="CX231" t="s">
        <v>115</v>
      </c>
      <c r="CY231" t="s">
        <v>115</v>
      </c>
      <c r="CZ231" t="s">
        <v>115</v>
      </c>
      <c r="DA231" t="s">
        <v>115</v>
      </c>
      <c r="DB231" t="s">
        <v>115</v>
      </c>
      <c r="DC231" t="s">
        <v>115</v>
      </c>
      <c r="DD231" t="s">
        <v>115</v>
      </c>
      <c r="DE231" t="s">
        <v>115</v>
      </c>
      <c r="DF231" t="s">
        <v>115</v>
      </c>
      <c r="DG231" t="s">
        <v>115</v>
      </c>
      <c r="DH231" t="s">
        <v>9190</v>
      </c>
      <c r="DI231" t="s">
        <v>162</v>
      </c>
      <c r="DJ231" t="s">
        <v>163</v>
      </c>
      <c r="DK231" t="s">
        <v>163</v>
      </c>
      <c r="DL231" t="s">
        <v>163</v>
      </c>
      <c r="DM231" t="s">
        <v>163</v>
      </c>
      <c r="DN231" t="s">
        <v>163</v>
      </c>
      <c r="DO231" t="s">
        <v>163</v>
      </c>
      <c r="DP231" t="s">
        <v>9191</v>
      </c>
      <c r="DQ231" t="s">
        <v>165</v>
      </c>
      <c r="DR231" t="s">
        <v>2656</v>
      </c>
      <c r="DS231" t="s">
        <v>165</v>
      </c>
      <c r="DT231" t="s">
        <v>163</v>
      </c>
      <c r="DU231" t="s">
        <v>1770</v>
      </c>
      <c r="DV231" t="s">
        <v>167</v>
      </c>
      <c r="DW231" t="s">
        <v>9192</v>
      </c>
      <c r="DX231" t="s">
        <v>115</v>
      </c>
      <c r="DY231" t="s">
        <v>115</v>
      </c>
      <c r="DZ231" t="s">
        <v>115</v>
      </c>
      <c r="EA231" t="s">
        <v>115</v>
      </c>
      <c r="EB231" t="s">
        <v>115</v>
      </c>
      <c r="EC231" t="s">
        <v>115</v>
      </c>
      <c r="ED231" t="s">
        <v>115</v>
      </c>
      <c r="EE231" t="s">
        <v>115</v>
      </c>
      <c r="EF231" t="s">
        <v>3619</v>
      </c>
      <c r="EG231" t="s">
        <v>229</v>
      </c>
      <c r="EH231" t="s">
        <v>163</v>
      </c>
      <c r="EI231" t="s">
        <v>163</v>
      </c>
      <c r="EJ231" t="s">
        <v>2278</v>
      </c>
      <c r="EK231" t="s">
        <v>115</v>
      </c>
      <c r="EL231" t="s">
        <v>163</v>
      </c>
    </row>
    <row r="232" spans="1:142" x14ac:dyDescent="0.2">
      <c r="A232" t="s">
        <v>17008</v>
      </c>
      <c r="B232" t="s">
        <v>9193</v>
      </c>
      <c r="C232" t="s">
        <v>9194</v>
      </c>
      <c r="D232" t="s">
        <v>9195</v>
      </c>
      <c r="E232" t="s">
        <v>9196</v>
      </c>
      <c r="F232" t="s">
        <v>919</v>
      </c>
      <c r="G232" t="s">
        <v>115</v>
      </c>
      <c r="H232" t="s">
        <v>115</v>
      </c>
      <c r="I232" t="s">
        <v>115</v>
      </c>
      <c r="J232" t="s">
        <v>115</v>
      </c>
      <c r="K232" t="s">
        <v>116</v>
      </c>
      <c r="L232" t="s">
        <v>920</v>
      </c>
      <c r="M232" t="s">
        <v>921</v>
      </c>
      <c r="N232" t="s">
        <v>922</v>
      </c>
      <c r="O232" t="s">
        <v>923</v>
      </c>
      <c r="P232" t="s">
        <v>924</v>
      </c>
      <c r="Q232" t="s">
        <v>925</v>
      </c>
      <c r="R232" t="s">
        <v>115</v>
      </c>
      <c r="S232" t="s">
        <v>115</v>
      </c>
      <c r="T232" t="s">
        <v>17009</v>
      </c>
      <c r="U232" t="s">
        <v>17010</v>
      </c>
      <c r="V232" t="s">
        <v>17011</v>
      </c>
      <c r="W232" t="s">
        <v>115</v>
      </c>
      <c r="X232" t="s">
        <v>2723</v>
      </c>
      <c r="Y232" t="s">
        <v>14561</v>
      </c>
      <c r="Z232" t="s">
        <v>12932</v>
      </c>
      <c r="AA232" t="s">
        <v>2723</v>
      </c>
      <c r="AB232" t="s">
        <v>2718</v>
      </c>
      <c r="AC232" t="s">
        <v>310</v>
      </c>
      <c r="AD232" t="s">
        <v>3377</v>
      </c>
      <c r="AE232" t="s">
        <v>12975</v>
      </c>
      <c r="AF232" t="s">
        <v>9197</v>
      </c>
      <c r="AG232" t="s">
        <v>124</v>
      </c>
      <c r="AH232" t="s">
        <v>115</v>
      </c>
      <c r="AI232" t="s">
        <v>927</v>
      </c>
      <c r="AJ232" t="s">
        <v>115</v>
      </c>
      <c r="AK232" t="s">
        <v>927</v>
      </c>
      <c r="AL232" t="s">
        <v>115</v>
      </c>
      <c r="AM232" t="s">
        <v>115</v>
      </c>
      <c r="AN232" t="s">
        <v>115</v>
      </c>
      <c r="AO232" t="s">
        <v>1782</v>
      </c>
      <c r="AP232" t="s">
        <v>115</v>
      </c>
      <c r="AQ232" t="s">
        <v>115</v>
      </c>
      <c r="AR232" t="s">
        <v>128</v>
      </c>
      <c r="AS232" t="s">
        <v>9198</v>
      </c>
      <c r="AT232" t="s">
        <v>130</v>
      </c>
      <c r="AU232" t="s">
        <v>480</v>
      </c>
      <c r="AV232" t="s">
        <v>9199</v>
      </c>
      <c r="AW232" t="s">
        <v>206</v>
      </c>
      <c r="AX232" t="s">
        <v>9200</v>
      </c>
      <c r="AY232" t="s">
        <v>196</v>
      </c>
      <c r="AZ232" t="s">
        <v>197</v>
      </c>
      <c r="BA232" t="s">
        <v>196</v>
      </c>
      <c r="BB232" t="s">
        <v>197</v>
      </c>
      <c r="BC232" t="s">
        <v>196</v>
      </c>
      <c r="BD232" t="s">
        <v>197</v>
      </c>
      <c r="BE232" t="s">
        <v>197</v>
      </c>
      <c r="BF232" t="s">
        <v>115</v>
      </c>
      <c r="BG232" t="s">
        <v>362</v>
      </c>
      <c r="BH232" t="s">
        <v>138</v>
      </c>
      <c r="BI232" t="s">
        <v>362</v>
      </c>
      <c r="BJ232" t="s">
        <v>363</v>
      </c>
      <c r="BK232" t="s">
        <v>2718</v>
      </c>
      <c r="BL232" t="s">
        <v>7334</v>
      </c>
      <c r="BM232" t="s">
        <v>5092</v>
      </c>
      <c r="BN232" t="s">
        <v>4023</v>
      </c>
      <c r="BO232" t="s">
        <v>9201</v>
      </c>
      <c r="BP232" t="s">
        <v>206</v>
      </c>
      <c r="BQ232" t="s">
        <v>206</v>
      </c>
      <c r="BR232" t="s">
        <v>115</v>
      </c>
      <c r="BS232" t="s">
        <v>115</v>
      </c>
      <c r="BT232" t="s">
        <v>115</v>
      </c>
      <c r="BU232" t="s">
        <v>115</v>
      </c>
      <c r="BV232" t="s">
        <v>9202</v>
      </c>
      <c r="BW232" t="s">
        <v>115</v>
      </c>
      <c r="BX232" t="s">
        <v>115</v>
      </c>
      <c r="BY232" t="s">
        <v>9203</v>
      </c>
      <c r="BZ232" t="s">
        <v>9204</v>
      </c>
      <c r="CA232" t="s">
        <v>115</v>
      </c>
      <c r="CB232" t="s">
        <v>115</v>
      </c>
      <c r="CC232" t="s">
        <v>115</v>
      </c>
      <c r="CD232" t="s">
        <v>115</v>
      </c>
      <c r="CE232" t="s">
        <v>115</v>
      </c>
      <c r="CF232" t="s">
        <v>9205</v>
      </c>
      <c r="CG232" t="s">
        <v>115</v>
      </c>
      <c r="CH232" t="s">
        <v>115</v>
      </c>
      <c r="CI232" t="s">
        <v>115</v>
      </c>
      <c r="CJ232" t="s">
        <v>13043</v>
      </c>
      <c r="CK232" t="s">
        <v>13964</v>
      </c>
      <c r="CL232" t="s">
        <v>13212</v>
      </c>
      <c r="CM232" t="s">
        <v>17012</v>
      </c>
      <c r="CN232" t="s">
        <v>482</v>
      </c>
      <c r="CO232" t="s">
        <v>17013</v>
      </c>
      <c r="CP232" t="s">
        <v>9206</v>
      </c>
      <c r="CQ232" t="s">
        <v>17014</v>
      </c>
      <c r="CR232" t="s">
        <v>13180</v>
      </c>
      <c r="CS232" t="s">
        <v>13226</v>
      </c>
      <c r="CT232" t="s">
        <v>13190</v>
      </c>
      <c r="CU232" t="s">
        <v>13226</v>
      </c>
      <c r="CV232" t="s">
        <v>17015</v>
      </c>
      <c r="CW232" t="s">
        <v>17016</v>
      </c>
      <c r="CX232" t="s">
        <v>13186</v>
      </c>
      <c r="CY232" t="s">
        <v>405</v>
      </c>
      <c r="CZ232" t="s">
        <v>17017</v>
      </c>
      <c r="DA232" t="s">
        <v>13182</v>
      </c>
      <c r="DB232" t="s">
        <v>13182</v>
      </c>
      <c r="DC232" t="s">
        <v>481</v>
      </c>
      <c r="DD232" t="s">
        <v>17018</v>
      </c>
      <c r="DE232" t="s">
        <v>985</v>
      </c>
      <c r="DF232" t="s">
        <v>13190</v>
      </c>
      <c r="DG232" t="s">
        <v>13156</v>
      </c>
      <c r="DH232" t="s">
        <v>115</v>
      </c>
      <c r="DI232" t="s">
        <v>162</v>
      </c>
      <c r="DJ232" t="s">
        <v>163</v>
      </c>
      <c r="DK232" t="s">
        <v>163</v>
      </c>
      <c r="DL232" t="s">
        <v>163</v>
      </c>
      <c r="DM232" t="s">
        <v>163</v>
      </c>
      <c r="DN232" t="s">
        <v>163</v>
      </c>
      <c r="DO232" t="s">
        <v>163</v>
      </c>
      <c r="DP232" t="s">
        <v>9207</v>
      </c>
      <c r="DQ232" t="s">
        <v>595</v>
      </c>
      <c r="DR232" t="s">
        <v>7670</v>
      </c>
      <c r="DS232" t="s">
        <v>165</v>
      </c>
      <c r="DT232" t="s">
        <v>163</v>
      </c>
      <c r="DU232" t="s">
        <v>115</v>
      </c>
      <c r="DV232" t="s">
        <v>331</v>
      </c>
      <c r="DW232" t="s">
        <v>115</v>
      </c>
      <c r="DX232" t="s">
        <v>115</v>
      </c>
      <c r="DY232" t="s">
        <v>115</v>
      </c>
      <c r="DZ232" t="s">
        <v>115</v>
      </c>
      <c r="EA232" t="s">
        <v>115</v>
      </c>
      <c r="EB232" t="s">
        <v>115</v>
      </c>
      <c r="EC232" t="s">
        <v>115</v>
      </c>
      <c r="ED232" t="s">
        <v>115</v>
      </c>
      <c r="EE232" t="s">
        <v>115</v>
      </c>
      <c r="EF232" t="s">
        <v>864</v>
      </c>
      <c r="EG232" t="s">
        <v>2901</v>
      </c>
      <c r="EH232" t="s">
        <v>4181</v>
      </c>
      <c r="EI232" t="s">
        <v>163</v>
      </c>
      <c r="EJ232" t="s">
        <v>2738</v>
      </c>
      <c r="EK232" t="s">
        <v>115</v>
      </c>
      <c r="EL232" t="s">
        <v>163</v>
      </c>
    </row>
    <row r="233" spans="1:142" x14ac:dyDescent="0.2">
      <c r="A233" t="s">
        <v>17019</v>
      </c>
      <c r="B233" t="s">
        <v>9208</v>
      </c>
      <c r="C233" t="s">
        <v>9209</v>
      </c>
      <c r="D233" t="s">
        <v>9210</v>
      </c>
      <c r="E233" t="s">
        <v>9211</v>
      </c>
      <c r="F233" t="s">
        <v>9212</v>
      </c>
      <c r="G233" t="s">
        <v>5537</v>
      </c>
      <c r="H233" t="s">
        <v>2723</v>
      </c>
      <c r="I233" t="s">
        <v>9213</v>
      </c>
      <c r="J233" t="s">
        <v>5538</v>
      </c>
      <c r="K233" t="s">
        <v>116</v>
      </c>
      <c r="L233" t="s">
        <v>920</v>
      </c>
      <c r="M233" t="s">
        <v>921</v>
      </c>
      <c r="N233" t="s">
        <v>9214</v>
      </c>
      <c r="O233" t="s">
        <v>9215</v>
      </c>
      <c r="P233" t="s">
        <v>924</v>
      </c>
      <c r="Q233" t="s">
        <v>925</v>
      </c>
      <c r="R233" t="s">
        <v>13839</v>
      </c>
      <c r="S233" t="s">
        <v>115</v>
      </c>
      <c r="T233" t="s">
        <v>17020</v>
      </c>
      <c r="U233" t="s">
        <v>17021</v>
      </c>
      <c r="V233" t="s">
        <v>17022</v>
      </c>
      <c r="W233" t="s">
        <v>115</v>
      </c>
      <c r="X233" t="s">
        <v>17023</v>
      </c>
      <c r="Y233" t="s">
        <v>481</v>
      </c>
      <c r="Z233" t="s">
        <v>12932</v>
      </c>
      <c r="AA233" t="s">
        <v>13428</v>
      </c>
      <c r="AB233" t="s">
        <v>754</v>
      </c>
      <c r="AC233" t="s">
        <v>3104</v>
      </c>
      <c r="AD233" t="s">
        <v>3209</v>
      </c>
      <c r="AE233" t="s">
        <v>13042</v>
      </c>
      <c r="AF233" t="s">
        <v>9216</v>
      </c>
      <c r="AG233" t="s">
        <v>124</v>
      </c>
      <c r="AH233" t="s">
        <v>115</v>
      </c>
      <c r="AI233" t="s">
        <v>927</v>
      </c>
      <c r="AJ233" t="s">
        <v>115</v>
      </c>
      <c r="AK233" t="s">
        <v>927</v>
      </c>
      <c r="AL233" t="s">
        <v>115</v>
      </c>
      <c r="AM233" t="s">
        <v>115</v>
      </c>
      <c r="AN233" t="s">
        <v>115</v>
      </c>
      <c r="AO233" t="s">
        <v>1267</v>
      </c>
      <c r="AP233" t="s">
        <v>115</v>
      </c>
      <c r="AQ233" t="s">
        <v>115</v>
      </c>
      <c r="AR233" t="s">
        <v>128</v>
      </c>
      <c r="AS233" t="s">
        <v>9217</v>
      </c>
      <c r="AT233" t="s">
        <v>130</v>
      </c>
      <c r="AU233" t="s">
        <v>480</v>
      </c>
      <c r="AV233" t="s">
        <v>9218</v>
      </c>
      <c r="AW233" t="s">
        <v>206</v>
      </c>
      <c r="AX233" t="s">
        <v>9219</v>
      </c>
      <c r="AY233" t="s">
        <v>196</v>
      </c>
      <c r="AZ233" t="s">
        <v>197</v>
      </c>
      <c r="BA233" t="s">
        <v>196</v>
      </c>
      <c r="BB233" t="s">
        <v>197</v>
      </c>
      <c r="BC233" t="s">
        <v>196</v>
      </c>
      <c r="BD233" t="s">
        <v>197</v>
      </c>
      <c r="BE233" t="s">
        <v>197</v>
      </c>
      <c r="BF233" t="s">
        <v>115</v>
      </c>
      <c r="BG233" t="s">
        <v>362</v>
      </c>
      <c r="BH233" t="s">
        <v>473</v>
      </c>
      <c r="BI233" t="s">
        <v>1330</v>
      </c>
      <c r="BJ233" t="s">
        <v>362</v>
      </c>
      <c r="BK233" t="s">
        <v>754</v>
      </c>
      <c r="BL233" t="s">
        <v>9220</v>
      </c>
      <c r="BM233" t="s">
        <v>9221</v>
      </c>
      <c r="BN233" t="s">
        <v>576</v>
      </c>
      <c r="BO233" t="s">
        <v>9222</v>
      </c>
      <c r="BP233" t="s">
        <v>206</v>
      </c>
      <c r="BQ233" t="s">
        <v>206</v>
      </c>
      <c r="BR233" t="s">
        <v>115</v>
      </c>
      <c r="BS233" t="s">
        <v>9223</v>
      </c>
      <c r="BT233" t="s">
        <v>9224</v>
      </c>
      <c r="BU233" t="s">
        <v>6009</v>
      </c>
      <c r="BV233" t="s">
        <v>1287</v>
      </c>
      <c r="BW233" t="s">
        <v>115</v>
      </c>
      <c r="BX233" t="s">
        <v>115</v>
      </c>
      <c r="BY233" t="s">
        <v>9225</v>
      </c>
      <c r="BZ233" t="s">
        <v>9226</v>
      </c>
      <c r="CA233" t="s">
        <v>9227</v>
      </c>
      <c r="CB233" t="s">
        <v>9228</v>
      </c>
      <c r="CC233" t="s">
        <v>115</v>
      </c>
      <c r="CD233" t="s">
        <v>115</v>
      </c>
      <c r="CE233" t="s">
        <v>9229</v>
      </c>
      <c r="CF233" t="s">
        <v>9230</v>
      </c>
      <c r="CG233" t="s">
        <v>115</v>
      </c>
      <c r="CH233" t="s">
        <v>115</v>
      </c>
      <c r="CI233" t="s">
        <v>115</v>
      </c>
      <c r="CJ233" t="s">
        <v>17024</v>
      </c>
      <c r="CK233" t="s">
        <v>17025</v>
      </c>
      <c r="CL233" t="s">
        <v>13073</v>
      </c>
      <c r="CM233" t="s">
        <v>17026</v>
      </c>
      <c r="CN233" t="s">
        <v>805</v>
      </c>
      <c r="CO233" t="s">
        <v>17027</v>
      </c>
      <c r="CP233" t="s">
        <v>9231</v>
      </c>
      <c r="CQ233" t="s">
        <v>17028</v>
      </c>
      <c r="CR233" t="s">
        <v>13180</v>
      </c>
      <c r="CS233" t="s">
        <v>13458</v>
      </c>
      <c r="CT233" t="s">
        <v>13190</v>
      </c>
      <c r="CU233" t="s">
        <v>13226</v>
      </c>
      <c r="CV233" t="s">
        <v>14816</v>
      </c>
      <c r="CW233" t="s">
        <v>17029</v>
      </c>
      <c r="CX233" t="s">
        <v>13226</v>
      </c>
      <c r="CY233" t="s">
        <v>13226</v>
      </c>
      <c r="CZ233" t="s">
        <v>17030</v>
      </c>
      <c r="DA233" t="s">
        <v>13182</v>
      </c>
      <c r="DB233" t="s">
        <v>13182</v>
      </c>
      <c r="DC233" t="s">
        <v>719</v>
      </c>
      <c r="DD233" t="s">
        <v>17031</v>
      </c>
      <c r="DE233" t="s">
        <v>13226</v>
      </c>
      <c r="DF233" t="s">
        <v>13182</v>
      </c>
      <c r="DG233" t="s">
        <v>13156</v>
      </c>
      <c r="DH233" t="s">
        <v>275</v>
      </c>
      <c r="DI233" t="s">
        <v>162</v>
      </c>
      <c r="DJ233" t="s">
        <v>163</v>
      </c>
      <c r="DK233" t="s">
        <v>163</v>
      </c>
      <c r="DL233" t="s">
        <v>163</v>
      </c>
      <c r="DM233" t="s">
        <v>163</v>
      </c>
      <c r="DN233" t="s">
        <v>163</v>
      </c>
      <c r="DO233" t="s">
        <v>163</v>
      </c>
      <c r="DP233" t="s">
        <v>9232</v>
      </c>
      <c r="DQ233" t="s">
        <v>9233</v>
      </c>
      <c r="DR233" t="s">
        <v>384</v>
      </c>
      <c r="DS233" t="s">
        <v>165</v>
      </c>
      <c r="DT233" t="s">
        <v>163</v>
      </c>
      <c r="DU233" t="s">
        <v>223</v>
      </c>
      <c r="DV233" t="s">
        <v>115</v>
      </c>
      <c r="DW233" t="s">
        <v>9234</v>
      </c>
      <c r="DX233" t="s">
        <v>9235</v>
      </c>
      <c r="DY233" t="s">
        <v>115</v>
      </c>
      <c r="DZ233" t="s">
        <v>115</v>
      </c>
      <c r="EA233" t="s">
        <v>115</v>
      </c>
      <c r="EB233" t="s">
        <v>115</v>
      </c>
      <c r="EC233" t="s">
        <v>115</v>
      </c>
      <c r="ED233" t="s">
        <v>115</v>
      </c>
      <c r="EE233" t="s">
        <v>115</v>
      </c>
      <c r="EF233" t="s">
        <v>1064</v>
      </c>
      <c r="EG233" t="s">
        <v>229</v>
      </c>
      <c r="EH233" t="s">
        <v>9236</v>
      </c>
      <c r="EI233" t="s">
        <v>163</v>
      </c>
      <c r="EJ233" t="s">
        <v>769</v>
      </c>
      <c r="EK233" t="s">
        <v>115</v>
      </c>
      <c r="EL233" t="s">
        <v>163</v>
      </c>
    </row>
    <row r="234" spans="1:142" x14ac:dyDescent="0.2">
      <c r="A234" t="s">
        <v>17032</v>
      </c>
      <c r="B234" t="s">
        <v>9237</v>
      </c>
      <c r="C234" t="s">
        <v>9238</v>
      </c>
      <c r="D234" t="s">
        <v>9239</v>
      </c>
      <c r="E234" t="s">
        <v>9240</v>
      </c>
      <c r="F234" t="s">
        <v>9241</v>
      </c>
      <c r="G234" t="s">
        <v>9242</v>
      </c>
      <c r="H234" t="s">
        <v>2021</v>
      </c>
      <c r="I234" t="s">
        <v>9243</v>
      </c>
      <c r="J234" t="s">
        <v>5496</v>
      </c>
      <c r="K234" t="s">
        <v>116</v>
      </c>
      <c r="L234" t="s">
        <v>920</v>
      </c>
      <c r="M234" t="s">
        <v>921</v>
      </c>
      <c r="N234" t="s">
        <v>9244</v>
      </c>
      <c r="O234" t="s">
        <v>9245</v>
      </c>
      <c r="P234" t="s">
        <v>924</v>
      </c>
      <c r="Q234" t="s">
        <v>925</v>
      </c>
      <c r="R234" t="s">
        <v>115</v>
      </c>
      <c r="S234" t="s">
        <v>115</v>
      </c>
      <c r="T234" t="s">
        <v>17033</v>
      </c>
      <c r="U234" t="s">
        <v>17034</v>
      </c>
      <c r="V234" t="s">
        <v>17035</v>
      </c>
      <c r="W234" t="s">
        <v>115</v>
      </c>
      <c r="X234" t="s">
        <v>985</v>
      </c>
      <c r="Y234" t="s">
        <v>13041</v>
      </c>
      <c r="Z234" t="s">
        <v>12932</v>
      </c>
      <c r="AA234" t="s">
        <v>985</v>
      </c>
      <c r="AB234" t="s">
        <v>754</v>
      </c>
      <c r="AC234" t="s">
        <v>9924</v>
      </c>
      <c r="AD234" t="s">
        <v>3209</v>
      </c>
      <c r="AE234" t="s">
        <v>12975</v>
      </c>
      <c r="AF234" t="s">
        <v>9246</v>
      </c>
      <c r="AG234" t="s">
        <v>124</v>
      </c>
      <c r="AH234" t="s">
        <v>186</v>
      </c>
      <c r="AI234" t="s">
        <v>245</v>
      </c>
      <c r="AJ234" t="s">
        <v>115</v>
      </c>
      <c r="AK234" t="s">
        <v>245</v>
      </c>
      <c r="AL234" t="s">
        <v>115</v>
      </c>
      <c r="AM234" t="s">
        <v>115</v>
      </c>
      <c r="AN234" t="s">
        <v>115</v>
      </c>
      <c r="AO234" t="s">
        <v>663</v>
      </c>
      <c r="AP234" t="s">
        <v>115</v>
      </c>
      <c r="AQ234" t="s">
        <v>115</v>
      </c>
      <c r="AR234" t="s">
        <v>128</v>
      </c>
      <c r="AS234" t="s">
        <v>9247</v>
      </c>
      <c r="AT234" t="s">
        <v>130</v>
      </c>
      <c r="AU234" t="s">
        <v>2103</v>
      </c>
      <c r="AV234" t="s">
        <v>9248</v>
      </c>
      <c r="AW234" t="s">
        <v>206</v>
      </c>
      <c r="AX234" t="s">
        <v>9249</v>
      </c>
      <c r="AY234" t="s">
        <v>196</v>
      </c>
      <c r="AZ234" t="s">
        <v>197</v>
      </c>
      <c r="BA234" t="s">
        <v>196</v>
      </c>
      <c r="BB234" t="s">
        <v>197</v>
      </c>
      <c r="BC234" t="s">
        <v>196</v>
      </c>
      <c r="BD234" t="s">
        <v>197</v>
      </c>
      <c r="BE234" t="s">
        <v>197</v>
      </c>
      <c r="BF234" t="s">
        <v>115</v>
      </c>
      <c r="BG234" t="s">
        <v>415</v>
      </c>
      <c r="BH234" t="s">
        <v>138</v>
      </c>
      <c r="BI234" t="s">
        <v>415</v>
      </c>
      <c r="BJ234" t="s">
        <v>416</v>
      </c>
      <c r="BK234" t="s">
        <v>754</v>
      </c>
      <c r="BL234" t="s">
        <v>755</v>
      </c>
      <c r="BM234" t="s">
        <v>419</v>
      </c>
      <c r="BN234" t="s">
        <v>420</v>
      </c>
      <c r="BO234" t="s">
        <v>936</v>
      </c>
      <c r="BP234" t="s">
        <v>206</v>
      </c>
      <c r="BQ234" t="s">
        <v>206</v>
      </c>
      <c r="BR234" t="s">
        <v>115</v>
      </c>
      <c r="BS234" t="s">
        <v>1732</v>
      </c>
      <c r="BT234" t="s">
        <v>481</v>
      </c>
      <c r="BU234" t="s">
        <v>985</v>
      </c>
      <c r="BV234" t="s">
        <v>679</v>
      </c>
      <c r="BW234" t="s">
        <v>115</v>
      </c>
      <c r="BX234" t="s">
        <v>115</v>
      </c>
      <c r="BY234" t="s">
        <v>9250</v>
      </c>
      <c r="BZ234" t="s">
        <v>9251</v>
      </c>
      <c r="CA234" t="s">
        <v>9252</v>
      </c>
      <c r="CB234" t="s">
        <v>9253</v>
      </c>
      <c r="CC234" t="s">
        <v>115</v>
      </c>
      <c r="CD234" t="s">
        <v>115</v>
      </c>
      <c r="CE234" t="s">
        <v>9254</v>
      </c>
      <c r="CF234" t="s">
        <v>9255</v>
      </c>
      <c r="CG234" t="s">
        <v>115</v>
      </c>
      <c r="CH234" t="s">
        <v>115</v>
      </c>
      <c r="CI234" t="s">
        <v>115</v>
      </c>
      <c r="CJ234" t="s">
        <v>17036</v>
      </c>
      <c r="CK234" t="s">
        <v>14080</v>
      </c>
      <c r="CL234" t="s">
        <v>16243</v>
      </c>
      <c r="CM234" t="s">
        <v>17037</v>
      </c>
      <c r="CN234" t="s">
        <v>985</v>
      </c>
      <c r="CO234" t="s">
        <v>17038</v>
      </c>
      <c r="CP234" t="s">
        <v>9256</v>
      </c>
      <c r="CQ234" t="s">
        <v>17039</v>
      </c>
      <c r="CR234" t="s">
        <v>13262</v>
      </c>
      <c r="CS234" t="s">
        <v>165</v>
      </c>
      <c r="CT234" t="s">
        <v>13131</v>
      </c>
      <c r="CU234" t="s">
        <v>17040</v>
      </c>
      <c r="CV234" t="s">
        <v>17041</v>
      </c>
      <c r="CW234" t="s">
        <v>17042</v>
      </c>
      <c r="CX234" t="s">
        <v>165</v>
      </c>
      <c r="CY234" t="s">
        <v>165</v>
      </c>
      <c r="CZ234" t="s">
        <v>17043</v>
      </c>
      <c r="DA234" t="s">
        <v>13131</v>
      </c>
      <c r="DB234" t="s">
        <v>13270</v>
      </c>
      <c r="DC234" t="s">
        <v>17044</v>
      </c>
      <c r="DD234" t="s">
        <v>13269</v>
      </c>
      <c r="DE234" t="s">
        <v>165</v>
      </c>
      <c r="DF234" t="s">
        <v>13270</v>
      </c>
      <c r="DG234" t="s">
        <v>13136</v>
      </c>
      <c r="DH234" t="s">
        <v>1768</v>
      </c>
      <c r="DI234" t="s">
        <v>162</v>
      </c>
      <c r="DJ234" t="s">
        <v>163</v>
      </c>
      <c r="DK234" t="s">
        <v>163</v>
      </c>
      <c r="DL234" t="s">
        <v>163</v>
      </c>
      <c r="DM234" t="s">
        <v>163</v>
      </c>
      <c r="DN234" t="s">
        <v>163</v>
      </c>
      <c r="DO234" t="s">
        <v>163</v>
      </c>
      <c r="DP234" t="s">
        <v>9257</v>
      </c>
      <c r="DQ234" t="s">
        <v>384</v>
      </c>
      <c r="DR234" t="s">
        <v>5762</v>
      </c>
      <c r="DS234" t="s">
        <v>165</v>
      </c>
      <c r="DT234" t="s">
        <v>163</v>
      </c>
      <c r="DU234" t="s">
        <v>223</v>
      </c>
      <c r="DV234" t="s">
        <v>1729</v>
      </c>
      <c r="DW234" t="s">
        <v>9258</v>
      </c>
      <c r="DX234" t="s">
        <v>9259</v>
      </c>
      <c r="DY234" t="s">
        <v>115</v>
      </c>
      <c r="DZ234" t="s">
        <v>115</v>
      </c>
      <c r="EA234" t="s">
        <v>115</v>
      </c>
      <c r="EB234" t="s">
        <v>115</v>
      </c>
      <c r="EC234" t="s">
        <v>115</v>
      </c>
      <c r="ED234" t="s">
        <v>115</v>
      </c>
      <c r="EE234" t="s">
        <v>115</v>
      </c>
      <c r="EF234" t="s">
        <v>1064</v>
      </c>
      <c r="EG234" t="s">
        <v>1008</v>
      </c>
      <c r="EH234" t="s">
        <v>9260</v>
      </c>
      <c r="EI234" t="s">
        <v>163</v>
      </c>
      <c r="EJ234" t="s">
        <v>769</v>
      </c>
      <c r="EK234" t="s">
        <v>115</v>
      </c>
      <c r="EL234" t="s">
        <v>482</v>
      </c>
    </row>
    <row r="235" spans="1:142" x14ac:dyDescent="0.2">
      <c r="A235" t="s">
        <v>17045</v>
      </c>
      <c r="B235" t="s">
        <v>9261</v>
      </c>
      <c r="C235" t="s">
        <v>9262</v>
      </c>
      <c r="D235" t="s">
        <v>9263</v>
      </c>
      <c r="E235" t="s">
        <v>9264</v>
      </c>
      <c r="F235" t="s">
        <v>9265</v>
      </c>
      <c r="G235" t="s">
        <v>9266</v>
      </c>
      <c r="H235" t="s">
        <v>115</v>
      </c>
      <c r="I235" t="s">
        <v>9266</v>
      </c>
      <c r="J235" t="s">
        <v>9267</v>
      </c>
      <c r="K235" t="s">
        <v>116</v>
      </c>
      <c r="L235" t="s">
        <v>398</v>
      </c>
      <c r="M235" t="s">
        <v>9268</v>
      </c>
      <c r="N235" t="s">
        <v>9269</v>
      </c>
      <c r="O235" t="s">
        <v>9270</v>
      </c>
      <c r="P235" t="s">
        <v>9271</v>
      </c>
      <c r="Q235" t="s">
        <v>2957</v>
      </c>
      <c r="R235" t="s">
        <v>115</v>
      </c>
      <c r="S235" t="s">
        <v>115</v>
      </c>
      <c r="T235" t="s">
        <v>17046</v>
      </c>
      <c r="U235" t="s">
        <v>17047</v>
      </c>
      <c r="V235" t="s">
        <v>17048</v>
      </c>
      <c r="W235" t="s">
        <v>115</v>
      </c>
      <c r="X235" t="s">
        <v>805</v>
      </c>
      <c r="Y235" t="s">
        <v>13209</v>
      </c>
      <c r="Z235" t="s">
        <v>13172</v>
      </c>
      <c r="AA235" t="s">
        <v>805</v>
      </c>
      <c r="AB235" t="s">
        <v>3007</v>
      </c>
      <c r="AC235" t="s">
        <v>3007</v>
      </c>
      <c r="AD235" t="s">
        <v>115</v>
      </c>
      <c r="AE235" t="s">
        <v>13983</v>
      </c>
      <c r="AF235" t="s">
        <v>9272</v>
      </c>
      <c r="AG235" t="s">
        <v>124</v>
      </c>
      <c r="AH235" t="s">
        <v>186</v>
      </c>
      <c r="AI235" t="s">
        <v>835</v>
      </c>
      <c r="AJ235" t="s">
        <v>115</v>
      </c>
      <c r="AK235" t="s">
        <v>835</v>
      </c>
      <c r="AL235" t="s">
        <v>115</v>
      </c>
      <c r="AM235" t="s">
        <v>115</v>
      </c>
      <c r="AN235" t="s">
        <v>115</v>
      </c>
      <c r="AO235" t="s">
        <v>246</v>
      </c>
      <c r="AP235" t="s">
        <v>115</v>
      </c>
      <c r="AQ235" t="s">
        <v>115</v>
      </c>
      <c r="AR235" t="s">
        <v>1074</v>
      </c>
      <c r="AS235" t="s">
        <v>7228</v>
      </c>
      <c r="AT235" t="s">
        <v>1076</v>
      </c>
      <c r="AU235" t="s">
        <v>719</v>
      </c>
      <c r="AV235" t="s">
        <v>9273</v>
      </c>
      <c r="AW235" t="s">
        <v>9274</v>
      </c>
      <c r="AX235" t="s">
        <v>9275</v>
      </c>
      <c r="AY235" t="s">
        <v>6046</v>
      </c>
      <c r="AZ235" t="s">
        <v>6047</v>
      </c>
      <c r="BA235" t="s">
        <v>6046</v>
      </c>
      <c r="BB235" t="s">
        <v>6047</v>
      </c>
      <c r="BC235" t="s">
        <v>9276</v>
      </c>
      <c r="BD235" t="s">
        <v>6047</v>
      </c>
      <c r="BE235" t="s">
        <v>6047</v>
      </c>
      <c r="BF235" t="s">
        <v>138</v>
      </c>
      <c r="BG235" t="s">
        <v>795</v>
      </c>
      <c r="BH235" t="s">
        <v>138</v>
      </c>
      <c r="BI235" t="s">
        <v>795</v>
      </c>
      <c r="BJ235" t="s">
        <v>796</v>
      </c>
      <c r="BK235" t="s">
        <v>3007</v>
      </c>
      <c r="BL235" t="s">
        <v>5091</v>
      </c>
      <c r="BM235" t="s">
        <v>799</v>
      </c>
      <c r="BN235" t="s">
        <v>800</v>
      </c>
      <c r="BO235" t="s">
        <v>4570</v>
      </c>
      <c r="BP235" t="s">
        <v>6054</v>
      </c>
      <c r="BQ235" t="s">
        <v>6054</v>
      </c>
      <c r="BR235" t="s">
        <v>115</v>
      </c>
      <c r="BS235" t="s">
        <v>115</v>
      </c>
      <c r="BT235" t="s">
        <v>115</v>
      </c>
      <c r="BU235" t="s">
        <v>115</v>
      </c>
      <c r="BV235" t="s">
        <v>940</v>
      </c>
      <c r="BW235" t="s">
        <v>115</v>
      </c>
      <c r="BX235" t="s">
        <v>115</v>
      </c>
      <c r="BY235" t="s">
        <v>9277</v>
      </c>
      <c r="BZ235" t="s">
        <v>9278</v>
      </c>
      <c r="CA235" t="s">
        <v>115</v>
      </c>
      <c r="CB235" t="s">
        <v>115</v>
      </c>
      <c r="CC235" t="s">
        <v>115</v>
      </c>
      <c r="CD235" t="s">
        <v>115</v>
      </c>
      <c r="CE235" t="s">
        <v>115</v>
      </c>
      <c r="CF235" t="s">
        <v>9279</v>
      </c>
      <c r="CG235" t="s">
        <v>115</v>
      </c>
      <c r="CH235" t="s">
        <v>115</v>
      </c>
      <c r="CI235" t="s">
        <v>115</v>
      </c>
      <c r="CJ235" t="s">
        <v>13172</v>
      </c>
      <c r="CK235" t="s">
        <v>805</v>
      </c>
      <c r="CL235" t="s">
        <v>138</v>
      </c>
      <c r="CM235" t="s">
        <v>3007</v>
      </c>
      <c r="CN235" t="s">
        <v>265</v>
      </c>
      <c r="CO235" t="s">
        <v>17049</v>
      </c>
      <c r="CP235" t="s">
        <v>9280</v>
      </c>
      <c r="CQ235" t="s">
        <v>17050</v>
      </c>
      <c r="CR235" t="s">
        <v>13180</v>
      </c>
      <c r="CS235" t="s">
        <v>13181</v>
      </c>
      <c r="CT235" t="s">
        <v>13182</v>
      </c>
      <c r="CU235" t="s">
        <v>13226</v>
      </c>
      <c r="CV235" t="s">
        <v>17051</v>
      </c>
      <c r="CW235" t="s">
        <v>17052</v>
      </c>
      <c r="CX235" t="s">
        <v>13186</v>
      </c>
      <c r="CY235" t="s">
        <v>187</v>
      </c>
      <c r="CZ235" t="s">
        <v>17053</v>
      </c>
      <c r="DA235" t="s">
        <v>13182</v>
      </c>
      <c r="DB235" t="s">
        <v>13190</v>
      </c>
      <c r="DC235" t="s">
        <v>960</v>
      </c>
      <c r="DD235" t="s">
        <v>14819</v>
      </c>
      <c r="DE235" t="s">
        <v>2723</v>
      </c>
      <c r="DF235" t="s">
        <v>13190</v>
      </c>
      <c r="DG235" t="s">
        <v>13156</v>
      </c>
      <c r="DH235" t="s">
        <v>9281</v>
      </c>
      <c r="DI235" t="s">
        <v>162</v>
      </c>
      <c r="DJ235" t="s">
        <v>163</v>
      </c>
      <c r="DK235" t="s">
        <v>163</v>
      </c>
      <c r="DL235" t="s">
        <v>163</v>
      </c>
      <c r="DM235" t="s">
        <v>163</v>
      </c>
      <c r="DN235" t="s">
        <v>163</v>
      </c>
      <c r="DO235" t="s">
        <v>163</v>
      </c>
      <c r="DP235" t="s">
        <v>9282</v>
      </c>
      <c r="DQ235" t="s">
        <v>9283</v>
      </c>
      <c r="DR235" t="s">
        <v>2899</v>
      </c>
      <c r="DS235" t="s">
        <v>165</v>
      </c>
      <c r="DT235" t="s">
        <v>163</v>
      </c>
      <c r="DU235" t="s">
        <v>278</v>
      </c>
      <c r="DV235" t="s">
        <v>1729</v>
      </c>
      <c r="DW235" t="s">
        <v>9284</v>
      </c>
      <c r="DX235" t="s">
        <v>115</v>
      </c>
      <c r="DY235" t="s">
        <v>115</v>
      </c>
      <c r="DZ235" t="s">
        <v>115</v>
      </c>
      <c r="EA235" t="s">
        <v>115</v>
      </c>
      <c r="EB235" t="s">
        <v>115</v>
      </c>
      <c r="EC235" t="s">
        <v>115</v>
      </c>
      <c r="ED235" t="s">
        <v>115</v>
      </c>
      <c r="EE235" t="s">
        <v>115</v>
      </c>
      <c r="EF235" t="s">
        <v>2799</v>
      </c>
      <c r="EG235" t="s">
        <v>281</v>
      </c>
      <c r="EH235" t="s">
        <v>9285</v>
      </c>
      <c r="EI235" t="s">
        <v>163</v>
      </c>
      <c r="EJ235" t="s">
        <v>3792</v>
      </c>
      <c r="EK235" t="s">
        <v>115</v>
      </c>
      <c r="EL235" t="s">
        <v>163</v>
      </c>
    </row>
    <row r="236" spans="1:142" x14ac:dyDescent="0.2">
      <c r="A236" t="s">
        <v>17054</v>
      </c>
      <c r="B236" t="s">
        <v>9286</v>
      </c>
      <c r="C236" t="s">
        <v>9287</v>
      </c>
      <c r="D236" t="s">
        <v>9288</v>
      </c>
      <c r="E236" t="s">
        <v>9289</v>
      </c>
      <c r="F236" t="s">
        <v>9290</v>
      </c>
      <c r="G236" t="s">
        <v>9291</v>
      </c>
      <c r="H236" t="s">
        <v>1759</v>
      </c>
      <c r="I236" t="s">
        <v>9292</v>
      </c>
      <c r="J236" t="s">
        <v>9293</v>
      </c>
      <c r="K236" t="s">
        <v>116</v>
      </c>
      <c r="L236" t="s">
        <v>1223</v>
      </c>
      <c r="M236" t="s">
        <v>1317</v>
      </c>
      <c r="N236" t="s">
        <v>9294</v>
      </c>
      <c r="O236" t="s">
        <v>9295</v>
      </c>
      <c r="P236" t="s">
        <v>2671</v>
      </c>
      <c r="Q236" t="s">
        <v>1321</v>
      </c>
      <c r="R236" t="s">
        <v>15624</v>
      </c>
      <c r="S236" t="s">
        <v>115</v>
      </c>
      <c r="T236" t="s">
        <v>17055</v>
      </c>
      <c r="U236" t="s">
        <v>17056</v>
      </c>
      <c r="V236" t="s">
        <v>17057</v>
      </c>
      <c r="W236" t="s">
        <v>115</v>
      </c>
      <c r="X236" t="s">
        <v>17058</v>
      </c>
      <c r="Y236" t="s">
        <v>17059</v>
      </c>
      <c r="Z236" t="s">
        <v>13015</v>
      </c>
      <c r="AA236" t="s">
        <v>17060</v>
      </c>
      <c r="AB236" t="s">
        <v>3007</v>
      </c>
      <c r="AC236" t="s">
        <v>12934</v>
      </c>
      <c r="AD236" t="s">
        <v>927</v>
      </c>
      <c r="AE236" t="s">
        <v>12975</v>
      </c>
      <c r="AF236" t="s">
        <v>9296</v>
      </c>
      <c r="AG236" t="s">
        <v>124</v>
      </c>
      <c r="AH236" t="s">
        <v>186</v>
      </c>
      <c r="AI236" t="s">
        <v>126</v>
      </c>
      <c r="AJ236" t="s">
        <v>115</v>
      </c>
      <c r="AK236" t="s">
        <v>126</v>
      </c>
      <c r="AL236" t="s">
        <v>115</v>
      </c>
      <c r="AM236" t="s">
        <v>115</v>
      </c>
      <c r="AN236" t="s">
        <v>115</v>
      </c>
      <c r="AO236" t="s">
        <v>748</v>
      </c>
      <c r="AP236" t="s">
        <v>115</v>
      </c>
      <c r="AQ236" t="s">
        <v>115</v>
      </c>
      <c r="AR236" t="s">
        <v>1074</v>
      </c>
      <c r="AS236" t="s">
        <v>9297</v>
      </c>
      <c r="AT236" t="s">
        <v>1076</v>
      </c>
      <c r="AU236" t="s">
        <v>2758</v>
      </c>
      <c r="AV236" t="s">
        <v>9298</v>
      </c>
      <c r="AW236" t="s">
        <v>206</v>
      </c>
      <c r="AX236" t="s">
        <v>9299</v>
      </c>
      <c r="AY236" t="s">
        <v>3307</v>
      </c>
      <c r="AZ236" t="s">
        <v>3308</v>
      </c>
      <c r="BA236" t="s">
        <v>3307</v>
      </c>
      <c r="BB236" t="s">
        <v>3308</v>
      </c>
      <c r="BC236" t="s">
        <v>3309</v>
      </c>
      <c r="BD236" t="s">
        <v>3308</v>
      </c>
      <c r="BE236" t="s">
        <v>3308</v>
      </c>
      <c r="BF236" t="s">
        <v>138</v>
      </c>
      <c r="BG236" t="s">
        <v>9300</v>
      </c>
      <c r="BH236" t="s">
        <v>473</v>
      </c>
      <c r="BI236" t="s">
        <v>9301</v>
      </c>
      <c r="BJ236" t="s">
        <v>9300</v>
      </c>
      <c r="BK236" t="s">
        <v>3007</v>
      </c>
      <c r="BL236" t="s">
        <v>9302</v>
      </c>
      <c r="BM236" t="s">
        <v>9303</v>
      </c>
      <c r="BN236" t="s">
        <v>9304</v>
      </c>
      <c r="BO236" t="s">
        <v>9305</v>
      </c>
      <c r="BP236" t="s">
        <v>3314</v>
      </c>
      <c r="BQ236" t="s">
        <v>3314</v>
      </c>
      <c r="BR236" t="s">
        <v>4470</v>
      </c>
      <c r="BS236" t="s">
        <v>939</v>
      </c>
      <c r="BT236" t="s">
        <v>9306</v>
      </c>
      <c r="BU236" t="s">
        <v>9307</v>
      </c>
      <c r="BV236" t="s">
        <v>9308</v>
      </c>
      <c r="BW236" t="s">
        <v>9309</v>
      </c>
      <c r="BX236" t="s">
        <v>9310</v>
      </c>
      <c r="BY236" t="s">
        <v>9311</v>
      </c>
      <c r="BZ236" t="s">
        <v>9312</v>
      </c>
      <c r="CA236" t="s">
        <v>9313</v>
      </c>
      <c r="CB236" t="s">
        <v>939</v>
      </c>
      <c r="CC236" t="s">
        <v>115</v>
      </c>
      <c r="CD236" t="s">
        <v>9314</v>
      </c>
      <c r="CE236" t="s">
        <v>9315</v>
      </c>
      <c r="CF236" t="s">
        <v>9316</v>
      </c>
      <c r="CG236" t="s">
        <v>9317</v>
      </c>
      <c r="CH236" t="s">
        <v>115</v>
      </c>
      <c r="CI236" t="s">
        <v>115</v>
      </c>
      <c r="CJ236" t="s">
        <v>17061</v>
      </c>
      <c r="CK236" t="s">
        <v>17062</v>
      </c>
      <c r="CL236" t="s">
        <v>17063</v>
      </c>
      <c r="CM236" t="s">
        <v>17064</v>
      </c>
      <c r="CN236" t="s">
        <v>481</v>
      </c>
      <c r="CO236" t="s">
        <v>17065</v>
      </c>
      <c r="CP236" t="s">
        <v>9318</v>
      </c>
      <c r="CQ236" t="s">
        <v>17066</v>
      </c>
      <c r="CR236" t="s">
        <v>13262</v>
      </c>
      <c r="CS236" t="s">
        <v>13123</v>
      </c>
      <c r="CT236" t="s">
        <v>13131</v>
      </c>
      <c r="CU236" t="s">
        <v>17067</v>
      </c>
      <c r="CV236" t="s">
        <v>17068</v>
      </c>
      <c r="CW236" t="s">
        <v>17069</v>
      </c>
      <c r="CX236" t="s">
        <v>13830</v>
      </c>
      <c r="CY236" t="s">
        <v>17070</v>
      </c>
      <c r="CZ236" t="s">
        <v>17071</v>
      </c>
      <c r="DA236" t="s">
        <v>13131</v>
      </c>
      <c r="DB236" t="s">
        <v>13131</v>
      </c>
      <c r="DC236" t="s">
        <v>17072</v>
      </c>
      <c r="DD236" t="s">
        <v>17073</v>
      </c>
      <c r="DE236" t="s">
        <v>15008</v>
      </c>
      <c r="DF236" t="s">
        <v>13270</v>
      </c>
      <c r="DG236" t="s">
        <v>13136</v>
      </c>
      <c r="DH236" t="s">
        <v>9319</v>
      </c>
      <c r="DI236" t="s">
        <v>162</v>
      </c>
      <c r="DJ236" t="s">
        <v>163</v>
      </c>
      <c r="DK236" t="s">
        <v>163</v>
      </c>
      <c r="DL236" t="s">
        <v>163</v>
      </c>
      <c r="DM236" t="s">
        <v>163</v>
      </c>
      <c r="DN236" t="s">
        <v>163</v>
      </c>
      <c r="DO236" t="s">
        <v>163</v>
      </c>
      <c r="DP236" t="s">
        <v>9320</v>
      </c>
      <c r="DQ236" t="s">
        <v>4106</v>
      </c>
      <c r="DR236" t="s">
        <v>2899</v>
      </c>
      <c r="DS236" t="s">
        <v>165</v>
      </c>
      <c r="DT236" t="s">
        <v>163</v>
      </c>
      <c r="DU236" t="s">
        <v>9321</v>
      </c>
      <c r="DV236" t="s">
        <v>167</v>
      </c>
      <c r="DW236" t="s">
        <v>9322</v>
      </c>
      <c r="DX236" t="s">
        <v>115</v>
      </c>
      <c r="DY236" t="s">
        <v>115</v>
      </c>
      <c r="DZ236" t="s">
        <v>115</v>
      </c>
      <c r="EA236" t="s">
        <v>115</v>
      </c>
      <c r="EB236" t="s">
        <v>115</v>
      </c>
      <c r="EC236" t="s">
        <v>115</v>
      </c>
      <c r="ED236" t="s">
        <v>115</v>
      </c>
      <c r="EE236" t="s">
        <v>115</v>
      </c>
      <c r="EF236" t="s">
        <v>3619</v>
      </c>
      <c r="EG236" t="s">
        <v>387</v>
      </c>
      <c r="EH236" t="s">
        <v>9323</v>
      </c>
      <c r="EI236" t="s">
        <v>163</v>
      </c>
      <c r="EJ236" t="s">
        <v>3792</v>
      </c>
      <c r="EK236" t="s">
        <v>115</v>
      </c>
      <c r="EL236" t="s">
        <v>554</v>
      </c>
    </row>
    <row r="237" spans="1:142" x14ac:dyDescent="0.2">
      <c r="A237" t="s">
        <v>17074</v>
      </c>
      <c r="B237" t="s">
        <v>9324</v>
      </c>
      <c r="C237" t="s">
        <v>9325</v>
      </c>
      <c r="D237" t="s">
        <v>9326</v>
      </c>
      <c r="E237" t="s">
        <v>9327</v>
      </c>
      <c r="F237" t="s">
        <v>9328</v>
      </c>
      <c r="G237" t="s">
        <v>9329</v>
      </c>
      <c r="H237" t="s">
        <v>2021</v>
      </c>
      <c r="I237" t="s">
        <v>9330</v>
      </c>
      <c r="J237" t="s">
        <v>115</v>
      </c>
      <c r="K237" t="s">
        <v>116</v>
      </c>
      <c r="L237" t="s">
        <v>3040</v>
      </c>
      <c r="M237" t="s">
        <v>9331</v>
      </c>
      <c r="N237" t="s">
        <v>9332</v>
      </c>
      <c r="O237" t="s">
        <v>9333</v>
      </c>
      <c r="P237" t="s">
        <v>9334</v>
      </c>
      <c r="Q237" t="s">
        <v>9335</v>
      </c>
      <c r="R237" t="s">
        <v>115</v>
      </c>
      <c r="S237" t="s">
        <v>115</v>
      </c>
      <c r="T237" t="s">
        <v>17075</v>
      </c>
      <c r="U237" t="s">
        <v>17076</v>
      </c>
      <c r="V237" t="s">
        <v>17077</v>
      </c>
      <c r="W237" t="s">
        <v>115</v>
      </c>
      <c r="X237" t="s">
        <v>17078</v>
      </c>
      <c r="Y237" t="s">
        <v>17079</v>
      </c>
      <c r="Z237" t="s">
        <v>12932</v>
      </c>
      <c r="AA237" t="s">
        <v>17078</v>
      </c>
      <c r="AB237" t="s">
        <v>3007</v>
      </c>
      <c r="AC237" t="s">
        <v>3007</v>
      </c>
      <c r="AD237" t="s">
        <v>3209</v>
      </c>
      <c r="AE237" t="s">
        <v>12975</v>
      </c>
      <c r="AF237" t="s">
        <v>9336</v>
      </c>
      <c r="AG237" t="s">
        <v>124</v>
      </c>
      <c r="AH237" t="s">
        <v>186</v>
      </c>
      <c r="AI237" t="s">
        <v>349</v>
      </c>
      <c r="AJ237" t="s">
        <v>115</v>
      </c>
      <c r="AK237" t="s">
        <v>349</v>
      </c>
      <c r="AL237" t="s">
        <v>115</v>
      </c>
      <c r="AM237" t="s">
        <v>115</v>
      </c>
      <c r="AN237" t="s">
        <v>115</v>
      </c>
      <c r="AO237" t="s">
        <v>2624</v>
      </c>
      <c r="AP237" t="s">
        <v>1268</v>
      </c>
      <c r="AQ237" t="s">
        <v>115</v>
      </c>
      <c r="AR237" t="s">
        <v>128</v>
      </c>
      <c r="AS237" t="s">
        <v>2157</v>
      </c>
      <c r="AT237" t="s">
        <v>130</v>
      </c>
      <c r="AU237" t="s">
        <v>1800</v>
      </c>
      <c r="AV237" t="s">
        <v>9337</v>
      </c>
      <c r="AW237" t="s">
        <v>9338</v>
      </c>
      <c r="AX237" t="s">
        <v>9339</v>
      </c>
      <c r="AY237" t="s">
        <v>9340</v>
      </c>
      <c r="AZ237" t="s">
        <v>9341</v>
      </c>
      <c r="BA237" t="s">
        <v>9342</v>
      </c>
      <c r="BB237" t="s">
        <v>9341</v>
      </c>
      <c r="BC237" t="s">
        <v>9343</v>
      </c>
      <c r="BD237" t="s">
        <v>9341</v>
      </c>
      <c r="BE237" t="s">
        <v>9341</v>
      </c>
      <c r="BF237" t="s">
        <v>138</v>
      </c>
      <c r="BG237" t="s">
        <v>9344</v>
      </c>
      <c r="BH237" t="s">
        <v>138</v>
      </c>
      <c r="BI237" t="s">
        <v>9344</v>
      </c>
      <c r="BJ237" t="s">
        <v>9345</v>
      </c>
      <c r="BK237" t="s">
        <v>3007</v>
      </c>
      <c r="BL237" t="s">
        <v>5091</v>
      </c>
      <c r="BM237" t="s">
        <v>9346</v>
      </c>
      <c r="BN237" t="s">
        <v>9347</v>
      </c>
      <c r="BO237" t="s">
        <v>9348</v>
      </c>
      <c r="BP237" t="s">
        <v>892</v>
      </c>
      <c r="BQ237" t="s">
        <v>892</v>
      </c>
      <c r="BR237" t="s">
        <v>115</v>
      </c>
      <c r="BS237" t="s">
        <v>264</v>
      </c>
      <c r="BT237" t="s">
        <v>265</v>
      </c>
      <c r="BU237" t="s">
        <v>115</v>
      </c>
      <c r="BV237" t="s">
        <v>5634</v>
      </c>
      <c r="BW237" t="s">
        <v>115</v>
      </c>
      <c r="BX237" t="s">
        <v>115</v>
      </c>
      <c r="BY237" t="s">
        <v>9349</v>
      </c>
      <c r="BZ237" t="s">
        <v>9350</v>
      </c>
      <c r="CA237" t="s">
        <v>9351</v>
      </c>
      <c r="CB237" t="s">
        <v>9352</v>
      </c>
      <c r="CC237" t="s">
        <v>115</v>
      </c>
      <c r="CD237" t="s">
        <v>115</v>
      </c>
      <c r="CE237" t="s">
        <v>9353</v>
      </c>
      <c r="CF237" t="s">
        <v>9354</v>
      </c>
      <c r="CG237" t="s">
        <v>115</v>
      </c>
      <c r="CH237" t="s">
        <v>9355</v>
      </c>
      <c r="CI237" t="s">
        <v>9356</v>
      </c>
      <c r="CJ237" t="s">
        <v>12932</v>
      </c>
      <c r="CK237" t="s">
        <v>17078</v>
      </c>
      <c r="CL237" t="s">
        <v>138</v>
      </c>
      <c r="CM237" t="s">
        <v>3007</v>
      </c>
      <c r="CN237" t="s">
        <v>265</v>
      </c>
      <c r="CO237" t="s">
        <v>17080</v>
      </c>
      <c r="CP237" t="s">
        <v>9357</v>
      </c>
      <c r="CQ237" t="s">
        <v>17081</v>
      </c>
      <c r="CR237" t="s">
        <v>12978</v>
      </c>
      <c r="CS237" t="s">
        <v>13329</v>
      </c>
      <c r="CT237" t="s">
        <v>12980</v>
      </c>
      <c r="CU237" t="s">
        <v>17082</v>
      </c>
      <c r="CV237" t="s">
        <v>17083</v>
      </c>
      <c r="CW237" t="s">
        <v>17084</v>
      </c>
      <c r="CX237" t="s">
        <v>13939</v>
      </c>
      <c r="CY237" t="s">
        <v>17085</v>
      </c>
      <c r="CZ237" t="s">
        <v>17086</v>
      </c>
      <c r="DA237" t="s">
        <v>12980</v>
      </c>
      <c r="DB237" t="s">
        <v>12980</v>
      </c>
      <c r="DC237" t="s">
        <v>17087</v>
      </c>
      <c r="DD237" t="s">
        <v>17088</v>
      </c>
      <c r="DE237" t="s">
        <v>2726</v>
      </c>
      <c r="DF237" t="s">
        <v>12989</v>
      </c>
      <c r="DG237" t="s">
        <v>13339</v>
      </c>
      <c r="DH237" t="s">
        <v>9358</v>
      </c>
      <c r="DI237" t="s">
        <v>162</v>
      </c>
      <c r="DJ237" t="s">
        <v>163</v>
      </c>
      <c r="DK237" t="s">
        <v>163</v>
      </c>
      <c r="DL237" t="s">
        <v>163</v>
      </c>
      <c r="DM237" t="s">
        <v>2931</v>
      </c>
      <c r="DN237" t="s">
        <v>1090</v>
      </c>
      <c r="DO237" t="s">
        <v>1090</v>
      </c>
      <c r="DP237" t="s">
        <v>9359</v>
      </c>
      <c r="DQ237" t="s">
        <v>595</v>
      </c>
      <c r="DR237" t="s">
        <v>1053</v>
      </c>
      <c r="DS237" t="s">
        <v>642</v>
      </c>
      <c r="DT237" t="s">
        <v>163</v>
      </c>
      <c r="DU237" t="s">
        <v>223</v>
      </c>
      <c r="DV237" t="s">
        <v>331</v>
      </c>
      <c r="DW237" t="s">
        <v>9360</v>
      </c>
      <c r="DX237" t="s">
        <v>9361</v>
      </c>
      <c r="DY237" t="s">
        <v>115</v>
      </c>
      <c r="DZ237" t="s">
        <v>115</v>
      </c>
      <c r="EA237" t="s">
        <v>1305</v>
      </c>
      <c r="EB237" t="s">
        <v>498</v>
      </c>
      <c r="EC237" t="s">
        <v>115</v>
      </c>
      <c r="ED237" t="s">
        <v>115</v>
      </c>
      <c r="EE237" t="s">
        <v>115</v>
      </c>
      <c r="EF237" t="s">
        <v>1064</v>
      </c>
      <c r="EG237" t="s">
        <v>1155</v>
      </c>
      <c r="EH237" t="s">
        <v>9362</v>
      </c>
      <c r="EI237" t="s">
        <v>163</v>
      </c>
      <c r="EJ237" t="s">
        <v>3792</v>
      </c>
      <c r="EK237" t="s">
        <v>115</v>
      </c>
      <c r="EL237" t="s">
        <v>163</v>
      </c>
    </row>
    <row r="238" spans="1:142" x14ac:dyDescent="0.2">
      <c r="A238" t="s">
        <v>17089</v>
      </c>
      <c r="B238" t="s">
        <v>9363</v>
      </c>
      <c r="C238" t="s">
        <v>9364</v>
      </c>
      <c r="D238" t="s">
        <v>9365</v>
      </c>
      <c r="E238" t="s">
        <v>9366</v>
      </c>
      <c r="F238" t="s">
        <v>9367</v>
      </c>
      <c r="G238" t="s">
        <v>115</v>
      </c>
      <c r="H238" t="s">
        <v>115</v>
      </c>
      <c r="I238" t="s">
        <v>115</v>
      </c>
      <c r="J238" t="s">
        <v>115</v>
      </c>
      <c r="K238" t="s">
        <v>116</v>
      </c>
      <c r="L238" t="s">
        <v>2494</v>
      </c>
      <c r="M238" t="s">
        <v>115</v>
      </c>
      <c r="N238" t="s">
        <v>9368</v>
      </c>
      <c r="O238" t="s">
        <v>9369</v>
      </c>
      <c r="P238" t="s">
        <v>9370</v>
      </c>
      <c r="Q238" t="s">
        <v>2499</v>
      </c>
      <c r="R238" t="s">
        <v>115</v>
      </c>
      <c r="S238" t="s">
        <v>17090</v>
      </c>
      <c r="T238" t="s">
        <v>17091</v>
      </c>
      <c r="U238" t="s">
        <v>17092</v>
      </c>
      <c r="V238" t="s">
        <v>17093</v>
      </c>
      <c r="W238" t="s">
        <v>115</v>
      </c>
      <c r="X238" t="s">
        <v>13277</v>
      </c>
      <c r="Y238" t="s">
        <v>14035</v>
      </c>
      <c r="Z238" t="s">
        <v>12932</v>
      </c>
      <c r="AA238" t="s">
        <v>115</v>
      </c>
      <c r="AB238" t="s">
        <v>258</v>
      </c>
      <c r="AC238" t="s">
        <v>258</v>
      </c>
      <c r="AD238" t="s">
        <v>4559</v>
      </c>
      <c r="AE238" t="s">
        <v>12935</v>
      </c>
      <c r="AF238" t="s">
        <v>9371</v>
      </c>
      <c r="AG238" t="s">
        <v>124</v>
      </c>
      <c r="AH238" t="s">
        <v>186</v>
      </c>
      <c r="AI238" t="s">
        <v>405</v>
      </c>
      <c r="AJ238" t="s">
        <v>115</v>
      </c>
      <c r="AK238" t="s">
        <v>405</v>
      </c>
      <c r="AL238" t="s">
        <v>115</v>
      </c>
      <c r="AM238" t="s">
        <v>115</v>
      </c>
      <c r="AN238" t="s">
        <v>115</v>
      </c>
      <c r="AO238" t="s">
        <v>4800</v>
      </c>
      <c r="AP238" t="s">
        <v>115</v>
      </c>
      <c r="AQ238" t="s">
        <v>115</v>
      </c>
      <c r="AR238" t="s">
        <v>128</v>
      </c>
      <c r="AS238" t="s">
        <v>9372</v>
      </c>
      <c r="AT238" t="s">
        <v>130</v>
      </c>
      <c r="AU238" t="s">
        <v>480</v>
      </c>
      <c r="AV238" t="s">
        <v>9373</v>
      </c>
      <c r="AW238" t="s">
        <v>206</v>
      </c>
      <c r="AX238" t="s">
        <v>9374</v>
      </c>
      <c r="AY238" t="s">
        <v>196</v>
      </c>
      <c r="AZ238" t="s">
        <v>197</v>
      </c>
      <c r="BA238" t="s">
        <v>196</v>
      </c>
      <c r="BB238" t="s">
        <v>197</v>
      </c>
      <c r="BC238" t="s">
        <v>196</v>
      </c>
      <c r="BD238" t="s">
        <v>197</v>
      </c>
      <c r="BE238" t="s">
        <v>197</v>
      </c>
      <c r="BF238" t="s">
        <v>115</v>
      </c>
      <c r="BG238" t="s">
        <v>115</v>
      </c>
      <c r="BH238" t="s">
        <v>115</v>
      </c>
      <c r="BI238" t="s">
        <v>115</v>
      </c>
      <c r="BJ238" t="s">
        <v>115</v>
      </c>
      <c r="BK238" t="s">
        <v>115</v>
      </c>
      <c r="BL238" t="s">
        <v>115</v>
      </c>
      <c r="BM238" t="s">
        <v>115</v>
      </c>
      <c r="BN238" t="s">
        <v>115</v>
      </c>
      <c r="BO238" t="s">
        <v>841</v>
      </c>
      <c r="BP238" t="s">
        <v>206</v>
      </c>
      <c r="BQ238" t="s">
        <v>206</v>
      </c>
      <c r="BR238" t="s">
        <v>115</v>
      </c>
      <c r="BS238" t="s">
        <v>2083</v>
      </c>
      <c r="BT238" t="s">
        <v>2723</v>
      </c>
      <c r="BU238" t="s">
        <v>265</v>
      </c>
      <c r="BV238" t="s">
        <v>1759</v>
      </c>
      <c r="BW238" t="s">
        <v>115</v>
      </c>
      <c r="BX238" t="s">
        <v>115</v>
      </c>
      <c r="BY238" t="s">
        <v>9375</v>
      </c>
      <c r="BZ238" t="s">
        <v>9376</v>
      </c>
      <c r="CA238" t="s">
        <v>9377</v>
      </c>
      <c r="CB238" t="s">
        <v>9378</v>
      </c>
      <c r="CC238" t="s">
        <v>115</v>
      </c>
      <c r="CD238" t="s">
        <v>115</v>
      </c>
      <c r="CE238" t="s">
        <v>9379</v>
      </c>
      <c r="CF238" t="s">
        <v>9380</v>
      </c>
      <c r="CG238" t="s">
        <v>115</v>
      </c>
      <c r="CH238" t="s">
        <v>115</v>
      </c>
      <c r="CI238" t="s">
        <v>115</v>
      </c>
      <c r="CJ238" t="s">
        <v>17094</v>
      </c>
      <c r="CK238" t="s">
        <v>17095</v>
      </c>
      <c r="CL238" t="s">
        <v>14400</v>
      </c>
      <c r="CM238" t="s">
        <v>17096</v>
      </c>
      <c r="CN238" t="s">
        <v>985</v>
      </c>
      <c r="CO238" t="s">
        <v>17097</v>
      </c>
      <c r="CP238" t="s">
        <v>9381</v>
      </c>
      <c r="CQ238" t="s">
        <v>17098</v>
      </c>
      <c r="CR238" t="s">
        <v>12942</v>
      </c>
      <c r="CS238" t="s">
        <v>12943</v>
      </c>
      <c r="CT238" t="s">
        <v>12955</v>
      </c>
      <c r="CU238" t="s">
        <v>13101</v>
      </c>
      <c r="CV238" t="s">
        <v>17099</v>
      </c>
      <c r="CW238" t="s">
        <v>17100</v>
      </c>
      <c r="CX238" t="s">
        <v>13152</v>
      </c>
      <c r="CY238" t="s">
        <v>17101</v>
      </c>
      <c r="CZ238" t="s">
        <v>17102</v>
      </c>
      <c r="DA238" t="s">
        <v>12951</v>
      </c>
      <c r="DB238" t="s">
        <v>12951</v>
      </c>
      <c r="DC238" t="s">
        <v>17103</v>
      </c>
      <c r="DD238" t="s">
        <v>17104</v>
      </c>
      <c r="DE238" t="s">
        <v>15129</v>
      </c>
      <c r="DF238" t="s">
        <v>12944</v>
      </c>
      <c r="DG238" t="s">
        <v>13110</v>
      </c>
      <c r="DH238" t="s">
        <v>9382</v>
      </c>
      <c r="DI238" t="s">
        <v>162</v>
      </c>
      <c r="DJ238" t="s">
        <v>163</v>
      </c>
      <c r="DK238" t="s">
        <v>163</v>
      </c>
      <c r="DL238" t="s">
        <v>163</v>
      </c>
      <c r="DM238" t="s">
        <v>163</v>
      </c>
      <c r="DN238" t="s">
        <v>163</v>
      </c>
      <c r="DO238" t="s">
        <v>163</v>
      </c>
      <c r="DP238" t="s">
        <v>9383</v>
      </c>
      <c r="DQ238" t="s">
        <v>1151</v>
      </c>
      <c r="DR238" t="s">
        <v>1053</v>
      </c>
      <c r="DS238" t="s">
        <v>165</v>
      </c>
      <c r="DT238" t="s">
        <v>163</v>
      </c>
      <c r="DU238" t="s">
        <v>9384</v>
      </c>
      <c r="DV238" t="s">
        <v>167</v>
      </c>
      <c r="DW238" t="s">
        <v>115</v>
      </c>
      <c r="DX238" t="s">
        <v>115</v>
      </c>
      <c r="DY238" t="s">
        <v>115</v>
      </c>
      <c r="DZ238" t="s">
        <v>115</v>
      </c>
      <c r="EA238" t="s">
        <v>115</v>
      </c>
      <c r="EB238" t="s">
        <v>115</v>
      </c>
      <c r="EC238" t="s">
        <v>115</v>
      </c>
      <c r="ED238" t="s">
        <v>115</v>
      </c>
      <c r="EE238" t="s">
        <v>115</v>
      </c>
      <c r="EF238" t="s">
        <v>228</v>
      </c>
      <c r="EG238" t="s">
        <v>229</v>
      </c>
      <c r="EH238" t="s">
        <v>9385</v>
      </c>
      <c r="EI238" t="s">
        <v>163</v>
      </c>
      <c r="EJ238" t="s">
        <v>282</v>
      </c>
      <c r="EK238" t="s">
        <v>115</v>
      </c>
      <c r="EL238" t="s">
        <v>163</v>
      </c>
    </row>
    <row r="239" spans="1:142" x14ac:dyDescent="0.2">
      <c r="A239" t="s">
        <v>17105</v>
      </c>
      <c r="B239" t="s">
        <v>9386</v>
      </c>
      <c r="C239" t="s">
        <v>9387</v>
      </c>
      <c r="D239" t="s">
        <v>9388</v>
      </c>
      <c r="E239" t="s">
        <v>9389</v>
      </c>
      <c r="F239" t="s">
        <v>919</v>
      </c>
      <c r="G239" t="s">
        <v>115</v>
      </c>
      <c r="H239" t="s">
        <v>115</v>
      </c>
      <c r="I239" t="s">
        <v>115</v>
      </c>
      <c r="J239" t="s">
        <v>115</v>
      </c>
      <c r="K239" t="s">
        <v>116</v>
      </c>
      <c r="L239" t="s">
        <v>920</v>
      </c>
      <c r="M239" t="s">
        <v>921</v>
      </c>
      <c r="N239" t="s">
        <v>922</v>
      </c>
      <c r="O239" t="s">
        <v>923</v>
      </c>
      <c r="P239" t="s">
        <v>924</v>
      </c>
      <c r="Q239" t="s">
        <v>925</v>
      </c>
      <c r="R239" t="s">
        <v>115</v>
      </c>
      <c r="S239" t="s">
        <v>17106</v>
      </c>
      <c r="T239" t="s">
        <v>17107</v>
      </c>
      <c r="U239" t="s">
        <v>17108</v>
      </c>
      <c r="V239" t="s">
        <v>17109</v>
      </c>
      <c r="W239" t="s">
        <v>115</v>
      </c>
      <c r="X239" t="s">
        <v>13428</v>
      </c>
      <c r="Y239" t="s">
        <v>15293</v>
      </c>
      <c r="Z239" t="s">
        <v>12932</v>
      </c>
      <c r="AA239" t="s">
        <v>13428</v>
      </c>
      <c r="AB239" t="s">
        <v>201</v>
      </c>
      <c r="AC239" t="s">
        <v>1433</v>
      </c>
      <c r="AD239" t="s">
        <v>4559</v>
      </c>
      <c r="AE239" t="s">
        <v>12935</v>
      </c>
      <c r="AF239" t="s">
        <v>9390</v>
      </c>
      <c r="AG239" t="s">
        <v>124</v>
      </c>
      <c r="AH239" t="s">
        <v>125</v>
      </c>
      <c r="AI239" t="s">
        <v>4559</v>
      </c>
      <c r="AJ239" t="s">
        <v>115</v>
      </c>
      <c r="AK239" t="s">
        <v>4559</v>
      </c>
      <c r="AL239" t="s">
        <v>115</v>
      </c>
      <c r="AM239" t="s">
        <v>115</v>
      </c>
      <c r="AN239" t="s">
        <v>115</v>
      </c>
      <c r="AO239" t="s">
        <v>748</v>
      </c>
      <c r="AP239" t="s">
        <v>115</v>
      </c>
      <c r="AQ239" t="s">
        <v>115</v>
      </c>
      <c r="AR239" t="s">
        <v>128</v>
      </c>
      <c r="AS239" t="s">
        <v>9391</v>
      </c>
      <c r="AT239" t="s">
        <v>130</v>
      </c>
      <c r="AU239" t="s">
        <v>2770</v>
      </c>
      <c r="AV239" t="s">
        <v>9392</v>
      </c>
      <c r="AW239" t="s">
        <v>206</v>
      </c>
      <c r="AX239" t="s">
        <v>9393</v>
      </c>
      <c r="AY239" t="s">
        <v>303</v>
      </c>
      <c r="AZ239" t="s">
        <v>304</v>
      </c>
      <c r="BA239" t="s">
        <v>303</v>
      </c>
      <c r="BB239" t="s">
        <v>304</v>
      </c>
      <c r="BC239" t="s">
        <v>9394</v>
      </c>
      <c r="BD239" t="s">
        <v>9395</v>
      </c>
      <c r="BE239" t="s">
        <v>304</v>
      </c>
      <c r="BF239" t="s">
        <v>138</v>
      </c>
      <c r="BG239" t="s">
        <v>362</v>
      </c>
      <c r="BH239" t="s">
        <v>473</v>
      </c>
      <c r="BI239" t="s">
        <v>1330</v>
      </c>
      <c r="BJ239" t="s">
        <v>362</v>
      </c>
      <c r="BK239" t="s">
        <v>201</v>
      </c>
      <c r="BL239" t="s">
        <v>9396</v>
      </c>
      <c r="BM239" t="s">
        <v>9397</v>
      </c>
      <c r="BN239" t="s">
        <v>9398</v>
      </c>
      <c r="BO239" t="s">
        <v>9399</v>
      </c>
      <c r="BP239" t="s">
        <v>315</v>
      </c>
      <c r="BQ239" t="s">
        <v>315</v>
      </c>
      <c r="BR239" t="s">
        <v>115</v>
      </c>
      <c r="BS239" t="s">
        <v>115</v>
      </c>
      <c r="BT239" t="s">
        <v>115</v>
      </c>
      <c r="BU239" t="s">
        <v>115</v>
      </c>
      <c r="BV239" t="s">
        <v>7059</v>
      </c>
      <c r="BW239" t="s">
        <v>115</v>
      </c>
      <c r="BX239" t="s">
        <v>115</v>
      </c>
      <c r="BY239" t="s">
        <v>9400</v>
      </c>
      <c r="BZ239" t="s">
        <v>9401</v>
      </c>
      <c r="CA239" t="s">
        <v>115</v>
      </c>
      <c r="CB239" t="s">
        <v>115</v>
      </c>
      <c r="CC239" t="s">
        <v>115</v>
      </c>
      <c r="CD239" t="s">
        <v>115</v>
      </c>
      <c r="CE239" t="s">
        <v>115</v>
      </c>
      <c r="CF239" t="s">
        <v>9402</v>
      </c>
      <c r="CG239" t="s">
        <v>115</v>
      </c>
      <c r="CH239" t="s">
        <v>115</v>
      </c>
      <c r="CI239" t="s">
        <v>115</v>
      </c>
      <c r="CJ239" t="s">
        <v>13043</v>
      </c>
      <c r="CK239" t="s">
        <v>17110</v>
      </c>
      <c r="CL239" t="s">
        <v>13176</v>
      </c>
      <c r="CM239" t="s">
        <v>17111</v>
      </c>
      <c r="CN239" t="s">
        <v>482</v>
      </c>
      <c r="CO239" t="s">
        <v>17112</v>
      </c>
      <c r="CP239" t="s">
        <v>9403</v>
      </c>
      <c r="CQ239" t="s">
        <v>17113</v>
      </c>
      <c r="CR239" t="s">
        <v>12942</v>
      </c>
      <c r="CS239" t="s">
        <v>13100</v>
      </c>
      <c r="CT239" t="s">
        <v>12944</v>
      </c>
      <c r="CU239" t="s">
        <v>13199</v>
      </c>
      <c r="CV239" t="s">
        <v>17114</v>
      </c>
      <c r="CW239" t="s">
        <v>17115</v>
      </c>
      <c r="CX239" t="s">
        <v>14026</v>
      </c>
      <c r="CY239" t="s">
        <v>13390</v>
      </c>
      <c r="CZ239" t="s">
        <v>17116</v>
      </c>
      <c r="DA239" t="s">
        <v>12951</v>
      </c>
      <c r="DB239" t="s">
        <v>12944</v>
      </c>
      <c r="DC239" t="s">
        <v>16649</v>
      </c>
      <c r="DD239" t="s">
        <v>17117</v>
      </c>
      <c r="DE239" t="s">
        <v>13964</v>
      </c>
      <c r="DF239" t="s">
        <v>12955</v>
      </c>
      <c r="DG239" t="s">
        <v>13110</v>
      </c>
      <c r="DH239" t="s">
        <v>275</v>
      </c>
      <c r="DI239" t="s">
        <v>162</v>
      </c>
      <c r="DJ239" t="s">
        <v>163</v>
      </c>
      <c r="DK239" t="s">
        <v>163</v>
      </c>
      <c r="DL239" t="s">
        <v>163</v>
      </c>
      <c r="DM239" t="s">
        <v>163</v>
      </c>
      <c r="DN239" t="s">
        <v>163</v>
      </c>
      <c r="DO239" t="s">
        <v>163</v>
      </c>
      <c r="DP239" t="s">
        <v>9404</v>
      </c>
      <c r="DQ239" t="s">
        <v>165</v>
      </c>
      <c r="DR239" t="s">
        <v>3502</v>
      </c>
      <c r="DS239" t="s">
        <v>165</v>
      </c>
      <c r="DT239" t="s">
        <v>163</v>
      </c>
      <c r="DU239" t="s">
        <v>223</v>
      </c>
      <c r="DV239" t="s">
        <v>167</v>
      </c>
      <c r="DW239" t="s">
        <v>115</v>
      </c>
      <c r="DX239" t="s">
        <v>9405</v>
      </c>
      <c r="DY239" t="s">
        <v>115</v>
      </c>
      <c r="DZ239" t="s">
        <v>115</v>
      </c>
      <c r="EA239" t="s">
        <v>115</v>
      </c>
      <c r="EB239" t="s">
        <v>115</v>
      </c>
      <c r="EC239" t="s">
        <v>115</v>
      </c>
      <c r="ED239" t="s">
        <v>115</v>
      </c>
      <c r="EE239" t="s">
        <v>115</v>
      </c>
      <c r="EF239" t="s">
        <v>939</v>
      </c>
      <c r="EG239" t="s">
        <v>173</v>
      </c>
      <c r="EH239" t="s">
        <v>9406</v>
      </c>
      <c r="EI239" t="s">
        <v>163</v>
      </c>
      <c r="EJ239" t="s">
        <v>230</v>
      </c>
      <c r="EK239" t="s">
        <v>115</v>
      </c>
      <c r="EL239" t="s">
        <v>163</v>
      </c>
    </row>
    <row r="240" spans="1:142" x14ac:dyDescent="0.2">
      <c r="A240" t="s">
        <v>17118</v>
      </c>
      <c r="B240" t="s">
        <v>9407</v>
      </c>
      <c r="C240" t="s">
        <v>9408</v>
      </c>
      <c r="D240" t="s">
        <v>9409</v>
      </c>
      <c r="E240" t="s">
        <v>9410</v>
      </c>
      <c r="F240" t="s">
        <v>9411</v>
      </c>
      <c r="G240" t="s">
        <v>9412</v>
      </c>
      <c r="H240" t="s">
        <v>2817</v>
      </c>
      <c r="I240" t="s">
        <v>9413</v>
      </c>
      <c r="J240" t="s">
        <v>9414</v>
      </c>
      <c r="K240" t="s">
        <v>116</v>
      </c>
      <c r="L240" t="s">
        <v>920</v>
      </c>
      <c r="M240" t="s">
        <v>9415</v>
      </c>
      <c r="N240" t="s">
        <v>9416</v>
      </c>
      <c r="O240" t="s">
        <v>9417</v>
      </c>
      <c r="P240" t="s">
        <v>9418</v>
      </c>
      <c r="Q240" t="s">
        <v>9419</v>
      </c>
      <c r="R240" t="s">
        <v>115</v>
      </c>
      <c r="S240" t="s">
        <v>115</v>
      </c>
      <c r="T240" t="s">
        <v>17119</v>
      </c>
      <c r="U240" t="s">
        <v>17120</v>
      </c>
      <c r="V240" t="s">
        <v>17121</v>
      </c>
      <c r="W240" t="s">
        <v>115</v>
      </c>
      <c r="X240" t="s">
        <v>17122</v>
      </c>
      <c r="Y240" t="s">
        <v>17123</v>
      </c>
      <c r="Z240" t="s">
        <v>12932</v>
      </c>
      <c r="AA240" t="s">
        <v>13670</v>
      </c>
      <c r="AB240" t="s">
        <v>671</v>
      </c>
      <c r="AC240" t="s">
        <v>2037</v>
      </c>
      <c r="AD240" t="s">
        <v>3209</v>
      </c>
      <c r="AE240" t="s">
        <v>12975</v>
      </c>
      <c r="AF240" t="s">
        <v>9420</v>
      </c>
      <c r="AG240" t="s">
        <v>1369</v>
      </c>
      <c r="AH240" t="s">
        <v>125</v>
      </c>
      <c r="AI240" t="s">
        <v>405</v>
      </c>
      <c r="AJ240" t="s">
        <v>115</v>
      </c>
      <c r="AK240" t="s">
        <v>405</v>
      </c>
      <c r="AL240" t="s">
        <v>115</v>
      </c>
      <c r="AM240" t="s">
        <v>115</v>
      </c>
      <c r="AN240" t="s">
        <v>115</v>
      </c>
      <c r="AO240" t="s">
        <v>299</v>
      </c>
      <c r="AP240" t="s">
        <v>115</v>
      </c>
      <c r="AQ240" t="s">
        <v>115</v>
      </c>
      <c r="AR240" t="s">
        <v>128</v>
      </c>
      <c r="AS240" t="s">
        <v>9421</v>
      </c>
      <c r="AT240" t="s">
        <v>130</v>
      </c>
      <c r="AU240" t="s">
        <v>1740</v>
      </c>
      <c r="AV240" t="s">
        <v>9422</v>
      </c>
      <c r="AW240" t="s">
        <v>206</v>
      </c>
      <c r="AX240" t="s">
        <v>9423</v>
      </c>
      <c r="AY240" t="s">
        <v>9424</v>
      </c>
      <c r="AZ240" t="s">
        <v>9425</v>
      </c>
      <c r="BA240" t="s">
        <v>9426</v>
      </c>
      <c r="BB240" t="s">
        <v>9427</v>
      </c>
      <c r="BC240" t="s">
        <v>9428</v>
      </c>
      <c r="BD240" t="s">
        <v>9429</v>
      </c>
      <c r="BE240" t="s">
        <v>2374</v>
      </c>
      <c r="BF240" t="s">
        <v>138</v>
      </c>
      <c r="BG240" t="s">
        <v>1914</v>
      </c>
      <c r="BH240" t="s">
        <v>138</v>
      </c>
      <c r="BI240" t="s">
        <v>1914</v>
      </c>
      <c r="BJ240" t="s">
        <v>1915</v>
      </c>
      <c r="BK240" t="s">
        <v>671</v>
      </c>
      <c r="BL240" t="s">
        <v>9430</v>
      </c>
      <c r="BM240" t="s">
        <v>9431</v>
      </c>
      <c r="BN240" t="s">
        <v>9432</v>
      </c>
      <c r="BO240" t="s">
        <v>9433</v>
      </c>
      <c r="BP240" t="s">
        <v>2380</v>
      </c>
      <c r="BQ240" t="s">
        <v>2380</v>
      </c>
      <c r="BR240" t="s">
        <v>115</v>
      </c>
      <c r="BS240" t="s">
        <v>1140</v>
      </c>
      <c r="BT240" t="s">
        <v>2625</v>
      </c>
      <c r="BU240" t="s">
        <v>9434</v>
      </c>
      <c r="BV240" t="s">
        <v>9435</v>
      </c>
      <c r="BW240" t="s">
        <v>115</v>
      </c>
      <c r="BX240" t="s">
        <v>115</v>
      </c>
      <c r="BY240" t="s">
        <v>9436</v>
      </c>
      <c r="BZ240" t="s">
        <v>9437</v>
      </c>
      <c r="CA240" t="s">
        <v>9438</v>
      </c>
      <c r="CB240" t="s">
        <v>9439</v>
      </c>
      <c r="CC240" t="s">
        <v>115</v>
      </c>
      <c r="CD240" t="s">
        <v>115</v>
      </c>
      <c r="CE240" t="s">
        <v>115</v>
      </c>
      <c r="CF240" t="s">
        <v>9440</v>
      </c>
      <c r="CG240" t="s">
        <v>9441</v>
      </c>
      <c r="CH240" t="s">
        <v>9442</v>
      </c>
      <c r="CI240" t="s">
        <v>115</v>
      </c>
      <c r="CJ240" t="s">
        <v>13766</v>
      </c>
      <c r="CK240" t="s">
        <v>17124</v>
      </c>
      <c r="CL240" t="s">
        <v>14760</v>
      </c>
      <c r="CM240" t="s">
        <v>17125</v>
      </c>
      <c r="CN240" t="s">
        <v>2723</v>
      </c>
      <c r="CO240" t="s">
        <v>17126</v>
      </c>
      <c r="CP240" t="s">
        <v>9443</v>
      </c>
      <c r="CQ240" t="s">
        <v>17127</v>
      </c>
      <c r="CR240" t="s">
        <v>13180</v>
      </c>
      <c r="CS240" t="s">
        <v>13181</v>
      </c>
      <c r="CT240" t="s">
        <v>13182</v>
      </c>
      <c r="CU240" t="s">
        <v>13226</v>
      </c>
      <c r="CV240" t="s">
        <v>17128</v>
      </c>
      <c r="CW240" t="s">
        <v>17129</v>
      </c>
      <c r="CX240" t="s">
        <v>13226</v>
      </c>
      <c r="CY240" t="s">
        <v>13226</v>
      </c>
      <c r="CZ240" t="s">
        <v>17130</v>
      </c>
      <c r="DA240" t="s">
        <v>13190</v>
      </c>
      <c r="DB240" t="s">
        <v>13190</v>
      </c>
      <c r="DC240" t="s">
        <v>1740</v>
      </c>
      <c r="DD240" t="s">
        <v>17131</v>
      </c>
      <c r="DE240" t="s">
        <v>13226</v>
      </c>
      <c r="DF240" t="s">
        <v>13190</v>
      </c>
      <c r="DG240" t="s">
        <v>115</v>
      </c>
      <c r="DH240" t="s">
        <v>1768</v>
      </c>
      <c r="DI240" t="s">
        <v>162</v>
      </c>
      <c r="DJ240" t="s">
        <v>163</v>
      </c>
      <c r="DK240" t="s">
        <v>163</v>
      </c>
      <c r="DL240" t="s">
        <v>163</v>
      </c>
      <c r="DM240" t="s">
        <v>163</v>
      </c>
      <c r="DN240" t="s">
        <v>163</v>
      </c>
      <c r="DO240" t="s">
        <v>163</v>
      </c>
      <c r="DP240" t="s">
        <v>9444</v>
      </c>
      <c r="DQ240" t="s">
        <v>165</v>
      </c>
      <c r="DR240" t="s">
        <v>2349</v>
      </c>
      <c r="DS240" t="s">
        <v>165</v>
      </c>
      <c r="DT240" t="s">
        <v>163</v>
      </c>
      <c r="DU240" t="s">
        <v>223</v>
      </c>
      <c r="DV240" t="s">
        <v>331</v>
      </c>
      <c r="DW240" t="s">
        <v>9445</v>
      </c>
      <c r="DX240" t="s">
        <v>9446</v>
      </c>
      <c r="DY240" t="s">
        <v>115</v>
      </c>
      <c r="DZ240" t="s">
        <v>115</v>
      </c>
      <c r="EA240" t="s">
        <v>115</v>
      </c>
      <c r="EB240" t="s">
        <v>115</v>
      </c>
      <c r="EC240" t="s">
        <v>115</v>
      </c>
      <c r="ED240" t="s">
        <v>115</v>
      </c>
      <c r="EE240" t="s">
        <v>115</v>
      </c>
      <c r="EF240" t="s">
        <v>264</v>
      </c>
      <c r="EG240" t="s">
        <v>546</v>
      </c>
      <c r="EH240" t="s">
        <v>163</v>
      </c>
      <c r="EI240" t="s">
        <v>163</v>
      </c>
      <c r="EJ240" t="s">
        <v>690</v>
      </c>
      <c r="EK240" t="s">
        <v>115</v>
      </c>
      <c r="EL240" t="s">
        <v>163</v>
      </c>
    </row>
    <row r="241" spans="1:142" x14ac:dyDescent="0.2">
      <c r="A241" t="s">
        <v>17132</v>
      </c>
      <c r="B241" t="s">
        <v>9447</v>
      </c>
      <c r="C241" t="s">
        <v>9448</v>
      </c>
      <c r="D241" t="s">
        <v>9449</v>
      </c>
      <c r="E241" t="s">
        <v>9450</v>
      </c>
      <c r="F241" t="s">
        <v>9451</v>
      </c>
      <c r="G241" t="s">
        <v>9452</v>
      </c>
      <c r="H241" t="s">
        <v>1758</v>
      </c>
      <c r="I241" t="s">
        <v>9453</v>
      </c>
      <c r="J241" t="s">
        <v>9454</v>
      </c>
      <c r="K241" t="s">
        <v>116</v>
      </c>
      <c r="L241" t="s">
        <v>1223</v>
      </c>
      <c r="M241" t="s">
        <v>9455</v>
      </c>
      <c r="N241" t="s">
        <v>9456</v>
      </c>
      <c r="O241" t="s">
        <v>9457</v>
      </c>
      <c r="P241" t="s">
        <v>9458</v>
      </c>
      <c r="Q241" t="s">
        <v>1228</v>
      </c>
      <c r="R241" t="s">
        <v>17133</v>
      </c>
      <c r="S241" t="s">
        <v>17134</v>
      </c>
      <c r="T241" t="s">
        <v>17135</v>
      </c>
      <c r="U241" t="s">
        <v>17136</v>
      </c>
      <c r="V241" t="s">
        <v>17137</v>
      </c>
      <c r="W241" t="s">
        <v>115</v>
      </c>
      <c r="X241" t="s">
        <v>17138</v>
      </c>
      <c r="Y241" t="s">
        <v>17139</v>
      </c>
      <c r="Z241" t="s">
        <v>12932</v>
      </c>
      <c r="AA241" t="s">
        <v>16567</v>
      </c>
      <c r="AB241" t="s">
        <v>671</v>
      </c>
      <c r="AC241" t="s">
        <v>2037</v>
      </c>
      <c r="AD241" t="s">
        <v>3209</v>
      </c>
      <c r="AE241" t="s">
        <v>12975</v>
      </c>
      <c r="AF241" t="s">
        <v>9459</v>
      </c>
      <c r="AG241" t="s">
        <v>124</v>
      </c>
      <c r="AH241" t="s">
        <v>186</v>
      </c>
      <c r="AI241" t="s">
        <v>405</v>
      </c>
      <c r="AJ241" t="s">
        <v>2723</v>
      </c>
      <c r="AK241" t="s">
        <v>9460</v>
      </c>
      <c r="AL241" t="s">
        <v>115</v>
      </c>
      <c r="AM241" t="s">
        <v>115</v>
      </c>
      <c r="AN241" t="s">
        <v>115</v>
      </c>
      <c r="AO241" t="s">
        <v>3391</v>
      </c>
      <c r="AP241" t="s">
        <v>9461</v>
      </c>
      <c r="AQ241" t="s">
        <v>115</v>
      </c>
      <c r="AR241" t="s">
        <v>128</v>
      </c>
      <c r="AS241" t="s">
        <v>929</v>
      </c>
      <c r="AT241" t="s">
        <v>130</v>
      </c>
      <c r="AU241" t="s">
        <v>1758</v>
      </c>
      <c r="AV241" t="s">
        <v>9462</v>
      </c>
      <c r="AW241" t="s">
        <v>206</v>
      </c>
      <c r="AX241" t="s">
        <v>9463</v>
      </c>
      <c r="AY241" t="s">
        <v>196</v>
      </c>
      <c r="AZ241" t="s">
        <v>197</v>
      </c>
      <c r="BA241" t="s">
        <v>196</v>
      </c>
      <c r="BB241" t="s">
        <v>197</v>
      </c>
      <c r="BC241" t="s">
        <v>196</v>
      </c>
      <c r="BD241" t="s">
        <v>197</v>
      </c>
      <c r="BE241" t="s">
        <v>197</v>
      </c>
      <c r="BF241" t="s">
        <v>138</v>
      </c>
      <c r="BG241" t="s">
        <v>362</v>
      </c>
      <c r="BH241" t="s">
        <v>1275</v>
      </c>
      <c r="BI241" t="s">
        <v>9464</v>
      </c>
      <c r="BJ241" t="s">
        <v>8618</v>
      </c>
      <c r="BK241" t="s">
        <v>671</v>
      </c>
      <c r="BL241" t="s">
        <v>9465</v>
      </c>
      <c r="BM241" t="s">
        <v>9466</v>
      </c>
      <c r="BN241" t="s">
        <v>9467</v>
      </c>
      <c r="BO241" t="s">
        <v>9468</v>
      </c>
      <c r="BP241" t="s">
        <v>206</v>
      </c>
      <c r="BQ241" t="s">
        <v>206</v>
      </c>
      <c r="BR241" t="s">
        <v>115</v>
      </c>
      <c r="BS241" t="s">
        <v>2397</v>
      </c>
      <c r="BT241" t="s">
        <v>115</v>
      </c>
      <c r="BU241" t="s">
        <v>115</v>
      </c>
      <c r="BV241" t="s">
        <v>9469</v>
      </c>
      <c r="BW241" t="s">
        <v>115</v>
      </c>
      <c r="BX241" t="s">
        <v>115</v>
      </c>
      <c r="BY241" t="s">
        <v>9470</v>
      </c>
      <c r="BZ241" t="s">
        <v>9471</v>
      </c>
      <c r="CA241" t="s">
        <v>9472</v>
      </c>
      <c r="CB241" t="s">
        <v>9473</v>
      </c>
      <c r="CC241" t="s">
        <v>115</v>
      </c>
      <c r="CD241" t="s">
        <v>115</v>
      </c>
      <c r="CE241" t="s">
        <v>9474</v>
      </c>
      <c r="CF241" t="s">
        <v>9475</v>
      </c>
      <c r="CG241" t="s">
        <v>9476</v>
      </c>
      <c r="CH241" t="s">
        <v>115</v>
      </c>
      <c r="CI241" t="s">
        <v>115</v>
      </c>
      <c r="CJ241" t="s">
        <v>17140</v>
      </c>
      <c r="CK241" t="s">
        <v>17141</v>
      </c>
      <c r="CL241" t="s">
        <v>17142</v>
      </c>
      <c r="CM241" t="s">
        <v>17143</v>
      </c>
      <c r="CN241" t="s">
        <v>481</v>
      </c>
      <c r="CO241" t="s">
        <v>17144</v>
      </c>
      <c r="CP241" t="s">
        <v>9477</v>
      </c>
      <c r="CQ241" t="s">
        <v>17145</v>
      </c>
      <c r="CR241" t="s">
        <v>13262</v>
      </c>
      <c r="CS241" t="s">
        <v>13123</v>
      </c>
      <c r="CT241" t="s">
        <v>13131</v>
      </c>
      <c r="CU241" t="s">
        <v>13479</v>
      </c>
      <c r="CV241" t="s">
        <v>17146</v>
      </c>
      <c r="CW241" t="s">
        <v>17147</v>
      </c>
      <c r="CX241" t="s">
        <v>16448</v>
      </c>
      <c r="CY241" t="s">
        <v>17148</v>
      </c>
      <c r="CZ241" t="s">
        <v>17149</v>
      </c>
      <c r="DA241" t="s">
        <v>13131</v>
      </c>
      <c r="DB241" t="s">
        <v>13131</v>
      </c>
      <c r="DC241" t="s">
        <v>17150</v>
      </c>
      <c r="DD241" t="s">
        <v>17151</v>
      </c>
      <c r="DE241" t="s">
        <v>17152</v>
      </c>
      <c r="DF241" t="s">
        <v>13270</v>
      </c>
      <c r="DG241" t="s">
        <v>13136</v>
      </c>
      <c r="DH241" t="s">
        <v>9478</v>
      </c>
      <c r="DI241" t="s">
        <v>162</v>
      </c>
      <c r="DJ241" t="s">
        <v>163</v>
      </c>
      <c r="DK241" t="s">
        <v>163</v>
      </c>
      <c r="DL241" t="s">
        <v>163</v>
      </c>
      <c r="DM241" t="s">
        <v>163</v>
      </c>
      <c r="DN241" t="s">
        <v>163</v>
      </c>
      <c r="DO241" t="s">
        <v>163</v>
      </c>
      <c r="DP241" t="s">
        <v>9479</v>
      </c>
      <c r="DQ241" t="s">
        <v>165</v>
      </c>
      <c r="DR241" t="s">
        <v>1843</v>
      </c>
      <c r="DS241" t="s">
        <v>165</v>
      </c>
      <c r="DT241" t="s">
        <v>163</v>
      </c>
      <c r="DU241" t="s">
        <v>223</v>
      </c>
      <c r="DV241" t="s">
        <v>1729</v>
      </c>
      <c r="DW241" t="s">
        <v>9480</v>
      </c>
      <c r="DX241" t="s">
        <v>115</v>
      </c>
      <c r="DY241" t="s">
        <v>115</v>
      </c>
      <c r="DZ241" t="s">
        <v>115</v>
      </c>
      <c r="EA241" t="s">
        <v>2236</v>
      </c>
      <c r="EB241" t="s">
        <v>498</v>
      </c>
      <c r="EC241" t="s">
        <v>115</v>
      </c>
      <c r="ED241" t="s">
        <v>115</v>
      </c>
      <c r="EE241" t="s">
        <v>115</v>
      </c>
      <c r="EF241" t="s">
        <v>2799</v>
      </c>
      <c r="EG241" t="s">
        <v>387</v>
      </c>
      <c r="EH241" t="s">
        <v>8210</v>
      </c>
      <c r="EI241" t="s">
        <v>163</v>
      </c>
      <c r="EJ241" t="s">
        <v>690</v>
      </c>
      <c r="EK241" t="s">
        <v>115</v>
      </c>
      <c r="EL241" t="s">
        <v>482</v>
      </c>
    </row>
    <row r="242" spans="1:142" x14ac:dyDescent="0.2">
      <c r="A242" t="s">
        <v>17153</v>
      </c>
      <c r="B242" t="s">
        <v>9481</v>
      </c>
      <c r="C242" t="s">
        <v>9482</v>
      </c>
      <c r="D242" t="s">
        <v>9483</v>
      </c>
      <c r="E242" t="s">
        <v>9484</v>
      </c>
      <c r="F242" t="s">
        <v>9485</v>
      </c>
      <c r="G242" t="s">
        <v>9486</v>
      </c>
      <c r="H242" t="s">
        <v>2723</v>
      </c>
      <c r="I242" t="s">
        <v>9487</v>
      </c>
      <c r="J242" t="s">
        <v>9488</v>
      </c>
      <c r="K242" t="s">
        <v>116</v>
      </c>
      <c r="L242" t="s">
        <v>398</v>
      </c>
      <c r="M242" t="s">
        <v>399</v>
      </c>
      <c r="N242" t="s">
        <v>9489</v>
      </c>
      <c r="O242" t="s">
        <v>9490</v>
      </c>
      <c r="P242" t="s">
        <v>402</v>
      </c>
      <c r="Q242" t="s">
        <v>403</v>
      </c>
      <c r="R242" t="s">
        <v>115</v>
      </c>
      <c r="S242" t="s">
        <v>17154</v>
      </c>
      <c r="T242" t="s">
        <v>17155</v>
      </c>
      <c r="U242" t="s">
        <v>17156</v>
      </c>
      <c r="V242" t="s">
        <v>17157</v>
      </c>
      <c r="W242" t="s">
        <v>115</v>
      </c>
      <c r="X242" t="s">
        <v>17158</v>
      </c>
      <c r="Y242" t="s">
        <v>17159</v>
      </c>
      <c r="Z242" t="s">
        <v>13015</v>
      </c>
      <c r="AA242" t="s">
        <v>115</v>
      </c>
      <c r="AB242" t="s">
        <v>1717</v>
      </c>
      <c r="AC242" t="s">
        <v>12934</v>
      </c>
      <c r="AD242" t="s">
        <v>245</v>
      </c>
      <c r="AE242" t="s">
        <v>12975</v>
      </c>
      <c r="AF242" t="s">
        <v>9491</v>
      </c>
      <c r="AG242" t="s">
        <v>124</v>
      </c>
      <c r="AH242" t="s">
        <v>186</v>
      </c>
      <c r="AI242" t="s">
        <v>126</v>
      </c>
      <c r="AJ242" t="s">
        <v>115</v>
      </c>
      <c r="AK242" t="s">
        <v>126</v>
      </c>
      <c r="AL242" t="s">
        <v>115</v>
      </c>
      <c r="AM242" t="s">
        <v>115</v>
      </c>
      <c r="AN242" t="s">
        <v>115</v>
      </c>
      <c r="AO242" t="s">
        <v>1230</v>
      </c>
      <c r="AP242" t="s">
        <v>115</v>
      </c>
      <c r="AQ242" t="s">
        <v>115</v>
      </c>
      <c r="AR242" t="s">
        <v>128</v>
      </c>
      <c r="AS242" t="s">
        <v>9492</v>
      </c>
      <c r="AT242" t="s">
        <v>130</v>
      </c>
      <c r="AU242" t="s">
        <v>2770</v>
      </c>
      <c r="AV242" t="s">
        <v>9493</v>
      </c>
      <c r="AW242" t="s">
        <v>5874</v>
      </c>
      <c r="AX242" t="s">
        <v>9494</v>
      </c>
      <c r="AY242" t="s">
        <v>196</v>
      </c>
      <c r="AZ242" t="s">
        <v>197</v>
      </c>
      <c r="BA242" t="s">
        <v>196</v>
      </c>
      <c r="BB242" t="s">
        <v>197</v>
      </c>
      <c r="BC242" t="s">
        <v>196</v>
      </c>
      <c r="BD242" t="s">
        <v>197</v>
      </c>
      <c r="BE242" t="s">
        <v>197</v>
      </c>
      <c r="BF242" t="s">
        <v>115</v>
      </c>
      <c r="BG242" t="s">
        <v>752</v>
      </c>
      <c r="BH242" t="s">
        <v>138</v>
      </c>
      <c r="BI242" t="s">
        <v>752</v>
      </c>
      <c r="BJ242" t="s">
        <v>753</v>
      </c>
      <c r="BK242" t="s">
        <v>417</v>
      </c>
      <c r="BL242" t="s">
        <v>418</v>
      </c>
      <c r="BM242" t="s">
        <v>756</v>
      </c>
      <c r="BN242" t="s">
        <v>757</v>
      </c>
      <c r="BO242" t="s">
        <v>9495</v>
      </c>
      <c r="BP242" t="s">
        <v>206</v>
      </c>
      <c r="BQ242" t="s">
        <v>206</v>
      </c>
      <c r="BR242" t="s">
        <v>115</v>
      </c>
      <c r="BS242" t="s">
        <v>6191</v>
      </c>
      <c r="BT242" t="s">
        <v>2383</v>
      </c>
      <c r="BU242" t="s">
        <v>506</v>
      </c>
      <c r="BV242" t="s">
        <v>2653</v>
      </c>
      <c r="BW242" t="s">
        <v>115</v>
      </c>
      <c r="BX242" t="s">
        <v>115</v>
      </c>
      <c r="BY242" t="s">
        <v>9496</v>
      </c>
      <c r="BZ242" t="s">
        <v>9497</v>
      </c>
      <c r="CA242" t="s">
        <v>9498</v>
      </c>
      <c r="CB242" t="s">
        <v>9499</v>
      </c>
      <c r="CC242" t="s">
        <v>115</v>
      </c>
      <c r="CD242" t="s">
        <v>115</v>
      </c>
      <c r="CE242" t="s">
        <v>9500</v>
      </c>
      <c r="CF242" t="s">
        <v>9501</v>
      </c>
      <c r="CG242" t="s">
        <v>9502</v>
      </c>
      <c r="CH242" t="s">
        <v>115</v>
      </c>
      <c r="CI242" t="s">
        <v>115</v>
      </c>
      <c r="CJ242" t="s">
        <v>17160</v>
      </c>
      <c r="CK242" t="s">
        <v>17161</v>
      </c>
      <c r="CL242" t="s">
        <v>17162</v>
      </c>
      <c r="CM242" t="s">
        <v>17163</v>
      </c>
      <c r="CN242" t="s">
        <v>266</v>
      </c>
      <c r="CO242" t="s">
        <v>17164</v>
      </c>
      <c r="CP242" t="s">
        <v>9503</v>
      </c>
      <c r="CQ242" t="s">
        <v>17165</v>
      </c>
      <c r="CR242" t="s">
        <v>13262</v>
      </c>
      <c r="CS242" t="s">
        <v>13123</v>
      </c>
      <c r="CT242" t="s">
        <v>13131</v>
      </c>
      <c r="CU242" t="s">
        <v>13479</v>
      </c>
      <c r="CV242" t="s">
        <v>17166</v>
      </c>
      <c r="CW242" t="s">
        <v>17167</v>
      </c>
      <c r="CX242" t="s">
        <v>17168</v>
      </c>
      <c r="CY242" t="s">
        <v>17169</v>
      </c>
      <c r="CZ242" t="s">
        <v>17170</v>
      </c>
      <c r="DA242" t="s">
        <v>13131</v>
      </c>
      <c r="DB242" t="s">
        <v>13270</v>
      </c>
      <c r="DC242" t="s">
        <v>17171</v>
      </c>
      <c r="DD242" t="s">
        <v>17172</v>
      </c>
      <c r="DE242" t="s">
        <v>17173</v>
      </c>
      <c r="DF242" t="s">
        <v>13270</v>
      </c>
      <c r="DG242" t="s">
        <v>13136</v>
      </c>
      <c r="DH242" t="s">
        <v>9504</v>
      </c>
      <c r="DI242" t="s">
        <v>162</v>
      </c>
      <c r="DJ242" t="s">
        <v>163</v>
      </c>
      <c r="DK242" t="s">
        <v>163</v>
      </c>
      <c r="DL242" t="s">
        <v>163</v>
      </c>
      <c r="DM242" t="s">
        <v>163</v>
      </c>
      <c r="DN242" t="s">
        <v>163</v>
      </c>
      <c r="DO242" t="s">
        <v>163</v>
      </c>
      <c r="DP242" t="s">
        <v>9505</v>
      </c>
      <c r="DQ242" t="s">
        <v>2348</v>
      </c>
      <c r="DR242" t="s">
        <v>2899</v>
      </c>
      <c r="DS242" t="s">
        <v>165</v>
      </c>
      <c r="DT242" t="s">
        <v>163</v>
      </c>
      <c r="DU242" t="s">
        <v>9506</v>
      </c>
      <c r="DV242" t="s">
        <v>115</v>
      </c>
      <c r="DW242" t="s">
        <v>9507</v>
      </c>
      <c r="DX242" t="s">
        <v>115</v>
      </c>
      <c r="DY242" t="s">
        <v>115</v>
      </c>
      <c r="DZ242" t="s">
        <v>115</v>
      </c>
      <c r="EA242" t="s">
        <v>115</v>
      </c>
      <c r="EB242" t="s">
        <v>115</v>
      </c>
      <c r="EC242" t="s">
        <v>115</v>
      </c>
      <c r="ED242" t="s">
        <v>115</v>
      </c>
      <c r="EE242" t="s">
        <v>115</v>
      </c>
      <c r="EF242" t="s">
        <v>2149</v>
      </c>
      <c r="EG242" t="s">
        <v>281</v>
      </c>
      <c r="EH242" t="s">
        <v>9508</v>
      </c>
      <c r="EI242" t="s">
        <v>163</v>
      </c>
      <c r="EJ242" t="s">
        <v>1733</v>
      </c>
      <c r="EK242" t="s">
        <v>115</v>
      </c>
      <c r="EL242" t="s">
        <v>805</v>
      </c>
    </row>
    <row r="243" spans="1:142" x14ac:dyDescent="0.2">
      <c r="A243" t="s">
        <v>17174</v>
      </c>
      <c r="B243" t="s">
        <v>9509</v>
      </c>
      <c r="C243" t="s">
        <v>9510</v>
      </c>
      <c r="D243" t="s">
        <v>9511</v>
      </c>
      <c r="E243" t="s">
        <v>9512</v>
      </c>
      <c r="F243" t="s">
        <v>9513</v>
      </c>
      <c r="G243" t="s">
        <v>115</v>
      </c>
      <c r="H243" t="s">
        <v>115</v>
      </c>
      <c r="I243" t="s">
        <v>115</v>
      </c>
      <c r="J243" t="s">
        <v>115</v>
      </c>
      <c r="K243" t="s">
        <v>116</v>
      </c>
      <c r="L243" t="s">
        <v>117</v>
      </c>
      <c r="M243" t="s">
        <v>9514</v>
      </c>
      <c r="N243" t="s">
        <v>9515</v>
      </c>
      <c r="O243" t="s">
        <v>9516</v>
      </c>
      <c r="P243" t="s">
        <v>9517</v>
      </c>
      <c r="Q243" t="s">
        <v>612</v>
      </c>
      <c r="R243" t="s">
        <v>115</v>
      </c>
      <c r="S243" t="s">
        <v>115</v>
      </c>
      <c r="T243" t="s">
        <v>17175</v>
      </c>
      <c r="U243" t="s">
        <v>17176</v>
      </c>
      <c r="V243" t="s">
        <v>17177</v>
      </c>
      <c r="W243" t="s">
        <v>115</v>
      </c>
      <c r="X243" t="s">
        <v>17178</v>
      </c>
      <c r="Y243" t="s">
        <v>17179</v>
      </c>
      <c r="Z243" t="s">
        <v>12932</v>
      </c>
      <c r="AA243" t="s">
        <v>17178</v>
      </c>
      <c r="AB243" t="s">
        <v>1676</v>
      </c>
      <c r="AC243" t="s">
        <v>5167</v>
      </c>
      <c r="AD243" t="s">
        <v>3377</v>
      </c>
      <c r="AE243" t="s">
        <v>12975</v>
      </c>
      <c r="AF243" t="s">
        <v>9518</v>
      </c>
      <c r="AG243" t="s">
        <v>124</v>
      </c>
      <c r="AH243" t="s">
        <v>186</v>
      </c>
      <c r="AI243" t="s">
        <v>405</v>
      </c>
      <c r="AJ243" t="s">
        <v>115</v>
      </c>
      <c r="AK243" t="s">
        <v>405</v>
      </c>
      <c r="AL243" t="s">
        <v>115</v>
      </c>
      <c r="AM243" t="s">
        <v>115</v>
      </c>
      <c r="AN243" t="s">
        <v>115</v>
      </c>
      <c r="AO243" t="s">
        <v>350</v>
      </c>
      <c r="AP243" t="s">
        <v>115</v>
      </c>
      <c r="AQ243" t="s">
        <v>115</v>
      </c>
      <c r="AR243" t="s">
        <v>128</v>
      </c>
      <c r="AS243" t="s">
        <v>9519</v>
      </c>
      <c r="AT243" t="s">
        <v>130</v>
      </c>
      <c r="AU243" t="s">
        <v>172</v>
      </c>
      <c r="AV243" t="s">
        <v>9520</v>
      </c>
      <c r="AW243" t="s">
        <v>206</v>
      </c>
      <c r="AX243" t="s">
        <v>9521</v>
      </c>
      <c r="AY243" t="s">
        <v>196</v>
      </c>
      <c r="AZ243" t="s">
        <v>197</v>
      </c>
      <c r="BA243" t="s">
        <v>196</v>
      </c>
      <c r="BB243" t="s">
        <v>197</v>
      </c>
      <c r="BC243" t="s">
        <v>196</v>
      </c>
      <c r="BD243" t="s">
        <v>197</v>
      </c>
      <c r="BE243" t="s">
        <v>197</v>
      </c>
      <c r="BF243" t="s">
        <v>115</v>
      </c>
      <c r="BG243" t="s">
        <v>795</v>
      </c>
      <c r="BH243" t="s">
        <v>140</v>
      </c>
      <c r="BI243" t="s">
        <v>9522</v>
      </c>
      <c r="BJ243" t="s">
        <v>9523</v>
      </c>
      <c r="BK243" t="s">
        <v>1676</v>
      </c>
      <c r="BL243" t="s">
        <v>1677</v>
      </c>
      <c r="BM243" t="s">
        <v>9524</v>
      </c>
      <c r="BN243" t="s">
        <v>9525</v>
      </c>
      <c r="BO243" t="s">
        <v>9526</v>
      </c>
      <c r="BP243" t="s">
        <v>206</v>
      </c>
      <c r="BQ243" t="s">
        <v>206</v>
      </c>
      <c r="BR243" t="s">
        <v>115</v>
      </c>
      <c r="BS243" t="s">
        <v>929</v>
      </c>
      <c r="BT243" t="s">
        <v>2157</v>
      </c>
      <c r="BU243" t="s">
        <v>7626</v>
      </c>
      <c r="BV243" t="s">
        <v>152</v>
      </c>
      <c r="BW243" t="s">
        <v>115</v>
      </c>
      <c r="BX243" t="s">
        <v>115</v>
      </c>
      <c r="BY243" t="s">
        <v>9527</v>
      </c>
      <c r="BZ243" t="s">
        <v>9528</v>
      </c>
      <c r="CA243" t="s">
        <v>9529</v>
      </c>
      <c r="CB243" t="s">
        <v>9530</v>
      </c>
      <c r="CC243" t="s">
        <v>115</v>
      </c>
      <c r="CD243" t="s">
        <v>115</v>
      </c>
      <c r="CE243" t="s">
        <v>9531</v>
      </c>
      <c r="CF243" t="s">
        <v>9532</v>
      </c>
      <c r="CG243" t="s">
        <v>115</v>
      </c>
      <c r="CH243" t="s">
        <v>115</v>
      </c>
      <c r="CI243" t="s">
        <v>115</v>
      </c>
      <c r="CJ243" t="s">
        <v>13258</v>
      </c>
      <c r="CK243" t="s">
        <v>13211</v>
      </c>
      <c r="CL243" t="s">
        <v>13475</v>
      </c>
      <c r="CM243" t="s">
        <v>17180</v>
      </c>
      <c r="CN243" t="s">
        <v>482</v>
      </c>
      <c r="CO243" t="s">
        <v>17181</v>
      </c>
      <c r="CP243" t="s">
        <v>9533</v>
      </c>
      <c r="CQ243" t="s">
        <v>17182</v>
      </c>
      <c r="CR243" t="s">
        <v>13180</v>
      </c>
      <c r="CS243" t="s">
        <v>13226</v>
      </c>
      <c r="CT243" t="s">
        <v>13190</v>
      </c>
      <c r="CU243" t="s">
        <v>13226</v>
      </c>
      <c r="CV243" t="s">
        <v>17183</v>
      </c>
      <c r="CW243" t="s">
        <v>17184</v>
      </c>
      <c r="CX243" t="s">
        <v>13226</v>
      </c>
      <c r="CY243" t="s">
        <v>13226</v>
      </c>
      <c r="CZ243" t="s">
        <v>17185</v>
      </c>
      <c r="DA243" t="s">
        <v>13182</v>
      </c>
      <c r="DB243" t="s">
        <v>13182</v>
      </c>
      <c r="DC243" t="s">
        <v>2021</v>
      </c>
      <c r="DD243" t="s">
        <v>17186</v>
      </c>
      <c r="DE243" t="s">
        <v>13226</v>
      </c>
      <c r="DF243" t="s">
        <v>13182</v>
      </c>
      <c r="DG243" t="s">
        <v>13156</v>
      </c>
      <c r="DH243" t="s">
        <v>115</v>
      </c>
      <c r="DI243" t="s">
        <v>162</v>
      </c>
      <c r="DJ243" t="s">
        <v>163</v>
      </c>
      <c r="DK243" t="s">
        <v>163</v>
      </c>
      <c r="DL243" t="s">
        <v>163</v>
      </c>
      <c r="DM243" t="s">
        <v>163</v>
      </c>
      <c r="DN243" t="s">
        <v>163</v>
      </c>
      <c r="DO243" t="s">
        <v>163</v>
      </c>
      <c r="DP243" t="s">
        <v>9534</v>
      </c>
      <c r="DQ243" t="s">
        <v>6778</v>
      </c>
      <c r="DR243" t="s">
        <v>1053</v>
      </c>
      <c r="DS243" t="s">
        <v>165</v>
      </c>
      <c r="DT243" t="s">
        <v>163</v>
      </c>
      <c r="DU243" t="s">
        <v>223</v>
      </c>
      <c r="DV243" t="s">
        <v>331</v>
      </c>
      <c r="DW243" t="s">
        <v>9535</v>
      </c>
      <c r="DX243" t="s">
        <v>9536</v>
      </c>
      <c r="DY243" t="s">
        <v>9537</v>
      </c>
      <c r="DZ243" t="s">
        <v>9538</v>
      </c>
      <c r="EA243" t="s">
        <v>115</v>
      </c>
      <c r="EB243" t="s">
        <v>115</v>
      </c>
      <c r="EC243" t="s">
        <v>115</v>
      </c>
      <c r="ED243" t="s">
        <v>115</v>
      </c>
      <c r="EE243" t="s">
        <v>115</v>
      </c>
      <c r="EF243" t="s">
        <v>803</v>
      </c>
      <c r="EG243" t="s">
        <v>1008</v>
      </c>
      <c r="EH243" t="s">
        <v>2487</v>
      </c>
      <c r="EI243" t="s">
        <v>163</v>
      </c>
      <c r="EJ243" t="s">
        <v>1695</v>
      </c>
      <c r="EK243" t="s">
        <v>115</v>
      </c>
      <c r="EL243" t="s">
        <v>265</v>
      </c>
    </row>
    <row r="244" spans="1:142" x14ac:dyDescent="0.2">
      <c r="A244" t="s">
        <v>17187</v>
      </c>
      <c r="B244" t="s">
        <v>9539</v>
      </c>
      <c r="C244" t="s">
        <v>9540</v>
      </c>
      <c r="D244" t="s">
        <v>9541</v>
      </c>
      <c r="E244" t="s">
        <v>9542</v>
      </c>
      <c r="F244" t="s">
        <v>9543</v>
      </c>
      <c r="G244" t="s">
        <v>9544</v>
      </c>
      <c r="H244" t="s">
        <v>2103</v>
      </c>
      <c r="I244" t="s">
        <v>9545</v>
      </c>
      <c r="J244" t="s">
        <v>9546</v>
      </c>
      <c r="K244" t="s">
        <v>116</v>
      </c>
      <c r="L244" t="s">
        <v>398</v>
      </c>
      <c r="M244" t="s">
        <v>399</v>
      </c>
      <c r="N244" t="s">
        <v>9547</v>
      </c>
      <c r="O244" t="s">
        <v>9548</v>
      </c>
      <c r="P244" t="s">
        <v>402</v>
      </c>
      <c r="Q244" t="s">
        <v>403</v>
      </c>
      <c r="R244" t="s">
        <v>115</v>
      </c>
      <c r="S244" t="s">
        <v>17188</v>
      </c>
      <c r="T244" t="s">
        <v>17189</v>
      </c>
      <c r="U244" t="s">
        <v>17190</v>
      </c>
      <c r="V244" t="s">
        <v>17191</v>
      </c>
      <c r="W244" t="s">
        <v>115</v>
      </c>
      <c r="X244" t="s">
        <v>17192</v>
      </c>
      <c r="Y244" t="s">
        <v>17193</v>
      </c>
      <c r="Z244" t="s">
        <v>13402</v>
      </c>
      <c r="AA244" t="s">
        <v>14893</v>
      </c>
      <c r="AB244" t="s">
        <v>2377</v>
      </c>
      <c r="AC244" t="s">
        <v>12934</v>
      </c>
      <c r="AD244" t="s">
        <v>126</v>
      </c>
      <c r="AE244" t="s">
        <v>12975</v>
      </c>
      <c r="AF244" t="s">
        <v>9549</v>
      </c>
      <c r="AG244" t="s">
        <v>124</v>
      </c>
      <c r="AH244" t="s">
        <v>125</v>
      </c>
      <c r="AI244" t="s">
        <v>126</v>
      </c>
      <c r="AJ244" t="s">
        <v>115</v>
      </c>
      <c r="AK244" t="s">
        <v>126</v>
      </c>
      <c r="AL244" t="s">
        <v>115</v>
      </c>
      <c r="AM244" t="s">
        <v>115</v>
      </c>
      <c r="AN244" t="s">
        <v>115</v>
      </c>
      <c r="AO244" t="s">
        <v>9550</v>
      </c>
      <c r="AP244" t="s">
        <v>1073</v>
      </c>
      <c r="AQ244" t="s">
        <v>115</v>
      </c>
      <c r="AR244" t="s">
        <v>1074</v>
      </c>
      <c r="AS244" t="s">
        <v>5355</v>
      </c>
      <c r="AT244" t="s">
        <v>1076</v>
      </c>
      <c r="AU244" t="s">
        <v>2157</v>
      </c>
      <c r="AV244" t="s">
        <v>9551</v>
      </c>
      <c r="AW244" t="s">
        <v>206</v>
      </c>
      <c r="AX244" t="s">
        <v>5037</v>
      </c>
      <c r="AY244" t="s">
        <v>1129</v>
      </c>
      <c r="AZ244" t="s">
        <v>471</v>
      </c>
      <c r="BA244" t="s">
        <v>1129</v>
      </c>
      <c r="BB244" t="s">
        <v>471</v>
      </c>
      <c r="BC244" t="s">
        <v>9552</v>
      </c>
      <c r="BD244" t="s">
        <v>9553</v>
      </c>
      <c r="BE244" t="s">
        <v>471</v>
      </c>
      <c r="BF244" t="s">
        <v>138</v>
      </c>
      <c r="BG244" t="s">
        <v>8916</v>
      </c>
      <c r="BH244" t="s">
        <v>473</v>
      </c>
      <c r="BI244" t="s">
        <v>8917</v>
      </c>
      <c r="BJ244" t="s">
        <v>8916</v>
      </c>
      <c r="BK244" t="s">
        <v>2377</v>
      </c>
      <c r="BL244" t="s">
        <v>9554</v>
      </c>
      <c r="BM244" t="s">
        <v>9555</v>
      </c>
      <c r="BN244" t="s">
        <v>9556</v>
      </c>
      <c r="BO244" t="s">
        <v>9557</v>
      </c>
      <c r="BP244" t="s">
        <v>479</v>
      </c>
      <c r="BQ244" t="s">
        <v>479</v>
      </c>
      <c r="BR244" t="s">
        <v>115</v>
      </c>
      <c r="BS244" t="s">
        <v>9558</v>
      </c>
      <c r="BT244" t="s">
        <v>9559</v>
      </c>
      <c r="BU244" t="s">
        <v>1799</v>
      </c>
      <c r="BV244" t="s">
        <v>9414</v>
      </c>
      <c r="BW244" t="s">
        <v>115</v>
      </c>
      <c r="BX244" t="s">
        <v>115</v>
      </c>
      <c r="BY244" t="s">
        <v>9560</v>
      </c>
      <c r="BZ244" t="s">
        <v>9561</v>
      </c>
      <c r="CA244" t="s">
        <v>9562</v>
      </c>
      <c r="CB244" t="s">
        <v>9563</v>
      </c>
      <c r="CC244" t="s">
        <v>115</v>
      </c>
      <c r="CD244" t="s">
        <v>115</v>
      </c>
      <c r="CE244" t="s">
        <v>9564</v>
      </c>
      <c r="CF244" t="s">
        <v>9565</v>
      </c>
      <c r="CG244" t="s">
        <v>9566</v>
      </c>
      <c r="CH244" t="s">
        <v>9567</v>
      </c>
      <c r="CI244" t="s">
        <v>9568</v>
      </c>
      <c r="CJ244" t="s">
        <v>17194</v>
      </c>
      <c r="CK244" t="s">
        <v>17195</v>
      </c>
      <c r="CL244" t="s">
        <v>14872</v>
      </c>
      <c r="CM244" t="s">
        <v>17196</v>
      </c>
      <c r="CN244" t="s">
        <v>2723</v>
      </c>
      <c r="CO244" t="s">
        <v>17197</v>
      </c>
      <c r="CP244" t="s">
        <v>9569</v>
      </c>
      <c r="CQ244" t="s">
        <v>17198</v>
      </c>
      <c r="CR244" t="s">
        <v>12978</v>
      </c>
      <c r="CS244" t="s">
        <v>13329</v>
      </c>
      <c r="CT244" t="s">
        <v>13721</v>
      </c>
      <c r="CU244" t="s">
        <v>17199</v>
      </c>
      <c r="CV244" t="s">
        <v>17200</v>
      </c>
      <c r="CW244" t="s">
        <v>17201</v>
      </c>
      <c r="CX244" t="s">
        <v>17202</v>
      </c>
      <c r="CY244" t="s">
        <v>17203</v>
      </c>
      <c r="CZ244" t="s">
        <v>17204</v>
      </c>
      <c r="DA244" t="s">
        <v>12980</v>
      </c>
      <c r="DB244" t="s">
        <v>12989</v>
      </c>
      <c r="DC244" t="s">
        <v>17205</v>
      </c>
      <c r="DD244" t="s">
        <v>17206</v>
      </c>
      <c r="DE244" t="s">
        <v>17207</v>
      </c>
      <c r="DF244" t="s">
        <v>15480</v>
      </c>
      <c r="DG244" t="s">
        <v>15054</v>
      </c>
      <c r="DH244" t="s">
        <v>9570</v>
      </c>
      <c r="DI244" t="s">
        <v>162</v>
      </c>
      <c r="DJ244" t="s">
        <v>163</v>
      </c>
      <c r="DK244" t="s">
        <v>163</v>
      </c>
      <c r="DL244" t="s">
        <v>163</v>
      </c>
      <c r="DM244" t="s">
        <v>9571</v>
      </c>
      <c r="DN244" t="s">
        <v>9572</v>
      </c>
      <c r="DO244" t="s">
        <v>3492</v>
      </c>
      <c r="DP244" t="s">
        <v>9573</v>
      </c>
      <c r="DQ244" t="s">
        <v>2656</v>
      </c>
      <c r="DR244" t="s">
        <v>165</v>
      </c>
      <c r="DS244" t="s">
        <v>642</v>
      </c>
      <c r="DT244" t="s">
        <v>163</v>
      </c>
      <c r="DU244" t="s">
        <v>9574</v>
      </c>
      <c r="DV244" t="s">
        <v>331</v>
      </c>
      <c r="DW244" t="s">
        <v>9575</v>
      </c>
      <c r="DX244" t="s">
        <v>115</v>
      </c>
      <c r="DY244" t="s">
        <v>115</v>
      </c>
      <c r="DZ244" t="s">
        <v>115</v>
      </c>
      <c r="EA244" t="s">
        <v>115</v>
      </c>
      <c r="EB244" t="s">
        <v>115</v>
      </c>
      <c r="EC244" t="s">
        <v>115</v>
      </c>
      <c r="ED244" t="s">
        <v>115</v>
      </c>
      <c r="EE244" t="s">
        <v>115</v>
      </c>
      <c r="EF244" t="s">
        <v>2799</v>
      </c>
      <c r="EG244" t="s">
        <v>601</v>
      </c>
      <c r="EH244" t="s">
        <v>9576</v>
      </c>
      <c r="EI244" t="s">
        <v>163</v>
      </c>
      <c r="EJ244" t="s">
        <v>2398</v>
      </c>
      <c r="EK244" t="s">
        <v>115</v>
      </c>
      <c r="EL244" t="s">
        <v>163</v>
      </c>
    </row>
    <row r="245" spans="1:142" x14ac:dyDescent="0.2">
      <c r="A245" t="s">
        <v>17208</v>
      </c>
      <c r="B245" t="s">
        <v>9577</v>
      </c>
      <c r="C245" t="s">
        <v>9578</v>
      </c>
      <c r="D245" t="s">
        <v>9579</v>
      </c>
      <c r="E245" t="s">
        <v>9580</v>
      </c>
      <c r="F245" t="s">
        <v>9581</v>
      </c>
      <c r="G245" t="s">
        <v>9582</v>
      </c>
      <c r="H245" t="s">
        <v>5228</v>
      </c>
      <c r="I245" t="s">
        <v>9583</v>
      </c>
      <c r="J245" t="s">
        <v>6247</v>
      </c>
      <c r="K245" t="s">
        <v>116</v>
      </c>
      <c r="L245" t="s">
        <v>920</v>
      </c>
      <c r="M245" t="s">
        <v>921</v>
      </c>
      <c r="N245" t="s">
        <v>9584</v>
      </c>
      <c r="O245" t="s">
        <v>9585</v>
      </c>
      <c r="P245" t="s">
        <v>924</v>
      </c>
      <c r="Q245" t="s">
        <v>925</v>
      </c>
      <c r="R245" t="s">
        <v>115</v>
      </c>
      <c r="S245" t="s">
        <v>17209</v>
      </c>
      <c r="T245" t="s">
        <v>17210</v>
      </c>
      <c r="U245" t="s">
        <v>17211</v>
      </c>
      <c r="V245" t="s">
        <v>17212</v>
      </c>
      <c r="W245" t="s">
        <v>115</v>
      </c>
      <c r="X245" t="s">
        <v>13668</v>
      </c>
      <c r="Y245" t="s">
        <v>13669</v>
      </c>
      <c r="Z245" t="s">
        <v>13015</v>
      </c>
      <c r="AA245" t="s">
        <v>960</v>
      </c>
      <c r="AB245" t="s">
        <v>258</v>
      </c>
      <c r="AC245" t="s">
        <v>2120</v>
      </c>
      <c r="AD245" t="s">
        <v>405</v>
      </c>
      <c r="AE245" t="s">
        <v>12975</v>
      </c>
      <c r="AF245" t="s">
        <v>9586</v>
      </c>
      <c r="AG245" t="s">
        <v>124</v>
      </c>
      <c r="AH245" t="s">
        <v>125</v>
      </c>
      <c r="AI245" t="s">
        <v>835</v>
      </c>
      <c r="AJ245" t="s">
        <v>115</v>
      </c>
      <c r="AK245" t="s">
        <v>835</v>
      </c>
      <c r="AL245" t="s">
        <v>115</v>
      </c>
      <c r="AM245" t="s">
        <v>115</v>
      </c>
      <c r="AN245" t="s">
        <v>115</v>
      </c>
      <c r="AO245" t="s">
        <v>1555</v>
      </c>
      <c r="AP245" t="s">
        <v>1556</v>
      </c>
      <c r="AQ245" t="s">
        <v>115</v>
      </c>
      <c r="AR245" t="s">
        <v>1074</v>
      </c>
      <c r="AS245" t="s">
        <v>9587</v>
      </c>
      <c r="AT245" t="s">
        <v>1076</v>
      </c>
      <c r="AU245" t="s">
        <v>2201</v>
      </c>
      <c r="AV245" t="s">
        <v>9588</v>
      </c>
      <c r="AW245" t="s">
        <v>206</v>
      </c>
      <c r="AX245" t="s">
        <v>9589</v>
      </c>
      <c r="AY245" t="s">
        <v>1179</v>
      </c>
      <c r="AZ245" t="s">
        <v>361</v>
      </c>
      <c r="BA245" t="s">
        <v>1179</v>
      </c>
      <c r="BB245" t="s">
        <v>361</v>
      </c>
      <c r="BC245" t="s">
        <v>9590</v>
      </c>
      <c r="BD245" t="s">
        <v>9591</v>
      </c>
      <c r="BE245" t="s">
        <v>361</v>
      </c>
      <c r="BF245" t="s">
        <v>138</v>
      </c>
      <c r="BG245" t="s">
        <v>1277</v>
      </c>
      <c r="BH245" t="s">
        <v>473</v>
      </c>
      <c r="BI245" t="s">
        <v>1276</v>
      </c>
      <c r="BJ245" t="s">
        <v>1277</v>
      </c>
      <c r="BK245" t="s">
        <v>258</v>
      </c>
      <c r="BL245" t="s">
        <v>9592</v>
      </c>
      <c r="BM245" t="s">
        <v>9593</v>
      </c>
      <c r="BN245" t="s">
        <v>9594</v>
      </c>
      <c r="BO245" t="s">
        <v>9595</v>
      </c>
      <c r="BP245" t="s">
        <v>369</v>
      </c>
      <c r="BQ245" t="s">
        <v>369</v>
      </c>
      <c r="BR245" t="s">
        <v>115</v>
      </c>
      <c r="BS245" t="s">
        <v>9596</v>
      </c>
      <c r="BT245" t="s">
        <v>9597</v>
      </c>
      <c r="BU245" t="s">
        <v>9598</v>
      </c>
      <c r="BV245" t="s">
        <v>7157</v>
      </c>
      <c r="BW245" t="s">
        <v>115</v>
      </c>
      <c r="BX245" t="s">
        <v>115</v>
      </c>
      <c r="BY245" t="s">
        <v>9599</v>
      </c>
      <c r="BZ245" t="s">
        <v>9600</v>
      </c>
      <c r="CA245" t="s">
        <v>9601</v>
      </c>
      <c r="CB245" t="s">
        <v>9602</v>
      </c>
      <c r="CC245" t="s">
        <v>115</v>
      </c>
      <c r="CD245" t="s">
        <v>115</v>
      </c>
      <c r="CE245" t="s">
        <v>9603</v>
      </c>
      <c r="CF245" t="s">
        <v>9604</v>
      </c>
      <c r="CG245" t="s">
        <v>9605</v>
      </c>
      <c r="CH245" t="s">
        <v>115</v>
      </c>
      <c r="CI245" t="s">
        <v>115</v>
      </c>
      <c r="CJ245" t="s">
        <v>13802</v>
      </c>
      <c r="CK245" t="s">
        <v>17213</v>
      </c>
      <c r="CL245" t="s">
        <v>17214</v>
      </c>
      <c r="CM245" t="s">
        <v>17215</v>
      </c>
      <c r="CN245" t="s">
        <v>805</v>
      </c>
      <c r="CO245" t="s">
        <v>17216</v>
      </c>
      <c r="CP245" t="s">
        <v>9606</v>
      </c>
      <c r="CQ245" t="s">
        <v>17217</v>
      </c>
      <c r="CR245" t="s">
        <v>13262</v>
      </c>
      <c r="CS245" t="s">
        <v>13123</v>
      </c>
      <c r="CT245" t="s">
        <v>13131</v>
      </c>
      <c r="CU245" t="s">
        <v>17218</v>
      </c>
      <c r="CV245" t="s">
        <v>17219</v>
      </c>
      <c r="CW245" t="s">
        <v>17220</v>
      </c>
      <c r="CX245" t="s">
        <v>16448</v>
      </c>
      <c r="CY245" t="s">
        <v>17221</v>
      </c>
      <c r="CZ245" t="s">
        <v>17222</v>
      </c>
      <c r="DA245" t="s">
        <v>13131</v>
      </c>
      <c r="DB245" t="s">
        <v>13131</v>
      </c>
      <c r="DC245" t="s">
        <v>17223</v>
      </c>
      <c r="DD245" t="s">
        <v>17224</v>
      </c>
      <c r="DE245" t="s">
        <v>13487</v>
      </c>
      <c r="DF245" t="s">
        <v>13270</v>
      </c>
      <c r="DG245" t="s">
        <v>13136</v>
      </c>
      <c r="DH245" t="s">
        <v>9607</v>
      </c>
      <c r="DI245" t="s">
        <v>162</v>
      </c>
      <c r="DJ245" t="s">
        <v>163</v>
      </c>
      <c r="DK245" t="s">
        <v>163</v>
      </c>
      <c r="DL245" t="s">
        <v>163</v>
      </c>
      <c r="DM245" t="s">
        <v>163</v>
      </c>
      <c r="DN245" t="s">
        <v>163</v>
      </c>
      <c r="DO245" t="s">
        <v>163</v>
      </c>
      <c r="DP245" t="s">
        <v>9608</v>
      </c>
      <c r="DQ245" t="s">
        <v>165</v>
      </c>
      <c r="DR245" t="s">
        <v>1053</v>
      </c>
      <c r="DS245" t="s">
        <v>165</v>
      </c>
      <c r="DT245" t="s">
        <v>163</v>
      </c>
      <c r="DU245" t="s">
        <v>9609</v>
      </c>
      <c r="DV245" t="s">
        <v>331</v>
      </c>
      <c r="DW245" t="s">
        <v>9610</v>
      </c>
      <c r="DX245" t="s">
        <v>9611</v>
      </c>
      <c r="DY245" t="s">
        <v>115</v>
      </c>
      <c r="DZ245" t="s">
        <v>115</v>
      </c>
      <c r="EA245" t="s">
        <v>115</v>
      </c>
      <c r="EB245" t="s">
        <v>115</v>
      </c>
      <c r="EC245" t="s">
        <v>115</v>
      </c>
      <c r="ED245" t="s">
        <v>115</v>
      </c>
      <c r="EE245" t="s">
        <v>115</v>
      </c>
      <c r="EF245" t="s">
        <v>2770</v>
      </c>
      <c r="EG245" t="s">
        <v>1109</v>
      </c>
      <c r="EH245" t="s">
        <v>9612</v>
      </c>
      <c r="EI245" t="s">
        <v>163</v>
      </c>
      <c r="EJ245" t="s">
        <v>282</v>
      </c>
      <c r="EK245" t="s">
        <v>115</v>
      </c>
      <c r="EL245" t="s">
        <v>163</v>
      </c>
    </row>
    <row r="246" spans="1:142" x14ac:dyDescent="0.2">
      <c r="A246" t="s">
        <v>17225</v>
      </c>
      <c r="B246" t="s">
        <v>9613</v>
      </c>
      <c r="C246" t="s">
        <v>9614</v>
      </c>
      <c r="D246" t="s">
        <v>9615</v>
      </c>
      <c r="E246" t="s">
        <v>9616</v>
      </c>
      <c r="F246" t="s">
        <v>9617</v>
      </c>
      <c r="G246" t="s">
        <v>9618</v>
      </c>
      <c r="H246" t="s">
        <v>805</v>
      </c>
      <c r="I246" t="s">
        <v>9619</v>
      </c>
      <c r="J246" t="s">
        <v>9620</v>
      </c>
      <c r="K246" t="s">
        <v>116</v>
      </c>
      <c r="L246" t="s">
        <v>920</v>
      </c>
      <c r="M246" t="s">
        <v>921</v>
      </c>
      <c r="N246" t="s">
        <v>9621</v>
      </c>
      <c r="O246" t="s">
        <v>9622</v>
      </c>
      <c r="P246" t="s">
        <v>924</v>
      </c>
      <c r="Q246" t="s">
        <v>925</v>
      </c>
      <c r="R246" t="s">
        <v>115</v>
      </c>
      <c r="S246" t="s">
        <v>115</v>
      </c>
      <c r="T246" t="s">
        <v>17226</v>
      </c>
      <c r="U246" t="s">
        <v>17227</v>
      </c>
      <c r="V246" t="s">
        <v>14890</v>
      </c>
      <c r="W246" t="s">
        <v>115</v>
      </c>
      <c r="X246" t="s">
        <v>13277</v>
      </c>
      <c r="Y246" t="s">
        <v>14035</v>
      </c>
      <c r="Z246" t="s">
        <v>12932</v>
      </c>
      <c r="AA246" t="s">
        <v>13277</v>
      </c>
      <c r="AB246" t="s">
        <v>1134</v>
      </c>
      <c r="AC246" t="s">
        <v>1134</v>
      </c>
      <c r="AD246" t="s">
        <v>3377</v>
      </c>
      <c r="AE246" t="s">
        <v>12935</v>
      </c>
      <c r="AF246" t="s">
        <v>9623</v>
      </c>
      <c r="AG246" t="s">
        <v>124</v>
      </c>
      <c r="AH246" t="s">
        <v>115</v>
      </c>
      <c r="AI246" t="s">
        <v>405</v>
      </c>
      <c r="AJ246" t="s">
        <v>115</v>
      </c>
      <c r="AK246" t="s">
        <v>405</v>
      </c>
      <c r="AL246" t="s">
        <v>115</v>
      </c>
      <c r="AM246" t="s">
        <v>115</v>
      </c>
      <c r="AN246" t="s">
        <v>115</v>
      </c>
      <c r="AO246" t="s">
        <v>9624</v>
      </c>
      <c r="AP246" t="s">
        <v>115</v>
      </c>
      <c r="AQ246" t="s">
        <v>115</v>
      </c>
      <c r="AR246" t="s">
        <v>128</v>
      </c>
      <c r="AS246" t="s">
        <v>9625</v>
      </c>
      <c r="AT246" t="s">
        <v>130</v>
      </c>
      <c r="AU246" t="s">
        <v>734</v>
      </c>
      <c r="AV246" t="s">
        <v>9626</v>
      </c>
      <c r="AW246" t="s">
        <v>9627</v>
      </c>
      <c r="AX246" t="s">
        <v>9628</v>
      </c>
      <c r="AY246" t="s">
        <v>196</v>
      </c>
      <c r="AZ246" t="s">
        <v>197</v>
      </c>
      <c r="BA246" t="s">
        <v>196</v>
      </c>
      <c r="BB246" t="s">
        <v>197</v>
      </c>
      <c r="BC246" t="s">
        <v>196</v>
      </c>
      <c r="BD246" t="s">
        <v>197</v>
      </c>
      <c r="BE246" t="s">
        <v>197</v>
      </c>
      <c r="BF246" t="s">
        <v>115</v>
      </c>
      <c r="BG246" t="s">
        <v>979</v>
      </c>
      <c r="BH246" t="s">
        <v>138</v>
      </c>
      <c r="BI246" t="s">
        <v>979</v>
      </c>
      <c r="BJ246" t="s">
        <v>980</v>
      </c>
      <c r="BK246" t="s">
        <v>1134</v>
      </c>
      <c r="BL246" t="s">
        <v>9629</v>
      </c>
      <c r="BM246" t="s">
        <v>2789</v>
      </c>
      <c r="BN246" t="s">
        <v>2790</v>
      </c>
      <c r="BO246" t="s">
        <v>9630</v>
      </c>
      <c r="BP246" t="s">
        <v>206</v>
      </c>
      <c r="BQ246" t="s">
        <v>206</v>
      </c>
      <c r="BR246" t="s">
        <v>115</v>
      </c>
      <c r="BS246" t="s">
        <v>9631</v>
      </c>
      <c r="BT246" t="s">
        <v>9632</v>
      </c>
      <c r="BU246" t="s">
        <v>9633</v>
      </c>
      <c r="BV246" t="s">
        <v>3779</v>
      </c>
      <c r="BW246" t="s">
        <v>115</v>
      </c>
      <c r="BX246" t="s">
        <v>115</v>
      </c>
      <c r="BY246" t="s">
        <v>9634</v>
      </c>
      <c r="BZ246" t="s">
        <v>9635</v>
      </c>
      <c r="CA246" t="s">
        <v>9636</v>
      </c>
      <c r="CB246" t="s">
        <v>9637</v>
      </c>
      <c r="CC246" t="s">
        <v>115</v>
      </c>
      <c r="CD246" t="s">
        <v>115</v>
      </c>
      <c r="CE246" t="s">
        <v>9638</v>
      </c>
      <c r="CF246" t="s">
        <v>9639</v>
      </c>
      <c r="CG246" t="s">
        <v>115</v>
      </c>
      <c r="CH246" t="s">
        <v>115</v>
      </c>
      <c r="CI246" t="s">
        <v>115</v>
      </c>
      <c r="CJ246" t="s">
        <v>12932</v>
      </c>
      <c r="CK246" t="s">
        <v>13277</v>
      </c>
      <c r="CL246" t="s">
        <v>138</v>
      </c>
      <c r="CM246" t="s">
        <v>1134</v>
      </c>
      <c r="CN246" t="s">
        <v>265</v>
      </c>
      <c r="CO246" t="s">
        <v>17227</v>
      </c>
      <c r="CP246" t="s">
        <v>9640</v>
      </c>
      <c r="CQ246" t="s">
        <v>17228</v>
      </c>
      <c r="CR246" t="s">
        <v>13180</v>
      </c>
      <c r="CS246" t="s">
        <v>13226</v>
      </c>
      <c r="CT246" t="s">
        <v>13182</v>
      </c>
      <c r="CU246" t="s">
        <v>13226</v>
      </c>
      <c r="CV246" t="s">
        <v>17229</v>
      </c>
      <c r="CW246" t="s">
        <v>17230</v>
      </c>
      <c r="CX246" t="s">
        <v>13226</v>
      </c>
      <c r="CY246" t="s">
        <v>13226</v>
      </c>
      <c r="CZ246" t="s">
        <v>17231</v>
      </c>
      <c r="DA246" t="s">
        <v>13182</v>
      </c>
      <c r="DB246" t="s">
        <v>13190</v>
      </c>
      <c r="DC246" t="s">
        <v>2681</v>
      </c>
      <c r="DD246" t="s">
        <v>17232</v>
      </c>
      <c r="DE246" t="s">
        <v>13226</v>
      </c>
      <c r="DF246" t="s">
        <v>13190</v>
      </c>
      <c r="DG246" t="s">
        <v>115</v>
      </c>
      <c r="DH246" t="s">
        <v>115</v>
      </c>
      <c r="DI246" t="s">
        <v>162</v>
      </c>
      <c r="DJ246" t="s">
        <v>163</v>
      </c>
      <c r="DK246" t="s">
        <v>163</v>
      </c>
      <c r="DL246" t="s">
        <v>163</v>
      </c>
      <c r="DM246" t="s">
        <v>163</v>
      </c>
      <c r="DN246" t="s">
        <v>163</v>
      </c>
      <c r="DO246" t="s">
        <v>163</v>
      </c>
      <c r="DP246" t="s">
        <v>9641</v>
      </c>
      <c r="DQ246" t="s">
        <v>165</v>
      </c>
      <c r="DR246" t="s">
        <v>9110</v>
      </c>
      <c r="DS246" t="s">
        <v>165</v>
      </c>
      <c r="DT246" t="s">
        <v>163</v>
      </c>
      <c r="DU246" t="s">
        <v>9642</v>
      </c>
      <c r="DV246" t="s">
        <v>167</v>
      </c>
      <c r="DW246" t="s">
        <v>9643</v>
      </c>
      <c r="DX246" t="s">
        <v>9644</v>
      </c>
      <c r="DY246" t="s">
        <v>115</v>
      </c>
      <c r="DZ246" t="s">
        <v>115</v>
      </c>
      <c r="EA246" t="s">
        <v>115</v>
      </c>
      <c r="EB246" t="s">
        <v>115</v>
      </c>
      <c r="EC246" t="s">
        <v>115</v>
      </c>
      <c r="ED246" t="s">
        <v>115</v>
      </c>
      <c r="EE246" t="s">
        <v>115</v>
      </c>
      <c r="EF246" t="s">
        <v>1740</v>
      </c>
      <c r="EG246" t="s">
        <v>229</v>
      </c>
      <c r="EH246" t="s">
        <v>163</v>
      </c>
      <c r="EI246" t="s">
        <v>163</v>
      </c>
      <c r="EJ246" t="s">
        <v>1157</v>
      </c>
      <c r="EK246" t="s">
        <v>115</v>
      </c>
      <c r="EL246" t="s">
        <v>163</v>
      </c>
    </row>
    <row r="247" spans="1:142" x14ac:dyDescent="0.2">
      <c r="A247" t="s">
        <v>17233</v>
      </c>
      <c r="B247" t="s">
        <v>9645</v>
      </c>
      <c r="C247" t="s">
        <v>9646</v>
      </c>
      <c r="D247" t="s">
        <v>9647</v>
      </c>
      <c r="E247" t="s">
        <v>9648</v>
      </c>
      <c r="F247" t="s">
        <v>9649</v>
      </c>
      <c r="G247" t="s">
        <v>9650</v>
      </c>
      <c r="H247" t="s">
        <v>115</v>
      </c>
      <c r="I247" t="s">
        <v>9650</v>
      </c>
      <c r="J247" t="s">
        <v>2326</v>
      </c>
      <c r="K247" t="s">
        <v>116</v>
      </c>
      <c r="L247" t="s">
        <v>920</v>
      </c>
      <c r="M247" t="s">
        <v>921</v>
      </c>
      <c r="N247" t="s">
        <v>9651</v>
      </c>
      <c r="O247" t="s">
        <v>9652</v>
      </c>
      <c r="P247" t="s">
        <v>9653</v>
      </c>
      <c r="Q247" t="s">
        <v>925</v>
      </c>
      <c r="R247" t="s">
        <v>13839</v>
      </c>
      <c r="S247" t="s">
        <v>17234</v>
      </c>
      <c r="T247" t="s">
        <v>17235</v>
      </c>
      <c r="U247" t="s">
        <v>17236</v>
      </c>
      <c r="V247" t="s">
        <v>17237</v>
      </c>
      <c r="W247" t="s">
        <v>115</v>
      </c>
      <c r="X247" t="s">
        <v>1801</v>
      </c>
      <c r="Y247" t="s">
        <v>15650</v>
      </c>
      <c r="Z247" t="s">
        <v>12962</v>
      </c>
      <c r="AA247" t="s">
        <v>1216</v>
      </c>
      <c r="AB247" t="s">
        <v>5167</v>
      </c>
      <c r="AC247" t="s">
        <v>16857</v>
      </c>
      <c r="AD247" t="s">
        <v>405</v>
      </c>
      <c r="AE247" t="s">
        <v>13042</v>
      </c>
      <c r="AF247" t="s">
        <v>9654</v>
      </c>
      <c r="AG247" t="s">
        <v>124</v>
      </c>
      <c r="AH247" t="s">
        <v>125</v>
      </c>
      <c r="AI247" t="s">
        <v>835</v>
      </c>
      <c r="AJ247" t="s">
        <v>4470</v>
      </c>
      <c r="AK247" t="s">
        <v>7480</v>
      </c>
      <c r="AL247" t="s">
        <v>115</v>
      </c>
      <c r="AM247" t="s">
        <v>115</v>
      </c>
      <c r="AN247" t="s">
        <v>115</v>
      </c>
      <c r="AO247" t="s">
        <v>9655</v>
      </c>
      <c r="AP247" t="s">
        <v>9656</v>
      </c>
      <c r="AQ247" t="s">
        <v>1022</v>
      </c>
      <c r="AR247" t="s">
        <v>1074</v>
      </c>
      <c r="AS247" t="s">
        <v>9657</v>
      </c>
      <c r="AT247" t="s">
        <v>1076</v>
      </c>
      <c r="AU247" t="s">
        <v>10727</v>
      </c>
      <c r="AV247" t="s">
        <v>9658</v>
      </c>
      <c r="AW247" t="s">
        <v>206</v>
      </c>
      <c r="AX247" t="s">
        <v>9659</v>
      </c>
      <c r="AY247" t="s">
        <v>1129</v>
      </c>
      <c r="AZ247" t="s">
        <v>471</v>
      </c>
      <c r="BA247" t="s">
        <v>1129</v>
      </c>
      <c r="BB247" t="s">
        <v>471</v>
      </c>
      <c r="BC247" t="s">
        <v>9660</v>
      </c>
      <c r="BD247" t="s">
        <v>9661</v>
      </c>
      <c r="BE247" t="s">
        <v>471</v>
      </c>
      <c r="BF247" t="s">
        <v>138</v>
      </c>
      <c r="BG247" t="s">
        <v>3685</v>
      </c>
      <c r="BH247" t="s">
        <v>138</v>
      </c>
      <c r="BI247" t="s">
        <v>3685</v>
      </c>
      <c r="BJ247" t="s">
        <v>9662</v>
      </c>
      <c r="BK247" t="s">
        <v>5167</v>
      </c>
      <c r="BL247" t="s">
        <v>9663</v>
      </c>
      <c r="BM247" t="s">
        <v>9664</v>
      </c>
      <c r="BN247" t="s">
        <v>9665</v>
      </c>
      <c r="BO247" t="s">
        <v>9666</v>
      </c>
      <c r="BP247" t="s">
        <v>479</v>
      </c>
      <c r="BQ247" t="s">
        <v>479</v>
      </c>
      <c r="BR247" t="s">
        <v>115</v>
      </c>
      <c r="BS247" t="s">
        <v>1616</v>
      </c>
      <c r="BT247" t="s">
        <v>3619</v>
      </c>
      <c r="BU247" t="s">
        <v>9667</v>
      </c>
      <c r="BV247" t="s">
        <v>9668</v>
      </c>
      <c r="BW247" t="s">
        <v>115</v>
      </c>
      <c r="BX247" t="s">
        <v>115</v>
      </c>
      <c r="BY247" t="s">
        <v>9669</v>
      </c>
      <c r="BZ247" t="s">
        <v>9670</v>
      </c>
      <c r="CA247" t="s">
        <v>9671</v>
      </c>
      <c r="CB247" t="s">
        <v>9672</v>
      </c>
      <c r="CC247" t="s">
        <v>9673</v>
      </c>
      <c r="CD247" t="s">
        <v>7495</v>
      </c>
      <c r="CE247" t="s">
        <v>9674</v>
      </c>
      <c r="CF247" t="s">
        <v>9675</v>
      </c>
      <c r="CG247" t="s">
        <v>9676</v>
      </c>
      <c r="CH247" t="s">
        <v>9677</v>
      </c>
      <c r="CI247" t="s">
        <v>9678</v>
      </c>
      <c r="CJ247" t="s">
        <v>17238</v>
      </c>
      <c r="CK247" t="s">
        <v>17239</v>
      </c>
      <c r="CL247" t="s">
        <v>17240</v>
      </c>
      <c r="CM247" t="s">
        <v>17241</v>
      </c>
      <c r="CN247" t="s">
        <v>2723</v>
      </c>
      <c r="CO247" t="s">
        <v>17242</v>
      </c>
      <c r="CP247" t="s">
        <v>9679</v>
      </c>
      <c r="CQ247" t="s">
        <v>17243</v>
      </c>
      <c r="CR247" t="s">
        <v>13262</v>
      </c>
      <c r="CS247" t="s">
        <v>14567</v>
      </c>
      <c r="CT247" t="s">
        <v>13833</v>
      </c>
      <c r="CU247" t="s">
        <v>17244</v>
      </c>
      <c r="CV247" t="s">
        <v>17245</v>
      </c>
      <c r="CW247" t="s">
        <v>17246</v>
      </c>
      <c r="CX247" t="s">
        <v>17247</v>
      </c>
      <c r="CY247" t="s">
        <v>17248</v>
      </c>
      <c r="CZ247" t="s">
        <v>17249</v>
      </c>
      <c r="DA247" t="s">
        <v>13131</v>
      </c>
      <c r="DB247" t="s">
        <v>13135</v>
      </c>
      <c r="DC247" t="s">
        <v>17250</v>
      </c>
      <c r="DD247" t="s">
        <v>17251</v>
      </c>
      <c r="DE247" t="s">
        <v>16583</v>
      </c>
      <c r="DF247" t="s">
        <v>13270</v>
      </c>
      <c r="DG247" t="s">
        <v>13136</v>
      </c>
      <c r="DH247" t="s">
        <v>9680</v>
      </c>
      <c r="DI247" t="s">
        <v>162</v>
      </c>
      <c r="DJ247" t="s">
        <v>163</v>
      </c>
      <c r="DK247" t="s">
        <v>163</v>
      </c>
      <c r="DL247" t="s">
        <v>163</v>
      </c>
      <c r="DM247" t="s">
        <v>9681</v>
      </c>
      <c r="DN247" t="s">
        <v>9682</v>
      </c>
      <c r="DO247" t="s">
        <v>9683</v>
      </c>
      <c r="DP247" t="s">
        <v>9684</v>
      </c>
      <c r="DQ247" t="s">
        <v>2828</v>
      </c>
      <c r="DR247" t="s">
        <v>1358</v>
      </c>
      <c r="DS247" t="s">
        <v>1053</v>
      </c>
      <c r="DT247" t="s">
        <v>265</v>
      </c>
      <c r="DU247" t="s">
        <v>115</v>
      </c>
      <c r="DV247" t="s">
        <v>331</v>
      </c>
      <c r="DW247" t="s">
        <v>9685</v>
      </c>
      <c r="DX247" t="s">
        <v>9686</v>
      </c>
      <c r="DY247" t="s">
        <v>115</v>
      </c>
      <c r="DZ247" t="s">
        <v>115</v>
      </c>
      <c r="EA247" t="s">
        <v>115</v>
      </c>
      <c r="EB247" t="s">
        <v>115</v>
      </c>
      <c r="EC247" t="s">
        <v>115</v>
      </c>
      <c r="ED247" t="s">
        <v>115</v>
      </c>
      <c r="EE247" t="s">
        <v>115</v>
      </c>
      <c r="EF247" t="s">
        <v>228</v>
      </c>
      <c r="EG247" t="s">
        <v>1362</v>
      </c>
      <c r="EH247" t="s">
        <v>9687</v>
      </c>
      <c r="EI247" t="s">
        <v>163</v>
      </c>
      <c r="EJ247" t="s">
        <v>9688</v>
      </c>
      <c r="EK247" t="s">
        <v>9689</v>
      </c>
      <c r="EL247" t="s">
        <v>163</v>
      </c>
    </row>
    <row r="248" spans="1:142" x14ac:dyDescent="0.2">
      <c r="A248" t="s">
        <v>17252</v>
      </c>
      <c r="B248" t="s">
        <v>9690</v>
      </c>
      <c r="C248" t="s">
        <v>9691</v>
      </c>
      <c r="D248" t="s">
        <v>9692</v>
      </c>
      <c r="E248" t="s">
        <v>9693</v>
      </c>
      <c r="F248" t="s">
        <v>9694</v>
      </c>
      <c r="G248" t="s">
        <v>9695</v>
      </c>
      <c r="H248" t="s">
        <v>265</v>
      </c>
      <c r="I248" t="s">
        <v>9696</v>
      </c>
      <c r="J248" t="s">
        <v>9697</v>
      </c>
      <c r="K248" t="s">
        <v>116</v>
      </c>
      <c r="L248" t="s">
        <v>741</v>
      </c>
      <c r="M248" t="s">
        <v>9698</v>
      </c>
      <c r="N248" t="s">
        <v>9699</v>
      </c>
      <c r="O248" t="s">
        <v>9700</v>
      </c>
      <c r="P248" t="s">
        <v>9701</v>
      </c>
      <c r="Q248" t="s">
        <v>5623</v>
      </c>
      <c r="R248" t="s">
        <v>115</v>
      </c>
      <c r="S248" t="s">
        <v>17253</v>
      </c>
      <c r="T248" t="s">
        <v>17254</v>
      </c>
      <c r="U248" t="s">
        <v>17255</v>
      </c>
      <c r="V248" t="s">
        <v>17256</v>
      </c>
      <c r="W248" t="s">
        <v>115</v>
      </c>
      <c r="X248" t="s">
        <v>17257</v>
      </c>
      <c r="Y248" t="s">
        <v>17258</v>
      </c>
      <c r="Z248" t="s">
        <v>13172</v>
      </c>
      <c r="AA248" t="s">
        <v>600</v>
      </c>
      <c r="AB248" t="s">
        <v>3818</v>
      </c>
      <c r="AC248" t="s">
        <v>2542</v>
      </c>
      <c r="AD248" t="s">
        <v>927</v>
      </c>
      <c r="AE248" t="s">
        <v>14187</v>
      </c>
      <c r="AF248" t="s">
        <v>9702</v>
      </c>
      <c r="AG248" t="s">
        <v>124</v>
      </c>
      <c r="AH248" t="s">
        <v>125</v>
      </c>
      <c r="AI248" t="s">
        <v>126</v>
      </c>
      <c r="AJ248" t="s">
        <v>2723</v>
      </c>
      <c r="AK248" t="s">
        <v>4391</v>
      </c>
      <c r="AL248" t="s">
        <v>115</v>
      </c>
      <c r="AM248" t="s">
        <v>115</v>
      </c>
      <c r="AN248" t="s">
        <v>115</v>
      </c>
      <c r="AO248" t="s">
        <v>1555</v>
      </c>
      <c r="AP248" t="s">
        <v>1556</v>
      </c>
      <c r="AQ248" t="s">
        <v>115</v>
      </c>
      <c r="AR248" t="s">
        <v>1074</v>
      </c>
      <c r="AS248" t="s">
        <v>9703</v>
      </c>
      <c r="AT248" t="s">
        <v>1076</v>
      </c>
      <c r="AU248" t="s">
        <v>4845</v>
      </c>
      <c r="AV248" t="s">
        <v>9704</v>
      </c>
      <c r="AW248" t="s">
        <v>9705</v>
      </c>
      <c r="AX248" t="s">
        <v>9706</v>
      </c>
      <c r="AY248" t="s">
        <v>1129</v>
      </c>
      <c r="AZ248" t="s">
        <v>471</v>
      </c>
      <c r="BA248" t="s">
        <v>1129</v>
      </c>
      <c r="BB248" t="s">
        <v>471</v>
      </c>
      <c r="BC248" t="s">
        <v>9707</v>
      </c>
      <c r="BD248" t="s">
        <v>9708</v>
      </c>
      <c r="BE248" t="s">
        <v>471</v>
      </c>
      <c r="BF248" t="s">
        <v>138</v>
      </c>
      <c r="BG248" t="s">
        <v>9709</v>
      </c>
      <c r="BH248" t="s">
        <v>138</v>
      </c>
      <c r="BI248" t="s">
        <v>9709</v>
      </c>
      <c r="BJ248" t="s">
        <v>9710</v>
      </c>
      <c r="BK248" t="s">
        <v>3818</v>
      </c>
      <c r="BL248" t="s">
        <v>9711</v>
      </c>
      <c r="BM248" t="s">
        <v>9712</v>
      </c>
      <c r="BN248" t="s">
        <v>9713</v>
      </c>
      <c r="BO248" t="s">
        <v>9714</v>
      </c>
      <c r="BP248" t="s">
        <v>479</v>
      </c>
      <c r="BQ248" t="s">
        <v>479</v>
      </c>
      <c r="BR248" t="s">
        <v>115</v>
      </c>
      <c r="BS248" t="s">
        <v>5974</v>
      </c>
      <c r="BT248" t="s">
        <v>3534</v>
      </c>
      <c r="BU248" t="s">
        <v>1206</v>
      </c>
      <c r="BV248" t="s">
        <v>8836</v>
      </c>
      <c r="BW248" t="s">
        <v>115</v>
      </c>
      <c r="BX248" t="s">
        <v>115</v>
      </c>
      <c r="BY248" t="s">
        <v>9715</v>
      </c>
      <c r="BZ248" t="s">
        <v>9716</v>
      </c>
      <c r="CA248" t="s">
        <v>9717</v>
      </c>
      <c r="CB248" t="s">
        <v>9718</v>
      </c>
      <c r="CC248" t="s">
        <v>115</v>
      </c>
      <c r="CD248" t="s">
        <v>115</v>
      </c>
      <c r="CE248" t="s">
        <v>9719</v>
      </c>
      <c r="CF248" t="s">
        <v>9720</v>
      </c>
      <c r="CG248" t="s">
        <v>9721</v>
      </c>
      <c r="CH248" t="s">
        <v>9722</v>
      </c>
      <c r="CI248" t="s">
        <v>115</v>
      </c>
      <c r="CJ248" t="s">
        <v>17259</v>
      </c>
      <c r="CK248" t="s">
        <v>17260</v>
      </c>
      <c r="CL248" t="s">
        <v>17261</v>
      </c>
      <c r="CM248" t="s">
        <v>17262</v>
      </c>
      <c r="CN248" t="s">
        <v>266</v>
      </c>
      <c r="CO248" t="s">
        <v>17263</v>
      </c>
      <c r="CP248" t="s">
        <v>9723</v>
      </c>
      <c r="CQ248" t="s">
        <v>17264</v>
      </c>
      <c r="CR248" t="s">
        <v>13180</v>
      </c>
      <c r="CS248" t="s">
        <v>13181</v>
      </c>
      <c r="CT248" t="s">
        <v>13182</v>
      </c>
      <c r="CU248" t="s">
        <v>13226</v>
      </c>
      <c r="CV248" t="s">
        <v>13226</v>
      </c>
      <c r="CW248" t="s">
        <v>9690</v>
      </c>
      <c r="CX248" t="s">
        <v>13226</v>
      </c>
      <c r="CY248" t="s">
        <v>13226</v>
      </c>
      <c r="CZ248" t="s">
        <v>13226</v>
      </c>
      <c r="DA248" t="s">
        <v>13182</v>
      </c>
      <c r="DB248" t="s">
        <v>13182</v>
      </c>
      <c r="DC248" t="s">
        <v>2723</v>
      </c>
      <c r="DD248" t="s">
        <v>17265</v>
      </c>
      <c r="DE248" t="s">
        <v>13226</v>
      </c>
      <c r="DF248" t="s">
        <v>13190</v>
      </c>
      <c r="DG248" t="s">
        <v>13156</v>
      </c>
      <c r="DH248" t="s">
        <v>9724</v>
      </c>
      <c r="DI248" t="s">
        <v>162</v>
      </c>
      <c r="DJ248" t="s">
        <v>163</v>
      </c>
      <c r="DK248" t="s">
        <v>163</v>
      </c>
      <c r="DL248" t="s">
        <v>163</v>
      </c>
      <c r="DM248" t="s">
        <v>319</v>
      </c>
      <c r="DN248" t="s">
        <v>319</v>
      </c>
      <c r="DO248" t="s">
        <v>319</v>
      </c>
      <c r="DP248" t="s">
        <v>9725</v>
      </c>
      <c r="DQ248" t="s">
        <v>384</v>
      </c>
      <c r="DR248" t="s">
        <v>221</v>
      </c>
      <c r="DS248" t="s">
        <v>165</v>
      </c>
      <c r="DT248" t="s">
        <v>163</v>
      </c>
      <c r="DU248" t="s">
        <v>9726</v>
      </c>
      <c r="DV248" t="s">
        <v>167</v>
      </c>
      <c r="DW248" t="s">
        <v>9727</v>
      </c>
      <c r="DX248" t="s">
        <v>115</v>
      </c>
      <c r="DY248" t="s">
        <v>115</v>
      </c>
      <c r="DZ248" t="s">
        <v>115</v>
      </c>
      <c r="EA248" t="s">
        <v>115</v>
      </c>
      <c r="EB248" t="s">
        <v>115</v>
      </c>
      <c r="EC248" t="s">
        <v>115</v>
      </c>
      <c r="ED248" t="s">
        <v>115</v>
      </c>
      <c r="EE248" t="s">
        <v>115</v>
      </c>
      <c r="EF248" t="s">
        <v>767</v>
      </c>
      <c r="EG248" t="s">
        <v>601</v>
      </c>
      <c r="EH248" t="s">
        <v>4298</v>
      </c>
      <c r="EI248" t="s">
        <v>163</v>
      </c>
      <c r="EJ248" t="s">
        <v>1407</v>
      </c>
      <c r="EK248" t="s">
        <v>115</v>
      </c>
      <c r="EL248" t="s">
        <v>163</v>
      </c>
    </row>
    <row r="249" spans="1:142" x14ac:dyDescent="0.2">
      <c r="A249" t="s">
        <v>17266</v>
      </c>
      <c r="B249" t="s">
        <v>9728</v>
      </c>
      <c r="C249" t="s">
        <v>9729</v>
      </c>
      <c r="D249" t="s">
        <v>9730</v>
      </c>
      <c r="E249" t="s">
        <v>9731</v>
      </c>
      <c r="F249" t="s">
        <v>9732</v>
      </c>
      <c r="G249" t="s">
        <v>9733</v>
      </c>
      <c r="H249" t="s">
        <v>554</v>
      </c>
      <c r="I249" t="s">
        <v>9734</v>
      </c>
      <c r="J249" t="s">
        <v>7476</v>
      </c>
      <c r="K249" t="s">
        <v>116</v>
      </c>
      <c r="L249" t="s">
        <v>1223</v>
      </c>
      <c r="M249" t="s">
        <v>1317</v>
      </c>
      <c r="N249" t="s">
        <v>9735</v>
      </c>
      <c r="O249" t="s">
        <v>9736</v>
      </c>
      <c r="P249" t="s">
        <v>2671</v>
      </c>
      <c r="Q249" t="s">
        <v>1321</v>
      </c>
      <c r="R249" t="s">
        <v>15624</v>
      </c>
      <c r="S249" t="s">
        <v>115</v>
      </c>
      <c r="T249" t="s">
        <v>17267</v>
      </c>
      <c r="U249" t="s">
        <v>17268</v>
      </c>
      <c r="V249" t="s">
        <v>17269</v>
      </c>
      <c r="W249" t="s">
        <v>115</v>
      </c>
      <c r="X249" t="s">
        <v>17270</v>
      </c>
      <c r="Y249" t="s">
        <v>17271</v>
      </c>
      <c r="Z249" t="s">
        <v>12932</v>
      </c>
      <c r="AA249" t="s">
        <v>2723</v>
      </c>
      <c r="AB249" t="s">
        <v>9742</v>
      </c>
      <c r="AC249" t="s">
        <v>12934</v>
      </c>
      <c r="AD249" t="s">
        <v>3377</v>
      </c>
      <c r="AE249" t="s">
        <v>12975</v>
      </c>
      <c r="AF249" t="s">
        <v>9737</v>
      </c>
      <c r="AG249" t="s">
        <v>124</v>
      </c>
      <c r="AH249" t="s">
        <v>186</v>
      </c>
      <c r="AI249" t="s">
        <v>126</v>
      </c>
      <c r="AJ249" t="s">
        <v>115</v>
      </c>
      <c r="AK249" t="s">
        <v>126</v>
      </c>
      <c r="AL249" t="s">
        <v>115</v>
      </c>
      <c r="AM249" t="s">
        <v>115</v>
      </c>
      <c r="AN249" t="s">
        <v>115</v>
      </c>
      <c r="AO249" t="s">
        <v>9738</v>
      </c>
      <c r="AP249" t="s">
        <v>4595</v>
      </c>
      <c r="AQ249" t="s">
        <v>115</v>
      </c>
      <c r="AR249" t="s">
        <v>128</v>
      </c>
      <c r="AS249" t="s">
        <v>9739</v>
      </c>
      <c r="AT249" t="s">
        <v>130</v>
      </c>
      <c r="AU249" t="s">
        <v>1606</v>
      </c>
      <c r="AV249" t="s">
        <v>9740</v>
      </c>
      <c r="AW249" t="s">
        <v>206</v>
      </c>
      <c r="AX249" t="s">
        <v>9741</v>
      </c>
      <c r="AY249" t="s">
        <v>3307</v>
      </c>
      <c r="AZ249" t="s">
        <v>3308</v>
      </c>
      <c r="BA249" t="s">
        <v>3307</v>
      </c>
      <c r="BB249" t="s">
        <v>3308</v>
      </c>
      <c r="BC249" t="s">
        <v>3309</v>
      </c>
      <c r="BD249" t="s">
        <v>3308</v>
      </c>
      <c r="BE249" t="s">
        <v>3308</v>
      </c>
      <c r="BF249" t="s">
        <v>138</v>
      </c>
      <c r="BG249" t="s">
        <v>363</v>
      </c>
      <c r="BH249" t="s">
        <v>473</v>
      </c>
      <c r="BI249" t="s">
        <v>362</v>
      </c>
      <c r="BJ249" t="s">
        <v>363</v>
      </c>
      <c r="BK249" t="s">
        <v>9742</v>
      </c>
      <c r="BL249" t="s">
        <v>9743</v>
      </c>
      <c r="BM249" t="s">
        <v>9744</v>
      </c>
      <c r="BN249" t="s">
        <v>9745</v>
      </c>
      <c r="BO249" t="s">
        <v>9746</v>
      </c>
      <c r="BP249" t="s">
        <v>3314</v>
      </c>
      <c r="BQ249" t="s">
        <v>3314</v>
      </c>
      <c r="BR249" t="s">
        <v>115</v>
      </c>
      <c r="BS249" t="s">
        <v>115</v>
      </c>
      <c r="BT249" t="s">
        <v>115</v>
      </c>
      <c r="BU249" t="s">
        <v>115</v>
      </c>
      <c r="BV249" t="s">
        <v>426</v>
      </c>
      <c r="BW249" t="s">
        <v>115</v>
      </c>
      <c r="BX249" t="s">
        <v>115</v>
      </c>
      <c r="BY249" t="s">
        <v>9747</v>
      </c>
      <c r="BZ249" t="s">
        <v>9748</v>
      </c>
      <c r="CA249" t="s">
        <v>115</v>
      </c>
      <c r="CB249" t="s">
        <v>115</v>
      </c>
      <c r="CC249" t="s">
        <v>115</v>
      </c>
      <c r="CD249" t="s">
        <v>115</v>
      </c>
      <c r="CE249" t="s">
        <v>115</v>
      </c>
      <c r="CF249" t="s">
        <v>9749</v>
      </c>
      <c r="CG249" t="s">
        <v>9750</v>
      </c>
      <c r="CH249" t="s">
        <v>115</v>
      </c>
      <c r="CI249" t="s">
        <v>115</v>
      </c>
      <c r="CJ249" t="s">
        <v>17272</v>
      </c>
      <c r="CK249" t="s">
        <v>17273</v>
      </c>
      <c r="CL249" t="s">
        <v>17274</v>
      </c>
      <c r="CM249" t="s">
        <v>17275</v>
      </c>
      <c r="CN249" t="s">
        <v>960</v>
      </c>
      <c r="CO249" t="s">
        <v>17276</v>
      </c>
      <c r="CP249" t="s">
        <v>9751</v>
      </c>
      <c r="CQ249" t="s">
        <v>115</v>
      </c>
      <c r="CR249" t="s">
        <v>115</v>
      </c>
      <c r="CS249" t="s">
        <v>115</v>
      </c>
      <c r="CT249" t="s">
        <v>115</v>
      </c>
      <c r="CU249" t="s">
        <v>115</v>
      </c>
      <c r="CV249" t="s">
        <v>115</v>
      </c>
      <c r="CW249" t="s">
        <v>115</v>
      </c>
      <c r="CX249" t="s">
        <v>115</v>
      </c>
      <c r="CY249" t="s">
        <v>115</v>
      </c>
      <c r="CZ249" t="s">
        <v>115</v>
      </c>
      <c r="DA249" t="s">
        <v>115</v>
      </c>
      <c r="DB249" t="s">
        <v>115</v>
      </c>
      <c r="DC249" t="s">
        <v>115</v>
      </c>
      <c r="DD249" t="s">
        <v>115</v>
      </c>
      <c r="DE249" t="s">
        <v>115</v>
      </c>
      <c r="DF249" t="s">
        <v>115</v>
      </c>
      <c r="DG249" t="s">
        <v>115</v>
      </c>
      <c r="DH249" t="s">
        <v>9752</v>
      </c>
      <c r="DI249" t="s">
        <v>162</v>
      </c>
      <c r="DJ249" t="s">
        <v>163</v>
      </c>
      <c r="DK249" t="s">
        <v>163</v>
      </c>
      <c r="DL249" t="s">
        <v>163</v>
      </c>
      <c r="DM249" t="s">
        <v>163</v>
      </c>
      <c r="DN249" t="s">
        <v>163</v>
      </c>
      <c r="DO249" t="s">
        <v>163</v>
      </c>
      <c r="DP249" t="s">
        <v>9753</v>
      </c>
      <c r="DQ249" t="s">
        <v>9754</v>
      </c>
      <c r="DR249" t="s">
        <v>6778</v>
      </c>
      <c r="DS249" t="s">
        <v>165</v>
      </c>
      <c r="DT249" t="s">
        <v>163</v>
      </c>
      <c r="DU249" t="s">
        <v>115</v>
      </c>
      <c r="DV249" t="s">
        <v>167</v>
      </c>
      <c r="DW249" t="s">
        <v>9755</v>
      </c>
      <c r="DX249" t="s">
        <v>115</v>
      </c>
      <c r="DY249" t="s">
        <v>115</v>
      </c>
      <c r="DZ249" t="s">
        <v>115</v>
      </c>
      <c r="EA249" t="s">
        <v>599</v>
      </c>
      <c r="EB249" t="s">
        <v>498</v>
      </c>
      <c r="EC249" t="s">
        <v>115</v>
      </c>
      <c r="ED249" t="s">
        <v>115</v>
      </c>
      <c r="EE249" t="s">
        <v>115</v>
      </c>
      <c r="EF249" t="s">
        <v>767</v>
      </c>
      <c r="EG249" t="s">
        <v>1849</v>
      </c>
      <c r="EH249" t="s">
        <v>163</v>
      </c>
      <c r="EI249" t="s">
        <v>163</v>
      </c>
      <c r="EJ249" t="s">
        <v>2610</v>
      </c>
      <c r="EK249" t="s">
        <v>115</v>
      </c>
      <c r="EL249" t="s">
        <v>265</v>
      </c>
    </row>
    <row r="250" spans="1:142" x14ac:dyDescent="0.2">
      <c r="A250" t="s">
        <v>17277</v>
      </c>
      <c r="B250" t="s">
        <v>9756</v>
      </c>
      <c r="C250" t="s">
        <v>9757</v>
      </c>
      <c r="D250" t="s">
        <v>9758</v>
      </c>
      <c r="E250" t="s">
        <v>9759</v>
      </c>
      <c r="F250" t="s">
        <v>9760</v>
      </c>
      <c r="G250" t="s">
        <v>9761</v>
      </c>
      <c r="H250" t="s">
        <v>115</v>
      </c>
      <c r="I250" t="s">
        <v>9761</v>
      </c>
      <c r="J250" t="s">
        <v>9762</v>
      </c>
      <c r="K250" t="s">
        <v>116</v>
      </c>
      <c r="L250" t="s">
        <v>117</v>
      </c>
      <c r="M250" t="s">
        <v>9763</v>
      </c>
      <c r="N250" t="s">
        <v>9764</v>
      </c>
      <c r="O250" t="s">
        <v>9765</v>
      </c>
      <c r="P250" t="s">
        <v>9766</v>
      </c>
      <c r="Q250" t="s">
        <v>4798</v>
      </c>
      <c r="R250" t="s">
        <v>115</v>
      </c>
      <c r="S250" t="s">
        <v>115</v>
      </c>
      <c r="T250" t="s">
        <v>17278</v>
      </c>
      <c r="U250" t="s">
        <v>17279</v>
      </c>
      <c r="V250" t="s">
        <v>17280</v>
      </c>
      <c r="W250" t="s">
        <v>115</v>
      </c>
      <c r="X250" t="s">
        <v>17281</v>
      </c>
      <c r="Y250" t="s">
        <v>17282</v>
      </c>
      <c r="Z250" t="s">
        <v>12932</v>
      </c>
      <c r="AA250" t="s">
        <v>482</v>
      </c>
      <c r="AB250" t="s">
        <v>2718</v>
      </c>
      <c r="AC250" t="s">
        <v>17283</v>
      </c>
      <c r="AD250" t="s">
        <v>3377</v>
      </c>
      <c r="AE250" t="s">
        <v>12975</v>
      </c>
      <c r="AF250" t="s">
        <v>9767</v>
      </c>
      <c r="AG250" t="s">
        <v>124</v>
      </c>
      <c r="AH250" t="s">
        <v>186</v>
      </c>
      <c r="AI250" t="s">
        <v>835</v>
      </c>
      <c r="AJ250" t="s">
        <v>115</v>
      </c>
      <c r="AK250" t="s">
        <v>835</v>
      </c>
      <c r="AL250" t="s">
        <v>115</v>
      </c>
      <c r="AM250" t="s">
        <v>115</v>
      </c>
      <c r="AN250" t="s">
        <v>115</v>
      </c>
      <c r="AO250" t="s">
        <v>2070</v>
      </c>
      <c r="AP250" t="s">
        <v>3722</v>
      </c>
      <c r="AQ250" t="s">
        <v>189</v>
      </c>
      <c r="AR250" t="s">
        <v>128</v>
      </c>
      <c r="AS250" t="s">
        <v>7862</v>
      </c>
      <c r="AT250" t="s">
        <v>130</v>
      </c>
      <c r="AU250" t="s">
        <v>554</v>
      </c>
      <c r="AV250" t="s">
        <v>9768</v>
      </c>
      <c r="AW250" t="s">
        <v>206</v>
      </c>
      <c r="AX250" t="s">
        <v>9769</v>
      </c>
      <c r="AY250" t="s">
        <v>196</v>
      </c>
      <c r="AZ250" t="s">
        <v>197</v>
      </c>
      <c r="BA250" t="s">
        <v>196</v>
      </c>
      <c r="BB250" t="s">
        <v>197</v>
      </c>
      <c r="BC250" t="s">
        <v>196</v>
      </c>
      <c r="BD250" t="s">
        <v>197</v>
      </c>
      <c r="BE250" t="s">
        <v>197</v>
      </c>
      <c r="BF250" t="s">
        <v>115</v>
      </c>
      <c r="BG250" t="s">
        <v>5358</v>
      </c>
      <c r="BH250" t="s">
        <v>473</v>
      </c>
      <c r="BI250" t="s">
        <v>9770</v>
      </c>
      <c r="BJ250" t="s">
        <v>5358</v>
      </c>
      <c r="BK250" t="s">
        <v>2718</v>
      </c>
      <c r="BL250" t="s">
        <v>9771</v>
      </c>
      <c r="BM250" t="s">
        <v>9772</v>
      </c>
      <c r="BN250" t="s">
        <v>9773</v>
      </c>
      <c r="BO250" t="s">
        <v>9774</v>
      </c>
      <c r="BP250" t="s">
        <v>206</v>
      </c>
      <c r="BQ250" t="s">
        <v>206</v>
      </c>
      <c r="BR250" t="s">
        <v>115</v>
      </c>
      <c r="BS250" t="s">
        <v>115</v>
      </c>
      <c r="BT250" t="s">
        <v>115</v>
      </c>
      <c r="BU250" t="s">
        <v>115</v>
      </c>
      <c r="BV250" t="s">
        <v>2042</v>
      </c>
      <c r="BW250" t="s">
        <v>115</v>
      </c>
      <c r="BX250" t="s">
        <v>115</v>
      </c>
      <c r="BY250" t="s">
        <v>9775</v>
      </c>
      <c r="BZ250" t="s">
        <v>9776</v>
      </c>
      <c r="CA250" t="s">
        <v>115</v>
      </c>
      <c r="CB250" t="s">
        <v>115</v>
      </c>
      <c r="CC250" t="s">
        <v>115</v>
      </c>
      <c r="CD250" t="s">
        <v>115</v>
      </c>
      <c r="CE250" t="s">
        <v>115</v>
      </c>
      <c r="CF250" t="s">
        <v>9777</v>
      </c>
      <c r="CG250" t="s">
        <v>9778</v>
      </c>
      <c r="CH250" t="s">
        <v>115</v>
      </c>
      <c r="CI250" t="s">
        <v>115</v>
      </c>
      <c r="CJ250" t="s">
        <v>17284</v>
      </c>
      <c r="CK250" t="s">
        <v>17285</v>
      </c>
      <c r="CL250" t="s">
        <v>14223</v>
      </c>
      <c r="CM250" t="s">
        <v>17286</v>
      </c>
      <c r="CN250" t="s">
        <v>2723</v>
      </c>
      <c r="CO250" t="s">
        <v>17287</v>
      </c>
      <c r="CP250" t="s">
        <v>9779</v>
      </c>
      <c r="CQ250" t="s">
        <v>17288</v>
      </c>
      <c r="CR250" t="s">
        <v>12942</v>
      </c>
      <c r="CS250" t="s">
        <v>12943</v>
      </c>
      <c r="CT250" t="s">
        <v>13005</v>
      </c>
      <c r="CU250" t="s">
        <v>14241</v>
      </c>
      <c r="CV250" t="s">
        <v>17289</v>
      </c>
      <c r="CW250" t="s">
        <v>17290</v>
      </c>
      <c r="CX250" t="s">
        <v>12948</v>
      </c>
      <c r="CY250" t="s">
        <v>17291</v>
      </c>
      <c r="CZ250" t="s">
        <v>17292</v>
      </c>
      <c r="DA250" t="s">
        <v>12951</v>
      </c>
      <c r="DB250" t="s">
        <v>12944</v>
      </c>
      <c r="DC250" t="s">
        <v>17293</v>
      </c>
      <c r="DD250" t="s">
        <v>17294</v>
      </c>
      <c r="DE250" t="s">
        <v>13394</v>
      </c>
      <c r="DF250" t="s">
        <v>12951</v>
      </c>
      <c r="DG250" t="s">
        <v>13110</v>
      </c>
      <c r="DH250" t="s">
        <v>161</v>
      </c>
      <c r="DI250" t="s">
        <v>162</v>
      </c>
      <c r="DJ250" t="s">
        <v>163</v>
      </c>
      <c r="DK250" t="s">
        <v>163</v>
      </c>
      <c r="DL250" t="s">
        <v>163</v>
      </c>
      <c r="DM250" t="s">
        <v>163</v>
      </c>
      <c r="DN250" t="s">
        <v>163</v>
      </c>
      <c r="DO250" t="s">
        <v>163</v>
      </c>
      <c r="DP250" t="s">
        <v>9780</v>
      </c>
      <c r="DQ250" t="s">
        <v>165</v>
      </c>
      <c r="DR250" t="s">
        <v>1302</v>
      </c>
      <c r="DS250" t="s">
        <v>165</v>
      </c>
      <c r="DT250" t="s">
        <v>163</v>
      </c>
      <c r="DU250" t="s">
        <v>9781</v>
      </c>
      <c r="DV250" t="s">
        <v>115</v>
      </c>
      <c r="DW250" t="s">
        <v>9782</v>
      </c>
      <c r="DX250" t="s">
        <v>9783</v>
      </c>
      <c r="DY250" t="s">
        <v>9784</v>
      </c>
      <c r="DZ250" t="s">
        <v>9785</v>
      </c>
      <c r="EA250" t="s">
        <v>115</v>
      </c>
      <c r="EB250" t="s">
        <v>115</v>
      </c>
      <c r="EC250" t="s">
        <v>115</v>
      </c>
      <c r="ED250" t="s">
        <v>115</v>
      </c>
      <c r="EE250" t="s">
        <v>115</v>
      </c>
      <c r="EF250" t="s">
        <v>1800</v>
      </c>
      <c r="EG250" t="s">
        <v>546</v>
      </c>
      <c r="EH250" t="s">
        <v>9786</v>
      </c>
      <c r="EI250" t="s">
        <v>163</v>
      </c>
      <c r="EJ250" t="s">
        <v>2738</v>
      </c>
      <c r="EK250" t="s">
        <v>115</v>
      </c>
      <c r="EL250" t="s">
        <v>265</v>
      </c>
    </row>
    <row r="251" spans="1:142" x14ac:dyDescent="0.2">
      <c r="A251" t="s">
        <v>17295</v>
      </c>
      <c r="B251" t="s">
        <v>9787</v>
      </c>
      <c r="C251" t="s">
        <v>9788</v>
      </c>
      <c r="D251" t="s">
        <v>9789</v>
      </c>
      <c r="E251" t="s">
        <v>9790</v>
      </c>
      <c r="F251" t="s">
        <v>8606</v>
      </c>
      <c r="G251" t="s">
        <v>7541</v>
      </c>
      <c r="H251" t="s">
        <v>280</v>
      </c>
      <c r="I251" t="s">
        <v>8607</v>
      </c>
      <c r="J251" t="s">
        <v>6429</v>
      </c>
      <c r="K251" t="s">
        <v>116</v>
      </c>
      <c r="L251" t="s">
        <v>1223</v>
      </c>
      <c r="M251" t="s">
        <v>6430</v>
      </c>
      <c r="N251" t="s">
        <v>8608</v>
      </c>
      <c r="O251" t="s">
        <v>8609</v>
      </c>
      <c r="P251" t="s">
        <v>6433</v>
      </c>
      <c r="Q251" t="s">
        <v>1228</v>
      </c>
      <c r="R251" t="s">
        <v>15729</v>
      </c>
      <c r="S251" t="s">
        <v>17296</v>
      </c>
      <c r="T251" t="s">
        <v>115</v>
      </c>
      <c r="U251" t="s">
        <v>17297</v>
      </c>
      <c r="V251" t="s">
        <v>17298</v>
      </c>
      <c r="W251" t="s">
        <v>115</v>
      </c>
      <c r="X251" t="s">
        <v>17299</v>
      </c>
      <c r="Y251" t="s">
        <v>17300</v>
      </c>
      <c r="Z251" t="s">
        <v>13380</v>
      </c>
      <c r="AA251" t="s">
        <v>115</v>
      </c>
      <c r="AB251" t="s">
        <v>9742</v>
      </c>
      <c r="AC251" t="s">
        <v>7264</v>
      </c>
      <c r="AD251" t="s">
        <v>4559</v>
      </c>
      <c r="AE251" t="s">
        <v>13042</v>
      </c>
      <c r="AF251" t="s">
        <v>9791</v>
      </c>
      <c r="AG251" t="s">
        <v>124</v>
      </c>
      <c r="AH251" t="s">
        <v>186</v>
      </c>
      <c r="AI251" t="s">
        <v>927</v>
      </c>
      <c r="AJ251" t="s">
        <v>265</v>
      </c>
      <c r="AK251" t="s">
        <v>9792</v>
      </c>
      <c r="AL251" t="s">
        <v>115</v>
      </c>
      <c r="AM251" t="s">
        <v>115</v>
      </c>
      <c r="AN251" t="s">
        <v>115</v>
      </c>
      <c r="AO251" t="s">
        <v>2070</v>
      </c>
      <c r="AP251" t="s">
        <v>115</v>
      </c>
      <c r="AQ251" t="s">
        <v>115</v>
      </c>
      <c r="AR251" t="s">
        <v>128</v>
      </c>
      <c r="AS251" t="s">
        <v>9793</v>
      </c>
      <c r="AT251" t="s">
        <v>130</v>
      </c>
      <c r="AU251" t="s">
        <v>172</v>
      </c>
      <c r="AV251" t="s">
        <v>9794</v>
      </c>
      <c r="AW251" t="s">
        <v>206</v>
      </c>
      <c r="AX251" t="s">
        <v>9795</v>
      </c>
      <c r="AY251" t="s">
        <v>196</v>
      </c>
      <c r="AZ251" t="s">
        <v>197</v>
      </c>
      <c r="BA251" t="s">
        <v>196</v>
      </c>
      <c r="BB251" t="s">
        <v>197</v>
      </c>
      <c r="BC251" t="s">
        <v>196</v>
      </c>
      <c r="BD251" t="s">
        <v>197</v>
      </c>
      <c r="BE251" t="s">
        <v>197</v>
      </c>
      <c r="BF251" t="s">
        <v>115</v>
      </c>
      <c r="BG251" t="s">
        <v>9796</v>
      </c>
      <c r="BH251" t="s">
        <v>473</v>
      </c>
      <c r="BI251" t="s">
        <v>9797</v>
      </c>
      <c r="BJ251" t="s">
        <v>9796</v>
      </c>
      <c r="BK251" t="s">
        <v>258</v>
      </c>
      <c r="BL251" t="s">
        <v>9798</v>
      </c>
      <c r="BM251" t="s">
        <v>9799</v>
      </c>
      <c r="BN251" t="s">
        <v>9800</v>
      </c>
      <c r="BO251" t="s">
        <v>9801</v>
      </c>
      <c r="BP251" t="s">
        <v>206</v>
      </c>
      <c r="BQ251" t="s">
        <v>206</v>
      </c>
      <c r="BR251" t="s">
        <v>115</v>
      </c>
      <c r="BS251" t="s">
        <v>9802</v>
      </c>
      <c r="BT251" t="s">
        <v>676</v>
      </c>
      <c r="BU251" t="s">
        <v>1635</v>
      </c>
      <c r="BV251" t="s">
        <v>679</v>
      </c>
      <c r="BW251" t="s">
        <v>115</v>
      </c>
      <c r="BX251" t="s">
        <v>115</v>
      </c>
      <c r="BY251" t="s">
        <v>9803</v>
      </c>
      <c r="BZ251" t="s">
        <v>9804</v>
      </c>
      <c r="CA251" t="s">
        <v>9805</v>
      </c>
      <c r="CB251" t="s">
        <v>9806</v>
      </c>
      <c r="CC251" t="s">
        <v>115</v>
      </c>
      <c r="CD251" t="s">
        <v>115</v>
      </c>
      <c r="CE251" t="s">
        <v>9807</v>
      </c>
      <c r="CF251" t="s">
        <v>9808</v>
      </c>
      <c r="CG251" t="s">
        <v>115</v>
      </c>
      <c r="CH251" t="s">
        <v>115</v>
      </c>
      <c r="CI251" t="s">
        <v>115</v>
      </c>
      <c r="CJ251" t="s">
        <v>17301</v>
      </c>
      <c r="CK251" t="s">
        <v>17302</v>
      </c>
      <c r="CL251" t="s">
        <v>17303</v>
      </c>
      <c r="CM251" t="s">
        <v>17304</v>
      </c>
      <c r="CN251" t="s">
        <v>2723</v>
      </c>
      <c r="CO251" t="s">
        <v>17305</v>
      </c>
      <c r="CP251" t="s">
        <v>9809</v>
      </c>
      <c r="CQ251" t="s">
        <v>115</v>
      </c>
      <c r="CR251" t="s">
        <v>115</v>
      </c>
      <c r="CS251" t="s">
        <v>115</v>
      </c>
      <c r="CT251" t="s">
        <v>115</v>
      </c>
      <c r="CU251" t="s">
        <v>115</v>
      </c>
      <c r="CV251" t="s">
        <v>115</v>
      </c>
      <c r="CW251" t="s">
        <v>115</v>
      </c>
      <c r="CX251" t="s">
        <v>115</v>
      </c>
      <c r="CY251" t="s">
        <v>115</v>
      </c>
      <c r="CZ251" t="s">
        <v>115</v>
      </c>
      <c r="DA251" t="s">
        <v>115</v>
      </c>
      <c r="DB251" t="s">
        <v>115</v>
      </c>
      <c r="DC251" t="s">
        <v>115</v>
      </c>
      <c r="DD251" t="s">
        <v>115</v>
      </c>
      <c r="DE251" t="s">
        <v>115</v>
      </c>
      <c r="DF251" t="s">
        <v>115</v>
      </c>
      <c r="DG251" t="s">
        <v>115</v>
      </c>
      <c r="DH251" t="s">
        <v>9810</v>
      </c>
      <c r="DI251" t="s">
        <v>162</v>
      </c>
      <c r="DJ251" t="s">
        <v>163</v>
      </c>
      <c r="DK251" t="s">
        <v>163</v>
      </c>
      <c r="DL251" t="s">
        <v>163</v>
      </c>
      <c r="DM251" t="s">
        <v>163</v>
      </c>
      <c r="DN251" t="s">
        <v>163</v>
      </c>
      <c r="DO251" t="s">
        <v>163</v>
      </c>
      <c r="DP251" t="s">
        <v>9811</v>
      </c>
      <c r="DQ251" t="s">
        <v>2828</v>
      </c>
      <c r="DR251" t="s">
        <v>2348</v>
      </c>
      <c r="DS251" t="s">
        <v>165</v>
      </c>
      <c r="DT251" t="s">
        <v>163</v>
      </c>
      <c r="DU251" t="s">
        <v>4658</v>
      </c>
      <c r="DV251" t="s">
        <v>167</v>
      </c>
      <c r="DW251" t="s">
        <v>9812</v>
      </c>
      <c r="DX251" t="s">
        <v>115</v>
      </c>
      <c r="DY251" t="s">
        <v>115</v>
      </c>
      <c r="DZ251" t="s">
        <v>115</v>
      </c>
      <c r="EA251" t="s">
        <v>9813</v>
      </c>
      <c r="EB251" t="s">
        <v>498</v>
      </c>
      <c r="EC251" t="s">
        <v>115</v>
      </c>
      <c r="ED251" t="s">
        <v>115</v>
      </c>
      <c r="EE251" t="s">
        <v>115</v>
      </c>
      <c r="EF251" t="s">
        <v>2397</v>
      </c>
      <c r="EG251" t="s">
        <v>2013</v>
      </c>
      <c r="EH251" t="s">
        <v>163</v>
      </c>
      <c r="EI251" t="s">
        <v>163</v>
      </c>
      <c r="EJ251" t="s">
        <v>2610</v>
      </c>
      <c r="EK251" t="s">
        <v>115</v>
      </c>
      <c r="EL251" t="s">
        <v>163</v>
      </c>
    </row>
    <row r="252" spans="1:142" x14ac:dyDescent="0.2">
      <c r="A252" t="s">
        <v>17306</v>
      </c>
      <c r="B252" t="s">
        <v>9814</v>
      </c>
      <c r="C252" t="s">
        <v>9815</v>
      </c>
      <c r="D252" t="s">
        <v>9816</v>
      </c>
      <c r="E252" t="s">
        <v>9817</v>
      </c>
      <c r="F252" t="s">
        <v>9818</v>
      </c>
      <c r="G252" t="s">
        <v>9819</v>
      </c>
      <c r="H252" t="s">
        <v>600</v>
      </c>
      <c r="I252" t="s">
        <v>9820</v>
      </c>
      <c r="J252" t="s">
        <v>9821</v>
      </c>
      <c r="K252" t="s">
        <v>116</v>
      </c>
      <c r="L252" t="s">
        <v>398</v>
      </c>
      <c r="M252" t="s">
        <v>9822</v>
      </c>
      <c r="N252" t="s">
        <v>9823</v>
      </c>
      <c r="O252" t="s">
        <v>9824</v>
      </c>
      <c r="P252" t="s">
        <v>9825</v>
      </c>
      <c r="Q252" t="s">
        <v>9826</v>
      </c>
      <c r="R252" t="s">
        <v>1223</v>
      </c>
      <c r="S252" t="s">
        <v>115</v>
      </c>
      <c r="T252" t="s">
        <v>17307</v>
      </c>
      <c r="U252" t="s">
        <v>17308</v>
      </c>
      <c r="V252" t="s">
        <v>17309</v>
      </c>
      <c r="W252" t="s">
        <v>115</v>
      </c>
      <c r="X252" t="s">
        <v>13634</v>
      </c>
      <c r="Y252" t="s">
        <v>17310</v>
      </c>
      <c r="Z252" t="s">
        <v>13380</v>
      </c>
      <c r="AA252" t="s">
        <v>13634</v>
      </c>
      <c r="AB252" t="s">
        <v>258</v>
      </c>
      <c r="AC252" t="s">
        <v>1278</v>
      </c>
      <c r="AD252" t="s">
        <v>115</v>
      </c>
      <c r="AE252" t="s">
        <v>12935</v>
      </c>
      <c r="AF252" t="s">
        <v>9827</v>
      </c>
      <c r="AG252" t="s">
        <v>124</v>
      </c>
      <c r="AH252" t="s">
        <v>186</v>
      </c>
      <c r="AI252" t="s">
        <v>126</v>
      </c>
      <c r="AJ252" t="s">
        <v>115</v>
      </c>
      <c r="AK252" t="s">
        <v>126</v>
      </c>
      <c r="AL252" t="s">
        <v>115</v>
      </c>
      <c r="AM252" t="s">
        <v>115</v>
      </c>
      <c r="AN252" t="s">
        <v>115</v>
      </c>
      <c r="AO252" t="s">
        <v>127</v>
      </c>
      <c r="AP252" t="s">
        <v>115</v>
      </c>
      <c r="AQ252" t="s">
        <v>115</v>
      </c>
      <c r="AR252" t="s">
        <v>128</v>
      </c>
      <c r="AS252" t="s">
        <v>9828</v>
      </c>
      <c r="AT252" t="s">
        <v>130</v>
      </c>
      <c r="AU252" t="s">
        <v>1801</v>
      </c>
      <c r="AV252" t="s">
        <v>9829</v>
      </c>
      <c r="AW252" t="s">
        <v>206</v>
      </c>
      <c r="AX252" t="s">
        <v>9830</v>
      </c>
      <c r="AY252" t="s">
        <v>2419</v>
      </c>
      <c r="AZ252" t="s">
        <v>256</v>
      </c>
      <c r="BA252" t="s">
        <v>2419</v>
      </c>
      <c r="BB252" t="s">
        <v>256</v>
      </c>
      <c r="BC252" t="s">
        <v>9831</v>
      </c>
      <c r="BD252" t="s">
        <v>9832</v>
      </c>
      <c r="BE252" t="s">
        <v>256</v>
      </c>
      <c r="BF252" t="s">
        <v>138</v>
      </c>
      <c r="BG252" t="s">
        <v>115</v>
      </c>
      <c r="BH252" t="s">
        <v>115</v>
      </c>
      <c r="BI252" t="s">
        <v>115</v>
      </c>
      <c r="BJ252" t="s">
        <v>115</v>
      </c>
      <c r="BK252" t="s">
        <v>115</v>
      </c>
      <c r="BL252" t="s">
        <v>115</v>
      </c>
      <c r="BM252" t="s">
        <v>115</v>
      </c>
      <c r="BN252" t="s">
        <v>115</v>
      </c>
      <c r="BO252" t="s">
        <v>841</v>
      </c>
      <c r="BP252" t="s">
        <v>263</v>
      </c>
      <c r="BQ252" t="s">
        <v>263</v>
      </c>
      <c r="BR252" t="s">
        <v>115</v>
      </c>
      <c r="BS252" t="s">
        <v>2653</v>
      </c>
      <c r="BT252" t="s">
        <v>115</v>
      </c>
      <c r="BU252" t="s">
        <v>1606</v>
      </c>
      <c r="BV252" t="s">
        <v>2426</v>
      </c>
      <c r="BW252" t="s">
        <v>115</v>
      </c>
      <c r="BX252" t="s">
        <v>115</v>
      </c>
      <c r="BY252" t="s">
        <v>9833</v>
      </c>
      <c r="BZ252" t="s">
        <v>9834</v>
      </c>
      <c r="CA252" t="s">
        <v>9835</v>
      </c>
      <c r="CB252" t="s">
        <v>9836</v>
      </c>
      <c r="CC252" t="s">
        <v>115</v>
      </c>
      <c r="CD252" t="s">
        <v>7495</v>
      </c>
      <c r="CE252" t="s">
        <v>9837</v>
      </c>
      <c r="CF252" t="s">
        <v>9838</v>
      </c>
      <c r="CG252" t="s">
        <v>9839</v>
      </c>
      <c r="CH252" t="s">
        <v>115</v>
      </c>
      <c r="CI252" t="s">
        <v>115</v>
      </c>
      <c r="CJ252" t="s">
        <v>17311</v>
      </c>
      <c r="CK252" t="s">
        <v>17312</v>
      </c>
      <c r="CL252" t="s">
        <v>13212</v>
      </c>
      <c r="CM252" t="s">
        <v>17313</v>
      </c>
      <c r="CN252" t="s">
        <v>482</v>
      </c>
      <c r="CO252" t="s">
        <v>17314</v>
      </c>
      <c r="CP252" t="s">
        <v>9840</v>
      </c>
      <c r="CQ252" t="s">
        <v>17315</v>
      </c>
      <c r="CR252" t="s">
        <v>13180</v>
      </c>
      <c r="CS252" t="s">
        <v>13226</v>
      </c>
      <c r="CT252" t="s">
        <v>13182</v>
      </c>
      <c r="CU252" t="s">
        <v>13226</v>
      </c>
      <c r="CV252" t="s">
        <v>13226</v>
      </c>
      <c r="CW252" t="s">
        <v>9814</v>
      </c>
      <c r="CX252" t="s">
        <v>13226</v>
      </c>
      <c r="CY252" t="s">
        <v>13226</v>
      </c>
      <c r="CZ252" t="s">
        <v>17316</v>
      </c>
      <c r="DA252" t="s">
        <v>13182</v>
      </c>
      <c r="DB252" t="s">
        <v>13182</v>
      </c>
      <c r="DC252" t="s">
        <v>2723</v>
      </c>
      <c r="DD252" t="s">
        <v>17317</v>
      </c>
      <c r="DE252" t="s">
        <v>13226</v>
      </c>
      <c r="DF252" t="s">
        <v>13190</v>
      </c>
      <c r="DG252" t="s">
        <v>115</v>
      </c>
      <c r="DH252" t="s">
        <v>9841</v>
      </c>
      <c r="DI252" t="s">
        <v>162</v>
      </c>
      <c r="DJ252" t="s">
        <v>163</v>
      </c>
      <c r="DK252" t="s">
        <v>163</v>
      </c>
      <c r="DL252" t="s">
        <v>163</v>
      </c>
      <c r="DM252" t="s">
        <v>163</v>
      </c>
      <c r="DN252" t="s">
        <v>163</v>
      </c>
      <c r="DO252" t="s">
        <v>163</v>
      </c>
      <c r="DP252" t="s">
        <v>9842</v>
      </c>
      <c r="DQ252" t="s">
        <v>165</v>
      </c>
      <c r="DR252" t="s">
        <v>766</v>
      </c>
      <c r="DS252" t="s">
        <v>165</v>
      </c>
      <c r="DT252" t="s">
        <v>163</v>
      </c>
      <c r="DU252" t="s">
        <v>9843</v>
      </c>
      <c r="DV252" t="s">
        <v>331</v>
      </c>
      <c r="DW252" t="s">
        <v>9844</v>
      </c>
      <c r="DX252" t="s">
        <v>9845</v>
      </c>
      <c r="DY252" t="s">
        <v>115</v>
      </c>
      <c r="DZ252" t="s">
        <v>115</v>
      </c>
      <c r="EA252" t="s">
        <v>115</v>
      </c>
      <c r="EB252" t="s">
        <v>115</v>
      </c>
      <c r="EC252" t="s">
        <v>115</v>
      </c>
      <c r="ED252" t="s">
        <v>115</v>
      </c>
      <c r="EE252" t="s">
        <v>115</v>
      </c>
      <c r="EF252" t="s">
        <v>2770</v>
      </c>
      <c r="EG252" t="s">
        <v>387</v>
      </c>
      <c r="EH252" t="s">
        <v>163</v>
      </c>
      <c r="EI252" t="s">
        <v>163</v>
      </c>
      <c r="EJ252" t="s">
        <v>282</v>
      </c>
      <c r="EK252" t="s">
        <v>115</v>
      </c>
      <c r="EL252" t="s">
        <v>265</v>
      </c>
    </row>
    <row r="253" spans="1:142" x14ac:dyDescent="0.2">
      <c r="A253" t="s">
        <v>17318</v>
      </c>
      <c r="B253" t="s">
        <v>9846</v>
      </c>
      <c r="C253" t="s">
        <v>9847</v>
      </c>
      <c r="D253" t="s">
        <v>9848</v>
      </c>
      <c r="E253" t="s">
        <v>9849</v>
      </c>
      <c r="F253" t="s">
        <v>9850</v>
      </c>
      <c r="G253" t="s">
        <v>115</v>
      </c>
      <c r="H253" t="s">
        <v>115</v>
      </c>
      <c r="I253" t="s">
        <v>115</v>
      </c>
      <c r="J253" t="s">
        <v>9851</v>
      </c>
      <c r="K253" t="s">
        <v>116</v>
      </c>
      <c r="L253" t="s">
        <v>117</v>
      </c>
      <c r="M253" t="s">
        <v>292</v>
      </c>
      <c r="N253" t="s">
        <v>9852</v>
      </c>
      <c r="O253" t="s">
        <v>9853</v>
      </c>
      <c r="P253" t="s">
        <v>295</v>
      </c>
      <c r="Q253" t="s">
        <v>296</v>
      </c>
      <c r="R253" t="s">
        <v>115</v>
      </c>
      <c r="S253" t="s">
        <v>115</v>
      </c>
      <c r="T253" t="s">
        <v>17319</v>
      </c>
      <c r="U253" t="s">
        <v>17320</v>
      </c>
      <c r="V253" t="s">
        <v>17321</v>
      </c>
      <c r="W253" t="s">
        <v>115</v>
      </c>
      <c r="X253" t="s">
        <v>9285</v>
      </c>
      <c r="Y253" t="s">
        <v>17322</v>
      </c>
      <c r="Z253" t="s">
        <v>13172</v>
      </c>
      <c r="AA253" t="s">
        <v>16457</v>
      </c>
      <c r="AB253" t="s">
        <v>9742</v>
      </c>
      <c r="AC253" t="s">
        <v>574</v>
      </c>
      <c r="AD253" t="s">
        <v>115</v>
      </c>
      <c r="AE253" t="s">
        <v>12935</v>
      </c>
      <c r="AF253" t="s">
        <v>9854</v>
      </c>
      <c r="AG253" t="s">
        <v>124</v>
      </c>
      <c r="AH253" t="s">
        <v>186</v>
      </c>
      <c r="AI253" t="s">
        <v>245</v>
      </c>
      <c r="AJ253" t="s">
        <v>115</v>
      </c>
      <c r="AK253" t="s">
        <v>245</v>
      </c>
      <c r="AL253" t="s">
        <v>115</v>
      </c>
      <c r="AM253" t="s">
        <v>115</v>
      </c>
      <c r="AN253" t="s">
        <v>115</v>
      </c>
      <c r="AO253" t="s">
        <v>748</v>
      </c>
      <c r="AP253" t="s">
        <v>115</v>
      </c>
      <c r="AQ253" t="s">
        <v>115</v>
      </c>
      <c r="AR253" t="s">
        <v>1074</v>
      </c>
      <c r="AS253" t="s">
        <v>5974</v>
      </c>
      <c r="AT253" t="s">
        <v>1076</v>
      </c>
      <c r="AU253" t="s">
        <v>719</v>
      </c>
      <c r="AV253" t="s">
        <v>9855</v>
      </c>
      <c r="AW253" t="s">
        <v>9856</v>
      </c>
      <c r="AX253" t="s">
        <v>9857</v>
      </c>
      <c r="AY253" t="s">
        <v>196</v>
      </c>
      <c r="AZ253" t="s">
        <v>197</v>
      </c>
      <c r="BA253" t="s">
        <v>196</v>
      </c>
      <c r="BB253" t="s">
        <v>197</v>
      </c>
      <c r="BC253" t="s">
        <v>196</v>
      </c>
      <c r="BD253" t="s">
        <v>197</v>
      </c>
      <c r="BE253" t="s">
        <v>197</v>
      </c>
      <c r="BF253" t="s">
        <v>115</v>
      </c>
      <c r="BG253" t="s">
        <v>9858</v>
      </c>
      <c r="BH253" t="s">
        <v>140</v>
      </c>
      <c r="BI253" t="s">
        <v>9859</v>
      </c>
      <c r="BJ253" t="s">
        <v>9860</v>
      </c>
      <c r="BK253" t="s">
        <v>9742</v>
      </c>
      <c r="BL253" t="s">
        <v>9861</v>
      </c>
      <c r="BM253" t="s">
        <v>9862</v>
      </c>
      <c r="BN253" t="s">
        <v>9863</v>
      </c>
      <c r="BO253" t="s">
        <v>9864</v>
      </c>
      <c r="BP253" t="s">
        <v>206</v>
      </c>
      <c r="BQ253" t="s">
        <v>206</v>
      </c>
      <c r="BR253" t="s">
        <v>115</v>
      </c>
      <c r="BS253" t="s">
        <v>9865</v>
      </c>
      <c r="BT253" t="s">
        <v>836</v>
      </c>
      <c r="BU253" t="s">
        <v>5554</v>
      </c>
      <c r="BV253" t="s">
        <v>631</v>
      </c>
      <c r="BW253" t="s">
        <v>115</v>
      </c>
      <c r="BX253" t="s">
        <v>115</v>
      </c>
      <c r="BY253" t="s">
        <v>9866</v>
      </c>
      <c r="BZ253" t="s">
        <v>9867</v>
      </c>
      <c r="CA253" t="s">
        <v>9868</v>
      </c>
      <c r="CB253" t="s">
        <v>9869</v>
      </c>
      <c r="CC253" t="s">
        <v>115</v>
      </c>
      <c r="CD253" t="s">
        <v>115</v>
      </c>
      <c r="CE253" t="s">
        <v>9870</v>
      </c>
      <c r="CF253" t="s">
        <v>9871</v>
      </c>
      <c r="CG253" t="s">
        <v>9872</v>
      </c>
      <c r="CH253" t="s">
        <v>115</v>
      </c>
      <c r="CI253" t="s">
        <v>115</v>
      </c>
      <c r="CJ253" t="s">
        <v>16921</v>
      </c>
      <c r="CK253" t="s">
        <v>17323</v>
      </c>
      <c r="CL253" t="s">
        <v>13475</v>
      </c>
      <c r="CM253" t="s">
        <v>17324</v>
      </c>
      <c r="CN253" t="s">
        <v>482</v>
      </c>
      <c r="CO253" t="s">
        <v>17325</v>
      </c>
      <c r="CP253" t="s">
        <v>9873</v>
      </c>
      <c r="CQ253" t="s">
        <v>115</v>
      </c>
      <c r="CR253" t="s">
        <v>115</v>
      </c>
      <c r="CS253" t="s">
        <v>115</v>
      </c>
      <c r="CT253" t="s">
        <v>115</v>
      </c>
      <c r="CU253" t="s">
        <v>115</v>
      </c>
      <c r="CV253" t="s">
        <v>115</v>
      </c>
      <c r="CW253" t="s">
        <v>115</v>
      </c>
      <c r="CX253" t="s">
        <v>115</v>
      </c>
      <c r="CY253" t="s">
        <v>115</v>
      </c>
      <c r="CZ253" t="s">
        <v>115</v>
      </c>
      <c r="DA253" t="s">
        <v>115</v>
      </c>
      <c r="DB253" t="s">
        <v>115</v>
      </c>
      <c r="DC253" t="s">
        <v>115</v>
      </c>
      <c r="DD253" t="s">
        <v>115</v>
      </c>
      <c r="DE253" t="s">
        <v>115</v>
      </c>
      <c r="DF253" t="s">
        <v>115</v>
      </c>
      <c r="DG253" t="s">
        <v>115</v>
      </c>
      <c r="DH253" t="s">
        <v>9874</v>
      </c>
      <c r="DI253" t="s">
        <v>162</v>
      </c>
      <c r="DJ253" t="s">
        <v>163</v>
      </c>
      <c r="DK253" t="s">
        <v>163</v>
      </c>
      <c r="DL253" t="s">
        <v>163</v>
      </c>
      <c r="DM253" t="s">
        <v>163</v>
      </c>
      <c r="DN253" t="s">
        <v>163</v>
      </c>
      <c r="DO253" t="s">
        <v>163</v>
      </c>
      <c r="DP253" t="s">
        <v>9875</v>
      </c>
      <c r="DQ253" t="s">
        <v>1052</v>
      </c>
      <c r="DR253" t="s">
        <v>2349</v>
      </c>
      <c r="DS253" t="s">
        <v>165</v>
      </c>
      <c r="DT253" t="s">
        <v>163</v>
      </c>
      <c r="DU253" t="s">
        <v>4658</v>
      </c>
      <c r="DV253" t="s">
        <v>167</v>
      </c>
      <c r="DW253" t="s">
        <v>9876</v>
      </c>
      <c r="DX253" t="s">
        <v>9877</v>
      </c>
      <c r="DY253" t="s">
        <v>9878</v>
      </c>
      <c r="DZ253" t="s">
        <v>9879</v>
      </c>
      <c r="EA253" t="s">
        <v>115</v>
      </c>
      <c r="EB253" t="s">
        <v>115</v>
      </c>
      <c r="EC253" t="s">
        <v>115</v>
      </c>
      <c r="ED253" t="s">
        <v>115</v>
      </c>
      <c r="EE253" t="s">
        <v>115</v>
      </c>
      <c r="EF253" t="s">
        <v>767</v>
      </c>
      <c r="EG253" t="s">
        <v>689</v>
      </c>
      <c r="EH253" t="s">
        <v>163</v>
      </c>
      <c r="EI253" t="s">
        <v>163</v>
      </c>
      <c r="EJ253" t="s">
        <v>2610</v>
      </c>
      <c r="EK253" t="s">
        <v>115</v>
      </c>
      <c r="EL253" t="s">
        <v>2723</v>
      </c>
    </row>
    <row r="254" spans="1:142" x14ac:dyDescent="0.2">
      <c r="A254" t="s">
        <v>17326</v>
      </c>
      <c r="B254" t="s">
        <v>9880</v>
      </c>
      <c r="C254" t="s">
        <v>9881</v>
      </c>
      <c r="D254" t="s">
        <v>9882</v>
      </c>
      <c r="E254" t="s">
        <v>9883</v>
      </c>
      <c r="F254" t="s">
        <v>9884</v>
      </c>
      <c r="G254" t="s">
        <v>9885</v>
      </c>
      <c r="H254" t="s">
        <v>115</v>
      </c>
      <c r="I254" t="s">
        <v>9885</v>
      </c>
      <c r="J254" t="s">
        <v>9886</v>
      </c>
      <c r="K254" t="s">
        <v>116</v>
      </c>
      <c r="L254" t="s">
        <v>920</v>
      </c>
      <c r="M254" t="s">
        <v>9887</v>
      </c>
      <c r="N254" t="s">
        <v>9888</v>
      </c>
      <c r="O254" t="s">
        <v>9889</v>
      </c>
      <c r="P254" t="s">
        <v>9890</v>
      </c>
      <c r="Q254" t="s">
        <v>6826</v>
      </c>
      <c r="R254" t="s">
        <v>115</v>
      </c>
      <c r="S254" t="s">
        <v>115</v>
      </c>
      <c r="T254" t="s">
        <v>17327</v>
      </c>
      <c r="U254" t="s">
        <v>17328</v>
      </c>
      <c r="V254" t="s">
        <v>14077</v>
      </c>
      <c r="W254" t="s">
        <v>115</v>
      </c>
      <c r="X254" t="s">
        <v>16569</v>
      </c>
      <c r="Y254" t="s">
        <v>17329</v>
      </c>
      <c r="Z254" t="s">
        <v>13172</v>
      </c>
      <c r="AA254" t="s">
        <v>16569</v>
      </c>
      <c r="AB254" t="s">
        <v>258</v>
      </c>
      <c r="AC254" t="s">
        <v>258</v>
      </c>
      <c r="AD254" t="s">
        <v>115</v>
      </c>
      <c r="AE254" t="s">
        <v>115</v>
      </c>
      <c r="AF254" t="s">
        <v>9891</v>
      </c>
      <c r="AG254" t="s">
        <v>124</v>
      </c>
      <c r="AH254" t="s">
        <v>125</v>
      </c>
      <c r="AI254" t="s">
        <v>126</v>
      </c>
      <c r="AJ254" t="s">
        <v>115</v>
      </c>
      <c r="AK254" t="s">
        <v>126</v>
      </c>
      <c r="AL254" t="s">
        <v>115</v>
      </c>
      <c r="AM254" t="s">
        <v>115</v>
      </c>
      <c r="AN254" t="s">
        <v>115</v>
      </c>
      <c r="AO254" t="s">
        <v>748</v>
      </c>
      <c r="AP254" t="s">
        <v>115</v>
      </c>
      <c r="AQ254" t="s">
        <v>115</v>
      </c>
      <c r="AR254" t="s">
        <v>128</v>
      </c>
      <c r="AS254" t="s">
        <v>9892</v>
      </c>
      <c r="AT254" t="s">
        <v>130</v>
      </c>
      <c r="AU254" t="s">
        <v>395</v>
      </c>
      <c r="AV254" t="s">
        <v>9893</v>
      </c>
      <c r="AW254" t="s">
        <v>206</v>
      </c>
      <c r="AX254" t="s">
        <v>9894</v>
      </c>
      <c r="AY254" t="s">
        <v>9895</v>
      </c>
      <c r="AZ254" t="s">
        <v>9896</v>
      </c>
      <c r="BA254" t="s">
        <v>9897</v>
      </c>
      <c r="BB254" t="s">
        <v>9898</v>
      </c>
      <c r="BC254" t="s">
        <v>9899</v>
      </c>
      <c r="BD254" t="s">
        <v>2881</v>
      </c>
      <c r="BE254" t="s">
        <v>2881</v>
      </c>
      <c r="BF254" t="s">
        <v>138</v>
      </c>
      <c r="BG254" t="s">
        <v>8226</v>
      </c>
      <c r="BH254" t="s">
        <v>138</v>
      </c>
      <c r="BI254" t="s">
        <v>8226</v>
      </c>
      <c r="BJ254" t="s">
        <v>8227</v>
      </c>
      <c r="BK254" t="s">
        <v>258</v>
      </c>
      <c r="BL254" t="s">
        <v>259</v>
      </c>
      <c r="BM254" t="s">
        <v>8229</v>
      </c>
      <c r="BN254" t="s">
        <v>8230</v>
      </c>
      <c r="BO254" t="s">
        <v>9900</v>
      </c>
      <c r="BP254" t="s">
        <v>2889</v>
      </c>
      <c r="BQ254" t="s">
        <v>2889</v>
      </c>
      <c r="BR254" t="s">
        <v>115</v>
      </c>
      <c r="BS254" t="s">
        <v>7339</v>
      </c>
      <c r="BT254" t="s">
        <v>9901</v>
      </c>
      <c r="BU254" t="s">
        <v>8234</v>
      </c>
      <c r="BV254" t="s">
        <v>7228</v>
      </c>
      <c r="BW254" t="s">
        <v>115</v>
      </c>
      <c r="BX254" t="s">
        <v>115</v>
      </c>
      <c r="BY254" t="s">
        <v>9902</v>
      </c>
      <c r="BZ254" t="s">
        <v>9903</v>
      </c>
      <c r="CA254" t="s">
        <v>9904</v>
      </c>
      <c r="CB254" t="s">
        <v>9905</v>
      </c>
      <c r="CC254" t="s">
        <v>115</v>
      </c>
      <c r="CD254" t="s">
        <v>115</v>
      </c>
      <c r="CE254" t="s">
        <v>9906</v>
      </c>
      <c r="CF254" t="s">
        <v>9907</v>
      </c>
      <c r="CG254" t="s">
        <v>115</v>
      </c>
      <c r="CH254" t="s">
        <v>115</v>
      </c>
      <c r="CI254" t="s">
        <v>115</v>
      </c>
      <c r="CJ254" t="s">
        <v>13172</v>
      </c>
      <c r="CK254" t="s">
        <v>16569</v>
      </c>
      <c r="CL254" t="s">
        <v>138</v>
      </c>
      <c r="CM254" t="s">
        <v>258</v>
      </c>
      <c r="CN254" t="s">
        <v>265</v>
      </c>
      <c r="CO254" t="s">
        <v>17330</v>
      </c>
      <c r="CP254" t="s">
        <v>9908</v>
      </c>
      <c r="CQ254" t="s">
        <v>17331</v>
      </c>
      <c r="CR254" t="s">
        <v>12942</v>
      </c>
      <c r="CS254" t="s">
        <v>12943</v>
      </c>
      <c r="CT254" t="s">
        <v>12944</v>
      </c>
      <c r="CU254" t="s">
        <v>17332</v>
      </c>
      <c r="CV254" t="s">
        <v>17333</v>
      </c>
      <c r="CW254" t="s">
        <v>17334</v>
      </c>
      <c r="CX254" t="s">
        <v>17335</v>
      </c>
      <c r="CY254" t="s">
        <v>17336</v>
      </c>
      <c r="CZ254" t="s">
        <v>17337</v>
      </c>
      <c r="DA254" t="s">
        <v>12951</v>
      </c>
      <c r="DB254" t="s">
        <v>12951</v>
      </c>
      <c r="DC254" t="s">
        <v>17338</v>
      </c>
      <c r="DD254" t="s">
        <v>17339</v>
      </c>
      <c r="DE254" t="s">
        <v>15496</v>
      </c>
      <c r="DF254" t="s">
        <v>13005</v>
      </c>
      <c r="DG254" t="s">
        <v>115</v>
      </c>
      <c r="DH254" t="s">
        <v>9909</v>
      </c>
      <c r="DI254" t="s">
        <v>162</v>
      </c>
      <c r="DJ254" t="s">
        <v>163</v>
      </c>
      <c r="DK254" t="s">
        <v>163</v>
      </c>
      <c r="DL254" t="s">
        <v>163</v>
      </c>
      <c r="DM254" t="s">
        <v>163</v>
      </c>
      <c r="DN254" t="s">
        <v>163</v>
      </c>
      <c r="DO254" t="s">
        <v>163</v>
      </c>
      <c r="DP254" t="s">
        <v>9910</v>
      </c>
      <c r="DQ254" t="s">
        <v>1690</v>
      </c>
      <c r="DR254" t="s">
        <v>1358</v>
      </c>
      <c r="DS254" t="s">
        <v>165</v>
      </c>
      <c r="DT254" t="s">
        <v>163</v>
      </c>
      <c r="DU254" t="s">
        <v>9911</v>
      </c>
      <c r="DV254" t="s">
        <v>167</v>
      </c>
      <c r="DW254" t="s">
        <v>9912</v>
      </c>
      <c r="DX254" t="s">
        <v>9913</v>
      </c>
      <c r="DY254" t="s">
        <v>115</v>
      </c>
      <c r="DZ254" t="s">
        <v>115</v>
      </c>
      <c r="EA254" t="s">
        <v>115</v>
      </c>
      <c r="EB254" t="s">
        <v>115</v>
      </c>
      <c r="EC254" t="s">
        <v>115</v>
      </c>
      <c r="ED254" t="s">
        <v>115</v>
      </c>
      <c r="EE254" t="s">
        <v>115</v>
      </c>
      <c r="EF254" t="s">
        <v>2770</v>
      </c>
      <c r="EG254" t="s">
        <v>336</v>
      </c>
      <c r="EH254" t="s">
        <v>163</v>
      </c>
      <c r="EI254" t="s">
        <v>163</v>
      </c>
      <c r="EJ254" t="s">
        <v>282</v>
      </c>
      <c r="EK254" t="s">
        <v>115</v>
      </c>
      <c r="EL254" t="s">
        <v>163</v>
      </c>
    </row>
    <row r="255" spans="1:142" x14ac:dyDescent="0.2">
      <c r="A255" t="s">
        <v>17340</v>
      </c>
      <c r="B255" t="s">
        <v>9914</v>
      </c>
      <c r="C255" t="s">
        <v>9915</v>
      </c>
      <c r="D255" t="s">
        <v>9916</v>
      </c>
      <c r="E255" t="s">
        <v>9917</v>
      </c>
      <c r="F255" t="s">
        <v>4382</v>
      </c>
      <c r="G255" t="s">
        <v>4383</v>
      </c>
      <c r="H255" t="s">
        <v>115</v>
      </c>
      <c r="I255" t="s">
        <v>4383</v>
      </c>
      <c r="J255" t="s">
        <v>4384</v>
      </c>
      <c r="K255" t="s">
        <v>116</v>
      </c>
      <c r="L255" t="s">
        <v>1223</v>
      </c>
      <c r="M255" t="s">
        <v>4385</v>
      </c>
      <c r="N255" t="s">
        <v>4386</v>
      </c>
      <c r="O255" t="s">
        <v>4387</v>
      </c>
      <c r="P255" t="s">
        <v>4388</v>
      </c>
      <c r="Q255" t="s">
        <v>4389</v>
      </c>
      <c r="R255" t="s">
        <v>115</v>
      </c>
      <c r="S255" t="s">
        <v>115</v>
      </c>
      <c r="T255" t="s">
        <v>17341</v>
      </c>
      <c r="U255" t="s">
        <v>17342</v>
      </c>
      <c r="V255" t="s">
        <v>17343</v>
      </c>
      <c r="W255" t="s">
        <v>115</v>
      </c>
      <c r="X255" t="s">
        <v>17344</v>
      </c>
      <c r="Y255" t="s">
        <v>17345</v>
      </c>
      <c r="Z255" t="s">
        <v>13380</v>
      </c>
      <c r="AA255" t="s">
        <v>13670</v>
      </c>
      <c r="AB255" t="s">
        <v>1134</v>
      </c>
      <c r="AC255" t="s">
        <v>1278</v>
      </c>
      <c r="AD255" t="s">
        <v>3209</v>
      </c>
      <c r="AE255" t="s">
        <v>12975</v>
      </c>
      <c r="AF255" t="s">
        <v>9918</v>
      </c>
      <c r="AG255" t="s">
        <v>124</v>
      </c>
      <c r="AH255" t="s">
        <v>186</v>
      </c>
      <c r="AI255" t="s">
        <v>927</v>
      </c>
      <c r="AJ255" t="s">
        <v>265</v>
      </c>
      <c r="AK255" t="s">
        <v>9792</v>
      </c>
      <c r="AL255" t="s">
        <v>115</v>
      </c>
      <c r="AM255" t="s">
        <v>115</v>
      </c>
      <c r="AN255" t="s">
        <v>115</v>
      </c>
      <c r="AO255" t="s">
        <v>1514</v>
      </c>
      <c r="AP255" t="s">
        <v>3518</v>
      </c>
      <c r="AQ255" t="s">
        <v>115</v>
      </c>
      <c r="AR255" t="s">
        <v>190</v>
      </c>
      <c r="AS255" t="s">
        <v>4744</v>
      </c>
      <c r="AT255" t="s">
        <v>192</v>
      </c>
      <c r="AU255" t="s">
        <v>266</v>
      </c>
      <c r="AV255" t="s">
        <v>9919</v>
      </c>
      <c r="AW255" t="s">
        <v>206</v>
      </c>
      <c r="AX255" t="s">
        <v>9920</v>
      </c>
      <c r="AY255" t="s">
        <v>196</v>
      </c>
      <c r="AZ255" t="s">
        <v>197</v>
      </c>
      <c r="BA255" t="s">
        <v>196</v>
      </c>
      <c r="BB255" t="s">
        <v>197</v>
      </c>
      <c r="BC255" t="s">
        <v>196</v>
      </c>
      <c r="BD255" t="s">
        <v>197</v>
      </c>
      <c r="BE255" t="s">
        <v>197</v>
      </c>
      <c r="BF255" t="s">
        <v>115</v>
      </c>
      <c r="BG255" t="s">
        <v>9921</v>
      </c>
      <c r="BH255" t="s">
        <v>1275</v>
      </c>
      <c r="BI255" t="s">
        <v>9922</v>
      </c>
      <c r="BJ255" t="s">
        <v>9923</v>
      </c>
      <c r="BK255" t="s">
        <v>9924</v>
      </c>
      <c r="BL255" t="s">
        <v>9925</v>
      </c>
      <c r="BM255" t="s">
        <v>9926</v>
      </c>
      <c r="BN255" t="s">
        <v>9927</v>
      </c>
      <c r="BO255" t="s">
        <v>9928</v>
      </c>
      <c r="BP255" t="s">
        <v>206</v>
      </c>
      <c r="BQ255" t="s">
        <v>206</v>
      </c>
      <c r="BR255" t="s">
        <v>115</v>
      </c>
      <c r="BS255" t="s">
        <v>115</v>
      </c>
      <c r="BT255" t="s">
        <v>115</v>
      </c>
      <c r="BU255" t="s">
        <v>115</v>
      </c>
      <c r="BV255" t="s">
        <v>894</v>
      </c>
      <c r="BW255" t="s">
        <v>115</v>
      </c>
      <c r="BX255" t="s">
        <v>115</v>
      </c>
      <c r="BY255" t="s">
        <v>9929</v>
      </c>
      <c r="BZ255" t="s">
        <v>9930</v>
      </c>
      <c r="CA255" t="s">
        <v>115</v>
      </c>
      <c r="CB255" t="s">
        <v>115</v>
      </c>
      <c r="CC255" t="s">
        <v>115</v>
      </c>
      <c r="CD255" t="s">
        <v>115</v>
      </c>
      <c r="CE255" t="s">
        <v>115</v>
      </c>
      <c r="CF255" t="s">
        <v>9931</v>
      </c>
      <c r="CG255" t="s">
        <v>115</v>
      </c>
      <c r="CH255" t="s">
        <v>115</v>
      </c>
      <c r="CI255" t="s">
        <v>115</v>
      </c>
      <c r="CJ255" t="s">
        <v>17346</v>
      </c>
      <c r="CK255" t="s">
        <v>17347</v>
      </c>
      <c r="CL255" t="s">
        <v>17348</v>
      </c>
      <c r="CM255" t="s">
        <v>17349</v>
      </c>
      <c r="CN255" t="s">
        <v>4470</v>
      </c>
      <c r="CO255" t="s">
        <v>17350</v>
      </c>
      <c r="CP255" t="s">
        <v>9932</v>
      </c>
      <c r="CQ255" t="s">
        <v>17351</v>
      </c>
      <c r="CR255" t="s">
        <v>13180</v>
      </c>
      <c r="CS255" t="s">
        <v>13226</v>
      </c>
      <c r="CT255" t="s">
        <v>13182</v>
      </c>
      <c r="CU255" t="s">
        <v>17352</v>
      </c>
      <c r="CV255" t="s">
        <v>17353</v>
      </c>
      <c r="CW255" t="s">
        <v>17354</v>
      </c>
      <c r="CX255" t="s">
        <v>13186</v>
      </c>
      <c r="CY255" t="s">
        <v>13230</v>
      </c>
      <c r="CZ255" t="s">
        <v>17355</v>
      </c>
      <c r="DA255" t="s">
        <v>13182</v>
      </c>
      <c r="DB255" t="s">
        <v>13182</v>
      </c>
      <c r="DC255" t="s">
        <v>481</v>
      </c>
      <c r="DD255" t="s">
        <v>17356</v>
      </c>
      <c r="DE255" t="s">
        <v>985</v>
      </c>
      <c r="DF255" t="s">
        <v>13190</v>
      </c>
      <c r="DG255" t="s">
        <v>115</v>
      </c>
      <c r="DH255" t="s">
        <v>9933</v>
      </c>
      <c r="DI255" t="s">
        <v>162</v>
      </c>
      <c r="DJ255" t="s">
        <v>163</v>
      </c>
      <c r="DK255" t="s">
        <v>163</v>
      </c>
      <c r="DL255" t="s">
        <v>163</v>
      </c>
      <c r="DM255" t="s">
        <v>163</v>
      </c>
      <c r="DN255" t="s">
        <v>163</v>
      </c>
      <c r="DO255" t="s">
        <v>163</v>
      </c>
      <c r="DP255" t="s">
        <v>9934</v>
      </c>
      <c r="DQ255" t="s">
        <v>165</v>
      </c>
      <c r="DR255" t="s">
        <v>2440</v>
      </c>
      <c r="DS255" t="s">
        <v>165</v>
      </c>
      <c r="DT255" t="s">
        <v>163</v>
      </c>
      <c r="DU255" t="s">
        <v>223</v>
      </c>
      <c r="DV255" t="s">
        <v>167</v>
      </c>
      <c r="DW255" t="s">
        <v>9935</v>
      </c>
      <c r="DX255" t="s">
        <v>115</v>
      </c>
      <c r="DY255" t="s">
        <v>115</v>
      </c>
      <c r="DZ255" t="s">
        <v>115</v>
      </c>
      <c r="EA255" t="s">
        <v>2236</v>
      </c>
      <c r="EB255" t="s">
        <v>498</v>
      </c>
      <c r="EC255" t="s">
        <v>115</v>
      </c>
      <c r="ED255" t="s">
        <v>115</v>
      </c>
      <c r="EE255" t="s">
        <v>115</v>
      </c>
      <c r="EF255" t="s">
        <v>767</v>
      </c>
      <c r="EG255" t="s">
        <v>441</v>
      </c>
      <c r="EH255" t="s">
        <v>163</v>
      </c>
      <c r="EI255" t="s">
        <v>163</v>
      </c>
      <c r="EJ255" t="s">
        <v>1157</v>
      </c>
      <c r="EK255" t="s">
        <v>115</v>
      </c>
      <c r="EL255" t="s">
        <v>163</v>
      </c>
    </row>
    <row r="256" spans="1:142" x14ac:dyDescent="0.2">
      <c r="A256" t="s">
        <v>17357</v>
      </c>
      <c r="B256" t="s">
        <v>9936</v>
      </c>
      <c r="C256" t="s">
        <v>9937</v>
      </c>
      <c r="D256" t="s">
        <v>9938</v>
      </c>
      <c r="E256" t="s">
        <v>9939</v>
      </c>
      <c r="F256" t="s">
        <v>9940</v>
      </c>
      <c r="G256" t="s">
        <v>9941</v>
      </c>
      <c r="H256" t="s">
        <v>938</v>
      </c>
      <c r="I256" t="s">
        <v>9942</v>
      </c>
      <c r="J256" t="s">
        <v>9943</v>
      </c>
      <c r="K256" t="s">
        <v>116</v>
      </c>
      <c r="L256" t="s">
        <v>920</v>
      </c>
      <c r="M256" t="s">
        <v>9944</v>
      </c>
      <c r="N256" t="s">
        <v>9945</v>
      </c>
      <c r="O256" t="s">
        <v>9946</v>
      </c>
      <c r="P256" t="s">
        <v>9947</v>
      </c>
      <c r="Q256" t="s">
        <v>7901</v>
      </c>
      <c r="R256" t="s">
        <v>115</v>
      </c>
      <c r="S256" t="s">
        <v>115</v>
      </c>
      <c r="T256" t="s">
        <v>17358</v>
      </c>
      <c r="U256" t="s">
        <v>17359</v>
      </c>
      <c r="V256" t="s">
        <v>17360</v>
      </c>
      <c r="W256" t="s">
        <v>115</v>
      </c>
      <c r="X256" t="s">
        <v>17361</v>
      </c>
      <c r="Y256" t="s">
        <v>13914</v>
      </c>
      <c r="Z256" t="s">
        <v>13015</v>
      </c>
      <c r="AA256" t="s">
        <v>482</v>
      </c>
      <c r="AB256" t="s">
        <v>9742</v>
      </c>
      <c r="AC256" t="s">
        <v>12934</v>
      </c>
      <c r="AD256" t="s">
        <v>126</v>
      </c>
      <c r="AE256" t="s">
        <v>12975</v>
      </c>
      <c r="AF256" t="s">
        <v>9948</v>
      </c>
      <c r="AG256" t="s">
        <v>124</v>
      </c>
      <c r="AH256" t="s">
        <v>186</v>
      </c>
      <c r="AI256" t="s">
        <v>405</v>
      </c>
      <c r="AJ256" t="s">
        <v>115</v>
      </c>
      <c r="AK256" t="s">
        <v>405</v>
      </c>
      <c r="AL256" t="s">
        <v>115</v>
      </c>
      <c r="AM256" t="s">
        <v>115</v>
      </c>
      <c r="AN256" t="s">
        <v>115</v>
      </c>
      <c r="AO256" t="s">
        <v>2070</v>
      </c>
      <c r="AP256" t="s">
        <v>115</v>
      </c>
      <c r="AQ256" t="s">
        <v>115</v>
      </c>
      <c r="AR256" t="s">
        <v>128</v>
      </c>
      <c r="AS256" t="s">
        <v>9949</v>
      </c>
      <c r="AT256" t="s">
        <v>130</v>
      </c>
      <c r="AU256" t="s">
        <v>1889</v>
      </c>
      <c r="AV256" t="s">
        <v>9950</v>
      </c>
      <c r="AW256" t="s">
        <v>206</v>
      </c>
      <c r="AX256" t="s">
        <v>9951</v>
      </c>
      <c r="AY256" t="s">
        <v>411</v>
      </c>
      <c r="AZ256" t="s">
        <v>412</v>
      </c>
      <c r="BA256" t="s">
        <v>411</v>
      </c>
      <c r="BB256" t="s">
        <v>412</v>
      </c>
      <c r="BC256" t="s">
        <v>9952</v>
      </c>
      <c r="BD256" t="s">
        <v>9953</v>
      </c>
      <c r="BE256" t="s">
        <v>412</v>
      </c>
      <c r="BF256" t="s">
        <v>138</v>
      </c>
      <c r="BG256" t="s">
        <v>474</v>
      </c>
      <c r="BH256" t="s">
        <v>138</v>
      </c>
      <c r="BI256" t="s">
        <v>474</v>
      </c>
      <c r="BJ256" t="s">
        <v>472</v>
      </c>
      <c r="BK256" t="s">
        <v>9742</v>
      </c>
      <c r="BL256" t="s">
        <v>9954</v>
      </c>
      <c r="BM256" t="s">
        <v>9955</v>
      </c>
      <c r="BN256" t="s">
        <v>9956</v>
      </c>
      <c r="BO256" t="s">
        <v>9957</v>
      </c>
      <c r="BP256" t="s">
        <v>422</v>
      </c>
      <c r="BQ256" t="s">
        <v>422</v>
      </c>
      <c r="BR256" t="s">
        <v>115</v>
      </c>
      <c r="BS256" t="s">
        <v>4492</v>
      </c>
      <c r="BT256" t="s">
        <v>5778</v>
      </c>
      <c r="BU256" t="s">
        <v>7271</v>
      </c>
      <c r="BV256" t="s">
        <v>9958</v>
      </c>
      <c r="BW256" t="s">
        <v>115</v>
      </c>
      <c r="BX256" t="s">
        <v>115</v>
      </c>
      <c r="BY256" t="s">
        <v>9959</v>
      </c>
      <c r="BZ256" t="s">
        <v>9960</v>
      </c>
      <c r="CA256" t="s">
        <v>9961</v>
      </c>
      <c r="CB256" t="s">
        <v>9962</v>
      </c>
      <c r="CC256" t="s">
        <v>115</v>
      </c>
      <c r="CD256" t="s">
        <v>115</v>
      </c>
      <c r="CE256" t="s">
        <v>9963</v>
      </c>
      <c r="CF256" t="s">
        <v>9964</v>
      </c>
      <c r="CG256" t="s">
        <v>115</v>
      </c>
      <c r="CH256" t="s">
        <v>115</v>
      </c>
      <c r="CI256" t="s">
        <v>115</v>
      </c>
      <c r="CJ256" t="s">
        <v>17362</v>
      </c>
      <c r="CK256" t="s">
        <v>17363</v>
      </c>
      <c r="CL256" t="s">
        <v>14005</v>
      </c>
      <c r="CM256" t="s">
        <v>17364</v>
      </c>
      <c r="CN256" t="s">
        <v>481</v>
      </c>
      <c r="CO256" t="s">
        <v>17365</v>
      </c>
      <c r="CP256" t="s">
        <v>9965</v>
      </c>
      <c r="CQ256" t="s">
        <v>115</v>
      </c>
      <c r="CR256" t="s">
        <v>115</v>
      </c>
      <c r="CS256" t="s">
        <v>115</v>
      </c>
      <c r="CT256" t="s">
        <v>115</v>
      </c>
      <c r="CU256" t="s">
        <v>115</v>
      </c>
      <c r="CV256" t="s">
        <v>115</v>
      </c>
      <c r="CW256" t="s">
        <v>115</v>
      </c>
      <c r="CX256" t="s">
        <v>115</v>
      </c>
      <c r="CY256" t="s">
        <v>115</v>
      </c>
      <c r="CZ256" t="s">
        <v>115</v>
      </c>
      <c r="DA256" t="s">
        <v>115</v>
      </c>
      <c r="DB256" t="s">
        <v>115</v>
      </c>
      <c r="DC256" t="s">
        <v>115</v>
      </c>
      <c r="DD256" t="s">
        <v>115</v>
      </c>
      <c r="DE256" t="s">
        <v>115</v>
      </c>
      <c r="DF256" t="s">
        <v>115</v>
      </c>
      <c r="DG256" t="s">
        <v>115</v>
      </c>
      <c r="DH256" t="s">
        <v>9966</v>
      </c>
      <c r="DI256" t="s">
        <v>162</v>
      </c>
      <c r="DJ256" t="s">
        <v>163</v>
      </c>
      <c r="DK256" t="s">
        <v>163</v>
      </c>
      <c r="DL256" t="s">
        <v>163</v>
      </c>
      <c r="DM256" t="s">
        <v>163</v>
      </c>
      <c r="DN256" t="s">
        <v>163</v>
      </c>
      <c r="DO256" t="s">
        <v>163</v>
      </c>
      <c r="DP256" t="s">
        <v>9967</v>
      </c>
      <c r="DQ256" t="s">
        <v>9968</v>
      </c>
      <c r="DR256" t="s">
        <v>5828</v>
      </c>
      <c r="DS256" t="s">
        <v>165</v>
      </c>
      <c r="DT256" t="s">
        <v>163</v>
      </c>
      <c r="DU256" t="s">
        <v>6853</v>
      </c>
      <c r="DV256" t="s">
        <v>167</v>
      </c>
      <c r="DW256" t="s">
        <v>9969</v>
      </c>
      <c r="DX256" t="s">
        <v>9970</v>
      </c>
      <c r="DY256" t="s">
        <v>115</v>
      </c>
      <c r="DZ256" t="s">
        <v>115</v>
      </c>
      <c r="EA256" t="s">
        <v>115</v>
      </c>
      <c r="EB256" t="s">
        <v>115</v>
      </c>
      <c r="EC256" t="s">
        <v>115</v>
      </c>
      <c r="ED256" t="s">
        <v>115</v>
      </c>
      <c r="EE256" t="s">
        <v>115</v>
      </c>
      <c r="EF256" t="s">
        <v>842</v>
      </c>
      <c r="EG256" t="s">
        <v>689</v>
      </c>
      <c r="EH256" t="s">
        <v>163</v>
      </c>
      <c r="EI256" t="s">
        <v>163</v>
      </c>
      <c r="EJ256" t="s">
        <v>2610</v>
      </c>
      <c r="EK256" t="s">
        <v>115</v>
      </c>
      <c r="EL256" t="s">
        <v>163</v>
      </c>
    </row>
    <row r="257" spans="1:142" x14ac:dyDescent="0.2">
      <c r="A257" t="s">
        <v>17366</v>
      </c>
      <c r="B257" t="s">
        <v>9971</v>
      </c>
      <c r="C257" t="s">
        <v>9972</v>
      </c>
      <c r="D257" t="s">
        <v>9973</v>
      </c>
      <c r="E257" t="s">
        <v>9974</v>
      </c>
      <c r="F257" t="s">
        <v>6505</v>
      </c>
      <c r="G257" t="s">
        <v>115</v>
      </c>
      <c r="H257" t="s">
        <v>115</v>
      </c>
      <c r="I257" t="s">
        <v>115</v>
      </c>
      <c r="J257" t="s">
        <v>115</v>
      </c>
      <c r="K257" t="s">
        <v>116</v>
      </c>
      <c r="L257" t="s">
        <v>117</v>
      </c>
      <c r="M257" t="s">
        <v>292</v>
      </c>
      <c r="N257" t="s">
        <v>6506</v>
      </c>
      <c r="O257" t="s">
        <v>6507</v>
      </c>
      <c r="P257" t="s">
        <v>295</v>
      </c>
      <c r="Q257" t="s">
        <v>296</v>
      </c>
      <c r="R257" t="s">
        <v>115</v>
      </c>
      <c r="S257" t="s">
        <v>115</v>
      </c>
      <c r="T257" t="s">
        <v>17367</v>
      </c>
      <c r="U257" t="s">
        <v>17368</v>
      </c>
      <c r="V257" t="s">
        <v>17369</v>
      </c>
      <c r="W257" t="s">
        <v>115</v>
      </c>
      <c r="X257" t="s">
        <v>17370</v>
      </c>
      <c r="Y257" t="s">
        <v>17371</v>
      </c>
      <c r="Z257" t="s">
        <v>12932</v>
      </c>
      <c r="AA257" t="s">
        <v>17370</v>
      </c>
      <c r="AB257" t="s">
        <v>1134</v>
      </c>
      <c r="AC257" t="s">
        <v>1134</v>
      </c>
      <c r="AD257" t="s">
        <v>3377</v>
      </c>
      <c r="AE257" t="s">
        <v>14187</v>
      </c>
      <c r="AF257" t="s">
        <v>9975</v>
      </c>
      <c r="AG257" t="s">
        <v>124</v>
      </c>
      <c r="AH257" t="s">
        <v>125</v>
      </c>
      <c r="AI257" t="s">
        <v>3209</v>
      </c>
      <c r="AJ257" t="s">
        <v>115</v>
      </c>
      <c r="AK257" t="s">
        <v>3209</v>
      </c>
      <c r="AL257" t="s">
        <v>115</v>
      </c>
      <c r="AM257" t="s">
        <v>115</v>
      </c>
      <c r="AN257" t="s">
        <v>115</v>
      </c>
      <c r="AO257" t="s">
        <v>5844</v>
      </c>
      <c r="AP257" t="s">
        <v>1124</v>
      </c>
      <c r="AQ257" t="s">
        <v>115</v>
      </c>
      <c r="AR257" t="s">
        <v>190</v>
      </c>
      <c r="AS257" t="s">
        <v>115</v>
      </c>
      <c r="AT257" t="s">
        <v>192</v>
      </c>
      <c r="AU257" t="s">
        <v>4470</v>
      </c>
      <c r="AV257" t="s">
        <v>9976</v>
      </c>
      <c r="AW257" t="s">
        <v>206</v>
      </c>
      <c r="AX257" t="s">
        <v>9977</v>
      </c>
      <c r="AY257" t="s">
        <v>706</v>
      </c>
      <c r="AZ257" t="s">
        <v>707</v>
      </c>
      <c r="BA257" t="s">
        <v>706</v>
      </c>
      <c r="BB257" t="s">
        <v>707</v>
      </c>
      <c r="BC257" t="s">
        <v>9978</v>
      </c>
      <c r="BD257" t="s">
        <v>707</v>
      </c>
      <c r="BE257" t="s">
        <v>707</v>
      </c>
      <c r="BF257" t="s">
        <v>138</v>
      </c>
      <c r="BG257" t="s">
        <v>519</v>
      </c>
      <c r="BH257" t="s">
        <v>138</v>
      </c>
      <c r="BI257" t="s">
        <v>519</v>
      </c>
      <c r="BJ257" t="s">
        <v>9979</v>
      </c>
      <c r="BK257" t="s">
        <v>1134</v>
      </c>
      <c r="BL257" t="s">
        <v>9629</v>
      </c>
      <c r="BM257" t="s">
        <v>9980</v>
      </c>
      <c r="BN257" t="s">
        <v>9981</v>
      </c>
      <c r="BO257" t="s">
        <v>9982</v>
      </c>
      <c r="BP257" t="s">
        <v>716</v>
      </c>
      <c r="BQ257" t="s">
        <v>716</v>
      </c>
      <c r="BR257" t="s">
        <v>115</v>
      </c>
      <c r="BS257" t="s">
        <v>115</v>
      </c>
      <c r="BT257" t="s">
        <v>115</v>
      </c>
      <c r="BU257" t="s">
        <v>115</v>
      </c>
      <c r="BV257" t="s">
        <v>163</v>
      </c>
      <c r="BW257" t="s">
        <v>115</v>
      </c>
      <c r="BX257" t="s">
        <v>115</v>
      </c>
      <c r="BY257" t="s">
        <v>9983</v>
      </c>
      <c r="BZ257" t="s">
        <v>4470</v>
      </c>
      <c r="CA257" t="s">
        <v>115</v>
      </c>
      <c r="CB257" t="s">
        <v>115</v>
      </c>
      <c r="CC257" t="s">
        <v>115</v>
      </c>
      <c r="CD257" t="s">
        <v>115</v>
      </c>
      <c r="CE257" t="s">
        <v>115</v>
      </c>
      <c r="CF257" t="s">
        <v>9984</v>
      </c>
      <c r="CG257" t="s">
        <v>115</v>
      </c>
      <c r="CH257" t="s">
        <v>115</v>
      </c>
      <c r="CI257" t="s">
        <v>115</v>
      </c>
      <c r="CJ257" t="s">
        <v>12932</v>
      </c>
      <c r="CK257" t="s">
        <v>17370</v>
      </c>
      <c r="CL257" t="s">
        <v>138</v>
      </c>
      <c r="CM257" t="s">
        <v>1134</v>
      </c>
      <c r="CN257" t="s">
        <v>265</v>
      </c>
      <c r="CO257" t="s">
        <v>17372</v>
      </c>
      <c r="CP257" t="s">
        <v>9985</v>
      </c>
      <c r="CQ257" t="s">
        <v>115</v>
      </c>
      <c r="CR257" t="s">
        <v>115</v>
      </c>
      <c r="CS257" t="s">
        <v>115</v>
      </c>
      <c r="CT257" t="s">
        <v>115</v>
      </c>
      <c r="CU257" t="s">
        <v>115</v>
      </c>
      <c r="CV257" t="s">
        <v>115</v>
      </c>
      <c r="CW257" t="s">
        <v>115</v>
      </c>
      <c r="CX257" t="s">
        <v>115</v>
      </c>
      <c r="CY257" t="s">
        <v>115</v>
      </c>
      <c r="CZ257" t="s">
        <v>115</v>
      </c>
      <c r="DA257" t="s">
        <v>115</v>
      </c>
      <c r="DB257" t="s">
        <v>115</v>
      </c>
      <c r="DC257" t="s">
        <v>115</v>
      </c>
      <c r="DD257" t="s">
        <v>115</v>
      </c>
      <c r="DE257" t="s">
        <v>115</v>
      </c>
      <c r="DF257" t="s">
        <v>115</v>
      </c>
      <c r="DG257" t="s">
        <v>115</v>
      </c>
      <c r="DH257" t="s">
        <v>115</v>
      </c>
      <c r="DI257" t="s">
        <v>162</v>
      </c>
      <c r="DJ257" t="s">
        <v>163</v>
      </c>
      <c r="DK257" t="s">
        <v>163</v>
      </c>
      <c r="DL257" t="s">
        <v>163</v>
      </c>
      <c r="DM257" t="s">
        <v>163</v>
      </c>
      <c r="DN257" t="s">
        <v>163</v>
      </c>
      <c r="DO257" t="s">
        <v>163</v>
      </c>
      <c r="DP257" t="s">
        <v>9986</v>
      </c>
      <c r="DQ257" t="s">
        <v>165</v>
      </c>
      <c r="DR257" t="s">
        <v>165</v>
      </c>
      <c r="DS257" t="s">
        <v>165</v>
      </c>
      <c r="DT257" t="s">
        <v>163</v>
      </c>
      <c r="DU257" t="s">
        <v>223</v>
      </c>
      <c r="DV257" t="s">
        <v>167</v>
      </c>
      <c r="DW257" t="s">
        <v>115</v>
      </c>
      <c r="DX257" t="s">
        <v>115</v>
      </c>
      <c r="DY257" t="s">
        <v>115</v>
      </c>
      <c r="DZ257" t="s">
        <v>115</v>
      </c>
      <c r="EA257" t="s">
        <v>115</v>
      </c>
      <c r="EB257" t="s">
        <v>115</v>
      </c>
      <c r="EC257" t="s">
        <v>115</v>
      </c>
      <c r="ED257" t="s">
        <v>115</v>
      </c>
      <c r="EE257" t="s">
        <v>115</v>
      </c>
      <c r="EF257" t="s">
        <v>1740</v>
      </c>
      <c r="EG257" t="s">
        <v>6754</v>
      </c>
      <c r="EH257" t="s">
        <v>163</v>
      </c>
      <c r="EI257" t="s">
        <v>163</v>
      </c>
      <c r="EJ257" t="s">
        <v>1157</v>
      </c>
      <c r="EK257" t="s">
        <v>115</v>
      </c>
      <c r="EL257" t="s">
        <v>163</v>
      </c>
    </row>
    <row r="258" spans="1:142" x14ac:dyDescent="0.2">
      <c r="A258" t="s">
        <v>17373</v>
      </c>
      <c r="B258" t="s">
        <v>9987</v>
      </c>
      <c r="C258" t="s">
        <v>9988</v>
      </c>
      <c r="D258" t="s">
        <v>9989</v>
      </c>
      <c r="E258" t="s">
        <v>9990</v>
      </c>
      <c r="F258" t="s">
        <v>9991</v>
      </c>
      <c r="G258" t="s">
        <v>115</v>
      </c>
      <c r="H258" t="s">
        <v>115</v>
      </c>
      <c r="I258" t="s">
        <v>115</v>
      </c>
      <c r="J258" t="s">
        <v>9992</v>
      </c>
      <c r="K258" t="s">
        <v>116</v>
      </c>
      <c r="L258" t="s">
        <v>451</v>
      </c>
      <c r="M258" t="s">
        <v>452</v>
      </c>
      <c r="N258" t="s">
        <v>9993</v>
      </c>
      <c r="O258" t="s">
        <v>9994</v>
      </c>
      <c r="P258" t="s">
        <v>455</v>
      </c>
      <c r="Q258" t="s">
        <v>456</v>
      </c>
      <c r="R258" t="s">
        <v>115</v>
      </c>
      <c r="S258" t="s">
        <v>115</v>
      </c>
      <c r="T258" t="s">
        <v>17374</v>
      </c>
      <c r="U258" t="s">
        <v>17375</v>
      </c>
      <c r="V258" t="s">
        <v>17376</v>
      </c>
      <c r="W258" t="s">
        <v>115</v>
      </c>
      <c r="X258" t="s">
        <v>17377</v>
      </c>
      <c r="Y258" t="s">
        <v>13633</v>
      </c>
      <c r="Z258" t="s">
        <v>13172</v>
      </c>
      <c r="AA258" t="s">
        <v>17377</v>
      </c>
      <c r="AB258" t="s">
        <v>10006</v>
      </c>
      <c r="AC258" t="s">
        <v>10006</v>
      </c>
      <c r="AD258" t="s">
        <v>115</v>
      </c>
      <c r="AE258" t="s">
        <v>17378</v>
      </c>
      <c r="AF258" t="s">
        <v>9995</v>
      </c>
      <c r="AG258" t="s">
        <v>1369</v>
      </c>
      <c r="AH258" t="s">
        <v>9996</v>
      </c>
      <c r="AI258" t="s">
        <v>349</v>
      </c>
      <c r="AJ258" t="s">
        <v>115</v>
      </c>
      <c r="AK258" t="s">
        <v>349</v>
      </c>
      <c r="AL258" t="s">
        <v>115</v>
      </c>
      <c r="AM258" t="s">
        <v>115</v>
      </c>
      <c r="AN258" t="s">
        <v>115</v>
      </c>
      <c r="AO258" t="s">
        <v>9997</v>
      </c>
      <c r="AP258" t="s">
        <v>115</v>
      </c>
      <c r="AQ258" t="s">
        <v>189</v>
      </c>
      <c r="AR258" t="s">
        <v>190</v>
      </c>
      <c r="AS258" t="s">
        <v>115</v>
      </c>
      <c r="AT258" t="s">
        <v>192</v>
      </c>
      <c r="AU258" t="s">
        <v>266</v>
      </c>
      <c r="AV258" t="s">
        <v>9998</v>
      </c>
      <c r="AW258" t="s">
        <v>9999</v>
      </c>
      <c r="AX258" t="s">
        <v>10000</v>
      </c>
      <c r="AY258" t="s">
        <v>10001</v>
      </c>
      <c r="AZ258" t="s">
        <v>10002</v>
      </c>
      <c r="BA258" t="s">
        <v>10001</v>
      </c>
      <c r="BB258" t="s">
        <v>10002</v>
      </c>
      <c r="BC258" t="s">
        <v>10003</v>
      </c>
      <c r="BD258" t="s">
        <v>10004</v>
      </c>
      <c r="BE258" t="s">
        <v>10002</v>
      </c>
      <c r="BF258" t="s">
        <v>138</v>
      </c>
      <c r="BG258" t="s">
        <v>307</v>
      </c>
      <c r="BH258" t="s">
        <v>473</v>
      </c>
      <c r="BI258" t="s">
        <v>10005</v>
      </c>
      <c r="BJ258" t="s">
        <v>307</v>
      </c>
      <c r="BK258" t="s">
        <v>10006</v>
      </c>
      <c r="BL258" t="s">
        <v>10007</v>
      </c>
      <c r="BM258" t="s">
        <v>10008</v>
      </c>
      <c r="BN258" t="s">
        <v>10009</v>
      </c>
      <c r="BO258" t="s">
        <v>10010</v>
      </c>
      <c r="BP258" t="s">
        <v>2226</v>
      </c>
      <c r="BQ258" t="s">
        <v>2226</v>
      </c>
      <c r="BR258" t="s">
        <v>115</v>
      </c>
      <c r="BS258" t="s">
        <v>10011</v>
      </c>
      <c r="BT258" t="s">
        <v>10012</v>
      </c>
      <c r="BU258" t="s">
        <v>10013</v>
      </c>
      <c r="BV258" t="s">
        <v>2384</v>
      </c>
      <c r="BW258" t="s">
        <v>115</v>
      </c>
      <c r="BX258" t="s">
        <v>115</v>
      </c>
      <c r="BY258" t="s">
        <v>10014</v>
      </c>
      <c r="BZ258" t="s">
        <v>10015</v>
      </c>
      <c r="CA258" t="s">
        <v>10016</v>
      </c>
      <c r="CB258" t="s">
        <v>10017</v>
      </c>
      <c r="CC258" t="s">
        <v>115</v>
      </c>
      <c r="CD258" t="s">
        <v>10018</v>
      </c>
      <c r="CE258" t="s">
        <v>10019</v>
      </c>
      <c r="CF258" t="s">
        <v>10020</v>
      </c>
      <c r="CG258" t="s">
        <v>10021</v>
      </c>
      <c r="CH258" t="s">
        <v>10022</v>
      </c>
      <c r="CI258" t="s">
        <v>10023</v>
      </c>
      <c r="CJ258" t="s">
        <v>13172</v>
      </c>
      <c r="CK258" t="s">
        <v>13633</v>
      </c>
      <c r="CL258" t="s">
        <v>473</v>
      </c>
      <c r="CM258" t="s">
        <v>10006</v>
      </c>
      <c r="CN258" t="s">
        <v>265</v>
      </c>
      <c r="CO258" t="s">
        <v>17375</v>
      </c>
      <c r="CP258" t="s">
        <v>10024</v>
      </c>
      <c r="CQ258" t="s">
        <v>17379</v>
      </c>
      <c r="CR258" t="s">
        <v>13411</v>
      </c>
      <c r="CS258" t="s">
        <v>12943</v>
      </c>
      <c r="CT258" t="s">
        <v>12951</v>
      </c>
      <c r="CU258" t="s">
        <v>15489</v>
      </c>
      <c r="CV258" t="s">
        <v>17380</v>
      </c>
      <c r="CW258" t="s">
        <v>17381</v>
      </c>
      <c r="CX258" t="s">
        <v>13152</v>
      </c>
      <c r="CY258" t="s">
        <v>17382</v>
      </c>
      <c r="CZ258" t="s">
        <v>17383</v>
      </c>
      <c r="DA258" t="s">
        <v>12951</v>
      </c>
      <c r="DB258" t="s">
        <v>12951</v>
      </c>
      <c r="DC258" t="s">
        <v>15515</v>
      </c>
      <c r="DD258" t="s">
        <v>17384</v>
      </c>
      <c r="DE258" t="s">
        <v>13044</v>
      </c>
      <c r="DF258" t="s">
        <v>13005</v>
      </c>
      <c r="DG258" t="s">
        <v>115</v>
      </c>
      <c r="DH258" t="s">
        <v>115</v>
      </c>
      <c r="DI258" t="s">
        <v>162</v>
      </c>
      <c r="DJ258" t="s">
        <v>163</v>
      </c>
      <c r="DK258" t="s">
        <v>163</v>
      </c>
      <c r="DL258" t="s">
        <v>163</v>
      </c>
      <c r="DM258" t="s">
        <v>10025</v>
      </c>
      <c r="DN258" t="s">
        <v>10025</v>
      </c>
      <c r="DO258" t="s">
        <v>1872</v>
      </c>
      <c r="DP258" t="s">
        <v>10026</v>
      </c>
      <c r="DQ258" t="s">
        <v>165</v>
      </c>
      <c r="DR258" t="s">
        <v>165</v>
      </c>
      <c r="DS258" t="s">
        <v>165</v>
      </c>
      <c r="DT258" t="s">
        <v>163</v>
      </c>
      <c r="DU258" t="s">
        <v>10027</v>
      </c>
      <c r="DV258" t="s">
        <v>115</v>
      </c>
      <c r="DW258" t="s">
        <v>10028</v>
      </c>
      <c r="DX258" t="s">
        <v>115</v>
      </c>
      <c r="DY258" t="s">
        <v>115</v>
      </c>
      <c r="DZ258" t="s">
        <v>115</v>
      </c>
      <c r="EA258" t="s">
        <v>115</v>
      </c>
      <c r="EB258" t="s">
        <v>115</v>
      </c>
      <c r="EC258" t="s">
        <v>115</v>
      </c>
      <c r="ED258" t="s">
        <v>115</v>
      </c>
      <c r="EE258" t="s">
        <v>115</v>
      </c>
      <c r="EF258" t="s">
        <v>317</v>
      </c>
      <c r="EG258" t="s">
        <v>1979</v>
      </c>
      <c r="EH258" t="s">
        <v>163</v>
      </c>
      <c r="EI258" t="s">
        <v>163</v>
      </c>
      <c r="EJ258" t="s">
        <v>163</v>
      </c>
      <c r="EK258" t="s">
        <v>115</v>
      </c>
      <c r="EL258" t="s">
        <v>163</v>
      </c>
    </row>
    <row r="259" spans="1:142" x14ac:dyDescent="0.2">
      <c r="A259" t="s">
        <v>17385</v>
      </c>
      <c r="B259" t="s">
        <v>10029</v>
      </c>
      <c r="C259" t="s">
        <v>10030</v>
      </c>
      <c r="D259" t="s">
        <v>10031</v>
      </c>
      <c r="E259" t="s">
        <v>10032</v>
      </c>
      <c r="F259" t="s">
        <v>10033</v>
      </c>
      <c r="G259" t="s">
        <v>10034</v>
      </c>
      <c r="H259" t="s">
        <v>1508</v>
      </c>
      <c r="I259" t="s">
        <v>10035</v>
      </c>
      <c r="J259" t="s">
        <v>10036</v>
      </c>
      <c r="K259" t="s">
        <v>116</v>
      </c>
      <c r="L259" t="s">
        <v>238</v>
      </c>
      <c r="M259" t="s">
        <v>10037</v>
      </c>
      <c r="N259" t="s">
        <v>10038</v>
      </c>
      <c r="O259" t="s">
        <v>10039</v>
      </c>
      <c r="P259" t="s">
        <v>10040</v>
      </c>
      <c r="Q259" t="s">
        <v>243</v>
      </c>
      <c r="R259" t="s">
        <v>115</v>
      </c>
      <c r="S259" t="s">
        <v>115</v>
      </c>
      <c r="T259" t="s">
        <v>17386</v>
      </c>
      <c r="U259" t="s">
        <v>17387</v>
      </c>
      <c r="V259" t="s">
        <v>17388</v>
      </c>
      <c r="W259" t="s">
        <v>115</v>
      </c>
      <c r="X259" t="s">
        <v>17389</v>
      </c>
      <c r="Y259" t="s">
        <v>17390</v>
      </c>
      <c r="Z259" t="s">
        <v>13380</v>
      </c>
      <c r="AA259" t="s">
        <v>12995</v>
      </c>
      <c r="AB259" t="s">
        <v>258</v>
      </c>
      <c r="AC259" t="s">
        <v>13016</v>
      </c>
      <c r="AD259" t="s">
        <v>701</v>
      </c>
      <c r="AE259" t="s">
        <v>12935</v>
      </c>
      <c r="AF259" t="s">
        <v>10041</v>
      </c>
      <c r="AG259" t="s">
        <v>124</v>
      </c>
      <c r="AH259" t="s">
        <v>186</v>
      </c>
      <c r="AI259" t="s">
        <v>701</v>
      </c>
      <c r="AJ259" t="s">
        <v>115</v>
      </c>
      <c r="AK259" t="s">
        <v>701</v>
      </c>
      <c r="AL259" t="s">
        <v>115</v>
      </c>
      <c r="AM259" t="s">
        <v>115</v>
      </c>
      <c r="AN259" t="s">
        <v>115</v>
      </c>
      <c r="AO259" t="s">
        <v>1782</v>
      </c>
      <c r="AP259" t="s">
        <v>10042</v>
      </c>
      <c r="AQ259" t="s">
        <v>2112</v>
      </c>
      <c r="AR259" t="s">
        <v>128</v>
      </c>
      <c r="AS259" t="s">
        <v>10043</v>
      </c>
      <c r="AT259" t="s">
        <v>130</v>
      </c>
      <c r="AU259" t="s">
        <v>803</v>
      </c>
      <c r="AV259" t="s">
        <v>10044</v>
      </c>
      <c r="AW259" t="s">
        <v>206</v>
      </c>
      <c r="AX259" t="s">
        <v>10045</v>
      </c>
      <c r="AY259" t="s">
        <v>196</v>
      </c>
      <c r="AZ259" t="s">
        <v>197</v>
      </c>
      <c r="BA259" t="s">
        <v>196</v>
      </c>
      <c r="BB259" t="s">
        <v>197</v>
      </c>
      <c r="BC259" t="s">
        <v>196</v>
      </c>
      <c r="BD259" t="s">
        <v>197</v>
      </c>
      <c r="BE259" t="s">
        <v>197</v>
      </c>
      <c r="BF259" t="s">
        <v>115</v>
      </c>
      <c r="BG259" t="s">
        <v>1276</v>
      </c>
      <c r="BH259" t="s">
        <v>138</v>
      </c>
      <c r="BI259" t="s">
        <v>1276</v>
      </c>
      <c r="BJ259" t="s">
        <v>1277</v>
      </c>
      <c r="BK259" t="s">
        <v>143</v>
      </c>
      <c r="BL259" t="s">
        <v>10046</v>
      </c>
      <c r="BM259" t="s">
        <v>10047</v>
      </c>
      <c r="BN259" t="s">
        <v>10048</v>
      </c>
      <c r="BO259" t="s">
        <v>10049</v>
      </c>
      <c r="BP259" t="s">
        <v>206</v>
      </c>
      <c r="BQ259" t="s">
        <v>206</v>
      </c>
      <c r="BR259" t="s">
        <v>115</v>
      </c>
      <c r="BS259" t="s">
        <v>3534</v>
      </c>
      <c r="BT259" t="s">
        <v>985</v>
      </c>
      <c r="BU259" t="s">
        <v>2103</v>
      </c>
      <c r="BV259" t="s">
        <v>1920</v>
      </c>
      <c r="BW259" t="s">
        <v>115</v>
      </c>
      <c r="BX259" t="s">
        <v>115</v>
      </c>
      <c r="BY259" t="s">
        <v>10050</v>
      </c>
      <c r="BZ259" t="s">
        <v>10051</v>
      </c>
      <c r="CA259" t="s">
        <v>10052</v>
      </c>
      <c r="CB259" t="s">
        <v>10053</v>
      </c>
      <c r="CC259" t="s">
        <v>115</v>
      </c>
      <c r="CD259" t="s">
        <v>115</v>
      </c>
      <c r="CE259" t="s">
        <v>10054</v>
      </c>
      <c r="CF259" t="s">
        <v>10055</v>
      </c>
      <c r="CG259" t="s">
        <v>10056</v>
      </c>
      <c r="CH259" t="s">
        <v>115</v>
      </c>
      <c r="CI259" t="s">
        <v>115</v>
      </c>
      <c r="CJ259" t="s">
        <v>17391</v>
      </c>
      <c r="CK259" t="s">
        <v>17392</v>
      </c>
      <c r="CL259" t="s">
        <v>13242</v>
      </c>
      <c r="CM259" t="s">
        <v>17393</v>
      </c>
      <c r="CN259" t="s">
        <v>805</v>
      </c>
      <c r="CO259" t="s">
        <v>17394</v>
      </c>
      <c r="CP259" t="s">
        <v>10057</v>
      </c>
      <c r="CQ259" t="s">
        <v>115</v>
      </c>
      <c r="CR259" t="s">
        <v>115</v>
      </c>
      <c r="CS259" t="s">
        <v>115</v>
      </c>
      <c r="CT259" t="s">
        <v>115</v>
      </c>
      <c r="CU259" t="s">
        <v>115</v>
      </c>
      <c r="CV259" t="s">
        <v>115</v>
      </c>
      <c r="CW259" t="s">
        <v>115</v>
      </c>
      <c r="CX259" t="s">
        <v>115</v>
      </c>
      <c r="CY259" t="s">
        <v>115</v>
      </c>
      <c r="CZ259" t="s">
        <v>115</v>
      </c>
      <c r="DA259" t="s">
        <v>115</v>
      </c>
      <c r="DB259" t="s">
        <v>115</v>
      </c>
      <c r="DC259" t="s">
        <v>115</v>
      </c>
      <c r="DD259" t="s">
        <v>115</v>
      </c>
      <c r="DE259" t="s">
        <v>115</v>
      </c>
      <c r="DF259" t="s">
        <v>115</v>
      </c>
      <c r="DG259" t="s">
        <v>115</v>
      </c>
      <c r="DH259" t="s">
        <v>10058</v>
      </c>
      <c r="DI259" t="s">
        <v>162</v>
      </c>
      <c r="DJ259" t="s">
        <v>163</v>
      </c>
      <c r="DK259" t="s">
        <v>163</v>
      </c>
      <c r="DL259" t="s">
        <v>163</v>
      </c>
      <c r="DM259" t="s">
        <v>163</v>
      </c>
      <c r="DN259" t="s">
        <v>163</v>
      </c>
      <c r="DO259" t="s">
        <v>163</v>
      </c>
      <c r="DP259" t="s">
        <v>10059</v>
      </c>
      <c r="DQ259" t="s">
        <v>1842</v>
      </c>
      <c r="DR259" t="s">
        <v>4504</v>
      </c>
      <c r="DS259" t="s">
        <v>165</v>
      </c>
      <c r="DT259" t="s">
        <v>163</v>
      </c>
      <c r="DU259" t="s">
        <v>4658</v>
      </c>
      <c r="DV259" t="s">
        <v>167</v>
      </c>
      <c r="DW259" t="s">
        <v>10060</v>
      </c>
      <c r="DX259" t="s">
        <v>115</v>
      </c>
      <c r="DY259" t="s">
        <v>115</v>
      </c>
      <c r="DZ259" t="s">
        <v>115</v>
      </c>
      <c r="EA259" t="s">
        <v>10061</v>
      </c>
      <c r="EB259" t="s">
        <v>498</v>
      </c>
      <c r="EC259" t="s">
        <v>115</v>
      </c>
      <c r="ED259" t="s">
        <v>115</v>
      </c>
      <c r="EE259" t="s">
        <v>115</v>
      </c>
      <c r="EF259" t="s">
        <v>951</v>
      </c>
      <c r="EG259" t="s">
        <v>2013</v>
      </c>
      <c r="EH259" t="s">
        <v>163</v>
      </c>
      <c r="EI259" t="s">
        <v>163</v>
      </c>
      <c r="EJ259" t="s">
        <v>282</v>
      </c>
      <c r="EK259" t="s">
        <v>115</v>
      </c>
      <c r="EL259" t="s">
        <v>163</v>
      </c>
    </row>
    <row r="260" spans="1:142" x14ac:dyDescent="0.2">
      <c r="A260" t="s">
        <v>17395</v>
      </c>
      <c r="B260" t="s">
        <v>10062</v>
      </c>
      <c r="C260" t="s">
        <v>10063</v>
      </c>
      <c r="D260" t="s">
        <v>10064</v>
      </c>
      <c r="E260" t="s">
        <v>10065</v>
      </c>
      <c r="F260" t="s">
        <v>10066</v>
      </c>
      <c r="G260" t="s">
        <v>10067</v>
      </c>
      <c r="H260" t="s">
        <v>678</v>
      </c>
      <c r="I260" t="s">
        <v>10068</v>
      </c>
      <c r="J260" t="s">
        <v>10069</v>
      </c>
      <c r="K260" t="s">
        <v>116</v>
      </c>
      <c r="L260" t="s">
        <v>398</v>
      </c>
      <c r="M260" t="s">
        <v>3715</v>
      </c>
      <c r="N260" t="s">
        <v>10070</v>
      </c>
      <c r="O260" t="s">
        <v>10071</v>
      </c>
      <c r="P260" t="s">
        <v>3718</v>
      </c>
      <c r="Q260" t="s">
        <v>3719</v>
      </c>
      <c r="R260" t="s">
        <v>115</v>
      </c>
      <c r="S260" t="s">
        <v>17396</v>
      </c>
      <c r="T260" t="s">
        <v>17397</v>
      </c>
      <c r="U260" t="s">
        <v>17398</v>
      </c>
      <c r="V260" t="s">
        <v>17399</v>
      </c>
      <c r="W260" t="s">
        <v>115</v>
      </c>
      <c r="X260" t="s">
        <v>14559</v>
      </c>
      <c r="Y260" t="s">
        <v>14560</v>
      </c>
      <c r="Z260" t="s">
        <v>13015</v>
      </c>
      <c r="AA260" t="s">
        <v>14559</v>
      </c>
      <c r="AB260" t="s">
        <v>5167</v>
      </c>
      <c r="AC260" t="s">
        <v>10632</v>
      </c>
      <c r="AD260" t="s">
        <v>245</v>
      </c>
      <c r="AE260" t="s">
        <v>14187</v>
      </c>
      <c r="AF260" t="s">
        <v>10072</v>
      </c>
      <c r="AG260" t="s">
        <v>1172</v>
      </c>
      <c r="AH260" t="s">
        <v>125</v>
      </c>
      <c r="AI260" t="s">
        <v>126</v>
      </c>
      <c r="AJ260" t="s">
        <v>115</v>
      </c>
      <c r="AK260" t="s">
        <v>126</v>
      </c>
      <c r="AL260" t="s">
        <v>115</v>
      </c>
      <c r="AM260" t="s">
        <v>115</v>
      </c>
      <c r="AN260" t="s">
        <v>115</v>
      </c>
      <c r="AO260" t="s">
        <v>9624</v>
      </c>
      <c r="AP260" t="s">
        <v>115</v>
      </c>
      <c r="AQ260" t="s">
        <v>115</v>
      </c>
      <c r="AR260" t="s">
        <v>128</v>
      </c>
      <c r="AS260" t="s">
        <v>10073</v>
      </c>
      <c r="AT260" t="s">
        <v>130</v>
      </c>
      <c r="AU260" t="s">
        <v>1732</v>
      </c>
      <c r="AV260" t="s">
        <v>10074</v>
      </c>
      <c r="AW260" t="s">
        <v>206</v>
      </c>
      <c r="AX260" t="s">
        <v>10075</v>
      </c>
      <c r="AY260" t="s">
        <v>10076</v>
      </c>
      <c r="AZ260" t="s">
        <v>10077</v>
      </c>
      <c r="BA260" t="s">
        <v>10076</v>
      </c>
      <c r="BB260" t="s">
        <v>10077</v>
      </c>
      <c r="BC260" t="s">
        <v>10078</v>
      </c>
      <c r="BD260" t="s">
        <v>10079</v>
      </c>
      <c r="BE260" t="s">
        <v>10077</v>
      </c>
      <c r="BF260" t="s">
        <v>138</v>
      </c>
      <c r="BG260" t="s">
        <v>10080</v>
      </c>
      <c r="BH260" t="s">
        <v>473</v>
      </c>
      <c r="BI260" t="s">
        <v>10081</v>
      </c>
      <c r="BJ260" t="s">
        <v>10080</v>
      </c>
      <c r="BK260" t="s">
        <v>5167</v>
      </c>
      <c r="BL260" t="s">
        <v>10082</v>
      </c>
      <c r="BM260" t="s">
        <v>10083</v>
      </c>
      <c r="BN260" t="s">
        <v>10084</v>
      </c>
      <c r="BO260" t="s">
        <v>10085</v>
      </c>
      <c r="BP260" t="s">
        <v>10086</v>
      </c>
      <c r="BQ260" t="s">
        <v>10086</v>
      </c>
      <c r="BR260" t="s">
        <v>115</v>
      </c>
      <c r="BS260" t="s">
        <v>10087</v>
      </c>
      <c r="BT260" t="s">
        <v>3905</v>
      </c>
      <c r="BU260" t="s">
        <v>7338</v>
      </c>
      <c r="BV260" t="s">
        <v>3279</v>
      </c>
      <c r="BW260" t="s">
        <v>115</v>
      </c>
      <c r="BX260" t="s">
        <v>115</v>
      </c>
      <c r="BY260" t="s">
        <v>10088</v>
      </c>
      <c r="BZ260" t="s">
        <v>10089</v>
      </c>
      <c r="CA260" t="s">
        <v>10090</v>
      </c>
      <c r="CB260" t="s">
        <v>10091</v>
      </c>
      <c r="CC260" t="s">
        <v>115</v>
      </c>
      <c r="CD260" t="s">
        <v>115</v>
      </c>
      <c r="CE260" t="s">
        <v>10092</v>
      </c>
      <c r="CF260" t="s">
        <v>10093</v>
      </c>
      <c r="CG260" t="s">
        <v>10094</v>
      </c>
      <c r="CH260" t="s">
        <v>115</v>
      </c>
      <c r="CI260" t="s">
        <v>115</v>
      </c>
      <c r="CJ260" t="s">
        <v>13429</v>
      </c>
      <c r="CK260" t="s">
        <v>17400</v>
      </c>
      <c r="CL260" t="s">
        <v>13431</v>
      </c>
      <c r="CM260" t="s">
        <v>17401</v>
      </c>
      <c r="CN260" t="s">
        <v>985</v>
      </c>
      <c r="CO260" t="s">
        <v>17402</v>
      </c>
      <c r="CP260" t="s">
        <v>10095</v>
      </c>
      <c r="CQ260" t="s">
        <v>17403</v>
      </c>
      <c r="CR260" t="s">
        <v>17404</v>
      </c>
      <c r="CS260" t="s">
        <v>17405</v>
      </c>
      <c r="CT260" t="s">
        <v>17406</v>
      </c>
      <c r="CU260" t="s">
        <v>17407</v>
      </c>
      <c r="CV260" t="s">
        <v>17408</v>
      </c>
      <c r="CW260" t="s">
        <v>17409</v>
      </c>
      <c r="CX260" t="s">
        <v>17410</v>
      </c>
      <c r="CY260" t="s">
        <v>17411</v>
      </c>
      <c r="CZ260" t="s">
        <v>17412</v>
      </c>
      <c r="DA260" t="s">
        <v>14069</v>
      </c>
      <c r="DB260" t="s">
        <v>14069</v>
      </c>
      <c r="DC260" t="s">
        <v>17413</v>
      </c>
      <c r="DD260" t="s">
        <v>17414</v>
      </c>
      <c r="DE260" t="s">
        <v>17415</v>
      </c>
      <c r="DF260" t="s">
        <v>14062</v>
      </c>
      <c r="DG260" t="s">
        <v>14074</v>
      </c>
      <c r="DH260" t="s">
        <v>10096</v>
      </c>
      <c r="DI260" t="s">
        <v>162</v>
      </c>
      <c r="DJ260" t="s">
        <v>163</v>
      </c>
      <c r="DK260" t="s">
        <v>163</v>
      </c>
      <c r="DL260" t="s">
        <v>163</v>
      </c>
      <c r="DM260" t="s">
        <v>163</v>
      </c>
      <c r="DN260" t="s">
        <v>163</v>
      </c>
      <c r="DO260" t="s">
        <v>163</v>
      </c>
      <c r="DP260" t="s">
        <v>10097</v>
      </c>
      <c r="DQ260" t="s">
        <v>1690</v>
      </c>
      <c r="DR260" t="s">
        <v>165</v>
      </c>
      <c r="DS260" t="s">
        <v>165</v>
      </c>
      <c r="DT260" t="s">
        <v>163</v>
      </c>
      <c r="DU260" t="s">
        <v>10098</v>
      </c>
      <c r="DV260" t="s">
        <v>167</v>
      </c>
      <c r="DW260" t="s">
        <v>10099</v>
      </c>
      <c r="DX260" t="s">
        <v>115</v>
      </c>
      <c r="DY260" t="s">
        <v>115</v>
      </c>
      <c r="DZ260" t="s">
        <v>115</v>
      </c>
      <c r="EA260" t="s">
        <v>115</v>
      </c>
      <c r="EB260" t="s">
        <v>115</v>
      </c>
      <c r="EC260" t="s">
        <v>115</v>
      </c>
      <c r="ED260" t="s">
        <v>115</v>
      </c>
      <c r="EE260" t="s">
        <v>115</v>
      </c>
      <c r="EF260" t="s">
        <v>951</v>
      </c>
      <c r="EG260" t="s">
        <v>387</v>
      </c>
      <c r="EH260" t="s">
        <v>10100</v>
      </c>
      <c r="EI260" t="s">
        <v>163</v>
      </c>
      <c r="EJ260" t="s">
        <v>9688</v>
      </c>
      <c r="EK260" t="s">
        <v>115</v>
      </c>
      <c r="EL260" t="s">
        <v>985</v>
      </c>
    </row>
    <row r="261" spans="1:142" x14ac:dyDescent="0.2">
      <c r="A261" t="s">
        <v>17416</v>
      </c>
      <c r="B261" t="s">
        <v>10101</v>
      </c>
      <c r="C261" t="s">
        <v>10102</v>
      </c>
      <c r="D261" t="s">
        <v>10103</v>
      </c>
      <c r="E261" t="s">
        <v>10104</v>
      </c>
      <c r="F261" t="s">
        <v>10105</v>
      </c>
      <c r="G261" t="s">
        <v>115</v>
      </c>
      <c r="H261" t="s">
        <v>115</v>
      </c>
      <c r="I261" t="s">
        <v>115</v>
      </c>
      <c r="J261" t="s">
        <v>115</v>
      </c>
      <c r="K261" t="s">
        <v>116</v>
      </c>
      <c r="L261" t="s">
        <v>117</v>
      </c>
      <c r="M261" t="s">
        <v>180</v>
      </c>
      <c r="N261" t="s">
        <v>10106</v>
      </c>
      <c r="O261" t="s">
        <v>10107</v>
      </c>
      <c r="P261" t="s">
        <v>183</v>
      </c>
      <c r="Q261" t="s">
        <v>184</v>
      </c>
      <c r="R261" t="s">
        <v>115</v>
      </c>
      <c r="S261" t="s">
        <v>115</v>
      </c>
      <c r="T261" t="s">
        <v>17417</v>
      </c>
      <c r="U261" t="s">
        <v>17418</v>
      </c>
      <c r="V261" t="s">
        <v>14087</v>
      </c>
      <c r="W261" t="s">
        <v>115</v>
      </c>
      <c r="X261" t="s">
        <v>12933</v>
      </c>
      <c r="Y261" t="s">
        <v>15092</v>
      </c>
      <c r="Z261" t="s">
        <v>12932</v>
      </c>
      <c r="AA261" t="s">
        <v>12933</v>
      </c>
      <c r="AB261" t="s">
        <v>1629</v>
      </c>
      <c r="AC261" t="s">
        <v>1629</v>
      </c>
      <c r="AD261" t="s">
        <v>3209</v>
      </c>
      <c r="AE261" t="s">
        <v>12935</v>
      </c>
      <c r="AF261" t="s">
        <v>10108</v>
      </c>
      <c r="AG261" t="s">
        <v>124</v>
      </c>
      <c r="AH261" t="s">
        <v>125</v>
      </c>
      <c r="AI261" t="s">
        <v>245</v>
      </c>
      <c r="AJ261" t="s">
        <v>115</v>
      </c>
      <c r="AK261" t="s">
        <v>245</v>
      </c>
      <c r="AL261" t="s">
        <v>115</v>
      </c>
      <c r="AM261" t="s">
        <v>115</v>
      </c>
      <c r="AN261" t="s">
        <v>115</v>
      </c>
      <c r="AO261" t="s">
        <v>1423</v>
      </c>
      <c r="AP261" t="s">
        <v>115</v>
      </c>
      <c r="AQ261" t="s">
        <v>115</v>
      </c>
      <c r="AR261" t="s">
        <v>128</v>
      </c>
      <c r="AS261" t="s">
        <v>115</v>
      </c>
      <c r="AT261" t="s">
        <v>130</v>
      </c>
      <c r="AU261" t="s">
        <v>2681</v>
      </c>
      <c r="AV261" t="s">
        <v>10109</v>
      </c>
      <c r="AW261" t="s">
        <v>206</v>
      </c>
      <c r="AX261" t="s">
        <v>10110</v>
      </c>
      <c r="AY261" t="s">
        <v>303</v>
      </c>
      <c r="AZ261" t="s">
        <v>304</v>
      </c>
      <c r="BA261" t="s">
        <v>303</v>
      </c>
      <c r="BB261" t="s">
        <v>304</v>
      </c>
      <c r="BC261" t="s">
        <v>10111</v>
      </c>
      <c r="BD261" t="s">
        <v>10112</v>
      </c>
      <c r="BE261" t="s">
        <v>304</v>
      </c>
      <c r="BF261" t="s">
        <v>138</v>
      </c>
      <c r="BG261" t="s">
        <v>139</v>
      </c>
      <c r="BH261" t="s">
        <v>140</v>
      </c>
      <c r="BI261" t="s">
        <v>141</v>
      </c>
      <c r="BJ261" t="s">
        <v>142</v>
      </c>
      <c r="BK261" t="s">
        <v>1629</v>
      </c>
      <c r="BL261" t="s">
        <v>4022</v>
      </c>
      <c r="BM261" t="s">
        <v>6683</v>
      </c>
      <c r="BN261" t="s">
        <v>6684</v>
      </c>
      <c r="BO261" t="s">
        <v>7410</v>
      </c>
      <c r="BP261" t="s">
        <v>315</v>
      </c>
      <c r="BQ261" t="s">
        <v>315</v>
      </c>
      <c r="BR261" t="s">
        <v>115</v>
      </c>
      <c r="BS261" t="s">
        <v>10113</v>
      </c>
      <c r="BT261" t="s">
        <v>10114</v>
      </c>
      <c r="BU261" t="s">
        <v>10115</v>
      </c>
      <c r="BV261" t="s">
        <v>163</v>
      </c>
      <c r="BW261" t="s">
        <v>115</v>
      </c>
      <c r="BX261" t="s">
        <v>115</v>
      </c>
      <c r="BY261" t="s">
        <v>10116</v>
      </c>
      <c r="BZ261" t="s">
        <v>10117</v>
      </c>
      <c r="CA261" t="s">
        <v>10118</v>
      </c>
      <c r="CB261" t="s">
        <v>10119</v>
      </c>
      <c r="CC261" t="s">
        <v>115</v>
      </c>
      <c r="CD261" t="s">
        <v>115</v>
      </c>
      <c r="CE261" t="s">
        <v>10120</v>
      </c>
      <c r="CF261" t="s">
        <v>10121</v>
      </c>
      <c r="CG261" t="s">
        <v>115</v>
      </c>
      <c r="CH261" t="s">
        <v>115</v>
      </c>
      <c r="CI261" t="s">
        <v>115</v>
      </c>
      <c r="CJ261" t="s">
        <v>12932</v>
      </c>
      <c r="CK261" t="s">
        <v>7959</v>
      </c>
      <c r="CL261" t="s">
        <v>140</v>
      </c>
      <c r="CM261" t="s">
        <v>1629</v>
      </c>
      <c r="CN261" t="s">
        <v>265</v>
      </c>
      <c r="CO261" t="s">
        <v>17418</v>
      </c>
      <c r="CP261" t="s">
        <v>10122</v>
      </c>
      <c r="CQ261" t="s">
        <v>17419</v>
      </c>
      <c r="CR261" t="s">
        <v>13180</v>
      </c>
      <c r="CS261" t="s">
        <v>13181</v>
      </c>
      <c r="CT261" t="s">
        <v>13190</v>
      </c>
      <c r="CU261" t="s">
        <v>13226</v>
      </c>
      <c r="CV261" t="s">
        <v>17420</v>
      </c>
      <c r="CW261" t="s">
        <v>17421</v>
      </c>
      <c r="CX261" t="s">
        <v>13229</v>
      </c>
      <c r="CY261" t="s">
        <v>17422</v>
      </c>
      <c r="CZ261" t="s">
        <v>17423</v>
      </c>
      <c r="DA261" t="s">
        <v>13182</v>
      </c>
      <c r="DB261" t="s">
        <v>13182</v>
      </c>
      <c r="DC261" t="s">
        <v>2201</v>
      </c>
      <c r="DD261" t="s">
        <v>17424</v>
      </c>
      <c r="DE261" t="s">
        <v>4470</v>
      </c>
      <c r="DF261" t="s">
        <v>13190</v>
      </c>
      <c r="DG261" t="s">
        <v>115</v>
      </c>
      <c r="DH261" t="s">
        <v>10123</v>
      </c>
      <c r="DI261" t="s">
        <v>162</v>
      </c>
      <c r="DJ261" t="s">
        <v>163</v>
      </c>
      <c r="DK261" t="s">
        <v>163</v>
      </c>
      <c r="DL261" t="s">
        <v>163</v>
      </c>
      <c r="DM261" t="s">
        <v>163</v>
      </c>
      <c r="DN261" t="s">
        <v>163</v>
      </c>
      <c r="DO261" t="s">
        <v>163</v>
      </c>
      <c r="DP261" t="s">
        <v>10124</v>
      </c>
      <c r="DQ261" t="s">
        <v>165</v>
      </c>
      <c r="DR261" t="s">
        <v>1053</v>
      </c>
      <c r="DS261" t="s">
        <v>165</v>
      </c>
      <c r="DT261" t="s">
        <v>163</v>
      </c>
      <c r="DU261" t="s">
        <v>223</v>
      </c>
      <c r="DV261" t="s">
        <v>167</v>
      </c>
      <c r="DW261" t="s">
        <v>115</v>
      </c>
      <c r="DX261" t="s">
        <v>115</v>
      </c>
      <c r="DY261" t="s">
        <v>115</v>
      </c>
      <c r="DZ261" t="s">
        <v>115</v>
      </c>
      <c r="EA261" t="s">
        <v>10125</v>
      </c>
      <c r="EB261" t="s">
        <v>498</v>
      </c>
      <c r="EC261" t="s">
        <v>115</v>
      </c>
      <c r="ED261" t="s">
        <v>115</v>
      </c>
      <c r="EE261" t="s">
        <v>115</v>
      </c>
      <c r="EF261" t="s">
        <v>842</v>
      </c>
      <c r="EG261" t="s">
        <v>229</v>
      </c>
      <c r="EH261" t="s">
        <v>163</v>
      </c>
      <c r="EI261" t="s">
        <v>163</v>
      </c>
      <c r="EJ261" t="s">
        <v>2053</v>
      </c>
      <c r="EK261" t="s">
        <v>115</v>
      </c>
      <c r="EL261" t="s">
        <v>163</v>
      </c>
    </row>
    <row r="262" spans="1:142" x14ac:dyDescent="0.2">
      <c r="A262" t="s">
        <v>17425</v>
      </c>
      <c r="B262" t="s">
        <v>10126</v>
      </c>
      <c r="C262" t="s">
        <v>10127</v>
      </c>
      <c r="D262" t="s">
        <v>10128</v>
      </c>
      <c r="E262" t="s">
        <v>10129</v>
      </c>
      <c r="F262" t="s">
        <v>10130</v>
      </c>
      <c r="G262" t="s">
        <v>10131</v>
      </c>
      <c r="H262" t="s">
        <v>115</v>
      </c>
      <c r="I262" t="s">
        <v>10131</v>
      </c>
      <c r="J262" t="s">
        <v>10132</v>
      </c>
      <c r="K262" t="s">
        <v>116</v>
      </c>
      <c r="L262" t="s">
        <v>117</v>
      </c>
      <c r="M262" t="s">
        <v>509</v>
      </c>
      <c r="N262" t="s">
        <v>10133</v>
      </c>
      <c r="O262" t="s">
        <v>10134</v>
      </c>
      <c r="P262" t="s">
        <v>512</v>
      </c>
      <c r="Q262" t="s">
        <v>513</v>
      </c>
      <c r="R262" t="s">
        <v>115</v>
      </c>
      <c r="S262" t="s">
        <v>17426</v>
      </c>
      <c r="T262" t="s">
        <v>17427</v>
      </c>
      <c r="U262" t="s">
        <v>17428</v>
      </c>
      <c r="V262" t="s">
        <v>17429</v>
      </c>
      <c r="W262" t="s">
        <v>115</v>
      </c>
      <c r="X262" t="s">
        <v>17430</v>
      </c>
      <c r="Y262" t="s">
        <v>14093</v>
      </c>
      <c r="Z262" t="s">
        <v>13172</v>
      </c>
      <c r="AA262" t="s">
        <v>15446</v>
      </c>
      <c r="AB262" t="s">
        <v>2923</v>
      </c>
      <c r="AC262" t="s">
        <v>14582</v>
      </c>
      <c r="AD262" t="s">
        <v>405</v>
      </c>
      <c r="AE262" t="s">
        <v>12975</v>
      </c>
      <c r="AF262" t="s">
        <v>10135</v>
      </c>
      <c r="AG262" t="s">
        <v>124</v>
      </c>
      <c r="AH262" t="s">
        <v>125</v>
      </c>
      <c r="AI262" t="s">
        <v>187</v>
      </c>
      <c r="AJ262" t="s">
        <v>115</v>
      </c>
      <c r="AK262" t="s">
        <v>187</v>
      </c>
      <c r="AL262" t="s">
        <v>115</v>
      </c>
      <c r="AM262" t="s">
        <v>115</v>
      </c>
      <c r="AN262" t="s">
        <v>115</v>
      </c>
      <c r="AO262" t="s">
        <v>2624</v>
      </c>
      <c r="AP262" t="s">
        <v>1268</v>
      </c>
      <c r="AQ262" t="s">
        <v>1022</v>
      </c>
      <c r="AR262" t="s">
        <v>128</v>
      </c>
      <c r="AS262" t="s">
        <v>10136</v>
      </c>
      <c r="AT262" t="s">
        <v>130</v>
      </c>
      <c r="AU262" t="s">
        <v>1740</v>
      </c>
      <c r="AV262" t="s">
        <v>10137</v>
      </c>
      <c r="AW262" t="s">
        <v>206</v>
      </c>
      <c r="AX262" t="s">
        <v>10138</v>
      </c>
      <c r="AY262" t="s">
        <v>10139</v>
      </c>
      <c r="AZ262" t="s">
        <v>6101</v>
      </c>
      <c r="BA262" t="s">
        <v>10139</v>
      </c>
      <c r="BB262" t="s">
        <v>6101</v>
      </c>
      <c r="BC262" t="s">
        <v>10140</v>
      </c>
      <c r="BD262" t="s">
        <v>10141</v>
      </c>
      <c r="BE262" t="s">
        <v>6101</v>
      </c>
      <c r="BF262" t="s">
        <v>138</v>
      </c>
      <c r="BG262" t="s">
        <v>4047</v>
      </c>
      <c r="BH262" t="s">
        <v>473</v>
      </c>
      <c r="BI262" t="s">
        <v>10142</v>
      </c>
      <c r="BJ262" t="s">
        <v>4047</v>
      </c>
      <c r="BK262" t="s">
        <v>2923</v>
      </c>
      <c r="BL262" t="s">
        <v>10143</v>
      </c>
      <c r="BM262" t="s">
        <v>10144</v>
      </c>
      <c r="BN262" t="s">
        <v>10145</v>
      </c>
      <c r="BO262" t="s">
        <v>10146</v>
      </c>
      <c r="BP262" t="s">
        <v>6102</v>
      </c>
      <c r="BQ262" t="s">
        <v>6102</v>
      </c>
      <c r="BR262" t="s">
        <v>10147</v>
      </c>
      <c r="BS262" t="s">
        <v>10148</v>
      </c>
      <c r="BT262" t="s">
        <v>10149</v>
      </c>
      <c r="BU262" t="s">
        <v>10150</v>
      </c>
      <c r="BV262" t="s">
        <v>6192</v>
      </c>
      <c r="BW262" t="s">
        <v>2471</v>
      </c>
      <c r="BX262" t="s">
        <v>10151</v>
      </c>
      <c r="BY262" t="s">
        <v>10152</v>
      </c>
      <c r="BZ262" t="s">
        <v>10153</v>
      </c>
      <c r="CA262" t="s">
        <v>10154</v>
      </c>
      <c r="CB262" t="s">
        <v>10155</v>
      </c>
      <c r="CC262" t="s">
        <v>10156</v>
      </c>
      <c r="CD262" t="s">
        <v>10157</v>
      </c>
      <c r="CE262" t="s">
        <v>10158</v>
      </c>
      <c r="CF262" t="s">
        <v>10159</v>
      </c>
      <c r="CG262" t="s">
        <v>10160</v>
      </c>
      <c r="CH262" t="s">
        <v>10161</v>
      </c>
      <c r="CI262" t="s">
        <v>10162</v>
      </c>
      <c r="CJ262" t="s">
        <v>17431</v>
      </c>
      <c r="CK262" t="s">
        <v>17432</v>
      </c>
      <c r="CL262" t="s">
        <v>17433</v>
      </c>
      <c r="CM262" t="s">
        <v>17434</v>
      </c>
      <c r="CN262" t="s">
        <v>481</v>
      </c>
      <c r="CO262" t="s">
        <v>17435</v>
      </c>
      <c r="CP262" t="s">
        <v>10163</v>
      </c>
      <c r="CQ262" t="s">
        <v>17436</v>
      </c>
      <c r="CR262" t="s">
        <v>13262</v>
      </c>
      <c r="CS262" t="s">
        <v>14137</v>
      </c>
      <c r="CT262" t="s">
        <v>13833</v>
      </c>
      <c r="CU262" t="s">
        <v>165</v>
      </c>
      <c r="CV262" t="s">
        <v>17437</v>
      </c>
      <c r="CW262" t="s">
        <v>17438</v>
      </c>
      <c r="CX262" t="s">
        <v>17439</v>
      </c>
      <c r="CY262" t="s">
        <v>17440</v>
      </c>
      <c r="CZ262" t="s">
        <v>17441</v>
      </c>
      <c r="DA262" t="s">
        <v>13131</v>
      </c>
      <c r="DB262" t="s">
        <v>13131</v>
      </c>
      <c r="DC262" t="s">
        <v>17442</v>
      </c>
      <c r="DD262" t="s">
        <v>17443</v>
      </c>
      <c r="DE262" t="s">
        <v>14929</v>
      </c>
      <c r="DF262" t="s">
        <v>13270</v>
      </c>
      <c r="DG262" t="s">
        <v>13136</v>
      </c>
      <c r="DH262" t="s">
        <v>10164</v>
      </c>
      <c r="DI262" t="s">
        <v>162</v>
      </c>
      <c r="DJ262" t="s">
        <v>163</v>
      </c>
      <c r="DK262" t="s">
        <v>163</v>
      </c>
      <c r="DL262" t="s">
        <v>163</v>
      </c>
      <c r="DM262" t="s">
        <v>2426</v>
      </c>
      <c r="DN262" t="s">
        <v>10165</v>
      </c>
      <c r="DO262" t="s">
        <v>10165</v>
      </c>
      <c r="DP262" t="s">
        <v>10166</v>
      </c>
      <c r="DQ262" t="s">
        <v>222</v>
      </c>
      <c r="DR262" t="s">
        <v>222</v>
      </c>
      <c r="DS262" t="s">
        <v>165</v>
      </c>
      <c r="DT262" t="s">
        <v>163</v>
      </c>
      <c r="DU262" t="s">
        <v>10167</v>
      </c>
      <c r="DV262" t="s">
        <v>331</v>
      </c>
      <c r="DW262" t="s">
        <v>10168</v>
      </c>
      <c r="DX262" t="s">
        <v>10169</v>
      </c>
      <c r="DY262" t="s">
        <v>10170</v>
      </c>
      <c r="DZ262" t="s">
        <v>10171</v>
      </c>
      <c r="EA262" t="s">
        <v>1305</v>
      </c>
      <c r="EB262" t="s">
        <v>1306</v>
      </c>
      <c r="EC262" t="s">
        <v>115</v>
      </c>
      <c r="ED262" t="s">
        <v>115</v>
      </c>
      <c r="EE262" t="s">
        <v>115</v>
      </c>
      <c r="EF262" t="s">
        <v>767</v>
      </c>
      <c r="EG262" t="s">
        <v>10172</v>
      </c>
      <c r="EH262" t="s">
        <v>10173</v>
      </c>
      <c r="EI262" t="s">
        <v>163</v>
      </c>
      <c r="EJ262" t="s">
        <v>163</v>
      </c>
      <c r="EK262" t="s">
        <v>115</v>
      </c>
      <c r="EL262" t="s">
        <v>163</v>
      </c>
    </row>
    <row r="263" spans="1:142" x14ac:dyDescent="0.2">
      <c r="A263" t="s">
        <v>17444</v>
      </c>
      <c r="B263" t="s">
        <v>10174</v>
      </c>
      <c r="C263" t="s">
        <v>10175</v>
      </c>
      <c r="D263" t="s">
        <v>10176</v>
      </c>
      <c r="E263" t="s">
        <v>10177</v>
      </c>
      <c r="F263" t="s">
        <v>919</v>
      </c>
      <c r="G263" t="s">
        <v>115</v>
      </c>
      <c r="H263" t="s">
        <v>115</v>
      </c>
      <c r="I263" t="s">
        <v>115</v>
      </c>
      <c r="J263" t="s">
        <v>115</v>
      </c>
      <c r="K263" t="s">
        <v>116</v>
      </c>
      <c r="L263" t="s">
        <v>920</v>
      </c>
      <c r="M263" t="s">
        <v>921</v>
      </c>
      <c r="N263" t="s">
        <v>922</v>
      </c>
      <c r="O263" t="s">
        <v>923</v>
      </c>
      <c r="P263" t="s">
        <v>924</v>
      </c>
      <c r="Q263" t="s">
        <v>925</v>
      </c>
      <c r="R263" t="s">
        <v>115</v>
      </c>
      <c r="S263" t="s">
        <v>115</v>
      </c>
      <c r="T263" t="s">
        <v>17445</v>
      </c>
      <c r="U263" t="s">
        <v>17446</v>
      </c>
      <c r="V263" t="s">
        <v>17447</v>
      </c>
      <c r="W263" t="s">
        <v>115</v>
      </c>
      <c r="X263" t="s">
        <v>17448</v>
      </c>
      <c r="Y263" t="s">
        <v>17449</v>
      </c>
      <c r="Z263" t="s">
        <v>12932</v>
      </c>
      <c r="AA263" t="s">
        <v>17448</v>
      </c>
      <c r="AB263" t="s">
        <v>3899</v>
      </c>
      <c r="AC263" t="s">
        <v>3899</v>
      </c>
      <c r="AD263" t="s">
        <v>3377</v>
      </c>
      <c r="AE263" t="s">
        <v>12975</v>
      </c>
      <c r="AF263" t="s">
        <v>6092</v>
      </c>
      <c r="AG263" t="s">
        <v>124</v>
      </c>
      <c r="AH263" t="s">
        <v>186</v>
      </c>
      <c r="AI263" t="s">
        <v>4559</v>
      </c>
      <c r="AJ263" t="s">
        <v>115</v>
      </c>
      <c r="AK263" t="s">
        <v>4559</v>
      </c>
      <c r="AL263" t="s">
        <v>115</v>
      </c>
      <c r="AM263" t="s">
        <v>115</v>
      </c>
      <c r="AN263" t="s">
        <v>115</v>
      </c>
      <c r="AO263" t="s">
        <v>1267</v>
      </c>
      <c r="AP263" t="s">
        <v>1268</v>
      </c>
      <c r="AQ263" t="s">
        <v>115</v>
      </c>
      <c r="AR263" t="s">
        <v>128</v>
      </c>
      <c r="AS263" t="s">
        <v>10178</v>
      </c>
      <c r="AT263" t="s">
        <v>130</v>
      </c>
      <c r="AU263" t="s">
        <v>506</v>
      </c>
      <c r="AV263" t="s">
        <v>10179</v>
      </c>
      <c r="AW263" t="s">
        <v>206</v>
      </c>
      <c r="AX263" t="s">
        <v>10180</v>
      </c>
      <c r="AY263" t="s">
        <v>196</v>
      </c>
      <c r="AZ263" t="s">
        <v>197</v>
      </c>
      <c r="BA263" t="s">
        <v>196</v>
      </c>
      <c r="BB263" t="s">
        <v>197</v>
      </c>
      <c r="BC263" t="s">
        <v>196</v>
      </c>
      <c r="BD263" t="s">
        <v>197</v>
      </c>
      <c r="BE263" t="s">
        <v>197</v>
      </c>
      <c r="BF263" t="s">
        <v>115</v>
      </c>
      <c r="BG263" t="s">
        <v>10181</v>
      </c>
      <c r="BH263" t="s">
        <v>138</v>
      </c>
      <c r="BI263" t="s">
        <v>10181</v>
      </c>
      <c r="BJ263" t="s">
        <v>10182</v>
      </c>
      <c r="BK263" t="s">
        <v>3899</v>
      </c>
      <c r="BL263" t="s">
        <v>10183</v>
      </c>
      <c r="BM263" t="s">
        <v>1436</v>
      </c>
      <c r="BN263" t="s">
        <v>10184</v>
      </c>
      <c r="BO263" t="s">
        <v>10185</v>
      </c>
      <c r="BP263" t="s">
        <v>206</v>
      </c>
      <c r="BQ263" t="s">
        <v>206</v>
      </c>
      <c r="BR263" t="s">
        <v>115</v>
      </c>
      <c r="BS263" t="s">
        <v>2095</v>
      </c>
      <c r="BT263" t="s">
        <v>1889</v>
      </c>
      <c r="BU263" t="s">
        <v>4055</v>
      </c>
      <c r="BV263" t="s">
        <v>10025</v>
      </c>
      <c r="BW263" t="s">
        <v>115</v>
      </c>
      <c r="BX263" t="s">
        <v>115</v>
      </c>
      <c r="BY263" t="s">
        <v>10186</v>
      </c>
      <c r="BZ263" t="s">
        <v>10187</v>
      </c>
      <c r="CA263" t="s">
        <v>10188</v>
      </c>
      <c r="CB263" t="s">
        <v>10189</v>
      </c>
      <c r="CC263" t="s">
        <v>115</v>
      </c>
      <c r="CD263" t="s">
        <v>115</v>
      </c>
      <c r="CE263" t="s">
        <v>10190</v>
      </c>
      <c r="CF263" t="s">
        <v>10191</v>
      </c>
      <c r="CG263" t="s">
        <v>115</v>
      </c>
      <c r="CH263" t="s">
        <v>115</v>
      </c>
      <c r="CI263" t="s">
        <v>115</v>
      </c>
      <c r="CJ263" t="s">
        <v>12932</v>
      </c>
      <c r="CK263" t="s">
        <v>17448</v>
      </c>
      <c r="CL263" t="s">
        <v>138</v>
      </c>
      <c r="CM263" t="s">
        <v>3899</v>
      </c>
      <c r="CN263" t="s">
        <v>265</v>
      </c>
      <c r="CO263" t="s">
        <v>17450</v>
      </c>
      <c r="CP263" t="s">
        <v>10192</v>
      </c>
      <c r="CQ263" t="s">
        <v>17451</v>
      </c>
      <c r="CR263" t="s">
        <v>13180</v>
      </c>
      <c r="CS263" t="s">
        <v>13226</v>
      </c>
      <c r="CT263" t="s">
        <v>13182</v>
      </c>
      <c r="CU263" t="s">
        <v>13226</v>
      </c>
      <c r="CV263" t="s">
        <v>13226</v>
      </c>
      <c r="CW263" t="s">
        <v>17452</v>
      </c>
      <c r="CX263" t="s">
        <v>13226</v>
      </c>
      <c r="CY263" t="s">
        <v>13226</v>
      </c>
      <c r="CZ263" t="s">
        <v>17453</v>
      </c>
      <c r="DA263" t="s">
        <v>13182</v>
      </c>
      <c r="DB263" t="s">
        <v>13182</v>
      </c>
      <c r="DC263" t="s">
        <v>482</v>
      </c>
      <c r="DD263" t="s">
        <v>17454</v>
      </c>
      <c r="DE263" t="s">
        <v>13226</v>
      </c>
      <c r="DF263" t="s">
        <v>13190</v>
      </c>
      <c r="DG263" t="s">
        <v>13156</v>
      </c>
      <c r="DH263" t="s">
        <v>115</v>
      </c>
      <c r="DI263" t="s">
        <v>162</v>
      </c>
      <c r="DJ263" t="s">
        <v>163</v>
      </c>
      <c r="DK263" t="s">
        <v>163</v>
      </c>
      <c r="DL263" t="s">
        <v>163</v>
      </c>
      <c r="DM263" t="s">
        <v>163</v>
      </c>
      <c r="DN263" t="s">
        <v>163</v>
      </c>
      <c r="DO263" t="s">
        <v>163</v>
      </c>
      <c r="DP263" t="s">
        <v>10193</v>
      </c>
      <c r="DQ263" t="s">
        <v>1690</v>
      </c>
      <c r="DR263" t="s">
        <v>1930</v>
      </c>
      <c r="DS263" t="s">
        <v>165</v>
      </c>
      <c r="DT263" t="s">
        <v>163</v>
      </c>
      <c r="DU263" t="s">
        <v>223</v>
      </c>
      <c r="DV263" t="s">
        <v>167</v>
      </c>
      <c r="DW263" t="s">
        <v>115</v>
      </c>
      <c r="DX263" t="s">
        <v>115</v>
      </c>
      <c r="DY263" t="s">
        <v>115</v>
      </c>
      <c r="DZ263" t="s">
        <v>115</v>
      </c>
      <c r="EA263" t="s">
        <v>115</v>
      </c>
      <c r="EB263" t="s">
        <v>115</v>
      </c>
      <c r="EC263" t="s">
        <v>115</v>
      </c>
      <c r="ED263" t="s">
        <v>115</v>
      </c>
      <c r="EE263" t="s">
        <v>115</v>
      </c>
      <c r="EF263" t="s">
        <v>767</v>
      </c>
      <c r="EG263" t="s">
        <v>1008</v>
      </c>
      <c r="EH263" t="s">
        <v>10194</v>
      </c>
      <c r="EI263" t="s">
        <v>163</v>
      </c>
      <c r="EJ263" t="s">
        <v>3923</v>
      </c>
      <c r="EK263" t="s">
        <v>115</v>
      </c>
      <c r="EL263" t="s">
        <v>163</v>
      </c>
    </row>
    <row r="264" spans="1:142" x14ac:dyDescent="0.2">
      <c r="A264" t="s">
        <v>17455</v>
      </c>
      <c r="B264" t="s">
        <v>10195</v>
      </c>
      <c r="C264" t="s">
        <v>10196</v>
      </c>
      <c r="D264" t="s">
        <v>10197</v>
      </c>
      <c r="E264" t="s">
        <v>10198</v>
      </c>
      <c r="F264" t="s">
        <v>10199</v>
      </c>
      <c r="G264" t="s">
        <v>10200</v>
      </c>
      <c r="H264" t="s">
        <v>1758</v>
      </c>
      <c r="I264" t="s">
        <v>10201</v>
      </c>
      <c r="J264" t="s">
        <v>10202</v>
      </c>
      <c r="K264" t="s">
        <v>116</v>
      </c>
      <c r="L264" t="s">
        <v>398</v>
      </c>
      <c r="M264" t="s">
        <v>10203</v>
      </c>
      <c r="N264" t="s">
        <v>10204</v>
      </c>
      <c r="O264" t="s">
        <v>10205</v>
      </c>
      <c r="P264" t="s">
        <v>10206</v>
      </c>
      <c r="Q264" t="s">
        <v>3178</v>
      </c>
      <c r="R264" t="s">
        <v>17456</v>
      </c>
      <c r="S264" t="s">
        <v>115</v>
      </c>
      <c r="T264" t="s">
        <v>17457</v>
      </c>
      <c r="U264" t="s">
        <v>17458</v>
      </c>
      <c r="V264" t="s">
        <v>16962</v>
      </c>
      <c r="W264" t="s">
        <v>115</v>
      </c>
      <c r="X264" t="s">
        <v>482</v>
      </c>
      <c r="Y264" t="s">
        <v>13729</v>
      </c>
      <c r="Z264" t="s">
        <v>12932</v>
      </c>
      <c r="AA264" t="s">
        <v>7960</v>
      </c>
      <c r="AB264" t="s">
        <v>8828</v>
      </c>
      <c r="AC264" t="s">
        <v>13520</v>
      </c>
      <c r="AD264" t="s">
        <v>126</v>
      </c>
      <c r="AE264" t="s">
        <v>12975</v>
      </c>
      <c r="AF264" t="s">
        <v>10207</v>
      </c>
      <c r="AG264" t="s">
        <v>1369</v>
      </c>
      <c r="AH264" t="s">
        <v>186</v>
      </c>
      <c r="AI264" t="s">
        <v>701</v>
      </c>
      <c r="AJ264" t="s">
        <v>1606</v>
      </c>
      <c r="AK264" t="s">
        <v>7711</v>
      </c>
      <c r="AL264" t="s">
        <v>115</v>
      </c>
      <c r="AM264" t="s">
        <v>115</v>
      </c>
      <c r="AN264" t="s">
        <v>115</v>
      </c>
      <c r="AO264" t="s">
        <v>2624</v>
      </c>
      <c r="AP264" t="s">
        <v>1268</v>
      </c>
      <c r="AQ264" t="s">
        <v>115</v>
      </c>
      <c r="AR264" t="s">
        <v>128</v>
      </c>
      <c r="AS264" t="s">
        <v>10208</v>
      </c>
      <c r="AT264" t="s">
        <v>130</v>
      </c>
      <c r="AU264" t="s">
        <v>1606</v>
      </c>
      <c r="AV264" t="s">
        <v>10209</v>
      </c>
      <c r="AW264" t="s">
        <v>206</v>
      </c>
      <c r="AX264" t="s">
        <v>10210</v>
      </c>
      <c r="AY264" t="s">
        <v>196</v>
      </c>
      <c r="AZ264" t="s">
        <v>197</v>
      </c>
      <c r="BA264" t="s">
        <v>196</v>
      </c>
      <c r="BB264" t="s">
        <v>197</v>
      </c>
      <c r="BC264" t="s">
        <v>196</v>
      </c>
      <c r="BD264" t="s">
        <v>197</v>
      </c>
      <c r="BE264" t="s">
        <v>197</v>
      </c>
      <c r="BF264" t="s">
        <v>138</v>
      </c>
      <c r="BG264" t="s">
        <v>621</v>
      </c>
      <c r="BH264" t="s">
        <v>138</v>
      </c>
      <c r="BI264" t="s">
        <v>621</v>
      </c>
      <c r="BJ264" t="s">
        <v>622</v>
      </c>
      <c r="BK264" t="s">
        <v>8828</v>
      </c>
      <c r="BL264" t="s">
        <v>10211</v>
      </c>
      <c r="BM264" t="s">
        <v>10212</v>
      </c>
      <c r="BN264" t="s">
        <v>10213</v>
      </c>
      <c r="BO264" t="s">
        <v>10214</v>
      </c>
      <c r="BP264" t="s">
        <v>206</v>
      </c>
      <c r="BQ264" t="s">
        <v>206</v>
      </c>
      <c r="BR264" t="s">
        <v>4080</v>
      </c>
      <c r="BS264" t="s">
        <v>10215</v>
      </c>
      <c r="BT264" t="s">
        <v>2593</v>
      </c>
      <c r="BU264" t="s">
        <v>10216</v>
      </c>
      <c r="BV264" t="s">
        <v>4167</v>
      </c>
      <c r="BW264" t="s">
        <v>990</v>
      </c>
      <c r="BX264" t="s">
        <v>10217</v>
      </c>
      <c r="BY264" t="s">
        <v>10218</v>
      </c>
      <c r="BZ264" t="s">
        <v>10219</v>
      </c>
      <c r="CA264" t="s">
        <v>10220</v>
      </c>
      <c r="CB264" t="s">
        <v>10221</v>
      </c>
      <c r="CC264" t="s">
        <v>115</v>
      </c>
      <c r="CD264" t="s">
        <v>10222</v>
      </c>
      <c r="CE264" t="s">
        <v>10223</v>
      </c>
      <c r="CF264" t="s">
        <v>10224</v>
      </c>
      <c r="CG264" t="s">
        <v>10225</v>
      </c>
      <c r="CH264" t="s">
        <v>115</v>
      </c>
      <c r="CI264" t="s">
        <v>10226</v>
      </c>
      <c r="CJ264" t="s">
        <v>13043</v>
      </c>
      <c r="CK264" t="s">
        <v>17459</v>
      </c>
      <c r="CL264" t="s">
        <v>13365</v>
      </c>
      <c r="CM264" t="s">
        <v>17460</v>
      </c>
      <c r="CN264" t="s">
        <v>482</v>
      </c>
      <c r="CO264" t="s">
        <v>17458</v>
      </c>
      <c r="CP264" t="s">
        <v>10227</v>
      </c>
      <c r="CQ264" t="s">
        <v>17461</v>
      </c>
      <c r="CR264" t="s">
        <v>12942</v>
      </c>
      <c r="CS264" t="s">
        <v>13100</v>
      </c>
      <c r="CT264" t="s">
        <v>12955</v>
      </c>
      <c r="CU264" t="s">
        <v>17462</v>
      </c>
      <c r="CV264" t="s">
        <v>17463</v>
      </c>
      <c r="CW264" t="s">
        <v>17464</v>
      </c>
      <c r="CX264" t="s">
        <v>13507</v>
      </c>
      <c r="CY264" t="s">
        <v>17465</v>
      </c>
      <c r="CZ264" t="s">
        <v>17466</v>
      </c>
      <c r="DA264" t="s">
        <v>12951</v>
      </c>
      <c r="DB264" t="s">
        <v>12951</v>
      </c>
      <c r="DC264" t="s">
        <v>17467</v>
      </c>
      <c r="DD264" t="s">
        <v>13740</v>
      </c>
      <c r="DE264" t="s">
        <v>13293</v>
      </c>
      <c r="DF264" t="s">
        <v>12944</v>
      </c>
      <c r="DG264" t="s">
        <v>13156</v>
      </c>
      <c r="DH264" t="s">
        <v>10228</v>
      </c>
      <c r="DI264" t="s">
        <v>162</v>
      </c>
      <c r="DJ264" t="s">
        <v>163</v>
      </c>
      <c r="DK264" t="s">
        <v>163</v>
      </c>
      <c r="DL264" t="s">
        <v>163</v>
      </c>
      <c r="DM264" t="s">
        <v>940</v>
      </c>
      <c r="DN264" t="s">
        <v>940</v>
      </c>
      <c r="DO264" t="s">
        <v>940</v>
      </c>
      <c r="DP264" t="s">
        <v>10229</v>
      </c>
      <c r="DQ264" t="s">
        <v>10230</v>
      </c>
      <c r="DR264" t="s">
        <v>8040</v>
      </c>
      <c r="DS264" t="s">
        <v>165</v>
      </c>
      <c r="DT264" t="s">
        <v>163</v>
      </c>
      <c r="DU264" t="s">
        <v>10231</v>
      </c>
      <c r="DV264" t="s">
        <v>167</v>
      </c>
      <c r="DW264" t="s">
        <v>10232</v>
      </c>
      <c r="DX264" t="s">
        <v>10233</v>
      </c>
      <c r="DY264" t="s">
        <v>115</v>
      </c>
      <c r="DZ264" t="s">
        <v>115</v>
      </c>
      <c r="EA264" t="s">
        <v>1361</v>
      </c>
      <c r="EB264" t="s">
        <v>1306</v>
      </c>
      <c r="EC264" t="s">
        <v>115</v>
      </c>
      <c r="ED264" t="s">
        <v>115</v>
      </c>
      <c r="EE264" t="s">
        <v>115</v>
      </c>
      <c r="EF264" t="s">
        <v>1800</v>
      </c>
      <c r="EG264" t="s">
        <v>1109</v>
      </c>
      <c r="EH264" t="s">
        <v>952</v>
      </c>
      <c r="EI264" t="s">
        <v>163</v>
      </c>
      <c r="EJ264" t="s">
        <v>163</v>
      </c>
      <c r="EK264" t="s">
        <v>115</v>
      </c>
      <c r="EL264" t="s">
        <v>163</v>
      </c>
    </row>
    <row r="265" spans="1:142" x14ac:dyDescent="0.2">
      <c r="A265" t="s">
        <v>17468</v>
      </c>
      <c r="B265" t="s">
        <v>10234</v>
      </c>
      <c r="C265" t="s">
        <v>10235</v>
      </c>
      <c r="D265" t="s">
        <v>10236</v>
      </c>
      <c r="E265" t="s">
        <v>10237</v>
      </c>
      <c r="F265" t="s">
        <v>10238</v>
      </c>
      <c r="G265" t="s">
        <v>10239</v>
      </c>
      <c r="H265" t="s">
        <v>938</v>
      </c>
      <c r="I265" t="s">
        <v>10240</v>
      </c>
      <c r="J265" t="s">
        <v>10241</v>
      </c>
      <c r="K265" t="s">
        <v>116</v>
      </c>
      <c r="L265" t="s">
        <v>1663</v>
      </c>
      <c r="M265" t="s">
        <v>10242</v>
      </c>
      <c r="N265" t="s">
        <v>10243</v>
      </c>
      <c r="O265" t="s">
        <v>10244</v>
      </c>
      <c r="P265" t="s">
        <v>10245</v>
      </c>
      <c r="Q265" t="s">
        <v>5936</v>
      </c>
      <c r="R265" t="s">
        <v>17469</v>
      </c>
      <c r="S265" t="s">
        <v>17470</v>
      </c>
      <c r="T265" t="s">
        <v>17471</v>
      </c>
      <c r="U265" t="s">
        <v>17472</v>
      </c>
      <c r="V265" t="s">
        <v>14039</v>
      </c>
      <c r="W265" t="s">
        <v>115</v>
      </c>
      <c r="X265" t="s">
        <v>17473</v>
      </c>
      <c r="Y265" t="s">
        <v>15446</v>
      </c>
      <c r="Z265" t="s">
        <v>12932</v>
      </c>
      <c r="AA265" t="s">
        <v>17474</v>
      </c>
      <c r="AB265" t="s">
        <v>10256</v>
      </c>
      <c r="AC265" t="s">
        <v>17475</v>
      </c>
      <c r="AD265" t="s">
        <v>349</v>
      </c>
      <c r="AE265" t="s">
        <v>12975</v>
      </c>
      <c r="AF265" t="s">
        <v>10246</v>
      </c>
      <c r="AG265" t="s">
        <v>1369</v>
      </c>
      <c r="AH265" t="s">
        <v>186</v>
      </c>
      <c r="AI265" t="s">
        <v>349</v>
      </c>
      <c r="AJ265" t="s">
        <v>266</v>
      </c>
      <c r="AK265" t="s">
        <v>10247</v>
      </c>
      <c r="AL265" t="s">
        <v>115</v>
      </c>
      <c r="AM265" t="s">
        <v>115</v>
      </c>
      <c r="AN265" t="s">
        <v>115</v>
      </c>
      <c r="AO265" t="s">
        <v>2624</v>
      </c>
      <c r="AP265" t="s">
        <v>1268</v>
      </c>
      <c r="AQ265" t="s">
        <v>5939</v>
      </c>
      <c r="AR265" t="s">
        <v>128</v>
      </c>
      <c r="AS265" t="s">
        <v>10248</v>
      </c>
      <c r="AT265" t="s">
        <v>130</v>
      </c>
      <c r="AU265" t="s">
        <v>767</v>
      </c>
      <c r="AV265" t="s">
        <v>10249</v>
      </c>
      <c r="AW265" t="s">
        <v>10250</v>
      </c>
      <c r="AX265" t="s">
        <v>10251</v>
      </c>
      <c r="AY265" t="s">
        <v>2535</v>
      </c>
      <c r="AZ265" t="s">
        <v>10252</v>
      </c>
      <c r="BA265" t="s">
        <v>2535</v>
      </c>
      <c r="BB265" t="s">
        <v>10252</v>
      </c>
      <c r="BC265" t="s">
        <v>10253</v>
      </c>
      <c r="BD265" t="s">
        <v>10252</v>
      </c>
      <c r="BE265" t="s">
        <v>10252</v>
      </c>
      <c r="BF265" t="s">
        <v>138</v>
      </c>
      <c r="BG265" t="s">
        <v>10254</v>
      </c>
      <c r="BH265" t="s">
        <v>138</v>
      </c>
      <c r="BI265" t="s">
        <v>10254</v>
      </c>
      <c r="BJ265" t="s">
        <v>10255</v>
      </c>
      <c r="BK265" t="s">
        <v>10256</v>
      </c>
      <c r="BL265" t="s">
        <v>10257</v>
      </c>
      <c r="BM265" t="s">
        <v>10258</v>
      </c>
      <c r="BN265" t="s">
        <v>10259</v>
      </c>
      <c r="BO265" t="s">
        <v>10260</v>
      </c>
      <c r="BP265" t="s">
        <v>206</v>
      </c>
      <c r="BQ265" t="s">
        <v>206</v>
      </c>
      <c r="BR265" t="s">
        <v>317</v>
      </c>
      <c r="BS265" t="s">
        <v>5376</v>
      </c>
      <c r="BT265" t="s">
        <v>2012</v>
      </c>
      <c r="BU265" t="s">
        <v>482</v>
      </c>
      <c r="BV265" t="s">
        <v>3279</v>
      </c>
      <c r="BW265" t="s">
        <v>10261</v>
      </c>
      <c r="BX265" t="s">
        <v>10262</v>
      </c>
      <c r="BY265" t="s">
        <v>10263</v>
      </c>
      <c r="BZ265" t="s">
        <v>10264</v>
      </c>
      <c r="CA265" t="s">
        <v>10265</v>
      </c>
      <c r="CB265" t="s">
        <v>10266</v>
      </c>
      <c r="CC265" t="s">
        <v>10267</v>
      </c>
      <c r="CD265" t="s">
        <v>10268</v>
      </c>
      <c r="CE265" t="s">
        <v>10269</v>
      </c>
      <c r="CF265" t="s">
        <v>10270</v>
      </c>
      <c r="CG265" t="s">
        <v>10271</v>
      </c>
      <c r="CH265" t="s">
        <v>10272</v>
      </c>
      <c r="CI265" t="s">
        <v>10273</v>
      </c>
      <c r="CJ265" t="s">
        <v>13043</v>
      </c>
      <c r="CK265" t="s">
        <v>17476</v>
      </c>
      <c r="CL265" t="s">
        <v>13212</v>
      </c>
      <c r="CM265" t="s">
        <v>17477</v>
      </c>
      <c r="CN265" t="s">
        <v>482</v>
      </c>
      <c r="CO265" t="s">
        <v>17478</v>
      </c>
      <c r="CP265" t="s">
        <v>10274</v>
      </c>
      <c r="CQ265" t="s">
        <v>17479</v>
      </c>
      <c r="CR265" t="s">
        <v>13180</v>
      </c>
      <c r="CS265" t="s">
        <v>13181</v>
      </c>
      <c r="CT265" t="s">
        <v>13190</v>
      </c>
      <c r="CU265" t="s">
        <v>13226</v>
      </c>
      <c r="CV265" t="s">
        <v>17480</v>
      </c>
      <c r="CW265" t="s">
        <v>17481</v>
      </c>
      <c r="CX265" t="s">
        <v>13226</v>
      </c>
      <c r="CY265" t="s">
        <v>13226</v>
      </c>
      <c r="CZ265" t="s">
        <v>17482</v>
      </c>
      <c r="DA265" t="s">
        <v>13182</v>
      </c>
      <c r="DB265" t="s">
        <v>13190</v>
      </c>
      <c r="DC265" t="s">
        <v>1758</v>
      </c>
      <c r="DD265" t="s">
        <v>17483</v>
      </c>
      <c r="DE265" t="s">
        <v>13226</v>
      </c>
      <c r="DF265" t="s">
        <v>13190</v>
      </c>
      <c r="DG265" t="s">
        <v>13156</v>
      </c>
      <c r="DH265" t="s">
        <v>10275</v>
      </c>
      <c r="DI265" t="s">
        <v>162</v>
      </c>
      <c r="DJ265" t="s">
        <v>163</v>
      </c>
      <c r="DK265" t="s">
        <v>163</v>
      </c>
      <c r="DL265" t="s">
        <v>163</v>
      </c>
      <c r="DM265" t="s">
        <v>2194</v>
      </c>
      <c r="DN265" t="s">
        <v>10276</v>
      </c>
      <c r="DO265" t="s">
        <v>3460</v>
      </c>
      <c r="DP265" t="s">
        <v>10277</v>
      </c>
      <c r="DQ265" t="s">
        <v>494</v>
      </c>
      <c r="DR265" t="s">
        <v>1053</v>
      </c>
      <c r="DS265" t="s">
        <v>1053</v>
      </c>
      <c r="DT265" t="s">
        <v>163</v>
      </c>
      <c r="DU265" t="s">
        <v>10278</v>
      </c>
      <c r="DV265" t="s">
        <v>331</v>
      </c>
      <c r="DW265" t="s">
        <v>10279</v>
      </c>
      <c r="DX265" t="s">
        <v>115</v>
      </c>
      <c r="DY265" t="s">
        <v>115</v>
      </c>
      <c r="DZ265" t="s">
        <v>115</v>
      </c>
      <c r="EA265" t="s">
        <v>115</v>
      </c>
      <c r="EB265" t="s">
        <v>115</v>
      </c>
      <c r="EC265" t="s">
        <v>115</v>
      </c>
      <c r="ED265" t="s">
        <v>115</v>
      </c>
      <c r="EE265" t="s">
        <v>115</v>
      </c>
      <c r="EF265" t="s">
        <v>1800</v>
      </c>
      <c r="EG265" t="s">
        <v>601</v>
      </c>
      <c r="EH265" t="s">
        <v>7428</v>
      </c>
      <c r="EI265" t="s">
        <v>163</v>
      </c>
      <c r="EJ265" t="s">
        <v>163</v>
      </c>
      <c r="EK265" t="s">
        <v>115</v>
      </c>
      <c r="EL265" t="s">
        <v>163</v>
      </c>
    </row>
    <row r="266" spans="1:142" x14ac:dyDescent="0.2">
      <c r="A266" t="s">
        <v>17484</v>
      </c>
      <c r="B266" t="s">
        <v>10280</v>
      </c>
      <c r="C266" t="s">
        <v>10281</v>
      </c>
      <c r="D266" t="s">
        <v>10282</v>
      </c>
      <c r="E266" t="s">
        <v>10283</v>
      </c>
      <c r="F266" t="s">
        <v>10284</v>
      </c>
      <c r="G266" t="s">
        <v>10285</v>
      </c>
      <c r="H266" t="s">
        <v>10286</v>
      </c>
      <c r="I266" t="s">
        <v>10287</v>
      </c>
      <c r="J266" t="s">
        <v>10288</v>
      </c>
      <c r="K266" t="s">
        <v>116</v>
      </c>
      <c r="L266" t="s">
        <v>238</v>
      </c>
      <c r="M266" t="s">
        <v>10289</v>
      </c>
      <c r="N266" t="s">
        <v>10290</v>
      </c>
      <c r="O266" t="s">
        <v>10291</v>
      </c>
      <c r="P266" t="s">
        <v>10292</v>
      </c>
      <c r="Q266" t="s">
        <v>243</v>
      </c>
      <c r="R266" t="s">
        <v>115</v>
      </c>
      <c r="S266" t="s">
        <v>17485</v>
      </c>
      <c r="T266" t="s">
        <v>17486</v>
      </c>
      <c r="U266" t="s">
        <v>17487</v>
      </c>
      <c r="V266" t="s">
        <v>17488</v>
      </c>
      <c r="W266" t="s">
        <v>115</v>
      </c>
      <c r="X266" t="s">
        <v>17489</v>
      </c>
      <c r="Y266" t="s">
        <v>17490</v>
      </c>
      <c r="Z266" t="s">
        <v>13015</v>
      </c>
      <c r="AA266" t="s">
        <v>17491</v>
      </c>
      <c r="AB266" t="s">
        <v>2718</v>
      </c>
      <c r="AC266" t="s">
        <v>711</v>
      </c>
      <c r="AD266" t="s">
        <v>4559</v>
      </c>
      <c r="AE266" t="s">
        <v>12935</v>
      </c>
      <c r="AF266" t="s">
        <v>10293</v>
      </c>
      <c r="AG266" t="s">
        <v>124</v>
      </c>
      <c r="AH266" t="s">
        <v>186</v>
      </c>
      <c r="AI266" t="s">
        <v>405</v>
      </c>
      <c r="AJ266" t="s">
        <v>115</v>
      </c>
      <c r="AK266" t="s">
        <v>405</v>
      </c>
      <c r="AL266" t="s">
        <v>115</v>
      </c>
      <c r="AM266" t="s">
        <v>115</v>
      </c>
      <c r="AN266" t="s">
        <v>115</v>
      </c>
      <c r="AO266" t="s">
        <v>115</v>
      </c>
      <c r="AP266" t="s">
        <v>115</v>
      </c>
      <c r="AQ266" t="s">
        <v>115</v>
      </c>
      <c r="AR266" t="s">
        <v>1074</v>
      </c>
      <c r="AS266" t="s">
        <v>10294</v>
      </c>
      <c r="AT266" t="s">
        <v>1076</v>
      </c>
      <c r="AU266" t="s">
        <v>719</v>
      </c>
      <c r="AV266" t="s">
        <v>10295</v>
      </c>
      <c r="AW266" t="s">
        <v>206</v>
      </c>
      <c r="AX266" t="s">
        <v>10296</v>
      </c>
      <c r="AY266" t="s">
        <v>196</v>
      </c>
      <c r="AZ266" t="s">
        <v>197</v>
      </c>
      <c r="BA266" t="s">
        <v>196</v>
      </c>
      <c r="BB266" t="s">
        <v>197</v>
      </c>
      <c r="BC266" t="s">
        <v>196</v>
      </c>
      <c r="BD266" t="s">
        <v>197</v>
      </c>
      <c r="BE266" t="s">
        <v>197</v>
      </c>
      <c r="BF266" t="s">
        <v>115</v>
      </c>
      <c r="BG266" t="s">
        <v>10297</v>
      </c>
      <c r="BH266" t="s">
        <v>138</v>
      </c>
      <c r="BI266" t="s">
        <v>10297</v>
      </c>
      <c r="BJ266" t="s">
        <v>10298</v>
      </c>
      <c r="BK266" t="s">
        <v>2718</v>
      </c>
      <c r="BL266" t="s">
        <v>10299</v>
      </c>
      <c r="BM266" t="s">
        <v>10300</v>
      </c>
      <c r="BN266" t="s">
        <v>10301</v>
      </c>
      <c r="BO266" t="s">
        <v>10302</v>
      </c>
      <c r="BP266" t="s">
        <v>206</v>
      </c>
      <c r="BQ266" t="s">
        <v>206</v>
      </c>
      <c r="BR266" t="s">
        <v>115</v>
      </c>
      <c r="BS266" t="s">
        <v>7338</v>
      </c>
      <c r="BT266" t="s">
        <v>10303</v>
      </c>
      <c r="BU266" t="s">
        <v>2757</v>
      </c>
      <c r="BV266" t="s">
        <v>2818</v>
      </c>
      <c r="BW266" t="s">
        <v>115</v>
      </c>
      <c r="BX266" t="s">
        <v>115</v>
      </c>
      <c r="BY266" t="s">
        <v>10304</v>
      </c>
      <c r="BZ266" t="s">
        <v>10305</v>
      </c>
      <c r="CA266" t="s">
        <v>10306</v>
      </c>
      <c r="CB266" t="s">
        <v>10307</v>
      </c>
      <c r="CC266" t="s">
        <v>115</v>
      </c>
      <c r="CD266" t="s">
        <v>115</v>
      </c>
      <c r="CE266" t="s">
        <v>10308</v>
      </c>
      <c r="CF266" t="s">
        <v>10309</v>
      </c>
      <c r="CG266" t="s">
        <v>115</v>
      </c>
      <c r="CH266" t="s">
        <v>115</v>
      </c>
      <c r="CI266" t="s">
        <v>115</v>
      </c>
      <c r="CJ266" t="s">
        <v>13429</v>
      </c>
      <c r="CK266" t="s">
        <v>17492</v>
      </c>
      <c r="CL266" t="s">
        <v>13305</v>
      </c>
      <c r="CM266" t="s">
        <v>17493</v>
      </c>
      <c r="CN266" t="s">
        <v>985</v>
      </c>
      <c r="CO266" t="s">
        <v>17494</v>
      </c>
      <c r="CP266" t="s">
        <v>10310</v>
      </c>
      <c r="CQ266" t="s">
        <v>17495</v>
      </c>
      <c r="CR266" t="s">
        <v>12978</v>
      </c>
      <c r="CS266" t="s">
        <v>13329</v>
      </c>
      <c r="CT266" t="s">
        <v>12980</v>
      </c>
      <c r="CU266" t="s">
        <v>17496</v>
      </c>
      <c r="CV266" t="s">
        <v>17497</v>
      </c>
      <c r="CW266" t="s">
        <v>17498</v>
      </c>
      <c r="CX266" t="s">
        <v>17499</v>
      </c>
      <c r="CY266" t="s">
        <v>17500</v>
      </c>
      <c r="CZ266" t="s">
        <v>17501</v>
      </c>
      <c r="DA266" t="s">
        <v>12980</v>
      </c>
      <c r="DB266" t="s">
        <v>17502</v>
      </c>
      <c r="DC266" t="s">
        <v>17503</v>
      </c>
      <c r="DD266" t="s">
        <v>17504</v>
      </c>
      <c r="DE266" t="s">
        <v>12979</v>
      </c>
      <c r="DF266" t="s">
        <v>12989</v>
      </c>
      <c r="DG266" t="s">
        <v>13339</v>
      </c>
      <c r="DH266" t="s">
        <v>115</v>
      </c>
      <c r="DI266" t="s">
        <v>162</v>
      </c>
      <c r="DJ266" t="s">
        <v>163</v>
      </c>
      <c r="DK266" t="s">
        <v>163</v>
      </c>
      <c r="DL266" t="s">
        <v>163</v>
      </c>
      <c r="DM266" t="s">
        <v>163</v>
      </c>
      <c r="DN266" t="s">
        <v>163</v>
      </c>
      <c r="DO266" t="s">
        <v>163</v>
      </c>
      <c r="DP266" t="s">
        <v>10311</v>
      </c>
      <c r="DQ266" t="s">
        <v>10312</v>
      </c>
      <c r="DR266" t="s">
        <v>6110</v>
      </c>
      <c r="DS266" t="s">
        <v>165</v>
      </c>
      <c r="DT266" t="s">
        <v>163</v>
      </c>
      <c r="DU266" t="s">
        <v>10313</v>
      </c>
      <c r="DV266" t="s">
        <v>1729</v>
      </c>
      <c r="DW266" t="s">
        <v>115</v>
      </c>
      <c r="DX266" t="s">
        <v>115</v>
      </c>
      <c r="DY266" t="s">
        <v>115</v>
      </c>
      <c r="DZ266" t="s">
        <v>115</v>
      </c>
      <c r="EA266" t="s">
        <v>115</v>
      </c>
      <c r="EB266" t="s">
        <v>115</v>
      </c>
      <c r="EC266" t="s">
        <v>115</v>
      </c>
      <c r="ED266" t="s">
        <v>115</v>
      </c>
      <c r="EE266" t="s">
        <v>115</v>
      </c>
      <c r="EF266" t="s">
        <v>677</v>
      </c>
      <c r="EG266" t="s">
        <v>2901</v>
      </c>
      <c r="EH266" t="s">
        <v>3582</v>
      </c>
      <c r="EI266" t="s">
        <v>163</v>
      </c>
      <c r="EJ266" t="s">
        <v>2738</v>
      </c>
      <c r="EK266" t="s">
        <v>115</v>
      </c>
      <c r="EL266" t="s">
        <v>163</v>
      </c>
    </row>
    <row r="267" spans="1:142" x14ac:dyDescent="0.2">
      <c r="A267" t="s">
        <v>17505</v>
      </c>
      <c r="B267" t="s">
        <v>10314</v>
      </c>
      <c r="C267" t="s">
        <v>10315</v>
      </c>
      <c r="D267" t="s">
        <v>10316</v>
      </c>
      <c r="E267" t="s">
        <v>10317</v>
      </c>
      <c r="F267" t="s">
        <v>10318</v>
      </c>
      <c r="G267" t="s">
        <v>10319</v>
      </c>
      <c r="H267" t="s">
        <v>115</v>
      </c>
      <c r="I267" t="s">
        <v>10319</v>
      </c>
      <c r="J267" t="s">
        <v>10320</v>
      </c>
      <c r="K267" t="s">
        <v>116</v>
      </c>
      <c r="L267" t="s">
        <v>451</v>
      </c>
      <c r="M267" t="s">
        <v>10321</v>
      </c>
      <c r="N267" t="s">
        <v>10322</v>
      </c>
      <c r="O267" t="s">
        <v>10323</v>
      </c>
      <c r="P267" t="s">
        <v>10324</v>
      </c>
      <c r="Q267" t="s">
        <v>10325</v>
      </c>
      <c r="R267" t="s">
        <v>17506</v>
      </c>
      <c r="S267" t="s">
        <v>115</v>
      </c>
      <c r="T267" t="s">
        <v>17507</v>
      </c>
      <c r="U267" t="s">
        <v>17508</v>
      </c>
      <c r="V267" t="s">
        <v>17509</v>
      </c>
      <c r="W267" t="s">
        <v>115</v>
      </c>
      <c r="X267" t="s">
        <v>14777</v>
      </c>
      <c r="Y267" t="s">
        <v>14778</v>
      </c>
      <c r="Z267" t="s">
        <v>12932</v>
      </c>
      <c r="AA267" t="s">
        <v>265</v>
      </c>
      <c r="AB267" t="s">
        <v>10336</v>
      </c>
      <c r="AC267" t="s">
        <v>14846</v>
      </c>
      <c r="AD267" t="s">
        <v>245</v>
      </c>
      <c r="AE267" t="s">
        <v>13497</v>
      </c>
      <c r="AF267" t="s">
        <v>10326</v>
      </c>
      <c r="AG267" t="s">
        <v>124</v>
      </c>
      <c r="AH267" t="s">
        <v>186</v>
      </c>
      <c r="AI267" t="s">
        <v>835</v>
      </c>
      <c r="AJ267" t="s">
        <v>960</v>
      </c>
      <c r="AK267" t="s">
        <v>10327</v>
      </c>
      <c r="AL267" t="s">
        <v>115</v>
      </c>
      <c r="AM267" t="s">
        <v>115</v>
      </c>
      <c r="AN267" t="s">
        <v>115</v>
      </c>
      <c r="AO267" t="s">
        <v>2070</v>
      </c>
      <c r="AP267" t="s">
        <v>10328</v>
      </c>
      <c r="AQ267" t="s">
        <v>115</v>
      </c>
      <c r="AR267" t="s">
        <v>128</v>
      </c>
      <c r="AS267" t="s">
        <v>163</v>
      </c>
      <c r="AT267" t="s">
        <v>130</v>
      </c>
      <c r="AU267" t="s">
        <v>2103</v>
      </c>
      <c r="AV267" t="s">
        <v>7112</v>
      </c>
      <c r="AW267" t="s">
        <v>2627</v>
      </c>
      <c r="AX267" t="s">
        <v>10329</v>
      </c>
      <c r="AY267" t="s">
        <v>10330</v>
      </c>
      <c r="AZ267" t="s">
        <v>10331</v>
      </c>
      <c r="BA267" t="s">
        <v>10332</v>
      </c>
      <c r="BB267" t="s">
        <v>10333</v>
      </c>
      <c r="BC267" t="s">
        <v>10334</v>
      </c>
      <c r="BD267" t="s">
        <v>10335</v>
      </c>
      <c r="BE267" t="s">
        <v>2715</v>
      </c>
      <c r="BF267" t="s">
        <v>138</v>
      </c>
      <c r="BG267" t="s">
        <v>752</v>
      </c>
      <c r="BH267" t="s">
        <v>138</v>
      </c>
      <c r="BI267" t="s">
        <v>752</v>
      </c>
      <c r="BJ267" t="s">
        <v>753</v>
      </c>
      <c r="BK267" t="s">
        <v>10336</v>
      </c>
      <c r="BL267" t="s">
        <v>10337</v>
      </c>
      <c r="BM267" t="s">
        <v>10338</v>
      </c>
      <c r="BN267" t="s">
        <v>10339</v>
      </c>
      <c r="BO267" t="s">
        <v>10340</v>
      </c>
      <c r="BP267" t="s">
        <v>892</v>
      </c>
      <c r="BQ267" t="s">
        <v>892</v>
      </c>
      <c r="BR267" t="s">
        <v>10341</v>
      </c>
      <c r="BS267" t="s">
        <v>1616</v>
      </c>
      <c r="BT267" t="s">
        <v>1800</v>
      </c>
      <c r="BU267" t="s">
        <v>1801</v>
      </c>
      <c r="BV267" t="s">
        <v>8414</v>
      </c>
      <c r="BW267" t="s">
        <v>6140</v>
      </c>
      <c r="BX267" t="s">
        <v>10342</v>
      </c>
      <c r="BY267" t="s">
        <v>10343</v>
      </c>
      <c r="BZ267" t="s">
        <v>10344</v>
      </c>
      <c r="CA267" t="s">
        <v>10345</v>
      </c>
      <c r="CB267" t="s">
        <v>10346</v>
      </c>
      <c r="CC267" t="s">
        <v>115</v>
      </c>
      <c r="CD267" t="s">
        <v>10347</v>
      </c>
      <c r="CE267" t="s">
        <v>10348</v>
      </c>
      <c r="CF267" t="s">
        <v>10349</v>
      </c>
      <c r="CG267" t="s">
        <v>10350</v>
      </c>
      <c r="CH267" t="s">
        <v>115</v>
      </c>
      <c r="CI267" t="s">
        <v>115</v>
      </c>
      <c r="CJ267" t="s">
        <v>17510</v>
      </c>
      <c r="CK267" t="s">
        <v>17511</v>
      </c>
      <c r="CL267" t="s">
        <v>13305</v>
      </c>
      <c r="CM267" t="s">
        <v>17512</v>
      </c>
      <c r="CN267" t="s">
        <v>985</v>
      </c>
      <c r="CO267" t="s">
        <v>17513</v>
      </c>
      <c r="CP267" t="s">
        <v>10351</v>
      </c>
      <c r="CQ267" t="s">
        <v>17514</v>
      </c>
      <c r="CR267" t="s">
        <v>14474</v>
      </c>
      <c r="CS267" t="s">
        <v>13329</v>
      </c>
      <c r="CT267" t="s">
        <v>16708</v>
      </c>
      <c r="CU267" t="s">
        <v>17515</v>
      </c>
      <c r="CV267" t="s">
        <v>17516</v>
      </c>
      <c r="CW267" t="s">
        <v>17517</v>
      </c>
      <c r="CX267" t="s">
        <v>17518</v>
      </c>
      <c r="CY267" t="s">
        <v>17519</v>
      </c>
      <c r="CZ267" t="s">
        <v>17520</v>
      </c>
      <c r="DA267" t="s">
        <v>12980</v>
      </c>
      <c r="DB267" t="s">
        <v>12980</v>
      </c>
      <c r="DC267" t="s">
        <v>17521</v>
      </c>
      <c r="DD267" t="s">
        <v>17522</v>
      </c>
      <c r="DE267" t="s">
        <v>17523</v>
      </c>
      <c r="DF267" t="s">
        <v>12989</v>
      </c>
      <c r="DG267" t="s">
        <v>13156</v>
      </c>
      <c r="DH267" t="s">
        <v>10352</v>
      </c>
      <c r="DI267" t="s">
        <v>162</v>
      </c>
      <c r="DJ267" t="s">
        <v>163</v>
      </c>
      <c r="DK267" t="s">
        <v>163</v>
      </c>
      <c r="DL267" t="s">
        <v>163</v>
      </c>
      <c r="DM267" t="s">
        <v>163</v>
      </c>
      <c r="DN267" t="s">
        <v>163</v>
      </c>
      <c r="DO267" t="s">
        <v>163</v>
      </c>
      <c r="DP267" t="s">
        <v>10353</v>
      </c>
      <c r="DQ267" t="s">
        <v>165</v>
      </c>
      <c r="DR267" t="s">
        <v>165</v>
      </c>
      <c r="DS267" t="s">
        <v>165</v>
      </c>
      <c r="DT267" t="s">
        <v>163</v>
      </c>
      <c r="DU267" t="s">
        <v>10354</v>
      </c>
      <c r="DV267" t="s">
        <v>167</v>
      </c>
      <c r="DW267" t="s">
        <v>10355</v>
      </c>
      <c r="DX267" t="s">
        <v>115</v>
      </c>
      <c r="DY267" t="s">
        <v>115</v>
      </c>
      <c r="DZ267" t="s">
        <v>115</v>
      </c>
      <c r="EA267" t="s">
        <v>5764</v>
      </c>
      <c r="EB267" t="s">
        <v>498</v>
      </c>
      <c r="EC267" t="s">
        <v>115</v>
      </c>
      <c r="ED267" t="s">
        <v>115</v>
      </c>
      <c r="EE267" t="s">
        <v>115</v>
      </c>
      <c r="EF267" t="s">
        <v>1800</v>
      </c>
      <c r="EG267" t="s">
        <v>1155</v>
      </c>
      <c r="EH267" t="s">
        <v>1057</v>
      </c>
      <c r="EI267" t="s">
        <v>163</v>
      </c>
      <c r="EJ267" t="s">
        <v>163</v>
      </c>
      <c r="EK267" t="s">
        <v>115</v>
      </c>
      <c r="EL267" t="s">
        <v>163</v>
      </c>
    </row>
    <row r="268" spans="1:142" x14ac:dyDescent="0.2">
      <c r="A268" t="s">
        <v>17524</v>
      </c>
      <c r="B268" t="s">
        <v>10356</v>
      </c>
      <c r="C268" t="s">
        <v>10357</v>
      </c>
      <c r="D268" t="s">
        <v>10358</v>
      </c>
      <c r="E268" t="s">
        <v>10359</v>
      </c>
      <c r="F268" t="s">
        <v>10360</v>
      </c>
      <c r="G268" t="s">
        <v>10361</v>
      </c>
      <c r="H268" t="s">
        <v>10362</v>
      </c>
      <c r="I268" t="s">
        <v>10363</v>
      </c>
      <c r="J268" t="s">
        <v>4207</v>
      </c>
      <c r="K268" t="s">
        <v>116</v>
      </c>
      <c r="L268" t="s">
        <v>1223</v>
      </c>
      <c r="M268" t="s">
        <v>1317</v>
      </c>
      <c r="N268" t="s">
        <v>10364</v>
      </c>
      <c r="O268" t="s">
        <v>10365</v>
      </c>
      <c r="P268" t="s">
        <v>2671</v>
      </c>
      <c r="Q268" t="s">
        <v>1321</v>
      </c>
      <c r="R268" t="s">
        <v>15624</v>
      </c>
      <c r="S268" t="s">
        <v>115</v>
      </c>
      <c r="T268" t="s">
        <v>17525</v>
      </c>
      <c r="U268" t="s">
        <v>17526</v>
      </c>
      <c r="V268" t="s">
        <v>17527</v>
      </c>
      <c r="W268" t="s">
        <v>115</v>
      </c>
      <c r="X268" t="s">
        <v>17001</v>
      </c>
      <c r="Y268" t="s">
        <v>17528</v>
      </c>
      <c r="Z268" t="s">
        <v>13380</v>
      </c>
      <c r="AA268" t="s">
        <v>16022</v>
      </c>
      <c r="AB268" t="s">
        <v>887</v>
      </c>
      <c r="AC268" t="s">
        <v>7018</v>
      </c>
      <c r="AD268" t="s">
        <v>115</v>
      </c>
      <c r="AE268" t="s">
        <v>13563</v>
      </c>
      <c r="AF268" t="s">
        <v>10366</v>
      </c>
      <c r="AG268" t="s">
        <v>124</v>
      </c>
      <c r="AH268" t="s">
        <v>186</v>
      </c>
      <c r="AI268" t="s">
        <v>126</v>
      </c>
      <c r="AJ268" t="s">
        <v>115</v>
      </c>
      <c r="AK268" t="s">
        <v>126</v>
      </c>
      <c r="AL268" t="s">
        <v>115</v>
      </c>
      <c r="AM268" t="s">
        <v>115</v>
      </c>
      <c r="AN268" t="s">
        <v>115</v>
      </c>
      <c r="AO268" t="s">
        <v>515</v>
      </c>
      <c r="AP268" t="s">
        <v>115</v>
      </c>
      <c r="AQ268" t="s">
        <v>115</v>
      </c>
      <c r="AR268" t="s">
        <v>190</v>
      </c>
      <c r="AS268" t="s">
        <v>10367</v>
      </c>
      <c r="AT268" t="s">
        <v>192</v>
      </c>
      <c r="AU268" t="s">
        <v>1508</v>
      </c>
      <c r="AV268" t="s">
        <v>10368</v>
      </c>
      <c r="AW268" t="s">
        <v>206</v>
      </c>
      <c r="AX268" t="s">
        <v>10369</v>
      </c>
      <c r="AY268" t="s">
        <v>3307</v>
      </c>
      <c r="AZ268" t="s">
        <v>3308</v>
      </c>
      <c r="BA268" t="s">
        <v>3307</v>
      </c>
      <c r="BB268" t="s">
        <v>3308</v>
      </c>
      <c r="BC268" t="s">
        <v>10370</v>
      </c>
      <c r="BD268" t="s">
        <v>3308</v>
      </c>
      <c r="BE268" t="s">
        <v>3308</v>
      </c>
      <c r="BF268" t="s">
        <v>138</v>
      </c>
      <c r="BG268" t="s">
        <v>115</v>
      </c>
      <c r="BH268" t="s">
        <v>115</v>
      </c>
      <c r="BI268" t="s">
        <v>115</v>
      </c>
      <c r="BJ268" t="s">
        <v>115</v>
      </c>
      <c r="BK268" t="s">
        <v>115</v>
      </c>
      <c r="BL268" t="s">
        <v>115</v>
      </c>
      <c r="BM268" t="s">
        <v>115</v>
      </c>
      <c r="BN268" t="s">
        <v>115</v>
      </c>
      <c r="BO268" t="s">
        <v>841</v>
      </c>
      <c r="BP268" t="s">
        <v>3314</v>
      </c>
      <c r="BQ268" t="s">
        <v>3314</v>
      </c>
      <c r="BR268" t="s">
        <v>115</v>
      </c>
      <c r="BS268" t="s">
        <v>1998</v>
      </c>
      <c r="BT268" t="s">
        <v>8986</v>
      </c>
      <c r="BU268" t="s">
        <v>1216</v>
      </c>
      <c r="BV268" t="s">
        <v>10371</v>
      </c>
      <c r="BW268" t="s">
        <v>115</v>
      </c>
      <c r="BX268" t="s">
        <v>115</v>
      </c>
      <c r="BY268" t="s">
        <v>10372</v>
      </c>
      <c r="BZ268" t="s">
        <v>10373</v>
      </c>
      <c r="CA268" t="s">
        <v>10374</v>
      </c>
      <c r="CB268" t="s">
        <v>10375</v>
      </c>
      <c r="CC268" t="s">
        <v>115</v>
      </c>
      <c r="CD268" t="s">
        <v>115</v>
      </c>
      <c r="CE268" t="s">
        <v>10376</v>
      </c>
      <c r="CF268" t="s">
        <v>10377</v>
      </c>
      <c r="CG268" t="s">
        <v>10378</v>
      </c>
      <c r="CH268" t="s">
        <v>115</v>
      </c>
      <c r="CI268" t="s">
        <v>115</v>
      </c>
      <c r="CJ268" t="s">
        <v>17529</v>
      </c>
      <c r="CK268" t="s">
        <v>17530</v>
      </c>
      <c r="CL268" t="s">
        <v>17531</v>
      </c>
      <c r="CM268" t="s">
        <v>17532</v>
      </c>
      <c r="CN268" t="s">
        <v>985</v>
      </c>
      <c r="CO268" t="s">
        <v>17533</v>
      </c>
      <c r="CP268" t="s">
        <v>10379</v>
      </c>
      <c r="CQ268" t="s">
        <v>17534</v>
      </c>
      <c r="CR268" t="s">
        <v>12942</v>
      </c>
      <c r="CS268" t="s">
        <v>12943</v>
      </c>
      <c r="CT268" t="s">
        <v>12951</v>
      </c>
      <c r="CU268" t="s">
        <v>17535</v>
      </c>
      <c r="CV268" t="s">
        <v>17536</v>
      </c>
      <c r="CW268" t="s">
        <v>17537</v>
      </c>
      <c r="CX268" t="s">
        <v>15641</v>
      </c>
      <c r="CY268" t="s">
        <v>17538</v>
      </c>
      <c r="CZ268" t="s">
        <v>17539</v>
      </c>
      <c r="DA268" t="s">
        <v>12951</v>
      </c>
      <c r="DB268" t="s">
        <v>12951</v>
      </c>
      <c r="DC268" t="s">
        <v>17540</v>
      </c>
      <c r="DD268" t="s">
        <v>17541</v>
      </c>
      <c r="DE268" t="s">
        <v>14268</v>
      </c>
      <c r="DF268" t="s">
        <v>13005</v>
      </c>
      <c r="DG268" t="s">
        <v>115</v>
      </c>
      <c r="DH268" t="s">
        <v>10380</v>
      </c>
      <c r="DI268" t="s">
        <v>162</v>
      </c>
      <c r="DJ268" t="s">
        <v>163</v>
      </c>
      <c r="DK268" t="s">
        <v>163</v>
      </c>
      <c r="DL268" t="s">
        <v>163</v>
      </c>
      <c r="DM268" t="s">
        <v>163</v>
      </c>
      <c r="DN268" t="s">
        <v>163</v>
      </c>
      <c r="DO268" t="s">
        <v>163</v>
      </c>
      <c r="DP268" t="s">
        <v>10381</v>
      </c>
      <c r="DQ268" t="s">
        <v>10382</v>
      </c>
      <c r="DR268" t="s">
        <v>8493</v>
      </c>
      <c r="DS268" t="s">
        <v>165</v>
      </c>
      <c r="DT268" t="s">
        <v>163</v>
      </c>
      <c r="DU268" t="s">
        <v>223</v>
      </c>
      <c r="DV268" t="s">
        <v>115</v>
      </c>
      <c r="DW268" t="s">
        <v>10383</v>
      </c>
      <c r="DX268" t="s">
        <v>10384</v>
      </c>
      <c r="DY268" t="s">
        <v>115</v>
      </c>
      <c r="DZ268" t="s">
        <v>115</v>
      </c>
      <c r="EA268" t="s">
        <v>733</v>
      </c>
      <c r="EB268" t="s">
        <v>1306</v>
      </c>
      <c r="EC268" t="s">
        <v>115</v>
      </c>
      <c r="ED268" t="s">
        <v>115</v>
      </c>
      <c r="EE268" t="s">
        <v>115</v>
      </c>
      <c r="EF268" t="s">
        <v>2681</v>
      </c>
      <c r="EG268" t="s">
        <v>441</v>
      </c>
      <c r="EH268" t="s">
        <v>163</v>
      </c>
      <c r="EI268" t="s">
        <v>163</v>
      </c>
      <c r="EJ268" t="s">
        <v>163</v>
      </c>
      <c r="EK268" t="s">
        <v>115</v>
      </c>
      <c r="EL268" t="s">
        <v>265</v>
      </c>
    </row>
    <row r="269" spans="1:142" x14ac:dyDescent="0.2">
      <c r="A269" t="s">
        <v>17542</v>
      </c>
      <c r="B269" t="s">
        <v>10385</v>
      </c>
      <c r="C269" t="s">
        <v>10386</v>
      </c>
      <c r="D269" t="s">
        <v>10387</v>
      </c>
      <c r="E269" t="s">
        <v>10388</v>
      </c>
      <c r="F269" t="s">
        <v>10389</v>
      </c>
      <c r="G269" t="s">
        <v>10390</v>
      </c>
      <c r="H269" t="s">
        <v>115</v>
      </c>
      <c r="I269" t="s">
        <v>10390</v>
      </c>
      <c r="J269" t="s">
        <v>115</v>
      </c>
      <c r="K269" t="s">
        <v>116</v>
      </c>
      <c r="L269" t="s">
        <v>117</v>
      </c>
      <c r="M269" t="s">
        <v>829</v>
      </c>
      <c r="N269" t="s">
        <v>10391</v>
      </c>
      <c r="O269" t="s">
        <v>10392</v>
      </c>
      <c r="P269" t="s">
        <v>10393</v>
      </c>
      <c r="Q269" t="s">
        <v>833</v>
      </c>
      <c r="R269" t="s">
        <v>115</v>
      </c>
      <c r="S269" t="s">
        <v>115</v>
      </c>
      <c r="T269" t="s">
        <v>17543</v>
      </c>
      <c r="U269" t="s">
        <v>115</v>
      </c>
      <c r="V269" t="s">
        <v>115</v>
      </c>
      <c r="W269" t="s">
        <v>115</v>
      </c>
      <c r="X269" t="s">
        <v>14285</v>
      </c>
      <c r="Y269" t="s">
        <v>17544</v>
      </c>
      <c r="Z269" t="s">
        <v>13380</v>
      </c>
      <c r="AA269" t="s">
        <v>14285</v>
      </c>
      <c r="AB269" t="s">
        <v>2037</v>
      </c>
      <c r="AC269" t="s">
        <v>2037</v>
      </c>
      <c r="AD269" t="s">
        <v>115</v>
      </c>
      <c r="AE269" t="s">
        <v>17545</v>
      </c>
      <c r="AF269" t="s">
        <v>10394</v>
      </c>
      <c r="AG269" t="s">
        <v>124</v>
      </c>
      <c r="AH269" t="s">
        <v>125</v>
      </c>
      <c r="AI269" t="s">
        <v>701</v>
      </c>
      <c r="AJ269" t="s">
        <v>115</v>
      </c>
      <c r="AK269" t="s">
        <v>701</v>
      </c>
      <c r="AL269" t="s">
        <v>115</v>
      </c>
      <c r="AM269" t="s">
        <v>115</v>
      </c>
      <c r="AN269" t="s">
        <v>115</v>
      </c>
      <c r="AO269" t="s">
        <v>1267</v>
      </c>
      <c r="AP269" t="s">
        <v>1268</v>
      </c>
      <c r="AQ269" t="s">
        <v>115</v>
      </c>
      <c r="AR269" t="s">
        <v>128</v>
      </c>
      <c r="AS269" t="s">
        <v>10395</v>
      </c>
      <c r="AT269" t="s">
        <v>130</v>
      </c>
      <c r="AU269" t="s">
        <v>172</v>
      </c>
      <c r="AV269" t="s">
        <v>10396</v>
      </c>
      <c r="AW269" t="s">
        <v>206</v>
      </c>
      <c r="AX269" t="s">
        <v>10397</v>
      </c>
      <c r="AY269" t="s">
        <v>303</v>
      </c>
      <c r="AZ269" t="s">
        <v>304</v>
      </c>
      <c r="BA269" t="s">
        <v>303</v>
      </c>
      <c r="BB269" t="s">
        <v>304</v>
      </c>
      <c r="BC269" t="s">
        <v>10398</v>
      </c>
      <c r="BD269" t="s">
        <v>840</v>
      </c>
      <c r="BE269" t="s">
        <v>304</v>
      </c>
      <c r="BF269" t="s">
        <v>138</v>
      </c>
      <c r="BG269" t="s">
        <v>115</v>
      </c>
      <c r="BH269" t="s">
        <v>115</v>
      </c>
      <c r="BI269" t="s">
        <v>115</v>
      </c>
      <c r="BJ269" t="s">
        <v>115</v>
      </c>
      <c r="BK269" t="s">
        <v>115</v>
      </c>
      <c r="BL269" t="s">
        <v>115</v>
      </c>
      <c r="BM269" t="s">
        <v>115</v>
      </c>
      <c r="BN269" t="s">
        <v>115</v>
      </c>
      <c r="BO269" t="s">
        <v>841</v>
      </c>
      <c r="BP269" t="s">
        <v>315</v>
      </c>
      <c r="BQ269" t="s">
        <v>315</v>
      </c>
      <c r="BR269" t="s">
        <v>115</v>
      </c>
      <c r="BS269" t="s">
        <v>10399</v>
      </c>
      <c r="BT269" t="s">
        <v>10400</v>
      </c>
      <c r="BU269" t="s">
        <v>10401</v>
      </c>
      <c r="BV269" t="s">
        <v>582</v>
      </c>
      <c r="BW269" t="s">
        <v>115</v>
      </c>
      <c r="BX269" t="s">
        <v>115</v>
      </c>
      <c r="BY269" t="s">
        <v>10402</v>
      </c>
      <c r="BZ269" t="s">
        <v>10403</v>
      </c>
      <c r="CA269" t="s">
        <v>10404</v>
      </c>
      <c r="CB269" t="s">
        <v>10405</v>
      </c>
      <c r="CC269" t="s">
        <v>115</v>
      </c>
      <c r="CD269" t="s">
        <v>115</v>
      </c>
      <c r="CE269" t="s">
        <v>10406</v>
      </c>
      <c r="CF269" t="s">
        <v>10407</v>
      </c>
      <c r="CG269" t="s">
        <v>10408</v>
      </c>
      <c r="CH269" t="s">
        <v>115</v>
      </c>
      <c r="CI269" t="s">
        <v>115</v>
      </c>
      <c r="CJ269" t="s">
        <v>13380</v>
      </c>
      <c r="CK269" t="s">
        <v>12930</v>
      </c>
      <c r="CL269" t="s">
        <v>140</v>
      </c>
      <c r="CM269" t="s">
        <v>2037</v>
      </c>
      <c r="CN269" t="s">
        <v>265</v>
      </c>
      <c r="CO269" t="s">
        <v>115</v>
      </c>
      <c r="CP269" t="s">
        <v>10409</v>
      </c>
      <c r="CQ269" t="s">
        <v>115</v>
      </c>
      <c r="CR269" t="s">
        <v>115</v>
      </c>
      <c r="CS269" t="s">
        <v>115</v>
      </c>
      <c r="CT269" t="s">
        <v>115</v>
      </c>
      <c r="CU269" t="s">
        <v>115</v>
      </c>
      <c r="CV269" t="s">
        <v>115</v>
      </c>
      <c r="CW269" t="s">
        <v>115</v>
      </c>
      <c r="CX269" t="s">
        <v>115</v>
      </c>
      <c r="CY269" t="s">
        <v>115</v>
      </c>
      <c r="CZ269" t="s">
        <v>115</v>
      </c>
      <c r="DA269" t="s">
        <v>115</v>
      </c>
      <c r="DB269" t="s">
        <v>115</v>
      </c>
      <c r="DC269" t="s">
        <v>115</v>
      </c>
      <c r="DD269" t="s">
        <v>115</v>
      </c>
      <c r="DE269" t="s">
        <v>115</v>
      </c>
      <c r="DF269" t="s">
        <v>115</v>
      </c>
      <c r="DG269" t="s">
        <v>115</v>
      </c>
      <c r="DH269" t="s">
        <v>10410</v>
      </c>
      <c r="DI269" t="s">
        <v>162</v>
      </c>
      <c r="DJ269" t="s">
        <v>163</v>
      </c>
      <c r="DK269" t="s">
        <v>163</v>
      </c>
      <c r="DL269" t="s">
        <v>163</v>
      </c>
      <c r="DM269" t="s">
        <v>163</v>
      </c>
      <c r="DN269" t="s">
        <v>163</v>
      </c>
      <c r="DO269" t="s">
        <v>163</v>
      </c>
      <c r="DP269" t="s">
        <v>10411</v>
      </c>
      <c r="DQ269" t="s">
        <v>165</v>
      </c>
      <c r="DR269" t="s">
        <v>329</v>
      </c>
      <c r="DS269" t="s">
        <v>165</v>
      </c>
      <c r="DT269" t="s">
        <v>163</v>
      </c>
      <c r="DU269" t="s">
        <v>2900</v>
      </c>
      <c r="DV269" t="s">
        <v>115</v>
      </c>
      <c r="DW269" t="s">
        <v>10412</v>
      </c>
      <c r="DX269" t="s">
        <v>10413</v>
      </c>
      <c r="DY269" t="s">
        <v>10414</v>
      </c>
      <c r="DZ269" t="s">
        <v>10415</v>
      </c>
      <c r="EA269" t="s">
        <v>1361</v>
      </c>
      <c r="EB269" t="s">
        <v>1306</v>
      </c>
      <c r="EC269" t="s">
        <v>115</v>
      </c>
      <c r="ED269" t="s">
        <v>115</v>
      </c>
      <c r="EE269" t="s">
        <v>115</v>
      </c>
      <c r="EF269" t="s">
        <v>2681</v>
      </c>
      <c r="EG269" t="s">
        <v>2013</v>
      </c>
      <c r="EH269" t="s">
        <v>163</v>
      </c>
      <c r="EI269" t="s">
        <v>163</v>
      </c>
      <c r="EJ269" t="s">
        <v>163</v>
      </c>
      <c r="EK269" t="s">
        <v>115</v>
      </c>
      <c r="EL269" t="s">
        <v>163</v>
      </c>
    </row>
    <row r="270" spans="1:142" x14ac:dyDescent="0.2">
      <c r="A270" t="s">
        <v>17546</v>
      </c>
      <c r="B270" t="s">
        <v>10416</v>
      </c>
      <c r="C270" t="s">
        <v>10417</v>
      </c>
      <c r="D270" t="s">
        <v>10418</v>
      </c>
      <c r="E270" t="s">
        <v>10419</v>
      </c>
      <c r="F270" t="s">
        <v>8359</v>
      </c>
      <c r="G270" t="s">
        <v>115</v>
      </c>
      <c r="H270" t="s">
        <v>115</v>
      </c>
      <c r="I270" t="s">
        <v>115</v>
      </c>
      <c r="J270" t="s">
        <v>115</v>
      </c>
      <c r="K270" t="s">
        <v>116</v>
      </c>
      <c r="L270" t="s">
        <v>3090</v>
      </c>
      <c r="M270" t="s">
        <v>8360</v>
      </c>
      <c r="N270" t="s">
        <v>8361</v>
      </c>
      <c r="O270" t="s">
        <v>8362</v>
      </c>
      <c r="P270" t="s">
        <v>10420</v>
      </c>
      <c r="Q270" t="s">
        <v>8364</v>
      </c>
      <c r="R270" t="s">
        <v>115</v>
      </c>
      <c r="S270" t="s">
        <v>115</v>
      </c>
      <c r="T270" t="s">
        <v>17547</v>
      </c>
      <c r="U270" t="s">
        <v>17548</v>
      </c>
      <c r="V270" t="s">
        <v>17549</v>
      </c>
      <c r="W270" t="s">
        <v>115</v>
      </c>
      <c r="X270" t="s">
        <v>13670</v>
      </c>
      <c r="Y270" t="s">
        <v>14208</v>
      </c>
      <c r="Z270" t="s">
        <v>13172</v>
      </c>
      <c r="AA270" t="s">
        <v>265</v>
      </c>
      <c r="AB270" t="s">
        <v>10256</v>
      </c>
      <c r="AC270" t="s">
        <v>13548</v>
      </c>
      <c r="AD270" t="s">
        <v>187</v>
      </c>
      <c r="AE270" t="s">
        <v>12935</v>
      </c>
      <c r="AF270" t="s">
        <v>10421</v>
      </c>
      <c r="AG270" t="s">
        <v>124</v>
      </c>
      <c r="AH270" t="s">
        <v>115</v>
      </c>
      <c r="AI270" t="s">
        <v>187</v>
      </c>
      <c r="AJ270" t="s">
        <v>266</v>
      </c>
      <c r="AK270" t="s">
        <v>6294</v>
      </c>
      <c r="AL270" t="s">
        <v>115</v>
      </c>
      <c r="AM270" t="s">
        <v>115</v>
      </c>
      <c r="AN270" t="s">
        <v>115</v>
      </c>
      <c r="AO270" t="s">
        <v>9624</v>
      </c>
      <c r="AP270" t="s">
        <v>115</v>
      </c>
      <c r="AQ270" t="s">
        <v>189</v>
      </c>
      <c r="AR270" t="s">
        <v>128</v>
      </c>
      <c r="AS270" t="s">
        <v>10422</v>
      </c>
      <c r="AT270" t="s">
        <v>130</v>
      </c>
      <c r="AU270" t="s">
        <v>317</v>
      </c>
      <c r="AV270" t="s">
        <v>10423</v>
      </c>
      <c r="AW270" t="s">
        <v>10424</v>
      </c>
      <c r="AX270" t="s">
        <v>10425</v>
      </c>
      <c r="AY270" t="s">
        <v>196</v>
      </c>
      <c r="AZ270" t="s">
        <v>197</v>
      </c>
      <c r="BA270" t="s">
        <v>196</v>
      </c>
      <c r="BB270" t="s">
        <v>197</v>
      </c>
      <c r="BC270" t="s">
        <v>196</v>
      </c>
      <c r="BD270" t="s">
        <v>197</v>
      </c>
      <c r="BE270" t="s">
        <v>197</v>
      </c>
      <c r="BF270" t="s">
        <v>115</v>
      </c>
      <c r="BG270" t="s">
        <v>752</v>
      </c>
      <c r="BH270" t="s">
        <v>138</v>
      </c>
      <c r="BI270" t="s">
        <v>752</v>
      </c>
      <c r="BJ270" t="s">
        <v>753</v>
      </c>
      <c r="BK270" t="s">
        <v>10256</v>
      </c>
      <c r="BL270" t="s">
        <v>10426</v>
      </c>
      <c r="BM270" t="s">
        <v>10427</v>
      </c>
      <c r="BN270" t="s">
        <v>10428</v>
      </c>
      <c r="BO270" t="s">
        <v>10429</v>
      </c>
      <c r="BP270" t="s">
        <v>206</v>
      </c>
      <c r="BQ270" t="s">
        <v>206</v>
      </c>
      <c r="BR270" t="s">
        <v>4845</v>
      </c>
      <c r="BS270" t="s">
        <v>10430</v>
      </c>
      <c r="BT270" t="s">
        <v>10431</v>
      </c>
      <c r="BU270" t="s">
        <v>1874</v>
      </c>
      <c r="BV270" t="s">
        <v>6609</v>
      </c>
      <c r="BW270" t="s">
        <v>2725</v>
      </c>
      <c r="BX270" t="s">
        <v>10432</v>
      </c>
      <c r="BY270" t="s">
        <v>10433</v>
      </c>
      <c r="BZ270" t="s">
        <v>10434</v>
      </c>
      <c r="CA270" t="s">
        <v>10435</v>
      </c>
      <c r="CB270" t="s">
        <v>10436</v>
      </c>
      <c r="CC270" t="s">
        <v>115</v>
      </c>
      <c r="CD270" t="s">
        <v>10437</v>
      </c>
      <c r="CE270" t="s">
        <v>10438</v>
      </c>
      <c r="CF270" t="s">
        <v>10439</v>
      </c>
      <c r="CG270" t="s">
        <v>10440</v>
      </c>
      <c r="CH270" t="s">
        <v>115</v>
      </c>
      <c r="CI270" t="s">
        <v>115</v>
      </c>
      <c r="CJ270" t="s">
        <v>14055</v>
      </c>
      <c r="CK270" t="s">
        <v>17550</v>
      </c>
      <c r="CL270" t="s">
        <v>13365</v>
      </c>
      <c r="CM270" t="s">
        <v>17551</v>
      </c>
      <c r="CN270" t="s">
        <v>482</v>
      </c>
      <c r="CO270" t="s">
        <v>17552</v>
      </c>
      <c r="CP270" t="s">
        <v>10441</v>
      </c>
      <c r="CQ270" t="s">
        <v>17553</v>
      </c>
      <c r="CR270" t="s">
        <v>12942</v>
      </c>
      <c r="CS270" t="s">
        <v>12943</v>
      </c>
      <c r="CT270" t="s">
        <v>12951</v>
      </c>
      <c r="CU270" t="s">
        <v>14241</v>
      </c>
      <c r="CV270" t="s">
        <v>17554</v>
      </c>
      <c r="CW270" t="s">
        <v>17555</v>
      </c>
      <c r="CX270" t="s">
        <v>13002</v>
      </c>
      <c r="CY270" t="s">
        <v>13002</v>
      </c>
      <c r="CZ270" t="s">
        <v>17556</v>
      </c>
      <c r="DA270" t="s">
        <v>12951</v>
      </c>
      <c r="DB270" t="s">
        <v>12951</v>
      </c>
      <c r="DC270" t="s">
        <v>17557</v>
      </c>
      <c r="DD270" t="s">
        <v>16405</v>
      </c>
      <c r="DE270" t="s">
        <v>13394</v>
      </c>
      <c r="DF270" t="s">
        <v>13005</v>
      </c>
      <c r="DG270" t="s">
        <v>115</v>
      </c>
      <c r="DH270" t="s">
        <v>10442</v>
      </c>
      <c r="DI270" t="s">
        <v>162</v>
      </c>
      <c r="DJ270" t="s">
        <v>163</v>
      </c>
      <c r="DK270" t="s">
        <v>163</v>
      </c>
      <c r="DL270" t="s">
        <v>163</v>
      </c>
      <c r="DM270" t="s">
        <v>163</v>
      </c>
      <c r="DN270" t="s">
        <v>163</v>
      </c>
      <c r="DO270" t="s">
        <v>163</v>
      </c>
      <c r="DP270" t="s">
        <v>10443</v>
      </c>
      <c r="DQ270" t="s">
        <v>165</v>
      </c>
      <c r="DR270" t="s">
        <v>384</v>
      </c>
      <c r="DS270" t="s">
        <v>165</v>
      </c>
      <c r="DT270" t="s">
        <v>163</v>
      </c>
      <c r="DU270" t="s">
        <v>10444</v>
      </c>
      <c r="DV270" t="s">
        <v>331</v>
      </c>
      <c r="DW270" t="s">
        <v>10445</v>
      </c>
      <c r="DX270" t="s">
        <v>115</v>
      </c>
      <c r="DY270" t="s">
        <v>115</v>
      </c>
      <c r="DZ270" t="s">
        <v>115</v>
      </c>
      <c r="EA270" t="s">
        <v>115</v>
      </c>
      <c r="EB270" t="s">
        <v>115</v>
      </c>
      <c r="EC270" t="s">
        <v>115</v>
      </c>
      <c r="ED270" t="s">
        <v>115</v>
      </c>
      <c r="EE270" t="s">
        <v>115</v>
      </c>
      <c r="EF270" t="s">
        <v>2681</v>
      </c>
      <c r="EG270" t="s">
        <v>1008</v>
      </c>
      <c r="EH270" t="s">
        <v>163</v>
      </c>
      <c r="EI270" t="s">
        <v>163</v>
      </c>
      <c r="EJ270" t="s">
        <v>163</v>
      </c>
      <c r="EK270" t="s">
        <v>115</v>
      </c>
      <c r="EL270" t="s">
        <v>163</v>
      </c>
    </row>
    <row r="271" spans="1:142" x14ac:dyDescent="0.2">
      <c r="A271" t="s">
        <v>17558</v>
      </c>
      <c r="B271" t="s">
        <v>10446</v>
      </c>
      <c r="C271" t="s">
        <v>10447</v>
      </c>
      <c r="D271" t="s">
        <v>10448</v>
      </c>
      <c r="E271" t="s">
        <v>10449</v>
      </c>
      <c r="F271" t="s">
        <v>10450</v>
      </c>
      <c r="G271" t="s">
        <v>10451</v>
      </c>
      <c r="H271" t="s">
        <v>115</v>
      </c>
      <c r="I271" t="s">
        <v>10451</v>
      </c>
      <c r="J271" t="s">
        <v>115</v>
      </c>
      <c r="K271" t="s">
        <v>116</v>
      </c>
      <c r="L271" t="s">
        <v>7829</v>
      </c>
      <c r="M271" t="s">
        <v>10452</v>
      </c>
      <c r="N271" t="s">
        <v>10453</v>
      </c>
      <c r="O271" t="s">
        <v>10454</v>
      </c>
      <c r="P271" t="s">
        <v>10455</v>
      </c>
      <c r="Q271" t="s">
        <v>10456</v>
      </c>
      <c r="R271" t="s">
        <v>115</v>
      </c>
      <c r="S271" t="s">
        <v>115</v>
      </c>
      <c r="T271" t="s">
        <v>17559</v>
      </c>
      <c r="U271" t="s">
        <v>17560</v>
      </c>
      <c r="V271" t="s">
        <v>13912</v>
      </c>
      <c r="W271" t="s">
        <v>115</v>
      </c>
      <c r="X271" t="s">
        <v>17561</v>
      </c>
      <c r="Y271" t="s">
        <v>17562</v>
      </c>
      <c r="Z271" t="s">
        <v>13172</v>
      </c>
      <c r="AA271" t="s">
        <v>13277</v>
      </c>
      <c r="AB271" t="s">
        <v>6709</v>
      </c>
      <c r="AC271" t="s">
        <v>13520</v>
      </c>
      <c r="AD271" t="s">
        <v>115</v>
      </c>
      <c r="AE271" t="s">
        <v>12935</v>
      </c>
      <c r="AF271" t="s">
        <v>10457</v>
      </c>
      <c r="AG271" t="s">
        <v>124</v>
      </c>
      <c r="AH271" t="s">
        <v>186</v>
      </c>
      <c r="AI271" t="s">
        <v>835</v>
      </c>
      <c r="AJ271" t="s">
        <v>265</v>
      </c>
      <c r="AK271" t="s">
        <v>6977</v>
      </c>
      <c r="AL271" t="s">
        <v>115</v>
      </c>
      <c r="AM271" t="s">
        <v>115</v>
      </c>
      <c r="AN271" t="s">
        <v>115</v>
      </c>
      <c r="AO271" t="s">
        <v>2070</v>
      </c>
      <c r="AP271" t="s">
        <v>115</v>
      </c>
      <c r="AQ271" t="s">
        <v>115</v>
      </c>
      <c r="AR271" t="s">
        <v>1074</v>
      </c>
      <c r="AS271" t="s">
        <v>10458</v>
      </c>
      <c r="AT271" t="s">
        <v>1076</v>
      </c>
      <c r="AU271" t="s">
        <v>2201</v>
      </c>
      <c r="AV271" t="s">
        <v>10459</v>
      </c>
      <c r="AW271" t="s">
        <v>10460</v>
      </c>
      <c r="AX271" t="s">
        <v>10461</v>
      </c>
      <c r="AY271" t="s">
        <v>2535</v>
      </c>
      <c r="AZ271" t="s">
        <v>10252</v>
      </c>
      <c r="BA271" t="s">
        <v>10462</v>
      </c>
      <c r="BB271" t="s">
        <v>10463</v>
      </c>
      <c r="BC271" t="s">
        <v>10464</v>
      </c>
      <c r="BD271" t="s">
        <v>10252</v>
      </c>
      <c r="BE271" t="s">
        <v>10252</v>
      </c>
      <c r="BF271" t="s">
        <v>138</v>
      </c>
      <c r="BG271" t="s">
        <v>979</v>
      </c>
      <c r="BH271" t="s">
        <v>138</v>
      </c>
      <c r="BI271" t="s">
        <v>979</v>
      </c>
      <c r="BJ271" t="s">
        <v>980</v>
      </c>
      <c r="BK271" t="s">
        <v>6709</v>
      </c>
      <c r="BL271" t="s">
        <v>10465</v>
      </c>
      <c r="BM271" t="s">
        <v>10466</v>
      </c>
      <c r="BN271" t="s">
        <v>10467</v>
      </c>
      <c r="BO271" t="s">
        <v>10468</v>
      </c>
      <c r="BP271" t="s">
        <v>206</v>
      </c>
      <c r="BQ271" t="s">
        <v>206</v>
      </c>
      <c r="BR271" t="s">
        <v>115</v>
      </c>
      <c r="BS271" t="s">
        <v>10469</v>
      </c>
      <c r="BT271" t="s">
        <v>10470</v>
      </c>
      <c r="BU271" t="s">
        <v>10471</v>
      </c>
      <c r="BV271" t="s">
        <v>3863</v>
      </c>
      <c r="BW271" t="s">
        <v>115</v>
      </c>
      <c r="BX271" t="s">
        <v>115</v>
      </c>
      <c r="BY271" t="s">
        <v>10472</v>
      </c>
      <c r="BZ271" t="s">
        <v>10473</v>
      </c>
      <c r="CA271" t="s">
        <v>10474</v>
      </c>
      <c r="CB271" t="s">
        <v>10475</v>
      </c>
      <c r="CC271" t="s">
        <v>115</v>
      </c>
      <c r="CD271" t="s">
        <v>10476</v>
      </c>
      <c r="CE271" t="s">
        <v>10477</v>
      </c>
      <c r="CF271" t="s">
        <v>10478</v>
      </c>
      <c r="CG271" t="s">
        <v>10479</v>
      </c>
      <c r="CH271" t="s">
        <v>115</v>
      </c>
      <c r="CI271" t="s">
        <v>115</v>
      </c>
      <c r="CJ271" t="s">
        <v>13174</v>
      </c>
      <c r="CK271" t="s">
        <v>17563</v>
      </c>
      <c r="CL271" t="s">
        <v>13365</v>
      </c>
      <c r="CM271" t="s">
        <v>17564</v>
      </c>
      <c r="CN271" t="s">
        <v>482</v>
      </c>
      <c r="CO271" t="s">
        <v>17565</v>
      </c>
      <c r="CP271" t="s">
        <v>10480</v>
      </c>
      <c r="CQ271" t="s">
        <v>17566</v>
      </c>
      <c r="CR271" t="s">
        <v>12942</v>
      </c>
      <c r="CS271" t="s">
        <v>12943</v>
      </c>
      <c r="CT271" t="s">
        <v>12951</v>
      </c>
      <c r="CU271" t="s">
        <v>13199</v>
      </c>
      <c r="CV271" t="s">
        <v>17567</v>
      </c>
      <c r="CW271" t="s">
        <v>17568</v>
      </c>
      <c r="CX271" t="s">
        <v>17569</v>
      </c>
      <c r="CY271" t="s">
        <v>17570</v>
      </c>
      <c r="CZ271" t="s">
        <v>17571</v>
      </c>
      <c r="DA271" t="s">
        <v>12951</v>
      </c>
      <c r="DB271" t="s">
        <v>12951</v>
      </c>
      <c r="DC271" t="s">
        <v>17572</v>
      </c>
      <c r="DD271" t="s">
        <v>17573</v>
      </c>
      <c r="DE271" t="s">
        <v>14268</v>
      </c>
      <c r="DF271" t="s">
        <v>13005</v>
      </c>
      <c r="DG271" t="s">
        <v>13110</v>
      </c>
      <c r="DH271" t="s">
        <v>10481</v>
      </c>
      <c r="DI271" t="s">
        <v>162</v>
      </c>
      <c r="DJ271" t="s">
        <v>163</v>
      </c>
      <c r="DK271" t="s">
        <v>163</v>
      </c>
      <c r="DL271" t="s">
        <v>163</v>
      </c>
      <c r="DM271" t="s">
        <v>163</v>
      </c>
      <c r="DN271" t="s">
        <v>163</v>
      </c>
      <c r="DO271" t="s">
        <v>163</v>
      </c>
      <c r="DP271" t="s">
        <v>10482</v>
      </c>
      <c r="DQ271" t="s">
        <v>6109</v>
      </c>
      <c r="DR271" t="s">
        <v>540</v>
      </c>
      <c r="DS271" t="s">
        <v>165</v>
      </c>
      <c r="DT271" t="s">
        <v>163</v>
      </c>
      <c r="DU271" t="s">
        <v>6853</v>
      </c>
      <c r="DV271" t="s">
        <v>115</v>
      </c>
      <c r="DW271" t="s">
        <v>10483</v>
      </c>
      <c r="DX271" t="s">
        <v>10484</v>
      </c>
      <c r="DY271" t="s">
        <v>115</v>
      </c>
      <c r="DZ271" t="s">
        <v>115</v>
      </c>
      <c r="EA271" t="s">
        <v>115</v>
      </c>
      <c r="EB271" t="s">
        <v>115</v>
      </c>
      <c r="EC271" t="s">
        <v>115</v>
      </c>
      <c r="ED271" t="s">
        <v>115</v>
      </c>
      <c r="EE271" t="s">
        <v>115</v>
      </c>
      <c r="EF271" t="s">
        <v>1758</v>
      </c>
      <c r="EG271" t="s">
        <v>1008</v>
      </c>
      <c r="EH271" t="s">
        <v>5105</v>
      </c>
      <c r="EI271" t="s">
        <v>163</v>
      </c>
      <c r="EJ271" t="s">
        <v>163</v>
      </c>
      <c r="EK271" t="s">
        <v>115</v>
      </c>
      <c r="EL271" t="s">
        <v>985</v>
      </c>
    </row>
    <row r="272" spans="1:142" x14ac:dyDescent="0.2">
      <c r="A272" t="s">
        <v>17574</v>
      </c>
      <c r="B272" t="s">
        <v>10485</v>
      </c>
      <c r="C272" t="s">
        <v>10486</v>
      </c>
      <c r="D272" t="s">
        <v>10487</v>
      </c>
      <c r="E272" t="s">
        <v>10488</v>
      </c>
      <c r="F272" t="s">
        <v>10489</v>
      </c>
      <c r="G272" t="s">
        <v>10490</v>
      </c>
      <c r="H272" t="s">
        <v>1889</v>
      </c>
      <c r="I272" t="s">
        <v>10491</v>
      </c>
      <c r="J272" t="s">
        <v>10492</v>
      </c>
      <c r="K272" t="s">
        <v>116</v>
      </c>
      <c r="L272" t="s">
        <v>6165</v>
      </c>
      <c r="M272" t="s">
        <v>6166</v>
      </c>
      <c r="N272" t="s">
        <v>10493</v>
      </c>
      <c r="O272" t="s">
        <v>10494</v>
      </c>
      <c r="P272" t="s">
        <v>6169</v>
      </c>
      <c r="Q272" t="s">
        <v>6170</v>
      </c>
      <c r="R272" t="s">
        <v>115</v>
      </c>
      <c r="S272" t="s">
        <v>115</v>
      </c>
      <c r="T272" t="s">
        <v>17575</v>
      </c>
      <c r="U272" t="s">
        <v>17576</v>
      </c>
      <c r="V272" t="s">
        <v>17577</v>
      </c>
      <c r="W272" t="s">
        <v>115</v>
      </c>
      <c r="X272" t="s">
        <v>14539</v>
      </c>
      <c r="Y272" t="s">
        <v>14540</v>
      </c>
      <c r="Z272" t="s">
        <v>13380</v>
      </c>
      <c r="AA272" t="s">
        <v>482</v>
      </c>
      <c r="AB272" t="s">
        <v>12769</v>
      </c>
      <c r="AC272" t="s">
        <v>13403</v>
      </c>
      <c r="AD272" t="s">
        <v>115</v>
      </c>
      <c r="AE272" t="s">
        <v>115</v>
      </c>
      <c r="AF272" t="s">
        <v>10495</v>
      </c>
      <c r="AG272" t="s">
        <v>124</v>
      </c>
      <c r="AH272" t="s">
        <v>186</v>
      </c>
      <c r="AI272" t="s">
        <v>349</v>
      </c>
      <c r="AJ272" t="s">
        <v>1606</v>
      </c>
      <c r="AK272" t="s">
        <v>3426</v>
      </c>
      <c r="AL272" t="s">
        <v>115</v>
      </c>
      <c r="AM272" t="s">
        <v>115</v>
      </c>
      <c r="AN272" t="s">
        <v>115</v>
      </c>
      <c r="AO272" t="s">
        <v>246</v>
      </c>
      <c r="AP272" t="s">
        <v>115</v>
      </c>
      <c r="AQ272" t="s">
        <v>2112</v>
      </c>
      <c r="AR272" t="s">
        <v>128</v>
      </c>
      <c r="AS272" t="s">
        <v>10496</v>
      </c>
      <c r="AT272" t="s">
        <v>130</v>
      </c>
      <c r="AU272" t="s">
        <v>2103</v>
      </c>
      <c r="AV272" t="s">
        <v>10497</v>
      </c>
      <c r="AW272" t="s">
        <v>206</v>
      </c>
      <c r="AX272" t="s">
        <v>10498</v>
      </c>
      <c r="AY272" t="s">
        <v>10499</v>
      </c>
      <c r="AZ272" t="s">
        <v>10500</v>
      </c>
      <c r="BA272" t="s">
        <v>10501</v>
      </c>
      <c r="BB272" t="s">
        <v>10502</v>
      </c>
      <c r="BC272" t="s">
        <v>10503</v>
      </c>
      <c r="BD272" t="s">
        <v>10504</v>
      </c>
      <c r="BE272" t="s">
        <v>10500</v>
      </c>
      <c r="BF272" t="s">
        <v>138</v>
      </c>
      <c r="BG272" t="s">
        <v>519</v>
      </c>
      <c r="BH272" t="s">
        <v>473</v>
      </c>
      <c r="BI272" t="s">
        <v>10505</v>
      </c>
      <c r="BJ272" t="s">
        <v>519</v>
      </c>
      <c r="BK272" t="s">
        <v>10006</v>
      </c>
      <c r="BL272" t="s">
        <v>10007</v>
      </c>
      <c r="BM272" t="s">
        <v>10506</v>
      </c>
      <c r="BN272" t="s">
        <v>9980</v>
      </c>
      <c r="BO272" t="s">
        <v>10507</v>
      </c>
      <c r="BP272" t="s">
        <v>10508</v>
      </c>
      <c r="BQ272" t="s">
        <v>10508</v>
      </c>
      <c r="BR272" t="s">
        <v>115</v>
      </c>
      <c r="BS272" t="s">
        <v>115</v>
      </c>
      <c r="BT272" t="s">
        <v>115</v>
      </c>
      <c r="BU272" t="s">
        <v>115</v>
      </c>
      <c r="BV272" t="s">
        <v>5974</v>
      </c>
      <c r="BW272" t="s">
        <v>115</v>
      </c>
      <c r="BX272" t="s">
        <v>115</v>
      </c>
      <c r="BY272" t="s">
        <v>10509</v>
      </c>
      <c r="BZ272" t="s">
        <v>10510</v>
      </c>
      <c r="CA272" t="s">
        <v>115</v>
      </c>
      <c r="CB272" t="s">
        <v>115</v>
      </c>
      <c r="CC272" t="s">
        <v>115</v>
      </c>
      <c r="CD272" t="s">
        <v>115</v>
      </c>
      <c r="CE272" t="s">
        <v>115</v>
      </c>
      <c r="CF272" t="s">
        <v>10511</v>
      </c>
      <c r="CG272" t="s">
        <v>10512</v>
      </c>
      <c r="CH272" t="s">
        <v>115</v>
      </c>
      <c r="CI272" t="s">
        <v>115</v>
      </c>
      <c r="CJ272" t="s">
        <v>17578</v>
      </c>
      <c r="CK272" t="s">
        <v>17579</v>
      </c>
      <c r="CL272" t="s">
        <v>17580</v>
      </c>
      <c r="CM272" t="s">
        <v>17581</v>
      </c>
      <c r="CN272" t="s">
        <v>805</v>
      </c>
      <c r="CO272" t="s">
        <v>17582</v>
      </c>
      <c r="CP272" t="s">
        <v>10513</v>
      </c>
      <c r="CQ272" t="s">
        <v>17583</v>
      </c>
      <c r="CR272" t="s">
        <v>13180</v>
      </c>
      <c r="CS272" t="s">
        <v>13458</v>
      </c>
      <c r="CT272" t="s">
        <v>13182</v>
      </c>
      <c r="CU272" t="s">
        <v>124</v>
      </c>
      <c r="CV272" t="s">
        <v>17584</v>
      </c>
      <c r="CW272" t="s">
        <v>17585</v>
      </c>
      <c r="CX272" t="s">
        <v>13226</v>
      </c>
      <c r="CY272" t="s">
        <v>13226</v>
      </c>
      <c r="CZ272" t="s">
        <v>13226</v>
      </c>
      <c r="DA272" t="s">
        <v>13182</v>
      </c>
      <c r="DB272" t="s">
        <v>13182</v>
      </c>
      <c r="DC272" t="s">
        <v>864</v>
      </c>
      <c r="DD272" t="s">
        <v>17586</v>
      </c>
      <c r="DE272" t="s">
        <v>13226</v>
      </c>
      <c r="DF272" t="s">
        <v>13190</v>
      </c>
      <c r="DG272" t="s">
        <v>13156</v>
      </c>
      <c r="DH272" t="s">
        <v>10514</v>
      </c>
      <c r="DI272" t="s">
        <v>162</v>
      </c>
      <c r="DJ272" t="s">
        <v>163</v>
      </c>
      <c r="DK272" t="s">
        <v>163</v>
      </c>
      <c r="DL272" t="s">
        <v>163</v>
      </c>
      <c r="DM272" t="s">
        <v>163</v>
      </c>
      <c r="DN272" t="s">
        <v>163</v>
      </c>
      <c r="DO272" t="s">
        <v>163</v>
      </c>
      <c r="DP272" t="s">
        <v>10515</v>
      </c>
      <c r="DQ272" t="s">
        <v>8493</v>
      </c>
      <c r="DR272" t="s">
        <v>1052</v>
      </c>
      <c r="DS272" t="s">
        <v>165</v>
      </c>
      <c r="DT272" t="s">
        <v>163</v>
      </c>
      <c r="DU272" t="s">
        <v>223</v>
      </c>
      <c r="DV272" t="s">
        <v>1729</v>
      </c>
      <c r="DW272" t="s">
        <v>10516</v>
      </c>
      <c r="DX272" t="s">
        <v>115</v>
      </c>
      <c r="DY272" t="s">
        <v>115</v>
      </c>
      <c r="DZ272" t="s">
        <v>115</v>
      </c>
      <c r="EA272" t="s">
        <v>115</v>
      </c>
      <c r="EB272" t="s">
        <v>115</v>
      </c>
      <c r="EC272" t="s">
        <v>115</v>
      </c>
      <c r="ED272" t="s">
        <v>115</v>
      </c>
      <c r="EE272" t="s">
        <v>115</v>
      </c>
      <c r="EF272" t="s">
        <v>1758</v>
      </c>
      <c r="EG272" t="s">
        <v>281</v>
      </c>
      <c r="EH272" t="s">
        <v>10517</v>
      </c>
      <c r="EI272" t="s">
        <v>163</v>
      </c>
      <c r="EJ272" t="s">
        <v>163</v>
      </c>
      <c r="EK272" t="s">
        <v>115</v>
      </c>
      <c r="EL272" t="s">
        <v>805</v>
      </c>
    </row>
    <row r="273" spans="1:142" x14ac:dyDescent="0.2">
      <c r="A273" t="s">
        <v>17587</v>
      </c>
      <c r="B273" t="s">
        <v>10518</v>
      </c>
      <c r="C273" t="s">
        <v>10519</v>
      </c>
      <c r="D273" t="s">
        <v>10520</v>
      </c>
      <c r="E273" t="s">
        <v>10521</v>
      </c>
      <c r="F273" t="s">
        <v>10522</v>
      </c>
      <c r="G273" t="s">
        <v>10523</v>
      </c>
      <c r="H273" t="s">
        <v>10524</v>
      </c>
      <c r="I273" t="s">
        <v>10525</v>
      </c>
      <c r="J273" t="s">
        <v>10526</v>
      </c>
      <c r="K273" t="s">
        <v>116</v>
      </c>
      <c r="L273" t="s">
        <v>920</v>
      </c>
      <c r="M273" t="s">
        <v>10527</v>
      </c>
      <c r="N273" t="s">
        <v>10528</v>
      </c>
      <c r="O273" t="s">
        <v>10529</v>
      </c>
      <c r="P273" t="s">
        <v>10530</v>
      </c>
      <c r="Q273" t="s">
        <v>1170</v>
      </c>
      <c r="R273" t="s">
        <v>115</v>
      </c>
      <c r="S273" t="s">
        <v>115</v>
      </c>
      <c r="T273" t="s">
        <v>17588</v>
      </c>
      <c r="U273" t="s">
        <v>17589</v>
      </c>
      <c r="V273" t="s">
        <v>17590</v>
      </c>
      <c r="W273" t="s">
        <v>115</v>
      </c>
      <c r="X273" t="s">
        <v>17591</v>
      </c>
      <c r="Y273" t="s">
        <v>14777</v>
      </c>
      <c r="Z273" t="s">
        <v>12932</v>
      </c>
      <c r="AA273" t="s">
        <v>17591</v>
      </c>
      <c r="AB273" t="s">
        <v>522</v>
      </c>
      <c r="AC273" t="s">
        <v>522</v>
      </c>
      <c r="AD273" t="s">
        <v>927</v>
      </c>
      <c r="AE273" t="s">
        <v>12975</v>
      </c>
      <c r="AF273" t="s">
        <v>10531</v>
      </c>
      <c r="AG273" t="s">
        <v>124</v>
      </c>
      <c r="AH273" t="s">
        <v>115</v>
      </c>
      <c r="AI273" t="s">
        <v>245</v>
      </c>
      <c r="AJ273" t="s">
        <v>115</v>
      </c>
      <c r="AK273" t="s">
        <v>245</v>
      </c>
      <c r="AL273" t="s">
        <v>115</v>
      </c>
      <c r="AM273" t="s">
        <v>115</v>
      </c>
      <c r="AN273" t="s">
        <v>115</v>
      </c>
      <c r="AO273" t="s">
        <v>1555</v>
      </c>
      <c r="AP273" t="s">
        <v>115</v>
      </c>
      <c r="AQ273" t="s">
        <v>115</v>
      </c>
      <c r="AR273" t="s">
        <v>128</v>
      </c>
      <c r="AS273" t="s">
        <v>8301</v>
      </c>
      <c r="AT273" t="s">
        <v>130</v>
      </c>
      <c r="AU273" t="s">
        <v>2021</v>
      </c>
      <c r="AV273" t="s">
        <v>10532</v>
      </c>
      <c r="AW273" t="s">
        <v>206</v>
      </c>
      <c r="AX273" t="s">
        <v>10533</v>
      </c>
      <c r="AY273" t="s">
        <v>196</v>
      </c>
      <c r="AZ273" t="s">
        <v>197</v>
      </c>
      <c r="BA273" t="s">
        <v>196</v>
      </c>
      <c r="BB273" t="s">
        <v>197</v>
      </c>
      <c r="BC273" t="s">
        <v>196</v>
      </c>
      <c r="BD273" t="s">
        <v>197</v>
      </c>
      <c r="BE273" t="s">
        <v>197</v>
      </c>
      <c r="BF273" t="s">
        <v>115</v>
      </c>
      <c r="BG273" t="s">
        <v>10534</v>
      </c>
      <c r="BH273" t="s">
        <v>473</v>
      </c>
      <c r="BI273" t="s">
        <v>10535</v>
      </c>
      <c r="BJ273" t="s">
        <v>10534</v>
      </c>
      <c r="BK273" t="s">
        <v>522</v>
      </c>
      <c r="BL273" t="s">
        <v>2334</v>
      </c>
      <c r="BM273" t="s">
        <v>10536</v>
      </c>
      <c r="BN273" t="s">
        <v>10537</v>
      </c>
      <c r="BO273" t="s">
        <v>10538</v>
      </c>
      <c r="BP273" t="s">
        <v>206</v>
      </c>
      <c r="BQ273" t="s">
        <v>206</v>
      </c>
      <c r="BR273" t="s">
        <v>115</v>
      </c>
      <c r="BS273" t="s">
        <v>960</v>
      </c>
      <c r="BT273" t="s">
        <v>265</v>
      </c>
      <c r="BU273" t="s">
        <v>265</v>
      </c>
      <c r="BV273" t="s">
        <v>5749</v>
      </c>
      <c r="BW273" t="s">
        <v>115</v>
      </c>
      <c r="BX273" t="s">
        <v>115</v>
      </c>
      <c r="BY273" t="s">
        <v>10539</v>
      </c>
      <c r="BZ273" t="s">
        <v>10540</v>
      </c>
      <c r="CA273" t="s">
        <v>10541</v>
      </c>
      <c r="CB273" t="s">
        <v>10542</v>
      </c>
      <c r="CC273" t="s">
        <v>115</v>
      </c>
      <c r="CD273" t="s">
        <v>115</v>
      </c>
      <c r="CE273" t="s">
        <v>10543</v>
      </c>
      <c r="CF273" t="s">
        <v>10544</v>
      </c>
      <c r="CG273" t="s">
        <v>115</v>
      </c>
      <c r="CH273" t="s">
        <v>115</v>
      </c>
      <c r="CI273" t="s">
        <v>115</v>
      </c>
      <c r="CJ273" t="s">
        <v>12932</v>
      </c>
      <c r="CK273" t="s">
        <v>14777</v>
      </c>
      <c r="CL273" t="s">
        <v>473</v>
      </c>
      <c r="CM273" t="s">
        <v>522</v>
      </c>
      <c r="CN273" t="s">
        <v>265</v>
      </c>
      <c r="CO273" t="s">
        <v>17592</v>
      </c>
      <c r="CP273" t="s">
        <v>10545</v>
      </c>
      <c r="CQ273" t="s">
        <v>17593</v>
      </c>
      <c r="CR273" t="s">
        <v>13180</v>
      </c>
      <c r="CS273" t="s">
        <v>13226</v>
      </c>
      <c r="CT273" t="s">
        <v>13182</v>
      </c>
      <c r="CU273" t="s">
        <v>13226</v>
      </c>
      <c r="CV273" t="s">
        <v>17594</v>
      </c>
      <c r="CW273" t="s">
        <v>17595</v>
      </c>
      <c r="CX273" t="s">
        <v>13226</v>
      </c>
      <c r="CY273" t="s">
        <v>13226</v>
      </c>
      <c r="CZ273" t="s">
        <v>17596</v>
      </c>
      <c r="DA273" t="s">
        <v>13182</v>
      </c>
      <c r="DB273" t="s">
        <v>13182</v>
      </c>
      <c r="DC273" t="s">
        <v>2021</v>
      </c>
      <c r="DD273" t="s">
        <v>17597</v>
      </c>
      <c r="DE273" t="s">
        <v>13226</v>
      </c>
      <c r="DF273" t="s">
        <v>13190</v>
      </c>
      <c r="DG273" t="s">
        <v>115</v>
      </c>
      <c r="DH273" t="s">
        <v>1768</v>
      </c>
      <c r="DI273" t="s">
        <v>162</v>
      </c>
      <c r="DJ273" t="s">
        <v>163</v>
      </c>
      <c r="DK273" t="s">
        <v>163</v>
      </c>
      <c r="DL273" t="s">
        <v>163</v>
      </c>
      <c r="DM273" t="s">
        <v>163</v>
      </c>
      <c r="DN273" t="s">
        <v>163</v>
      </c>
      <c r="DO273" t="s">
        <v>163</v>
      </c>
      <c r="DP273" t="s">
        <v>10546</v>
      </c>
      <c r="DQ273" t="s">
        <v>1248</v>
      </c>
      <c r="DR273" t="s">
        <v>4218</v>
      </c>
      <c r="DS273" t="s">
        <v>165</v>
      </c>
      <c r="DT273" t="s">
        <v>163</v>
      </c>
      <c r="DU273" t="s">
        <v>115</v>
      </c>
      <c r="DV273" t="s">
        <v>115</v>
      </c>
      <c r="DW273" t="s">
        <v>10547</v>
      </c>
      <c r="DX273" t="s">
        <v>10548</v>
      </c>
      <c r="DY273" t="s">
        <v>115</v>
      </c>
      <c r="DZ273" t="s">
        <v>115</v>
      </c>
      <c r="EA273" t="s">
        <v>115</v>
      </c>
      <c r="EB273" t="s">
        <v>115</v>
      </c>
      <c r="EC273" t="s">
        <v>115</v>
      </c>
      <c r="ED273" t="s">
        <v>115</v>
      </c>
      <c r="EE273" t="s">
        <v>115</v>
      </c>
      <c r="EF273" t="s">
        <v>1801</v>
      </c>
      <c r="EG273" t="s">
        <v>820</v>
      </c>
      <c r="EH273" t="s">
        <v>163</v>
      </c>
      <c r="EI273" t="s">
        <v>163</v>
      </c>
      <c r="EJ273" t="s">
        <v>163</v>
      </c>
      <c r="EK273" t="s">
        <v>115</v>
      </c>
      <c r="EL273" t="s">
        <v>482</v>
      </c>
    </row>
    <row r="274" spans="1:142" x14ac:dyDescent="0.2">
      <c r="A274" t="s">
        <v>17598</v>
      </c>
      <c r="B274" t="s">
        <v>10549</v>
      </c>
      <c r="C274" t="s">
        <v>10550</v>
      </c>
      <c r="D274" t="s">
        <v>10551</v>
      </c>
      <c r="E274" t="s">
        <v>10552</v>
      </c>
      <c r="F274" t="s">
        <v>10553</v>
      </c>
      <c r="G274" t="s">
        <v>10554</v>
      </c>
      <c r="H274" t="s">
        <v>115</v>
      </c>
      <c r="I274" t="s">
        <v>10554</v>
      </c>
      <c r="J274" t="s">
        <v>2157</v>
      </c>
      <c r="K274" t="s">
        <v>116</v>
      </c>
      <c r="L274" t="s">
        <v>656</v>
      </c>
      <c r="M274" t="s">
        <v>4304</v>
      </c>
      <c r="N274" t="s">
        <v>10555</v>
      </c>
      <c r="O274" t="s">
        <v>10556</v>
      </c>
      <c r="P274" t="s">
        <v>8715</v>
      </c>
      <c r="Q274" t="s">
        <v>4308</v>
      </c>
      <c r="R274" t="s">
        <v>115</v>
      </c>
      <c r="S274" t="s">
        <v>115</v>
      </c>
      <c r="T274" t="s">
        <v>17599</v>
      </c>
      <c r="U274" t="s">
        <v>17600</v>
      </c>
      <c r="V274" t="s">
        <v>17601</v>
      </c>
      <c r="W274" t="s">
        <v>115</v>
      </c>
      <c r="X274" t="s">
        <v>17602</v>
      </c>
      <c r="Y274" t="s">
        <v>17603</v>
      </c>
      <c r="Z274" t="s">
        <v>13172</v>
      </c>
      <c r="AA274" t="s">
        <v>17602</v>
      </c>
      <c r="AB274" t="s">
        <v>10564</v>
      </c>
      <c r="AC274" t="s">
        <v>10564</v>
      </c>
      <c r="AD274" t="s">
        <v>115</v>
      </c>
      <c r="AE274" t="s">
        <v>17604</v>
      </c>
      <c r="AF274" t="s">
        <v>10557</v>
      </c>
      <c r="AG274" t="s">
        <v>1369</v>
      </c>
      <c r="AH274" t="s">
        <v>9124</v>
      </c>
      <c r="AI274" t="s">
        <v>187</v>
      </c>
      <c r="AJ274" t="s">
        <v>115</v>
      </c>
      <c r="AK274" t="s">
        <v>187</v>
      </c>
      <c r="AL274" t="s">
        <v>115</v>
      </c>
      <c r="AM274" t="s">
        <v>115</v>
      </c>
      <c r="AN274" t="s">
        <v>115</v>
      </c>
      <c r="AO274" t="s">
        <v>10558</v>
      </c>
      <c r="AP274" t="s">
        <v>115</v>
      </c>
      <c r="AQ274" t="s">
        <v>115</v>
      </c>
      <c r="AR274" t="s">
        <v>128</v>
      </c>
      <c r="AS274" t="s">
        <v>10559</v>
      </c>
      <c r="AT274" t="s">
        <v>130</v>
      </c>
      <c r="AU274" t="s">
        <v>2021</v>
      </c>
      <c r="AV274" t="s">
        <v>10560</v>
      </c>
      <c r="AW274" t="s">
        <v>10561</v>
      </c>
      <c r="AX274" t="s">
        <v>10562</v>
      </c>
      <c r="AY274" t="s">
        <v>196</v>
      </c>
      <c r="AZ274" t="s">
        <v>197</v>
      </c>
      <c r="BA274" t="s">
        <v>196</v>
      </c>
      <c r="BB274" t="s">
        <v>197</v>
      </c>
      <c r="BC274" t="s">
        <v>196</v>
      </c>
      <c r="BD274" t="s">
        <v>197</v>
      </c>
      <c r="BE274" t="s">
        <v>197</v>
      </c>
      <c r="BF274" t="s">
        <v>115</v>
      </c>
      <c r="BG274" t="s">
        <v>1430</v>
      </c>
      <c r="BH274" t="s">
        <v>138</v>
      </c>
      <c r="BI274" t="s">
        <v>1430</v>
      </c>
      <c r="BJ274" t="s">
        <v>10563</v>
      </c>
      <c r="BK274" t="s">
        <v>10564</v>
      </c>
      <c r="BL274" t="s">
        <v>10565</v>
      </c>
      <c r="BM274" t="s">
        <v>10566</v>
      </c>
      <c r="BN274" t="s">
        <v>10567</v>
      </c>
      <c r="BO274" t="s">
        <v>10568</v>
      </c>
      <c r="BP274" t="s">
        <v>206</v>
      </c>
      <c r="BQ274" t="s">
        <v>206</v>
      </c>
      <c r="BR274" t="s">
        <v>115</v>
      </c>
      <c r="BS274" t="s">
        <v>115</v>
      </c>
      <c r="BT274" t="s">
        <v>115</v>
      </c>
      <c r="BU274" t="s">
        <v>115</v>
      </c>
      <c r="BV274" t="s">
        <v>3863</v>
      </c>
      <c r="BW274" t="s">
        <v>115</v>
      </c>
      <c r="BX274" t="s">
        <v>115</v>
      </c>
      <c r="BY274" t="s">
        <v>10569</v>
      </c>
      <c r="BZ274" t="s">
        <v>10570</v>
      </c>
      <c r="CA274" t="s">
        <v>115</v>
      </c>
      <c r="CB274" t="s">
        <v>115</v>
      </c>
      <c r="CC274" t="s">
        <v>115</v>
      </c>
      <c r="CD274" t="s">
        <v>115</v>
      </c>
      <c r="CE274" t="s">
        <v>115</v>
      </c>
      <c r="CF274" t="s">
        <v>10571</v>
      </c>
      <c r="CG274" t="s">
        <v>10572</v>
      </c>
      <c r="CH274" t="s">
        <v>10573</v>
      </c>
      <c r="CI274" t="s">
        <v>115</v>
      </c>
      <c r="CJ274" t="s">
        <v>13172</v>
      </c>
      <c r="CK274" t="s">
        <v>17602</v>
      </c>
      <c r="CL274" t="s">
        <v>138</v>
      </c>
      <c r="CM274" t="s">
        <v>10564</v>
      </c>
      <c r="CN274" t="s">
        <v>265</v>
      </c>
      <c r="CO274" t="s">
        <v>17605</v>
      </c>
      <c r="CP274" t="s">
        <v>10574</v>
      </c>
      <c r="CQ274" t="s">
        <v>17606</v>
      </c>
      <c r="CR274" t="s">
        <v>13262</v>
      </c>
      <c r="CS274" t="s">
        <v>14137</v>
      </c>
      <c r="CT274" t="s">
        <v>13837</v>
      </c>
      <c r="CU274" t="s">
        <v>165</v>
      </c>
      <c r="CV274" t="s">
        <v>17607</v>
      </c>
      <c r="CW274" t="s">
        <v>17608</v>
      </c>
      <c r="CX274" t="s">
        <v>165</v>
      </c>
      <c r="CY274" t="s">
        <v>165</v>
      </c>
      <c r="CZ274" t="s">
        <v>17609</v>
      </c>
      <c r="DA274" t="s">
        <v>13131</v>
      </c>
      <c r="DB274" t="s">
        <v>13131</v>
      </c>
      <c r="DC274" t="s">
        <v>17610</v>
      </c>
      <c r="DD274" t="s">
        <v>17611</v>
      </c>
      <c r="DE274" t="s">
        <v>165</v>
      </c>
      <c r="DF274" t="s">
        <v>13270</v>
      </c>
      <c r="DG274" t="s">
        <v>13136</v>
      </c>
      <c r="DH274" t="s">
        <v>10575</v>
      </c>
      <c r="DI274" t="s">
        <v>162</v>
      </c>
      <c r="DJ274" t="s">
        <v>163</v>
      </c>
      <c r="DK274" t="s">
        <v>163</v>
      </c>
      <c r="DL274" t="s">
        <v>163</v>
      </c>
      <c r="DM274" t="s">
        <v>6648</v>
      </c>
      <c r="DN274" t="s">
        <v>6648</v>
      </c>
      <c r="DO274" t="s">
        <v>6648</v>
      </c>
      <c r="DP274" t="s">
        <v>10576</v>
      </c>
      <c r="DQ274" t="s">
        <v>384</v>
      </c>
      <c r="DR274" t="s">
        <v>10577</v>
      </c>
      <c r="DS274" t="s">
        <v>595</v>
      </c>
      <c r="DT274" t="s">
        <v>163</v>
      </c>
      <c r="DU274" t="s">
        <v>223</v>
      </c>
      <c r="DV274" t="s">
        <v>115</v>
      </c>
      <c r="DW274" t="s">
        <v>10578</v>
      </c>
      <c r="DX274" t="s">
        <v>115</v>
      </c>
      <c r="DY274" t="s">
        <v>115</v>
      </c>
      <c r="DZ274" t="s">
        <v>115</v>
      </c>
      <c r="EA274" t="s">
        <v>115</v>
      </c>
      <c r="EB274" t="s">
        <v>115</v>
      </c>
      <c r="EC274" t="s">
        <v>115</v>
      </c>
      <c r="ED274" t="s">
        <v>115</v>
      </c>
      <c r="EE274" t="s">
        <v>115</v>
      </c>
      <c r="EF274" t="s">
        <v>395</v>
      </c>
      <c r="EG274" t="s">
        <v>1979</v>
      </c>
      <c r="EH274" t="s">
        <v>10579</v>
      </c>
      <c r="EI274" t="s">
        <v>163</v>
      </c>
      <c r="EJ274" t="s">
        <v>163</v>
      </c>
      <c r="EK274" t="s">
        <v>115</v>
      </c>
      <c r="EL274" t="s">
        <v>163</v>
      </c>
    </row>
    <row r="275" spans="1:142" x14ac:dyDescent="0.2">
      <c r="A275" t="s">
        <v>17612</v>
      </c>
      <c r="B275" t="s">
        <v>10580</v>
      </c>
      <c r="C275" t="s">
        <v>10581</v>
      </c>
      <c r="D275" t="s">
        <v>10582</v>
      </c>
      <c r="E275" t="s">
        <v>10583</v>
      </c>
      <c r="F275" t="s">
        <v>10584</v>
      </c>
      <c r="G275" t="s">
        <v>10585</v>
      </c>
      <c r="H275" t="s">
        <v>115</v>
      </c>
      <c r="I275" t="s">
        <v>10585</v>
      </c>
      <c r="J275" t="s">
        <v>10586</v>
      </c>
      <c r="K275" t="s">
        <v>116</v>
      </c>
      <c r="L275" t="s">
        <v>741</v>
      </c>
      <c r="M275" t="s">
        <v>10587</v>
      </c>
      <c r="N275" t="s">
        <v>10588</v>
      </c>
      <c r="O275" t="s">
        <v>10589</v>
      </c>
      <c r="P275" t="s">
        <v>10590</v>
      </c>
      <c r="Q275" t="s">
        <v>781</v>
      </c>
      <c r="R275" t="s">
        <v>17613</v>
      </c>
      <c r="S275" t="s">
        <v>115</v>
      </c>
      <c r="T275" t="s">
        <v>17614</v>
      </c>
      <c r="U275" t="s">
        <v>17615</v>
      </c>
      <c r="V275" t="s">
        <v>17616</v>
      </c>
      <c r="W275" t="s">
        <v>115</v>
      </c>
      <c r="X275" t="s">
        <v>13565</v>
      </c>
      <c r="Y275" t="s">
        <v>16169</v>
      </c>
      <c r="Z275" t="s">
        <v>12932</v>
      </c>
      <c r="AA275" t="s">
        <v>265</v>
      </c>
      <c r="AB275" t="s">
        <v>10601</v>
      </c>
      <c r="AC275" t="s">
        <v>3104</v>
      </c>
      <c r="AD275" t="s">
        <v>245</v>
      </c>
      <c r="AE275" t="s">
        <v>12975</v>
      </c>
      <c r="AF275" t="s">
        <v>10591</v>
      </c>
      <c r="AG275" t="s">
        <v>124</v>
      </c>
      <c r="AH275" t="s">
        <v>186</v>
      </c>
      <c r="AI275" t="s">
        <v>126</v>
      </c>
      <c r="AJ275" t="s">
        <v>265</v>
      </c>
      <c r="AK275" t="s">
        <v>8151</v>
      </c>
      <c r="AL275" t="s">
        <v>115</v>
      </c>
      <c r="AM275" t="s">
        <v>115</v>
      </c>
      <c r="AN275" t="s">
        <v>115</v>
      </c>
      <c r="AO275" t="s">
        <v>246</v>
      </c>
      <c r="AP275" t="s">
        <v>5625</v>
      </c>
      <c r="AQ275" t="s">
        <v>115</v>
      </c>
      <c r="AR275" t="s">
        <v>128</v>
      </c>
      <c r="AS275" t="s">
        <v>10592</v>
      </c>
      <c r="AT275" t="s">
        <v>130</v>
      </c>
      <c r="AU275" t="s">
        <v>939</v>
      </c>
      <c r="AV275" t="s">
        <v>10593</v>
      </c>
      <c r="AW275" t="s">
        <v>206</v>
      </c>
      <c r="AX275" t="s">
        <v>10594</v>
      </c>
      <c r="AY275" t="s">
        <v>10595</v>
      </c>
      <c r="AZ275" t="s">
        <v>10596</v>
      </c>
      <c r="BA275" t="s">
        <v>10597</v>
      </c>
      <c r="BB275" t="s">
        <v>10598</v>
      </c>
      <c r="BC275" t="s">
        <v>10599</v>
      </c>
      <c r="BD275" t="s">
        <v>10600</v>
      </c>
      <c r="BE275" t="s">
        <v>256</v>
      </c>
      <c r="BF275" t="s">
        <v>138</v>
      </c>
      <c r="BG275" t="s">
        <v>752</v>
      </c>
      <c r="BH275" t="s">
        <v>138</v>
      </c>
      <c r="BI275" t="s">
        <v>752</v>
      </c>
      <c r="BJ275" t="s">
        <v>753</v>
      </c>
      <c r="BK275" t="s">
        <v>10601</v>
      </c>
      <c r="BL275" t="s">
        <v>10602</v>
      </c>
      <c r="BM275" t="s">
        <v>10603</v>
      </c>
      <c r="BN275" t="s">
        <v>10604</v>
      </c>
      <c r="BO275" t="s">
        <v>9495</v>
      </c>
      <c r="BP275" t="s">
        <v>263</v>
      </c>
      <c r="BQ275" t="s">
        <v>263</v>
      </c>
      <c r="BR275" t="s">
        <v>115</v>
      </c>
      <c r="BS275" t="s">
        <v>3336</v>
      </c>
      <c r="BT275" t="s">
        <v>2549</v>
      </c>
      <c r="BU275" t="s">
        <v>10605</v>
      </c>
      <c r="BV275" t="s">
        <v>2426</v>
      </c>
      <c r="BW275" t="s">
        <v>115</v>
      </c>
      <c r="BX275" t="s">
        <v>115</v>
      </c>
      <c r="BY275" t="s">
        <v>10606</v>
      </c>
      <c r="BZ275" t="s">
        <v>10607</v>
      </c>
      <c r="CA275" t="s">
        <v>10608</v>
      </c>
      <c r="CB275" t="s">
        <v>10609</v>
      </c>
      <c r="CC275" t="s">
        <v>115</v>
      </c>
      <c r="CD275" t="s">
        <v>115</v>
      </c>
      <c r="CE275" t="s">
        <v>10610</v>
      </c>
      <c r="CF275" t="s">
        <v>10611</v>
      </c>
      <c r="CG275" t="s">
        <v>10612</v>
      </c>
      <c r="CH275" t="s">
        <v>115</v>
      </c>
      <c r="CI275" t="s">
        <v>115</v>
      </c>
      <c r="CJ275" t="s">
        <v>16658</v>
      </c>
      <c r="CK275" t="s">
        <v>17617</v>
      </c>
      <c r="CL275" t="s">
        <v>13212</v>
      </c>
      <c r="CM275" t="s">
        <v>17618</v>
      </c>
      <c r="CN275" t="s">
        <v>482</v>
      </c>
      <c r="CO275" t="s">
        <v>17619</v>
      </c>
      <c r="CP275" t="s">
        <v>10613</v>
      </c>
      <c r="CQ275" t="s">
        <v>17620</v>
      </c>
      <c r="CR275" t="s">
        <v>12978</v>
      </c>
      <c r="CS275" t="s">
        <v>16704</v>
      </c>
      <c r="CT275" t="s">
        <v>12980</v>
      </c>
      <c r="CU275" t="s">
        <v>17621</v>
      </c>
      <c r="CV275" t="s">
        <v>17622</v>
      </c>
      <c r="CW275" t="s">
        <v>17623</v>
      </c>
      <c r="CX275" t="s">
        <v>17624</v>
      </c>
      <c r="CY275" t="s">
        <v>17625</v>
      </c>
      <c r="CZ275" t="s">
        <v>17626</v>
      </c>
      <c r="DA275" t="s">
        <v>12980</v>
      </c>
      <c r="DB275" t="s">
        <v>16708</v>
      </c>
      <c r="DC275" t="s">
        <v>17627</v>
      </c>
      <c r="DD275" t="s">
        <v>17628</v>
      </c>
      <c r="DE275" t="s">
        <v>15188</v>
      </c>
      <c r="DF275" t="s">
        <v>12989</v>
      </c>
      <c r="DG275" t="s">
        <v>13339</v>
      </c>
      <c r="DH275" t="s">
        <v>115</v>
      </c>
      <c r="DI275" t="s">
        <v>162</v>
      </c>
      <c r="DJ275" t="s">
        <v>163</v>
      </c>
      <c r="DK275" t="s">
        <v>163</v>
      </c>
      <c r="DL275" t="s">
        <v>163</v>
      </c>
      <c r="DM275" t="s">
        <v>163</v>
      </c>
      <c r="DN275" t="s">
        <v>163</v>
      </c>
      <c r="DO275" t="s">
        <v>163</v>
      </c>
      <c r="DP275" t="s">
        <v>10614</v>
      </c>
      <c r="DQ275" t="s">
        <v>540</v>
      </c>
      <c r="DR275" t="s">
        <v>221</v>
      </c>
      <c r="DS275" t="s">
        <v>165</v>
      </c>
      <c r="DT275" t="s">
        <v>163</v>
      </c>
      <c r="DU275" t="s">
        <v>1596</v>
      </c>
      <c r="DV275" t="s">
        <v>167</v>
      </c>
      <c r="DW275" t="s">
        <v>10615</v>
      </c>
      <c r="DX275" t="s">
        <v>115</v>
      </c>
      <c r="DY275" t="s">
        <v>115</v>
      </c>
      <c r="DZ275" t="s">
        <v>115</v>
      </c>
      <c r="EA275" t="s">
        <v>115</v>
      </c>
      <c r="EB275" t="s">
        <v>115</v>
      </c>
      <c r="EC275" t="s">
        <v>115</v>
      </c>
      <c r="ED275" t="s">
        <v>115</v>
      </c>
      <c r="EE275" t="s">
        <v>115</v>
      </c>
      <c r="EF275" t="s">
        <v>734</v>
      </c>
      <c r="EG275" t="s">
        <v>1362</v>
      </c>
      <c r="EH275" t="s">
        <v>10616</v>
      </c>
      <c r="EI275" t="s">
        <v>163</v>
      </c>
      <c r="EJ275" t="s">
        <v>163</v>
      </c>
      <c r="EK275" t="s">
        <v>115</v>
      </c>
      <c r="EL275" t="s">
        <v>163</v>
      </c>
    </row>
    <row r="276" spans="1:142" x14ac:dyDescent="0.2">
      <c r="A276" t="s">
        <v>17629</v>
      </c>
      <c r="B276" t="s">
        <v>10617</v>
      </c>
      <c r="C276" t="s">
        <v>10618</v>
      </c>
      <c r="D276" t="s">
        <v>10619</v>
      </c>
      <c r="E276" t="s">
        <v>10620</v>
      </c>
      <c r="F276" t="s">
        <v>10621</v>
      </c>
      <c r="G276" t="s">
        <v>115</v>
      </c>
      <c r="H276" t="s">
        <v>115</v>
      </c>
      <c r="I276" t="s">
        <v>115</v>
      </c>
      <c r="J276" t="s">
        <v>10622</v>
      </c>
      <c r="K276" t="s">
        <v>116</v>
      </c>
      <c r="L276" t="s">
        <v>920</v>
      </c>
      <c r="M276" t="s">
        <v>10623</v>
      </c>
      <c r="N276" t="s">
        <v>10624</v>
      </c>
      <c r="O276" t="s">
        <v>10625</v>
      </c>
      <c r="P276" t="s">
        <v>10626</v>
      </c>
      <c r="Q276" t="s">
        <v>10627</v>
      </c>
      <c r="R276" t="s">
        <v>115</v>
      </c>
      <c r="S276" t="s">
        <v>115</v>
      </c>
      <c r="T276" t="s">
        <v>17630</v>
      </c>
      <c r="U276" t="s">
        <v>17631</v>
      </c>
      <c r="V276" t="s">
        <v>17632</v>
      </c>
      <c r="W276" t="s">
        <v>115</v>
      </c>
      <c r="X276" t="s">
        <v>7959</v>
      </c>
      <c r="Y276" t="s">
        <v>12974</v>
      </c>
      <c r="Z276" t="s">
        <v>13015</v>
      </c>
      <c r="AA276" t="s">
        <v>16696</v>
      </c>
      <c r="AB276" t="s">
        <v>754</v>
      </c>
      <c r="AC276" t="s">
        <v>10632</v>
      </c>
      <c r="AD276" t="s">
        <v>126</v>
      </c>
      <c r="AE276" t="s">
        <v>12975</v>
      </c>
      <c r="AF276" t="s">
        <v>10628</v>
      </c>
      <c r="AG276" t="s">
        <v>124</v>
      </c>
      <c r="AH276" t="s">
        <v>186</v>
      </c>
      <c r="AI276" t="s">
        <v>187</v>
      </c>
      <c r="AJ276" t="s">
        <v>115</v>
      </c>
      <c r="AK276" t="s">
        <v>187</v>
      </c>
      <c r="AL276" t="s">
        <v>115</v>
      </c>
      <c r="AM276" t="s">
        <v>115</v>
      </c>
      <c r="AN276" t="s">
        <v>115</v>
      </c>
      <c r="AO276" t="s">
        <v>1423</v>
      </c>
      <c r="AP276" t="s">
        <v>115</v>
      </c>
      <c r="AQ276" t="s">
        <v>115</v>
      </c>
      <c r="AR276" t="s">
        <v>128</v>
      </c>
      <c r="AS276" t="s">
        <v>5845</v>
      </c>
      <c r="AT276" t="s">
        <v>130</v>
      </c>
      <c r="AU276" t="s">
        <v>1758</v>
      </c>
      <c r="AV276" t="s">
        <v>10629</v>
      </c>
      <c r="AW276" t="s">
        <v>10630</v>
      </c>
      <c r="AX276" t="s">
        <v>10631</v>
      </c>
      <c r="AY276" t="s">
        <v>196</v>
      </c>
      <c r="AZ276" t="s">
        <v>197</v>
      </c>
      <c r="BA276" t="s">
        <v>196</v>
      </c>
      <c r="BB276" t="s">
        <v>197</v>
      </c>
      <c r="BC276" t="s">
        <v>196</v>
      </c>
      <c r="BD276" t="s">
        <v>197</v>
      </c>
      <c r="BE276" t="s">
        <v>197</v>
      </c>
      <c r="BF276" t="s">
        <v>115</v>
      </c>
      <c r="BG276" t="s">
        <v>139</v>
      </c>
      <c r="BH276" t="s">
        <v>138</v>
      </c>
      <c r="BI276" t="s">
        <v>139</v>
      </c>
      <c r="BJ276" t="s">
        <v>257</v>
      </c>
      <c r="BK276" t="s">
        <v>10632</v>
      </c>
      <c r="BL276" t="s">
        <v>10633</v>
      </c>
      <c r="BM276" t="s">
        <v>10634</v>
      </c>
      <c r="BN276" t="s">
        <v>10635</v>
      </c>
      <c r="BO276" t="s">
        <v>10636</v>
      </c>
      <c r="BP276" t="s">
        <v>206</v>
      </c>
      <c r="BQ276" t="s">
        <v>206</v>
      </c>
      <c r="BR276" t="s">
        <v>115</v>
      </c>
      <c r="BS276" t="s">
        <v>1801</v>
      </c>
      <c r="BT276" t="s">
        <v>951</v>
      </c>
      <c r="BU276" t="s">
        <v>1801</v>
      </c>
      <c r="BV276" t="s">
        <v>6716</v>
      </c>
      <c r="BW276" t="s">
        <v>115</v>
      </c>
      <c r="BX276" t="s">
        <v>115</v>
      </c>
      <c r="BY276" t="s">
        <v>10637</v>
      </c>
      <c r="BZ276" t="s">
        <v>10638</v>
      </c>
      <c r="CA276" t="s">
        <v>10639</v>
      </c>
      <c r="CB276" t="s">
        <v>10640</v>
      </c>
      <c r="CC276" t="s">
        <v>115</v>
      </c>
      <c r="CD276" t="s">
        <v>115</v>
      </c>
      <c r="CE276" t="s">
        <v>10641</v>
      </c>
      <c r="CF276" t="s">
        <v>10642</v>
      </c>
      <c r="CG276" t="s">
        <v>10643</v>
      </c>
      <c r="CH276" t="s">
        <v>115</v>
      </c>
      <c r="CI276" t="s">
        <v>115</v>
      </c>
      <c r="CJ276" t="s">
        <v>13897</v>
      </c>
      <c r="CK276" t="s">
        <v>17633</v>
      </c>
      <c r="CL276" t="s">
        <v>13045</v>
      </c>
      <c r="CM276" t="s">
        <v>17634</v>
      </c>
      <c r="CN276" t="s">
        <v>482</v>
      </c>
      <c r="CO276" t="s">
        <v>17635</v>
      </c>
      <c r="CP276" t="s">
        <v>10644</v>
      </c>
      <c r="CQ276" t="s">
        <v>115</v>
      </c>
      <c r="CR276" t="s">
        <v>115</v>
      </c>
      <c r="CS276" t="s">
        <v>115</v>
      </c>
      <c r="CT276" t="s">
        <v>115</v>
      </c>
      <c r="CU276" t="s">
        <v>115</v>
      </c>
      <c r="CV276" t="s">
        <v>115</v>
      </c>
      <c r="CW276" t="s">
        <v>115</v>
      </c>
      <c r="CX276" t="s">
        <v>115</v>
      </c>
      <c r="CY276" t="s">
        <v>115</v>
      </c>
      <c r="CZ276" t="s">
        <v>115</v>
      </c>
      <c r="DA276" t="s">
        <v>115</v>
      </c>
      <c r="DB276" t="s">
        <v>115</v>
      </c>
      <c r="DC276" t="s">
        <v>115</v>
      </c>
      <c r="DD276" t="s">
        <v>115</v>
      </c>
      <c r="DE276" t="s">
        <v>115</v>
      </c>
      <c r="DF276" t="s">
        <v>115</v>
      </c>
      <c r="DG276" t="s">
        <v>115</v>
      </c>
      <c r="DH276" t="s">
        <v>5527</v>
      </c>
      <c r="DI276" t="s">
        <v>162</v>
      </c>
      <c r="DJ276" t="s">
        <v>163</v>
      </c>
      <c r="DK276" t="s">
        <v>163</v>
      </c>
      <c r="DL276" t="s">
        <v>163</v>
      </c>
      <c r="DM276" t="s">
        <v>163</v>
      </c>
      <c r="DN276" t="s">
        <v>163</v>
      </c>
      <c r="DO276" t="s">
        <v>163</v>
      </c>
      <c r="DP276" t="s">
        <v>10645</v>
      </c>
      <c r="DQ276" t="s">
        <v>595</v>
      </c>
      <c r="DR276" t="s">
        <v>2656</v>
      </c>
      <c r="DS276" t="s">
        <v>165</v>
      </c>
      <c r="DT276" t="s">
        <v>163</v>
      </c>
      <c r="DU276" t="s">
        <v>1770</v>
      </c>
      <c r="DV276" t="s">
        <v>167</v>
      </c>
      <c r="DW276" t="s">
        <v>10646</v>
      </c>
      <c r="DX276" t="s">
        <v>10647</v>
      </c>
      <c r="DY276" t="s">
        <v>115</v>
      </c>
      <c r="DZ276" t="s">
        <v>115</v>
      </c>
      <c r="EA276" t="s">
        <v>115</v>
      </c>
      <c r="EB276" t="s">
        <v>115</v>
      </c>
      <c r="EC276" t="s">
        <v>115</v>
      </c>
      <c r="ED276" t="s">
        <v>115</v>
      </c>
      <c r="EE276" t="s">
        <v>115</v>
      </c>
      <c r="EF276" t="s">
        <v>842</v>
      </c>
      <c r="EG276" t="s">
        <v>689</v>
      </c>
      <c r="EH276" t="s">
        <v>163</v>
      </c>
      <c r="EI276" t="s">
        <v>163</v>
      </c>
      <c r="EJ276" t="s">
        <v>769</v>
      </c>
      <c r="EK276" t="s">
        <v>115</v>
      </c>
      <c r="EL276" t="s">
        <v>985</v>
      </c>
    </row>
    <row r="277" spans="1:142" x14ac:dyDescent="0.2">
      <c r="A277" t="s">
        <v>17636</v>
      </c>
      <c r="B277" t="s">
        <v>10648</v>
      </c>
      <c r="C277" t="s">
        <v>10649</v>
      </c>
      <c r="D277" t="s">
        <v>10650</v>
      </c>
      <c r="E277" t="s">
        <v>10651</v>
      </c>
      <c r="F277" t="s">
        <v>10652</v>
      </c>
      <c r="G277" t="s">
        <v>10653</v>
      </c>
      <c r="H277" t="s">
        <v>864</v>
      </c>
      <c r="I277" t="s">
        <v>10654</v>
      </c>
      <c r="J277" t="s">
        <v>10655</v>
      </c>
      <c r="K277" t="s">
        <v>116</v>
      </c>
      <c r="L277" t="s">
        <v>10656</v>
      </c>
      <c r="M277" t="s">
        <v>10657</v>
      </c>
      <c r="N277" t="s">
        <v>10658</v>
      </c>
      <c r="O277" t="s">
        <v>10659</v>
      </c>
      <c r="P277" t="s">
        <v>10660</v>
      </c>
      <c r="Q277" t="s">
        <v>10661</v>
      </c>
      <c r="R277" t="s">
        <v>115</v>
      </c>
      <c r="S277" t="s">
        <v>115</v>
      </c>
      <c r="T277" t="s">
        <v>17637</v>
      </c>
      <c r="U277" t="s">
        <v>17638</v>
      </c>
      <c r="V277" t="s">
        <v>17639</v>
      </c>
      <c r="W277" t="s">
        <v>115</v>
      </c>
      <c r="X277" t="s">
        <v>17640</v>
      </c>
      <c r="Y277" t="s">
        <v>1654</v>
      </c>
      <c r="Z277" t="s">
        <v>13172</v>
      </c>
      <c r="AA277" t="s">
        <v>17641</v>
      </c>
      <c r="AB277" t="s">
        <v>1433</v>
      </c>
      <c r="AC277" t="s">
        <v>17642</v>
      </c>
      <c r="AD277" t="s">
        <v>115</v>
      </c>
      <c r="AE277" t="s">
        <v>12975</v>
      </c>
      <c r="AF277" t="s">
        <v>10662</v>
      </c>
      <c r="AG277" t="s">
        <v>124</v>
      </c>
      <c r="AH277" t="s">
        <v>125</v>
      </c>
      <c r="AI277" t="s">
        <v>405</v>
      </c>
      <c r="AJ277" t="s">
        <v>805</v>
      </c>
      <c r="AK277" t="s">
        <v>4477</v>
      </c>
      <c r="AL277" t="s">
        <v>115</v>
      </c>
      <c r="AM277" t="s">
        <v>115</v>
      </c>
      <c r="AN277" t="s">
        <v>115</v>
      </c>
      <c r="AO277" t="s">
        <v>1555</v>
      </c>
      <c r="AP277" t="s">
        <v>115</v>
      </c>
      <c r="AQ277" t="s">
        <v>115</v>
      </c>
      <c r="AR277" t="s">
        <v>1074</v>
      </c>
      <c r="AS277" t="s">
        <v>10663</v>
      </c>
      <c r="AT277" t="s">
        <v>1076</v>
      </c>
      <c r="AU277" t="s">
        <v>17643</v>
      </c>
      <c r="AV277" t="s">
        <v>10664</v>
      </c>
      <c r="AW277" t="s">
        <v>206</v>
      </c>
      <c r="AX277" t="s">
        <v>9026</v>
      </c>
      <c r="AY277" t="s">
        <v>1179</v>
      </c>
      <c r="AZ277" t="s">
        <v>361</v>
      </c>
      <c r="BA277" t="s">
        <v>1179</v>
      </c>
      <c r="BB277" t="s">
        <v>361</v>
      </c>
      <c r="BC277" t="s">
        <v>10665</v>
      </c>
      <c r="BD277" t="s">
        <v>10666</v>
      </c>
      <c r="BE277" t="s">
        <v>361</v>
      </c>
      <c r="BF277" t="s">
        <v>138</v>
      </c>
      <c r="BG277" t="s">
        <v>10667</v>
      </c>
      <c r="BH277" t="s">
        <v>473</v>
      </c>
      <c r="BI277" t="s">
        <v>10668</v>
      </c>
      <c r="BJ277" t="s">
        <v>10667</v>
      </c>
      <c r="BK277" t="s">
        <v>1433</v>
      </c>
      <c r="BL277" t="s">
        <v>10669</v>
      </c>
      <c r="BM277" t="s">
        <v>10670</v>
      </c>
      <c r="BN277" t="s">
        <v>10671</v>
      </c>
      <c r="BO277" t="s">
        <v>10672</v>
      </c>
      <c r="BP277" t="s">
        <v>369</v>
      </c>
      <c r="BQ277" t="s">
        <v>369</v>
      </c>
      <c r="BR277" t="s">
        <v>115</v>
      </c>
      <c r="BS277" t="s">
        <v>115</v>
      </c>
      <c r="BT277" t="s">
        <v>115</v>
      </c>
      <c r="BU277" t="s">
        <v>115</v>
      </c>
      <c r="BV277" t="s">
        <v>1639</v>
      </c>
      <c r="BW277" t="s">
        <v>115</v>
      </c>
      <c r="BX277" t="s">
        <v>115</v>
      </c>
      <c r="BY277" t="s">
        <v>10673</v>
      </c>
      <c r="BZ277" t="s">
        <v>10674</v>
      </c>
      <c r="CA277" t="s">
        <v>115</v>
      </c>
      <c r="CB277" t="s">
        <v>115</v>
      </c>
      <c r="CC277" t="s">
        <v>115</v>
      </c>
      <c r="CD277" t="s">
        <v>115</v>
      </c>
      <c r="CE277" t="s">
        <v>115</v>
      </c>
      <c r="CF277" t="s">
        <v>10675</v>
      </c>
      <c r="CG277" t="s">
        <v>115</v>
      </c>
      <c r="CH277" t="s">
        <v>115</v>
      </c>
      <c r="CI277" t="s">
        <v>115</v>
      </c>
      <c r="CJ277" t="s">
        <v>13174</v>
      </c>
      <c r="CK277" t="s">
        <v>17644</v>
      </c>
      <c r="CL277" t="s">
        <v>13045</v>
      </c>
      <c r="CM277" t="s">
        <v>17645</v>
      </c>
      <c r="CN277" t="s">
        <v>482</v>
      </c>
      <c r="CO277" t="s">
        <v>17646</v>
      </c>
      <c r="CP277" t="s">
        <v>10676</v>
      </c>
      <c r="CQ277" t="s">
        <v>17647</v>
      </c>
      <c r="CR277" t="s">
        <v>12942</v>
      </c>
      <c r="CS277" t="s">
        <v>12943</v>
      </c>
      <c r="CT277" t="s">
        <v>12951</v>
      </c>
      <c r="CU277" t="s">
        <v>17648</v>
      </c>
      <c r="CV277" t="s">
        <v>17649</v>
      </c>
      <c r="CW277" t="s">
        <v>17650</v>
      </c>
      <c r="CX277" t="s">
        <v>17651</v>
      </c>
      <c r="CY277" t="s">
        <v>17652</v>
      </c>
      <c r="CZ277" t="s">
        <v>17653</v>
      </c>
      <c r="DA277" t="s">
        <v>12951</v>
      </c>
      <c r="DB277" t="s">
        <v>12944</v>
      </c>
      <c r="DC277" t="s">
        <v>17654</v>
      </c>
      <c r="DD277" t="s">
        <v>17655</v>
      </c>
      <c r="DE277" t="s">
        <v>14268</v>
      </c>
      <c r="DF277" t="s">
        <v>13005</v>
      </c>
      <c r="DG277" t="s">
        <v>13110</v>
      </c>
      <c r="DH277" t="s">
        <v>10677</v>
      </c>
      <c r="DI277" t="s">
        <v>162</v>
      </c>
      <c r="DJ277" t="s">
        <v>163</v>
      </c>
      <c r="DK277" t="s">
        <v>163</v>
      </c>
      <c r="DL277" t="s">
        <v>163</v>
      </c>
      <c r="DM277" t="s">
        <v>163</v>
      </c>
      <c r="DN277" t="s">
        <v>163</v>
      </c>
      <c r="DO277" t="s">
        <v>163</v>
      </c>
      <c r="DP277" t="s">
        <v>10678</v>
      </c>
      <c r="DQ277" t="s">
        <v>1358</v>
      </c>
      <c r="DR277" t="s">
        <v>1358</v>
      </c>
      <c r="DS277" t="s">
        <v>165</v>
      </c>
      <c r="DT277" t="s">
        <v>163</v>
      </c>
      <c r="DU277" t="s">
        <v>10679</v>
      </c>
      <c r="DV277" t="s">
        <v>167</v>
      </c>
      <c r="DW277" t="s">
        <v>10680</v>
      </c>
      <c r="DX277" t="s">
        <v>115</v>
      </c>
      <c r="DY277" t="s">
        <v>115</v>
      </c>
      <c r="DZ277" t="s">
        <v>115</v>
      </c>
      <c r="EA277" t="s">
        <v>10681</v>
      </c>
      <c r="EB277" t="s">
        <v>498</v>
      </c>
      <c r="EC277" t="s">
        <v>115</v>
      </c>
      <c r="ED277" t="s">
        <v>115</v>
      </c>
      <c r="EE277" t="s">
        <v>115</v>
      </c>
      <c r="EF277" t="s">
        <v>600</v>
      </c>
      <c r="EG277" t="s">
        <v>441</v>
      </c>
      <c r="EH277" t="s">
        <v>10682</v>
      </c>
      <c r="EI277" t="s">
        <v>163</v>
      </c>
      <c r="EJ277" t="s">
        <v>1457</v>
      </c>
      <c r="EK277" t="s">
        <v>115</v>
      </c>
      <c r="EL277" t="s">
        <v>163</v>
      </c>
    </row>
    <row r="278" spans="1:142" x14ac:dyDescent="0.2">
      <c r="A278" t="s">
        <v>17656</v>
      </c>
      <c r="B278" t="s">
        <v>10683</v>
      </c>
      <c r="C278" t="s">
        <v>10684</v>
      </c>
      <c r="D278" t="s">
        <v>10685</v>
      </c>
      <c r="E278" t="s">
        <v>10686</v>
      </c>
      <c r="F278" t="s">
        <v>10687</v>
      </c>
      <c r="G278" t="s">
        <v>10688</v>
      </c>
      <c r="H278" t="s">
        <v>960</v>
      </c>
      <c r="I278" t="s">
        <v>10689</v>
      </c>
      <c r="J278" t="s">
        <v>10690</v>
      </c>
      <c r="K278" t="s">
        <v>116</v>
      </c>
      <c r="L278" t="s">
        <v>398</v>
      </c>
      <c r="M278" t="s">
        <v>10691</v>
      </c>
      <c r="N278" t="s">
        <v>10692</v>
      </c>
      <c r="O278" t="s">
        <v>10693</v>
      </c>
      <c r="P278" t="s">
        <v>10694</v>
      </c>
      <c r="Q278" t="s">
        <v>10695</v>
      </c>
      <c r="R278" t="s">
        <v>115</v>
      </c>
      <c r="S278" t="s">
        <v>115</v>
      </c>
      <c r="T278" t="s">
        <v>17657</v>
      </c>
      <c r="U278" t="s">
        <v>17658</v>
      </c>
      <c r="V278" t="s">
        <v>13563</v>
      </c>
      <c r="W278" t="s">
        <v>115</v>
      </c>
      <c r="X278" t="s">
        <v>13428</v>
      </c>
      <c r="Y278" t="s">
        <v>15293</v>
      </c>
      <c r="Z278" t="s">
        <v>13172</v>
      </c>
      <c r="AA278" t="s">
        <v>13428</v>
      </c>
      <c r="AB278" t="s">
        <v>10700</v>
      </c>
      <c r="AC278" t="s">
        <v>10700</v>
      </c>
      <c r="AD278" t="s">
        <v>115</v>
      </c>
      <c r="AE278" t="s">
        <v>13563</v>
      </c>
      <c r="AF278" t="s">
        <v>10696</v>
      </c>
      <c r="AG278" t="s">
        <v>124</v>
      </c>
      <c r="AH278" t="s">
        <v>115</v>
      </c>
      <c r="AI278" t="s">
        <v>187</v>
      </c>
      <c r="AJ278" t="s">
        <v>960</v>
      </c>
      <c r="AK278" t="s">
        <v>10697</v>
      </c>
      <c r="AL278" t="s">
        <v>115</v>
      </c>
      <c r="AM278" t="s">
        <v>115</v>
      </c>
      <c r="AN278" t="s">
        <v>115</v>
      </c>
      <c r="AO278" t="s">
        <v>1555</v>
      </c>
      <c r="AP278" t="s">
        <v>115</v>
      </c>
      <c r="AQ278" t="s">
        <v>115</v>
      </c>
      <c r="AR278" t="s">
        <v>190</v>
      </c>
      <c r="AS278" t="s">
        <v>115</v>
      </c>
      <c r="AT278" t="s">
        <v>192</v>
      </c>
      <c r="AU278" t="s">
        <v>482</v>
      </c>
      <c r="AV278" t="s">
        <v>10698</v>
      </c>
      <c r="AW278" t="s">
        <v>206</v>
      </c>
      <c r="AX278" t="s">
        <v>10699</v>
      </c>
      <c r="AY278" t="s">
        <v>196</v>
      </c>
      <c r="AZ278" t="s">
        <v>197</v>
      </c>
      <c r="BA278" t="s">
        <v>196</v>
      </c>
      <c r="BB278" t="s">
        <v>197</v>
      </c>
      <c r="BC278" t="s">
        <v>196</v>
      </c>
      <c r="BD278" t="s">
        <v>197</v>
      </c>
      <c r="BE278" t="s">
        <v>197</v>
      </c>
      <c r="BF278" t="s">
        <v>115</v>
      </c>
      <c r="BG278" t="s">
        <v>362</v>
      </c>
      <c r="BH278" t="s">
        <v>473</v>
      </c>
      <c r="BI278" t="s">
        <v>1330</v>
      </c>
      <c r="BJ278" t="s">
        <v>362</v>
      </c>
      <c r="BK278" t="s">
        <v>10700</v>
      </c>
      <c r="BL278" t="s">
        <v>10701</v>
      </c>
      <c r="BM278" t="s">
        <v>10702</v>
      </c>
      <c r="BN278" t="s">
        <v>5092</v>
      </c>
      <c r="BO278" t="s">
        <v>10703</v>
      </c>
      <c r="BP278" t="s">
        <v>206</v>
      </c>
      <c r="BQ278" t="s">
        <v>206</v>
      </c>
      <c r="BR278" t="s">
        <v>115</v>
      </c>
      <c r="BS278" t="s">
        <v>115</v>
      </c>
      <c r="BT278" t="s">
        <v>115</v>
      </c>
      <c r="BU278" t="s">
        <v>115</v>
      </c>
      <c r="BV278" t="s">
        <v>163</v>
      </c>
      <c r="BW278" t="s">
        <v>115</v>
      </c>
      <c r="BX278" t="s">
        <v>115</v>
      </c>
      <c r="BY278" t="s">
        <v>10704</v>
      </c>
      <c r="BZ278" t="s">
        <v>10705</v>
      </c>
      <c r="CA278" t="s">
        <v>115</v>
      </c>
      <c r="CB278" t="s">
        <v>115</v>
      </c>
      <c r="CC278" t="s">
        <v>115</v>
      </c>
      <c r="CD278" t="s">
        <v>115</v>
      </c>
      <c r="CE278" t="s">
        <v>115</v>
      </c>
      <c r="CF278" t="s">
        <v>10706</v>
      </c>
      <c r="CG278" t="s">
        <v>10707</v>
      </c>
      <c r="CH278" t="s">
        <v>115</v>
      </c>
      <c r="CI278" t="s">
        <v>115</v>
      </c>
      <c r="CJ278" t="s">
        <v>13172</v>
      </c>
      <c r="CK278" t="s">
        <v>2723</v>
      </c>
      <c r="CL278" t="s">
        <v>473</v>
      </c>
      <c r="CM278" t="s">
        <v>10700</v>
      </c>
      <c r="CN278" t="s">
        <v>265</v>
      </c>
      <c r="CO278" t="s">
        <v>115</v>
      </c>
      <c r="CP278" t="s">
        <v>10708</v>
      </c>
      <c r="CQ278" t="s">
        <v>115</v>
      </c>
      <c r="CR278" t="s">
        <v>115</v>
      </c>
      <c r="CS278" t="s">
        <v>115</v>
      </c>
      <c r="CT278" t="s">
        <v>115</v>
      </c>
      <c r="CU278" t="s">
        <v>115</v>
      </c>
      <c r="CV278" t="s">
        <v>115</v>
      </c>
      <c r="CW278" t="s">
        <v>115</v>
      </c>
      <c r="CX278" t="s">
        <v>115</v>
      </c>
      <c r="CY278" t="s">
        <v>115</v>
      </c>
      <c r="CZ278" t="s">
        <v>115</v>
      </c>
      <c r="DA278" t="s">
        <v>115</v>
      </c>
      <c r="DB278" t="s">
        <v>115</v>
      </c>
      <c r="DC278" t="s">
        <v>115</v>
      </c>
      <c r="DD278" t="s">
        <v>115</v>
      </c>
      <c r="DE278" t="s">
        <v>115</v>
      </c>
      <c r="DF278" t="s">
        <v>115</v>
      </c>
      <c r="DG278" t="s">
        <v>115</v>
      </c>
      <c r="DH278" t="s">
        <v>10575</v>
      </c>
      <c r="DI278" t="s">
        <v>162</v>
      </c>
      <c r="DJ278" t="s">
        <v>163</v>
      </c>
      <c r="DK278" t="s">
        <v>163</v>
      </c>
      <c r="DL278" t="s">
        <v>163</v>
      </c>
      <c r="DM278" t="s">
        <v>163</v>
      </c>
      <c r="DN278" t="s">
        <v>163</v>
      </c>
      <c r="DO278" t="s">
        <v>163</v>
      </c>
      <c r="DP278" t="s">
        <v>10709</v>
      </c>
      <c r="DQ278" t="s">
        <v>165</v>
      </c>
      <c r="DR278" t="s">
        <v>2828</v>
      </c>
      <c r="DS278" t="s">
        <v>165</v>
      </c>
      <c r="DT278" t="s">
        <v>163</v>
      </c>
      <c r="DU278" t="s">
        <v>6853</v>
      </c>
      <c r="DV278" t="s">
        <v>167</v>
      </c>
      <c r="DW278" t="s">
        <v>10710</v>
      </c>
      <c r="DX278" t="s">
        <v>115</v>
      </c>
      <c r="DY278" t="s">
        <v>115</v>
      </c>
      <c r="DZ278" t="s">
        <v>115</v>
      </c>
      <c r="EA278" t="s">
        <v>115</v>
      </c>
      <c r="EB278" t="s">
        <v>115</v>
      </c>
      <c r="EC278" t="s">
        <v>115</v>
      </c>
      <c r="ED278" t="s">
        <v>115</v>
      </c>
      <c r="EE278" t="s">
        <v>115</v>
      </c>
      <c r="EF278" t="s">
        <v>1801</v>
      </c>
      <c r="EG278" t="s">
        <v>10711</v>
      </c>
      <c r="EH278" t="s">
        <v>163</v>
      </c>
      <c r="EI278" t="s">
        <v>163</v>
      </c>
      <c r="EJ278" t="s">
        <v>163</v>
      </c>
      <c r="EK278" t="s">
        <v>115</v>
      </c>
      <c r="EL278" t="s">
        <v>163</v>
      </c>
    </row>
    <row r="279" spans="1:142" x14ac:dyDescent="0.2">
      <c r="A279" t="s">
        <v>17659</v>
      </c>
      <c r="B279" t="s">
        <v>10712</v>
      </c>
      <c r="C279" t="s">
        <v>10713</v>
      </c>
      <c r="D279" t="s">
        <v>10714</v>
      </c>
      <c r="E279" t="s">
        <v>10715</v>
      </c>
      <c r="F279" t="s">
        <v>4382</v>
      </c>
      <c r="G279" t="s">
        <v>4383</v>
      </c>
      <c r="H279" t="s">
        <v>115</v>
      </c>
      <c r="I279" t="s">
        <v>4383</v>
      </c>
      <c r="J279" t="s">
        <v>4384</v>
      </c>
      <c r="K279" t="s">
        <v>116</v>
      </c>
      <c r="L279" t="s">
        <v>1223</v>
      </c>
      <c r="M279" t="s">
        <v>4385</v>
      </c>
      <c r="N279" t="s">
        <v>4386</v>
      </c>
      <c r="O279" t="s">
        <v>4387</v>
      </c>
      <c r="P279" t="s">
        <v>4388</v>
      </c>
      <c r="Q279" t="s">
        <v>4389</v>
      </c>
      <c r="R279" t="s">
        <v>115</v>
      </c>
      <c r="S279" t="s">
        <v>115</v>
      </c>
      <c r="T279" t="s">
        <v>17660</v>
      </c>
      <c r="U279" t="s">
        <v>17661</v>
      </c>
      <c r="V279" t="s">
        <v>17527</v>
      </c>
      <c r="W279" t="s">
        <v>115</v>
      </c>
      <c r="X279" t="s">
        <v>15973</v>
      </c>
      <c r="Y279" t="s">
        <v>17662</v>
      </c>
      <c r="Z279" t="s">
        <v>13380</v>
      </c>
      <c r="AA279" t="s">
        <v>17474</v>
      </c>
      <c r="AB279" t="s">
        <v>574</v>
      </c>
      <c r="AC279" t="s">
        <v>1569</v>
      </c>
      <c r="AD279" t="s">
        <v>245</v>
      </c>
      <c r="AE279" t="s">
        <v>12975</v>
      </c>
      <c r="AF279" t="s">
        <v>10716</v>
      </c>
      <c r="AG279" t="s">
        <v>115</v>
      </c>
      <c r="AH279" t="s">
        <v>115</v>
      </c>
      <c r="AI279" t="s">
        <v>126</v>
      </c>
      <c r="AJ279" t="s">
        <v>2723</v>
      </c>
      <c r="AK279" t="s">
        <v>4391</v>
      </c>
      <c r="AL279" t="s">
        <v>115</v>
      </c>
      <c r="AM279" t="s">
        <v>115</v>
      </c>
      <c r="AN279" t="s">
        <v>115</v>
      </c>
      <c r="AO279" t="s">
        <v>6122</v>
      </c>
      <c r="AP279" t="s">
        <v>115</v>
      </c>
      <c r="AQ279" t="s">
        <v>115</v>
      </c>
      <c r="AR279" t="s">
        <v>128</v>
      </c>
      <c r="AS279" t="s">
        <v>163</v>
      </c>
      <c r="AT279" t="s">
        <v>130</v>
      </c>
      <c r="AU279" t="s">
        <v>1693</v>
      </c>
      <c r="AV279" t="s">
        <v>10717</v>
      </c>
      <c r="AW279" t="s">
        <v>206</v>
      </c>
      <c r="AX279" t="s">
        <v>10718</v>
      </c>
      <c r="AY279" t="s">
        <v>196</v>
      </c>
      <c r="AZ279" t="s">
        <v>197</v>
      </c>
      <c r="BA279" t="s">
        <v>196</v>
      </c>
      <c r="BB279" t="s">
        <v>197</v>
      </c>
      <c r="BC279" t="s">
        <v>196</v>
      </c>
      <c r="BD279" t="s">
        <v>197</v>
      </c>
      <c r="BE279" t="s">
        <v>197</v>
      </c>
      <c r="BF279" t="s">
        <v>115</v>
      </c>
      <c r="BG279" t="s">
        <v>139</v>
      </c>
      <c r="BH279" t="s">
        <v>1275</v>
      </c>
      <c r="BI279" t="s">
        <v>10719</v>
      </c>
      <c r="BJ279" t="s">
        <v>10720</v>
      </c>
      <c r="BK279" t="s">
        <v>10721</v>
      </c>
      <c r="BL279" t="s">
        <v>10722</v>
      </c>
      <c r="BM279" t="s">
        <v>10723</v>
      </c>
      <c r="BN279" t="s">
        <v>10724</v>
      </c>
      <c r="BO279" t="s">
        <v>10725</v>
      </c>
      <c r="BP279" t="s">
        <v>206</v>
      </c>
      <c r="BQ279" t="s">
        <v>206</v>
      </c>
      <c r="BR279" t="s">
        <v>10726</v>
      </c>
      <c r="BS279" t="s">
        <v>3316</v>
      </c>
      <c r="BT279" t="s">
        <v>10727</v>
      </c>
      <c r="BU279" t="s">
        <v>10728</v>
      </c>
      <c r="BV279" t="s">
        <v>163</v>
      </c>
      <c r="BW279" t="s">
        <v>6140</v>
      </c>
      <c r="BX279" t="s">
        <v>10729</v>
      </c>
      <c r="BY279" t="s">
        <v>10730</v>
      </c>
      <c r="BZ279" t="s">
        <v>10731</v>
      </c>
      <c r="CA279" t="s">
        <v>10732</v>
      </c>
      <c r="CB279" t="s">
        <v>10733</v>
      </c>
      <c r="CC279" t="s">
        <v>115</v>
      </c>
      <c r="CD279" t="s">
        <v>10734</v>
      </c>
      <c r="CE279" t="s">
        <v>10735</v>
      </c>
      <c r="CF279" t="s">
        <v>10736</v>
      </c>
      <c r="CG279" t="s">
        <v>10737</v>
      </c>
      <c r="CH279" t="s">
        <v>115</v>
      </c>
      <c r="CI279" t="s">
        <v>115</v>
      </c>
      <c r="CJ279" t="s">
        <v>17663</v>
      </c>
      <c r="CK279" t="s">
        <v>17664</v>
      </c>
      <c r="CL279" t="s">
        <v>17665</v>
      </c>
      <c r="CM279" t="s">
        <v>17666</v>
      </c>
      <c r="CN279" t="s">
        <v>805</v>
      </c>
      <c r="CO279" t="s">
        <v>17667</v>
      </c>
      <c r="CP279" t="s">
        <v>10738</v>
      </c>
      <c r="CQ279" t="s">
        <v>17668</v>
      </c>
      <c r="CR279" t="s">
        <v>15637</v>
      </c>
      <c r="CS279" t="s">
        <v>12943</v>
      </c>
      <c r="CT279" t="s">
        <v>12944</v>
      </c>
      <c r="CU279" t="s">
        <v>13002</v>
      </c>
      <c r="CV279" t="s">
        <v>17669</v>
      </c>
      <c r="CW279" t="s">
        <v>17670</v>
      </c>
      <c r="CX279" t="s">
        <v>14026</v>
      </c>
      <c r="CY279" t="s">
        <v>17671</v>
      </c>
      <c r="CZ279" t="s">
        <v>17672</v>
      </c>
      <c r="DA279" t="s">
        <v>12955</v>
      </c>
      <c r="DB279" t="s">
        <v>12951</v>
      </c>
      <c r="DC279" t="s">
        <v>17673</v>
      </c>
      <c r="DD279" t="s">
        <v>17674</v>
      </c>
      <c r="DE279" t="s">
        <v>13394</v>
      </c>
      <c r="DF279" t="s">
        <v>12955</v>
      </c>
      <c r="DG279" t="s">
        <v>13110</v>
      </c>
      <c r="DH279" t="s">
        <v>10739</v>
      </c>
      <c r="DI279" t="s">
        <v>162</v>
      </c>
      <c r="DJ279" t="s">
        <v>163</v>
      </c>
      <c r="DK279" t="s">
        <v>163</v>
      </c>
      <c r="DL279" t="s">
        <v>163</v>
      </c>
      <c r="DM279" t="s">
        <v>163</v>
      </c>
      <c r="DN279" t="s">
        <v>163</v>
      </c>
      <c r="DO279" t="s">
        <v>163</v>
      </c>
      <c r="DP279" t="s">
        <v>10740</v>
      </c>
      <c r="DQ279" t="s">
        <v>165</v>
      </c>
      <c r="DR279" t="s">
        <v>1052</v>
      </c>
      <c r="DS279" t="s">
        <v>165</v>
      </c>
      <c r="DT279" t="s">
        <v>163</v>
      </c>
      <c r="DU279" t="s">
        <v>115</v>
      </c>
      <c r="DV279" t="s">
        <v>115</v>
      </c>
      <c r="DW279" t="s">
        <v>10741</v>
      </c>
      <c r="DX279" t="s">
        <v>10742</v>
      </c>
      <c r="DY279" t="s">
        <v>115</v>
      </c>
      <c r="DZ279" t="s">
        <v>115</v>
      </c>
      <c r="EA279" t="s">
        <v>115</v>
      </c>
      <c r="EB279" t="s">
        <v>115</v>
      </c>
      <c r="EC279" t="s">
        <v>115</v>
      </c>
      <c r="ED279" t="s">
        <v>115</v>
      </c>
      <c r="EE279" t="s">
        <v>115</v>
      </c>
      <c r="EF279" t="s">
        <v>2681</v>
      </c>
      <c r="EG279" t="s">
        <v>6754</v>
      </c>
      <c r="EH279" t="s">
        <v>10743</v>
      </c>
      <c r="EI279" t="s">
        <v>163</v>
      </c>
      <c r="EJ279" t="s">
        <v>163</v>
      </c>
      <c r="EK279" t="s">
        <v>115</v>
      </c>
      <c r="EL279" t="s">
        <v>482</v>
      </c>
    </row>
    <row r="280" spans="1:142" x14ac:dyDescent="0.2">
      <c r="A280" t="s">
        <v>17675</v>
      </c>
      <c r="B280" t="s">
        <v>10744</v>
      </c>
      <c r="C280" t="s">
        <v>10745</v>
      </c>
      <c r="D280" t="s">
        <v>10746</v>
      </c>
      <c r="E280" t="s">
        <v>10747</v>
      </c>
      <c r="F280" t="s">
        <v>10748</v>
      </c>
      <c r="G280" t="s">
        <v>10749</v>
      </c>
      <c r="H280" t="s">
        <v>960</v>
      </c>
      <c r="I280" t="s">
        <v>10750</v>
      </c>
      <c r="J280" t="s">
        <v>5309</v>
      </c>
      <c r="K280" t="s">
        <v>116</v>
      </c>
      <c r="L280" t="s">
        <v>920</v>
      </c>
      <c r="M280" t="s">
        <v>5310</v>
      </c>
      <c r="N280" t="s">
        <v>10751</v>
      </c>
      <c r="O280" t="s">
        <v>10752</v>
      </c>
      <c r="P280" t="s">
        <v>10753</v>
      </c>
      <c r="Q280" t="s">
        <v>1170</v>
      </c>
      <c r="R280" t="s">
        <v>115</v>
      </c>
      <c r="S280" t="s">
        <v>17676</v>
      </c>
      <c r="T280" t="s">
        <v>115</v>
      </c>
      <c r="U280" t="s">
        <v>17677</v>
      </c>
      <c r="V280" t="s">
        <v>17678</v>
      </c>
      <c r="W280" t="s">
        <v>115</v>
      </c>
      <c r="X280" t="s">
        <v>16291</v>
      </c>
      <c r="Y280" t="s">
        <v>16292</v>
      </c>
      <c r="Z280" t="s">
        <v>13172</v>
      </c>
      <c r="AA280" t="s">
        <v>265</v>
      </c>
      <c r="AB280" t="s">
        <v>10765</v>
      </c>
      <c r="AC280" t="s">
        <v>13322</v>
      </c>
      <c r="AD280" t="s">
        <v>405</v>
      </c>
      <c r="AE280" t="s">
        <v>12935</v>
      </c>
      <c r="AF280" t="s">
        <v>10754</v>
      </c>
      <c r="AG280" t="s">
        <v>124</v>
      </c>
      <c r="AH280" t="s">
        <v>125</v>
      </c>
      <c r="AI280" t="s">
        <v>349</v>
      </c>
      <c r="AJ280" t="s">
        <v>115</v>
      </c>
      <c r="AK280" t="s">
        <v>349</v>
      </c>
      <c r="AL280" t="s">
        <v>115</v>
      </c>
      <c r="AM280" t="s">
        <v>115</v>
      </c>
      <c r="AN280" t="s">
        <v>115</v>
      </c>
      <c r="AO280" t="s">
        <v>10755</v>
      </c>
      <c r="AP280" t="s">
        <v>115</v>
      </c>
      <c r="AQ280" t="s">
        <v>115</v>
      </c>
      <c r="AR280" t="s">
        <v>128</v>
      </c>
      <c r="AS280" t="s">
        <v>10756</v>
      </c>
      <c r="AT280" t="s">
        <v>130</v>
      </c>
      <c r="AU280" t="s">
        <v>1801</v>
      </c>
      <c r="AV280" t="s">
        <v>10757</v>
      </c>
      <c r="AW280" t="s">
        <v>206</v>
      </c>
      <c r="AX280" t="s">
        <v>10758</v>
      </c>
      <c r="AY280" t="s">
        <v>10759</v>
      </c>
      <c r="AZ280" t="s">
        <v>10760</v>
      </c>
      <c r="BA280" t="s">
        <v>10761</v>
      </c>
      <c r="BB280" t="s">
        <v>10762</v>
      </c>
      <c r="BC280" t="s">
        <v>10763</v>
      </c>
      <c r="BD280" t="s">
        <v>10764</v>
      </c>
      <c r="BE280" t="s">
        <v>256</v>
      </c>
      <c r="BF280" t="s">
        <v>138</v>
      </c>
      <c r="BG280" t="s">
        <v>752</v>
      </c>
      <c r="BH280" t="s">
        <v>138</v>
      </c>
      <c r="BI280" t="s">
        <v>752</v>
      </c>
      <c r="BJ280" t="s">
        <v>753</v>
      </c>
      <c r="BK280" t="s">
        <v>10765</v>
      </c>
      <c r="BL280" t="s">
        <v>10766</v>
      </c>
      <c r="BM280" t="s">
        <v>10767</v>
      </c>
      <c r="BN280" t="s">
        <v>10768</v>
      </c>
      <c r="BO280" t="s">
        <v>10769</v>
      </c>
      <c r="BP280" t="s">
        <v>263</v>
      </c>
      <c r="BQ280" t="s">
        <v>263</v>
      </c>
      <c r="BR280" t="s">
        <v>10770</v>
      </c>
      <c r="BS280" t="s">
        <v>10771</v>
      </c>
      <c r="BT280" t="s">
        <v>10772</v>
      </c>
      <c r="BU280" t="s">
        <v>10773</v>
      </c>
      <c r="BV280" t="s">
        <v>1287</v>
      </c>
      <c r="BW280" t="s">
        <v>1579</v>
      </c>
      <c r="BX280" t="s">
        <v>10774</v>
      </c>
      <c r="BY280" t="s">
        <v>10775</v>
      </c>
      <c r="BZ280" t="s">
        <v>10776</v>
      </c>
      <c r="CA280" t="s">
        <v>10777</v>
      </c>
      <c r="CB280" t="s">
        <v>10778</v>
      </c>
      <c r="CC280" t="s">
        <v>115</v>
      </c>
      <c r="CD280" t="s">
        <v>10779</v>
      </c>
      <c r="CE280" t="s">
        <v>115</v>
      </c>
      <c r="CF280" t="s">
        <v>10780</v>
      </c>
      <c r="CG280" t="s">
        <v>115</v>
      </c>
      <c r="CH280" t="s">
        <v>10781</v>
      </c>
      <c r="CI280" t="s">
        <v>10782</v>
      </c>
      <c r="CJ280" t="s">
        <v>14055</v>
      </c>
      <c r="CK280" t="s">
        <v>17679</v>
      </c>
      <c r="CL280" t="s">
        <v>13365</v>
      </c>
      <c r="CM280" t="s">
        <v>17680</v>
      </c>
      <c r="CN280" t="s">
        <v>482</v>
      </c>
      <c r="CO280" t="s">
        <v>17681</v>
      </c>
      <c r="CP280" t="s">
        <v>10783</v>
      </c>
      <c r="CQ280" t="s">
        <v>115</v>
      </c>
      <c r="CR280" t="s">
        <v>115</v>
      </c>
      <c r="CS280" t="s">
        <v>115</v>
      </c>
      <c r="CT280" t="s">
        <v>115</v>
      </c>
      <c r="CU280" t="s">
        <v>115</v>
      </c>
      <c r="CV280" t="s">
        <v>115</v>
      </c>
      <c r="CW280" t="s">
        <v>115</v>
      </c>
      <c r="CX280" t="s">
        <v>115</v>
      </c>
      <c r="CY280" t="s">
        <v>115</v>
      </c>
      <c r="CZ280" t="s">
        <v>115</v>
      </c>
      <c r="DA280" t="s">
        <v>115</v>
      </c>
      <c r="DB280" t="s">
        <v>115</v>
      </c>
      <c r="DC280" t="s">
        <v>115</v>
      </c>
      <c r="DD280" t="s">
        <v>115</v>
      </c>
      <c r="DE280" t="s">
        <v>115</v>
      </c>
      <c r="DF280" t="s">
        <v>115</v>
      </c>
      <c r="DG280" t="s">
        <v>115</v>
      </c>
      <c r="DH280" t="s">
        <v>1768</v>
      </c>
      <c r="DI280" t="s">
        <v>162</v>
      </c>
      <c r="DJ280" t="s">
        <v>163</v>
      </c>
      <c r="DK280" t="s">
        <v>163</v>
      </c>
      <c r="DL280" t="s">
        <v>163</v>
      </c>
      <c r="DM280" t="s">
        <v>163</v>
      </c>
      <c r="DN280" t="s">
        <v>163</v>
      </c>
      <c r="DO280" t="s">
        <v>163</v>
      </c>
      <c r="DP280" t="s">
        <v>10784</v>
      </c>
      <c r="DQ280" t="s">
        <v>595</v>
      </c>
      <c r="DR280" t="s">
        <v>222</v>
      </c>
      <c r="DS280" t="s">
        <v>165</v>
      </c>
      <c r="DT280" t="s">
        <v>163</v>
      </c>
      <c r="DU280" t="s">
        <v>10785</v>
      </c>
      <c r="DV280" t="s">
        <v>115</v>
      </c>
      <c r="DW280" t="s">
        <v>10786</v>
      </c>
      <c r="DX280" t="s">
        <v>115</v>
      </c>
      <c r="DY280" t="s">
        <v>115</v>
      </c>
      <c r="DZ280" t="s">
        <v>115</v>
      </c>
      <c r="EA280" t="s">
        <v>115</v>
      </c>
      <c r="EB280" t="s">
        <v>115</v>
      </c>
      <c r="EC280" t="s">
        <v>115</v>
      </c>
      <c r="ED280" t="s">
        <v>115</v>
      </c>
      <c r="EE280" t="s">
        <v>115</v>
      </c>
      <c r="EF280" t="s">
        <v>864</v>
      </c>
      <c r="EG280" t="s">
        <v>173</v>
      </c>
      <c r="EH280" t="s">
        <v>163</v>
      </c>
      <c r="EI280" t="s">
        <v>163</v>
      </c>
      <c r="EJ280" t="s">
        <v>163</v>
      </c>
      <c r="EK280" t="s">
        <v>115</v>
      </c>
      <c r="EL280" t="s">
        <v>163</v>
      </c>
    </row>
    <row r="281" spans="1:142" x14ac:dyDescent="0.2">
      <c r="A281" t="s">
        <v>17682</v>
      </c>
      <c r="B281" t="s">
        <v>10787</v>
      </c>
      <c r="C281" t="s">
        <v>10788</v>
      </c>
      <c r="D281" t="s">
        <v>10789</v>
      </c>
      <c r="E281" t="s">
        <v>10790</v>
      </c>
      <c r="F281" t="s">
        <v>10791</v>
      </c>
      <c r="G281" t="s">
        <v>10792</v>
      </c>
      <c r="H281" t="s">
        <v>265</v>
      </c>
      <c r="I281" t="s">
        <v>10793</v>
      </c>
      <c r="J281" t="s">
        <v>2952</v>
      </c>
      <c r="K281" t="s">
        <v>116</v>
      </c>
      <c r="L281" t="s">
        <v>398</v>
      </c>
      <c r="M281" t="s">
        <v>2953</v>
      </c>
      <c r="N281" t="s">
        <v>10794</v>
      </c>
      <c r="O281" t="s">
        <v>10795</v>
      </c>
      <c r="P281" t="s">
        <v>2956</v>
      </c>
      <c r="Q281" t="s">
        <v>2957</v>
      </c>
      <c r="R281" t="s">
        <v>115</v>
      </c>
      <c r="S281" t="s">
        <v>17683</v>
      </c>
      <c r="T281" t="s">
        <v>17684</v>
      </c>
      <c r="U281" t="s">
        <v>17685</v>
      </c>
      <c r="V281" t="s">
        <v>17686</v>
      </c>
      <c r="W281" t="s">
        <v>115</v>
      </c>
      <c r="X281" t="s">
        <v>17687</v>
      </c>
      <c r="Y281" t="s">
        <v>16528</v>
      </c>
      <c r="Z281" t="s">
        <v>12932</v>
      </c>
      <c r="AA281" t="s">
        <v>115</v>
      </c>
      <c r="AB281" t="s">
        <v>14301</v>
      </c>
      <c r="AC281" t="s">
        <v>13302</v>
      </c>
      <c r="AD281" t="s">
        <v>405</v>
      </c>
      <c r="AE281" t="s">
        <v>12975</v>
      </c>
      <c r="AF281" t="s">
        <v>10796</v>
      </c>
      <c r="AG281" t="s">
        <v>124</v>
      </c>
      <c r="AH281" t="s">
        <v>125</v>
      </c>
      <c r="AI281" t="s">
        <v>349</v>
      </c>
      <c r="AJ281" t="s">
        <v>482</v>
      </c>
      <c r="AK281" t="s">
        <v>10797</v>
      </c>
      <c r="AL281" t="s">
        <v>115</v>
      </c>
      <c r="AM281" t="s">
        <v>115</v>
      </c>
      <c r="AN281" t="s">
        <v>115</v>
      </c>
      <c r="AO281" t="s">
        <v>350</v>
      </c>
      <c r="AP281" t="s">
        <v>115</v>
      </c>
      <c r="AQ281" t="s">
        <v>115</v>
      </c>
      <c r="AR281" t="s">
        <v>190</v>
      </c>
      <c r="AS281" t="s">
        <v>10798</v>
      </c>
      <c r="AT281" t="s">
        <v>192</v>
      </c>
      <c r="AU281" t="s">
        <v>805</v>
      </c>
      <c r="AV281" t="s">
        <v>10799</v>
      </c>
      <c r="AW281" t="s">
        <v>10800</v>
      </c>
      <c r="AX281" t="s">
        <v>10801</v>
      </c>
      <c r="AY281" t="s">
        <v>134</v>
      </c>
      <c r="AZ281" t="s">
        <v>135</v>
      </c>
      <c r="BA281" t="s">
        <v>134</v>
      </c>
      <c r="BB281" t="s">
        <v>135</v>
      </c>
      <c r="BC281" t="s">
        <v>10802</v>
      </c>
      <c r="BD281" t="s">
        <v>10803</v>
      </c>
      <c r="BE281" t="s">
        <v>135</v>
      </c>
      <c r="BF281" t="s">
        <v>138</v>
      </c>
      <c r="BG281" t="s">
        <v>115</v>
      </c>
      <c r="BH281" t="s">
        <v>115</v>
      </c>
      <c r="BI281" t="s">
        <v>115</v>
      </c>
      <c r="BJ281" t="s">
        <v>115</v>
      </c>
      <c r="BK281" t="s">
        <v>115</v>
      </c>
      <c r="BL281" t="s">
        <v>115</v>
      </c>
      <c r="BM281" t="s">
        <v>115</v>
      </c>
      <c r="BN281" t="s">
        <v>115</v>
      </c>
      <c r="BO281" t="s">
        <v>841</v>
      </c>
      <c r="BP281" t="s">
        <v>148</v>
      </c>
      <c r="BQ281" t="s">
        <v>148</v>
      </c>
      <c r="BR281" t="s">
        <v>115</v>
      </c>
      <c r="BS281" t="s">
        <v>115</v>
      </c>
      <c r="BT281" t="s">
        <v>115</v>
      </c>
      <c r="BU281" t="s">
        <v>115</v>
      </c>
      <c r="BV281" t="s">
        <v>803</v>
      </c>
      <c r="BW281" t="s">
        <v>115</v>
      </c>
      <c r="BX281" t="s">
        <v>115</v>
      </c>
      <c r="BY281" t="s">
        <v>10804</v>
      </c>
      <c r="BZ281" t="s">
        <v>10805</v>
      </c>
      <c r="CA281" t="s">
        <v>115</v>
      </c>
      <c r="CB281" t="s">
        <v>115</v>
      </c>
      <c r="CC281" t="s">
        <v>115</v>
      </c>
      <c r="CD281" t="s">
        <v>115</v>
      </c>
      <c r="CE281" t="s">
        <v>10806</v>
      </c>
      <c r="CF281" t="s">
        <v>10807</v>
      </c>
      <c r="CG281" t="s">
        <v>10808</v>
      </c>
      <c r="CH281" t="s">
        <v>115</v>
      </c>
      <c r="CI281" t="s">
        <v>115</v>
      </c>
      <c r="CJ281" t="s">
        <v>17688</v>
      </c>
      <c r="CK281" t="s">
        <v>17689</v>
      </c>
      <c r="CL281" t="s">
        <v>13305</v>
      </c>
      <c r="CM281" t="s">
        <v>17690</v>
      </c>
      <c r="CN281" t="s">
        <v>985</v>
      </c>
      <c r="CO281" t="s">
        <v>17691</v>
      </c>
      <c r="CP281" t="s">
        <v>10809</v>
      </c>
      <c r="CQ281" t="s">
        <v>115</v>
      </c>
      <c r="CR281" t="s">
        <v>115</v>
      </c>
      <c r="CS281" t="s">
        <v>115</v>
      </c>
      <c r="CT281" t="s">
        <v>115</v>
      </c>
      <c r="CU281" t="s">
        <v>115</v>
      </c>
      <c r="CV281" t="s">
        <v>115</v>
      </c>
      <c r="CW281" t="s">
        <v>115</v>
      </c>
      <c r="CX281" t="s">
        <v>115</v>
      </c>
      <c r="CY281" t="s">
        <v>115</v>
      </c>
      <c r="CZ281" t="s">
        <v>115</v>
      </c>
      <c r="DA281" t="s">
        <v>115</v>
      </c>
      <c r="DB281" t="s">
        <v>115</v>
      </c>
      <c r="DC281" t="s">
        <v>115</v>
      </c>
      <c r="DD281" t="s">
        <v>115</v>
      </c>
      <c r="DE281" t="s">
        <v>115</v>
      </c>
      <c r="DF281" t="s">
        <v>115</v>
      </c>
      <c r="DG281" t="s">
        <v>115</v>
      </c>
      <c r="DH281" t="s">
        <v>10810</v>
      </c>
      <c r="DI281" t="s">
        <v>162</v>
      </c>
      <c r="DJ281" t="s">
        <v>163</v>
      </c>
      <c r="DK281" t="s">
        <v>163</v>
      </c>
      <c r="DL281" t="s">
        <v>163</v>
      </c>
      <c r="DM281" t="s">
        <v>163</v>
      </c>
      <c r="DN281" t="s">
        <v>163</v>
      </c>
      <c r="DO281" t="s">
        <v>163</v>
      </c>
      <c r="DP281" t="s">
        <v>10811</v>
      </c>
      <c r="DQ281" t="s">
        <v>222</v>
      </c>
      <c r="DR281" t="s">
        <v>1302</v>
      </c>
      <c r="DS281" t="s">
        <v>165</v>
      </c>
      <c r="DT281" t="s">
        <v>163</v>
      </c>
      <c r="DU281" t="s">
        <v>643</v>
      </c>
      <c r="DV281" t="s">
        <v>167</v>
      </c>
      <c r="DW281" t="s">
        <v>10812</v>
      </c>
      <c r="DX281" t="s">
        <v>115</v>
      </c>
      <c r="DY281" t="s">
        <v>115</v>
      </c>
      <c r="DZ281" t="s">
        <v>115</v>
      </c>
      <c r="EA281" t="s">
        <v>115</v>
      </c>
      <c r="EB281" t="s">
        <v>115</v>
      </c>
      <c r="EC281" t="s">
        <v>115</v>
      </c>
      <c r="ED281" t="s">
        <v>115</v>
      </c>
      <c r="EE281" t="s">
        <v>115</v>
      </c>
      <c r="EF281" t="s">
        <v>1801</v>
      </c>
      <c r="EG281" t="s">
        <v>1849</v>
      </c>
      <c r="EH281" t="s">
        <v>163</v>
      </c>
      <c r="EI281" t="s">
        <v>163</v>
      </c>
      <c r="EJ281" t="s">
        <v>163</v>
      </c>
      <c r="EK281" t="s">
        <v>115</v>
      </c>
      <c r="EL281" t="s">
        <v>163</v>
      </c>
    </row>
    <row r="282" spans="1:142" x14ac:dyDescent="0.2">
      <c r="A282" t="s">
        <v>17692</v>
      </c>
      <c r="B282" t="s">
        <v>10813</v>
      </c>
      <c r="C282" t="s">
        <v>10814</v>
      </c>
      <c r="D282" t="s">
        <v>10815</v>
      </c>
      <c r="E282" t="s">
        <v>10816</v>
      </c>
      <c r="F282" t="s">
        <v>10817</v>
      </c>
      <c r="G282" t="s">
        <v>10818</v>
      </c>
      <c r="H282" t="s">
        <v>1508</v>
      </c>
      <c r="I282" t="s">
        <v>10819</v>
      </c>
      <c r="J282" t="s">
        <v>10820</v>
      </c>
      <c r="K282" t="s">
        <v>116</v>
      </c>
      <c r="L282" t="s">
        <v>1223</v>
      </c>
      <c r="M282" t="s">
        <v>7680</v>
      </c>
      <c r="N282" t="s">
        <v>10821</v>
      </c>
      <c r="O282" t="s">
        <v>10822</v>
      </c>
      <c r="P282" t="s">
        <v>10823</v>
      </c>
      <c r="Q282" t="s">
        <v>1228</v>
      </c>
      <c r="R282" t="s">
        <v>17693</v>
      </c>
      <c r="S282" t="s">
        <v>17694</v>
      </c>
      <c r="T282" t="s">
        <v>17695</v>
      </c>
      <c r="U282" t="s">
        <v>17696</v>
      </c>
      <c r="V282" t="s">
        <v>14039</v>
      </c>
      <c r="W282" t="s">
        <v>115</v>
      </c>
      <c r="X282" t="s">
        <v>17023</v>
      </c>
      <c r="Y282" t="s">
        <v>481</v>
      </c>
      <c r="Z282" t="s">
        <v>12932</v>
      </c>
      <c r="AA282" t="s">
        <v>17023</v>
      </c>
      <c r="AB282" t="s">
        <v>2542</v>
      </c>
      <c r="AC282" t="s">
        <v>2542</v>
      </c>
      <c r="AD282" t="s">
        <v>126</v>
      </c>
      <c r="AE282" t="s">
        <v>12975</v>
      </c>
      <c r="AF282" t="s">
        <v>10824</v>
      </c>
      <c r="AG282" t="s">
        <v>124</v>
      </c>
      <c r="AH282" t="s">
        <v>115</v>
      </c>
      <c r="AI282" t="s">
        <v>701</v>
      </c>
      <c r="AJ282" t="s">
        <v>985</v>
      </c>
      <c r="AK282" t="s">
        <v>8299</v>
      </c>
      <c r="AL282" t="s">
        <v>115</v>
      </c>
      <c r="AM282" t="s">
        <v>115</v>
      </c>
      <c r="AN282" t="s">
        <v>115</v>
      </c>
      <c r="AO282" t="s">
        <v>299</v>
      </c>
      <c r="AP282" t="s">
        <v>115</v>
      </c>
      <c r="AQ282" t="s">
        <v>115</v>
      </c>
      <c r="AR282" t="s">
        <v>128</v>
      </c>
      <c r="AS282" t="s">
        <v>10825</v>
      </c>
      <c r="AT282" t="s">
        <v>130</v>
      </c>
      <c r="AU282" t="s">
        <v>2397</v>
      </c>
      <c r="AV282" t="s">
        <v>10826</v>
      </c>
      <c r="AW282" t="s">
        <v>206</v>
      </c>
      <c r="AX282" t="s">
        <v>10827</v>
      </c>
      <c r="AY282" t="s">
        <v>196</v>
      </c>
      <c r="AZ282" t="s">
        <v>197</v>
      </c>
      <c r="BA282" t="s">
        <v>196</v>
      </c>
      <c r="BB282" t="s">
        <v>197</v>
      </c>
      <c r="BC282" t="s">
        <v>196</v>
      </c>
      <c r="BD282" t="s">
        <v>197</v>
      </c>
      <c r="BE282" t="s">
        <v>197</v>
      </c>
      <c r="BF282" t="s">
        <v>115</v>
      </c>
      <c r="BG282" t="s">
        <v>4129</v>
      </c>
      <c r="BH282" t="s">
        <v>473</v>
      </c>
      <c r="BI282" t="s">
        <v>8476</v>
      </c>
      <c r="BJ282" t="s">
        <v>4129</v>
      </c>
      <c r="BK282" t="s">
        <v>2542</v>
      </c>
      <c r="BL282" t="s">
        <v>10828</v>
      </c>
      <c r="BM282" t="s">
        <v>10829</v>
      </c>
      <c r="BN282" t="s">
        <v>10830</v>
      </c>
      <c r="BO282" t="s">
        <v>10831</v>
      </c>
      <c r="BP282" t="s">
        <v>206</v>
      </c>
      <c r="BQ282" t="s">
        <v>206</v>
      </c>
      <c r="BR282" t="s">
        <v>4470</v>
      </c>
      <c r="BS282" t="s">
        <v>10832</v>
      </c>
      <c r="BT282" t="s">
        <v>10833</v>
      </c>
      <c r="BU282" t="s">
        <v>1670</v>
      </c>
      <c r="BV282" t="s">
        <v>10834</v>
      </c>
      <c r="BW282" t="s">
        <v>897</v>
      </c>
      <c r="BX282" t="s">
        <v>10835</v>
      </c>
      <c r="BY282" t="s">
        <v>10836</v>
      </c>
      <c r="BZ282" t="s">
        <v>10837</v>
      </c>
      <c r="CA282" t="s">
        <v>10838</v>
      </c>
      <c r="CB282" t="s">
        <v>10839</v>
      </c>
      <c r="CC282" t="s">
        <v>115</v>
      </c>
      <c r="CD282" t="s">
        <v>10840</v>
      </c>
      <c r="CE282" t="s">
        <v>10841</v>
      </c>
      <c r="CF282" t="s">
        <v>10842</v>
      </c>
      <c r="CG282" t="s">
        <v>10843</v>
      </c>
      <c r="CH282" t="s">
        <v>10844</v>
      </c>
      <c r="CI282" t="s">
        <v>10845</v>
      </c>
      <c r="CJ282" t="s">
        <v>12932</v>
      </c>
      <c r="CK282" t="s">
        <v>481</v>
      </c>
      <c r="CL282" t="s">
        <v>473</v>
      </c>
      <c r="CM282" t="s">
        <v>2542</v>
      </c>
      <c r="CN282" t="s">
        <v>265</v>
      </c>
      <c r="CO282" t="s">
        <v>17697</v>
      </c>
      <c r="CP282" t="s">
        <v>10846</v>
      </c>
      <c r="CQ282" t="s">
        <v>17698</v>
      </c>
      <c r="CR282" t="s">
        <v>13411</v>
      </c>
      <c r="CS282" t="s">
        <v>12943</v>
      </c>
      <c r="CT282" t="s">
        <v>13005</v>
      </c>
      <c r="CU282" t="s">
        <v>13002</v>
      </c>
      <c r="CV282" t="s">
        <v>13002</v>
      </c>
      <c r="CW282" t="s">
        <v>17699</v>
      </c>
      <c r="CX282" t="s">
        <v>13002</v>
      </c>
      <c r="CY282" t="s">
        <v>13002</v>
      </c>
      <c r="CZ282" t="s">
        <v>17700</v>
      </c>
      <c r="DA282" t="s">
        <v>12951</v>
      </c>
      <c r="DB282" t="s">
        <v>12951</v>
      </c>
      <c r="DC282" t="s">
        <v>17701</v>
      </c>
      <c r="DD282" t="s">
        <v>17702</v>
      </c>
      <c r="DE282" t="s">
        <v>13002</v>
      </c>
      <c r="DF282" t="s">
        <v>13005</v>
      </c>
      <c r="DG282" t="s">
        <v>13110</v>
      </c>
      <c r="DH282" t="s">
        <v>10847</v>
      </c>
      <c r="DI282" t="s">
        <v>162</v>
      </c>
      <c r="DJ282" t="s">
        <v>163</v>
      </c>
      <c r="DK282" t="s">
        <v>163</v>
      </c>
      <c r="DL282" t="s">
        <v>163</v>
      </c>
      <c r="DM282" t="s">
        <v>1040</v>
      </c>
      <c r="DN282" t="s">
        <v>1040</v>
      </c>
      <c r="DO282" t="s">
        <v>3016</v>
      </c>
      <c r="DP282" t="s">
        <v>10848</v>
      </c>
      <c r="DQ282" t="s">
        <v>165</v>
      </c>
      <c r="DR282" t="s">
        <v>165</v>
      </c>
      <c r="DS282" t="s">
        <v>165</v>
      </c>
      <c r="DT282" t="s">
        <v>163</v>
      </c>
      <c r="DU282" t="s">
        <v>6659</v>
      </c>
      <c r="DV282" t="s">
        <v>331</v>
      </c>
      <c r="DW282" t="s">
        <v>115</v>
      </c>
      <c r="DX282" t="s">
        <v>115</v>
      </c>
      <c r="DY282" t="s">
        <v>115</v>
      </c>
      <c r="DZ282" t="s">
        <v>115</v>
      </c>
      <c r="EA282" t="s">
        <v>115</v>
      </c>
      <c r="EB282" t="s">
        <v>115</v>
      </c>
      <c r="EC282" t="s">
        <v>115</v>
      </c>
      <c r="ED282" t="s">
        <v>115</v>
      </c>
      <c r="EE282" t="s">
        <v>115</v>
      </c>
      <c r="EF282" t="s">
        <v>803</v>
      </c>
      <c r="EG282" t="s">
        <v>441</v>
      </c>
      <c r="EH282" t="s">
        <v>10849</v>
      </c>
      <c r="EI282" t="s">
        <v>163</v>
      </c>
      <c r="EJ282" t="s">
        <v>163</v>
      </c>
      <c r="EK282" t="s">
        <v>115</v>
      </c>
      <c r="EL282" t="s">
        <v>163</v>
      </c>
    </row>
    <row r="283" spans="1:142" x14ac:dyDescent="0.2">
      <c r="A283" t="s">
        <v>17703</v>
      </c>
      <c r="B283" t="s">
        <v>10850</v>
      </c>
      <c r="C283" t="s">
        <v>10851</v>
      </c>
      <c r="D283" t="s">
        <v>10852</v>
      </c>
      <c r="E283" t="s">
        <v>10853</v>
      </c>
      <c r="F283" t="s">
        <v>10854</v>
      </c>
      <c r="G283" t="s">
        <v>10855</v>
      </c>
      <c r="H283" t="s">
        <v>10856</v>
      </c>
      <c r="I283" t="s">
        <v>10857</v>
      </c>
      <c r="J283" t="s">
        <v>10858</v>
      </c>
      <c r="K283" t="s">
        <v>116</v>
      </c>
      <c r="L283" t="s">
        <v>398</v>
      </c>
      <c r="M283" t="s">
        <v>10203</v>
      </c>
      <c r="N283" t="s">
        <v>10859</v>
      </c>
      <c r="O283" t="s">
        <v>10860</v>
      </c>
      <c r="P283" t="s">
        <v>10206</v>
      </c>
      <c r="Q283" t="s">
        <v>3178</v>
      </c>
      <c r="R283" t="s">
        <v>115</v>
      </c>
      <c r="S283" t="s">
        <v>115</v>
      </c>
      <c r="T283" t="s">
        <v>17704</v>
      </c>
      <c r="U283" t="s">
        <v>17705</v>
      </c>
      <c r="V283" t="s">
        <v>17706</v>
      </c>
      <c r="W283" t="s">
        <v>115</v>
      </c>
      <c r="X283" t="s">
        <v>17707</v>
      </c>
      <c r="Y283" t="s">
        <v>3329</v>
      </c>
      <c r="Z283" t="s">
        <v>13015</v>
      </c>
      <c r="AA283" t="s">
        <v>9323</v>
      </c>
      <c r="AB283" t="s">
        <v>10867</v>
      </c>
      <c r="AC283" t="s">
        <v>13749</v>
      </c>
      <c r="AD283" t="s">
        <v>349</v>
      </c>
      <c r="AE283" t="s">
        <v>12935</v>
      </c>
      <c r="AF283" t="s">
        <v>10861</v>
      </c>
      <c r="AG283" t="s">
        <v>124</v>
      </c>
      <c r="AH283" t="s">
        <v>186</v>
      </c>
      <c r="AI283" t="s">
        <v>187</v>
      </c>
      <c r="AJ283" t="s">
        <v>115</v>
      </c>
      <c r="AK283" t="s">
        <v>187</v>
      </c>
      <c r="AL283" t="s">
        <v>115</v>
      </c>
      <c r="AM283" t="s">
        <v>115</v>
      </c>
      <c r="AN283" t="s">
        <v>115</v>
      </c>
      <c r="AO283" t="s">
        <v>350</v>
      </c>
      <c r="AP283" t="s">
        <v>115</v>
      </c>
      <c r="AQ283" t="s">
        <v>115</v>
      </c>
      <c r="AR283" t="s">
        <v>128</v>
      </c>
      <c r="AS283" t="s">
        <v>10862</v>
      </c>
      <c r="AT283" t="s">
        <v>130</v>
      </c>
      <c r="AU283" t="s">
        <v>2681</v>
      </c>
      <c r="AV283" t="s">
        <v>10863</v>
      </c>
      <c r="AW283" t="s">
        <v>206</v>
      </c>
      <c r="AX283" t="s">
        <v>10864</v>
      </c>
      <c r="AY283" t="s">
        <v>1129</v>
      </c>
      <c r="AZ283" t="s">
        <v>471</v>
      </c>
      <c r="BA283" t="s">
        <v>1129</v>
      </c>
      <c r="BB283" t="s">
        <v>471</v>
      </c>
      <c r="BC283" t="s">
        <v>10865</v>
      </c>
      <c r="BD283" t="s">
        <v>10866</v>
      </c>
      <c r="BE283" t="s">
        <v>471</v>
      </c>
      <c r="BF283" t="s">
        <v>138</v>
      </c>
      <c r="BG283" t="s">
        <v>2295</v>
      </c>
      <c r="BH283" t="s">
        <v>138</v>
      </c>
      <c r="BI283" t="s">
        <v>2295</v>
      </c>
      <c r="BJ283" t="s">
        <v>4091</v>
      </c>
      <c r="BK283" t="s">
        <v>10867</v>
      </c>
      <c r="BL283" t="s">
        <v>10868</v>
      </c>
      <c r="BM283" t="s">
        <v>10869</v>
      </c>
      <c r="BN283" t="s">
        <v>10870</v>
      </c>
      <c r="BO283" t="s">
        <v>10871</v>
      </c>
      <c r="BP283" t="s">
        <v>479</v>
      </c>
      <c r="BQ283" t="s">
        <v>479</v>
      </c>
      <c r="BR283" t="s">
        <v>5554</v>
      </c>
      <c r="BS283" t="s">
        <v>3361</v>
      </c>
      <c r="BT283" t="s">
        <v>4744</v>
      </c>
      <c r="BU283" t="s">
        <v>481</v>
      </c>
      <c r="BV283" t="s">
        <v>7376</v>
      </c>
      <c r="BW283" t="s">
        <v>990</v>
      </c>
      <c r="BX283" t="s">
        <v>10872</v>
      </c>
      <c r="BY283" t="s">
        <v>10873</v>
      </c>
      <c r="BZ283" t="s">
        <v>10874</v>
      </c>
      <c r="CA283" t="s">
        <v>10875</v>
      </c>
      <c r="CB283" t="s">
        <v>10876</v>
      </c>
      <c r="CC283" t="s">
        <v>10877</v>
      </c>
      <c r="CD283" t="s">
        <v>10878</v>
      </c>
      <c r="CE283" t="s">
        <v>10879</v>
      </c>
      <c r="CF283" t="s">
        <v>10880</v>
      </c>
      <c r="CG283" t="s">
        <v>10881</v>
      </c>
      <c r="CH283" t="s">
        <v>115</v>
      </c>
      <c r="CI283" t="s">
        <v>115</v>
      </c>
      <c r="CJ283" t="s">
        <v>17708</v>
      </c>
      <c r="CK283" t="s">
        <v>17709</v>
      </c>
      <c r="CL283" t="s">
        <v>13522</v>
      </c>
      <c r="CM283" t="s">
        <v>17710</v>
      </c>
      <c r="CN283" t="s">
        <v>985</v>
      </c>
      <c r="CO283" t="s">
        <v>17711</v>
      </c>
      <c r="CP283" t="s">
        <v>10882</v>
      </c>
      <c r="CQ283" t="s">
        <v>17712</v>
      </c>
      <c r="CR283" t="s">
        <v>12942</v>
      </c>
      <c r="CS283" t="s">
        <v>13100</v>
      </c>
      <c r="CT283" t="s">
        <v>12951</v>
      </c>
      <c r="CU283" t="s">
        <v>13101</v>
      </c>
      <c r="CV283" t="s">
        <v>17713</v>
      </c>
      <c r="CW283" t="s">
        <v>17714</v>
      </c>
      <c r="CX283" t="s">
        <v>17715</v>
      </c>
      <c r="CY283" t="s">
        <v>17716</v>
      </c>
      <c r="CZ283" t="s">
        <v>17717</v>
      </c>
      <c r="DA283" t="s">
        <v>12951</v>
      </c>
      <c r="DB283" t="s">
        <v>12951</v>
      </c>
      <c r="DC283" t="s">
        <v>17718</v>
      </c>
      <c r="DD283" t="s">
        <v>17719</v>
      </c>
      <c r="DE283" t="s">
        <v>9310</v>
      </c>
      <c r="DF283" t="s">
        <v>13005</v>
      </c>
      <c r="DG283" t="s">
        <v>13110</v>
      </c>
      <c r="DH283" t="s">
        <v>10883</v>
      </c>
      <c r="DI283" t="s">
        <v>162</v>
      </c>
      <c r="DJ283" t="s">
        <v>163</v>
      </c>
      <c r="DK283" t="s">
        <v>163</v>
      </c>
      <c r="DL283" t="s">
        <v>163</v>
      </c>
      <c r="DM283" t="s">
        <v>163</v>
      </c>
      <c r="DN283" t="s">
        <v>163</v>
      </c>
      <c r="DO283" t="s">
        <v>163</v>
      </c>
      <c r="DP283" t="s">
        <v>10884</v>
      </c>
      <c r="DQ283" t="s">
        <v>165</v>
      </c>
      <c r="DR283" t="s">
        <v>165</v>
      </c>
      <c r="DS283" t="s">
        <v>165</v>
      </c>
      <c r="DT283" t="s">
        <v>163</v>
      </c>
      <c r="DU283" t="s">
        <v>223</v>
      </c>
      <c r="DV283" t="s">
        <v>115</v>
      </c>
      <c r="DW283" t="s">
        <v>10885</v>
      </c>
      <c r="DX283" t="s">
        <v>10886</v>
      </c>
      <c r="DY283" t="s">
        <v>115</v>
      </c>
      <c r="DZ283" t="s">
        <v>115</v>
      </c>
      <c r="EA283" t="s">
        <v>115</v>
      </c>
      <c r="EB283" t="s">
        <v>115</v>
      </c>
      <c r="EC283" t="s">
        <v>115</v>
      </c>
      <c r="ED283" t="s">
        <v>115</v>
      </c>
      <c r="EE283" t="s">
        <v>115</v>
      </c>
      <c r="EF283" t="s">
        <v>803</v>
      </c>
      <c r="EG283" t="s">
        <v>546</v>
      </c>
      <c r="EH283" t="s">
        <v>10887</v>
      </c>
      <c r="EI283" t="s">
        <v>163</v>
      </c>
      <c r="EJ283" t="s">
        <v>163</v>
      </c>
      <c r="EK283" t="s">
        <v>115</v>
      </c>
      <c r="EL283" t="s">
        <v>1889</v>
      </c>
    </row>
    <row r="284" spans="1:142" x14ac:dyDescent="0.2">
      <c r="A284" t="s">
        <v>17720</v>
      </c>
      <c r="B284" t="s">
        <v>10888</v>
      </c>
      <c r="C284" t="s">
        <v>10889</v>
      </c>
      <c r="D284" t="s">
        <v>10890</v>
      </c>
      <c r="E284" t="s">
        <v>10891</v>
      </c>
      <c r="F284" t="s">
        <v>10892</v>
      </c>
      <c r="G284" t="s">
        <v>10893</v>
      </c>
      <c r="H284" t="s">
        <v>554</v>
      </c>
      <c r="I284" t="s">
        <v>10894</v>
      </c>
      <c r="J284" t="s">
        <v>115</v>
      </c>
      <c r="K284" t="s">
        <v>116</v>
      </c>
      <c r="L284" t="s">
        <v>398</v>
      </c>
      <c r="M284" t="s">
        <v>399</v>
      </c>
      <c r="N284" t="s">
        <v>10895</v>
      </c>
      <c r="O284" t="s">
        <v>10896</v>
      </c>
      <c r="P284" t="s">
        <v>402</v>
      </c>
      <c r="Q284" t="s">
        <v>403</v>
      </c>
      <c r="R284" t="s">
        <v>115</v>
      </c>
      <c r="S284" t="s">
        <v>17721</v>
      </c>
      <c r="T284" t="s">
        <v>17722</v>
      </c>
      <c r="U284" t="s">
        <v>17723</v>
      </c>
      <c r="V284" t="s">
        <v>17724</v>
      </c>
      <c r="W284" t="s">
        <v>115</v>
      </c>
      <c r="X284" t="s">
        <v>265</v>
      </c>
      <c r="Y284" t="s">
        <v>13195</v>
      </c>
      <c r="Z284" t="s">
        <v>12932</v>
      </c>
      <c r="AA284" t="s">
        <v>265</v>
      </c>
      <c r="AB284" t="s">
        <v>143</v>
      </c>
      <c r="AC284" t="s">
        <v>245</v>
      </c>
      <c r="AD284" t="s">
        <v>4559</v>
      </c>
      <c r="AE284" t="s">
        <v>12975</v>
      </c>
      <c r="AF284" t="s">
        <v>10897</v>
      </c>
      <c r="AG284" t="s">
        <v>124</v>
      </c>
      <c r="AH284" t="s">
        <v>3047</v>
      </c>
      <c r="AI284" t="s">
        <v>245</v>
      </c>
      <c r="AJ284" t="s">
        <v>115</v>
      </c>
      <c r="AK284" t="s">
        <v>245</v>
      </c>
      <c r="AL284" t="s">
        <v>115</v>
      </c>
      <c r="AM284" t="s">
        <v>115</v>
      </c>
      <c r="AN284" t="s">
        <v>115</v>
      </c>
      <c r="AO284" t="s">
        <v>10898</v>
      </c>
      <c r="AP284" t="s">
        <v>115</v>
      </c>
      <c r="AQ284" t="s">
        <v>115</v>
      </c>
      <c r="AR284" t="s">
        <v>128</v>
      </c>
      <c r="AS284" t="s">
        <v>115</v>
      </c>
      <c r="AT284" t="s">
        <v>130</v>
      </c>
      <c r="AU284" t="s">
        <v>2021</v>
      </c>
      <c r="AV284" t="s">
        <v>10899</v>
      </c>
      <c r="AW284" t="s">
        <v>9338</v>
      </c>
      <c r="AX284" t="s">
        <v>10900</v>
      </c>
      <c r="AY284" t="s">
        <v>303</v>
      </c>
      <c r="AZ284" t="s">
        <v>304</v>
      </c>
      <c r="BA284" t="s">
        <v>303</v>
      </c>
      <c r="BB284" t="s">
        <v>304</v>
      </c>
      <c r="BC284" t="s">
        <v>10901</v>
      </c>
      <c r="BD284" t="s">
        <v>840</v>
      </c>
      <c r="BE284" t="s">
        <v>304</v>
      </c>
      <c r="BF284" t="s">
        <v>138</v>
      </c>
      <c r="BG284" t="s">
        <v>752</v>
      </c>
      <c r="BH284" t="s">
        <v>138</v>
      </c>
      <c r="BI284" t="s">
        <v>752</v>
      </c>
      <c r="BJ284" t="s">
        <v>753</v>
      </c>
      <c r="BK284" t="s">
        <v>143</v>
      </c>
      <c r="BL284" t="s">
        <v>5631</v>
      </c>
      <c r="BM284" t="s">
        <v>756</v>
      </c>
      <c r="BN284" t="s">
        <v>757</v>
      </c>
      <c r="BO284" t="s">
        <v>2379</v>
      </c>
      <c r="BP284" t="s">
        <v>315</v>
      </c>
      <c r="BQ284" t="s">
        <v>315</v>
      </c>
      <c r="BR284" t="s">
        <v>115</v>
      </c>
      <c r="BS284" t="s">
        <v>1216</v>
      </c>
      <c r="BT284" t="s">
        <v>5554</v>
      </c>
      <c r="BU284" t="s">
        <v>985</v>
      </c>
      <c r="BV284" t="s">
        <v>1439</v>
      </c>
      <c r="BW284" t="s">
        <v>115</v>
      </c>
      <c r="BX284" t="s">
        <v>115</v>
      </c>
      <c r="BY284" t="s">
        <v>10902</v>
      </c>
      <c r="BZ284" t="s">
        <v>10903</v>
      </c>
      <c r="CA284" t="s">
        <v>10904</v>
      </c>
      <c r="CB284" t="s">
        <v>10905</v>
      </c>
      <c r="CC284" t="s">
        <v>115</v>
      </c>
      <c r="CD284" t="s">
        <v>115</v>
      </c>
      <c r="CE284" t="s">
        <v>10906</v>
      </c>
      <c r="CF284" t="s">
        <v>10907</v>
      </c>
      <c r="CG284" t="s">
        <v>115</v>
      </c>
      <c r="CH284" t="s">
        <v>115</v>
      </c>
      <c r="CI284" t="s">
        <v>115</v>
      </c>
      <c r="CJ284" t="s">
        <v>16658</v>
      </c>
      <c r="CK284" t="s">
        <v>13785</v>
      </c>
      <c r="CL284" t="s">
        <v>13365</v>
      </c>
      <c r="CM284" t="s">
        <v>17725</v>
      </c>
      <c r="CN284" t="s">
        <v>482</v>
      </c>
      <c r="CO284" t="s">
        <v>17726</v>
      </c>
      <c r="CP284" t="s">
        <v>10908</v>
      </c>
      <c r="CQ284" t="s">
        <v>17727</v>
      </c>
      <c r="CR284" t="s">
        <v>13262</v>
      </c>
      <c r="CS284" t="s">
        <v>13123</v>
      </c>
      <c r="CT284" t="s">
        <v>13131</v>
      </c>
      <c r="CU284" t="s">
        <v>17728</v>
      </c>
      <c r="CV284" t="s">
        <v>17729</v>
      </c>
      <c r="CW284" t="s">
        <v>17730</v>
      </c>
      <c r="CX284" t="s">
        <v>13830</v>
      </c>
      <c r="CY284" t="s">
        <v>17731</v>
      </c>
      <c r="CZ284" t="s">
        <v>17732</v>
      </c>
      <c r="DA284" t="s">
        <v>13131</v>
      </c>
      <c r="DB284" t="s">
        <v>13270</v>
      </c>
      <c r="DC284" t="s">
        <v>17733</v>
      </c>
      <c r="DD284" t="s">
        <v>17734</v>
      </c>
      <c r="DE284" t="s">
        <v>15008</v>
      </c>
      <c r="DF284" t="s">
        <v>13270</v>
      </c>
      <c r="DG284" t="s">
        <v>115</v>
      </c>
      <c r="DH284" t="s">
        <v>10909</v>
      </c>
      <c r="DI284" t="s">
        <v>162</v>
      </c>
      <c r="DJ284" t="s">
        <v>163</v>
      </c>
      <c r="DK284" t="s">
        <v>163</v>
      </c>
      <c r="DL284" t="s">
        <v>163</v>
      </c>
      <c r="DM284" t="s">
        <v>163</v>
      </c>
      <c r="DN284" t="s">
        <v>163</v>
      </c>
      <c r="DO284" t="s">
        <v>163</v>
      </c>
      <c r="DP284" t="s">
        <v>10910</v>
      </c>
      <c r="DQ284" t="s">
        <v>165</v>
      </c>
      <c r="DR284" t="s">
        <v>165</v>
      </c>
      <c r="DS284" t="s">
        <v>165</v>
      </c>
      <c r="DT284" t="s">
        <v>163</v>
      </c>
      <c r="DU284" t="s">
        <v>10911</v>
      </c>
      <c r="DV284" t="s">
        <v>167</v>
      </c>
      <c r="DW284" t="s">
        <v>10912</v>
      </c>
      <c r="DX284" t="s">
        <v>115</v>
      </c>
      <c r="DY284" t="s">
        <v>115</v>
      </c>
      <c r="DZ284" t="s">
        <v>115</v>
      </c>
      <c r="EA284" t="s">
        <v>115</v>
      </c>
      <c r="EB284" t="s">
        <v>115</v>
      </c>
      <c r="EC284" t="s">
        <v>115</v>
      </c>
      <c r="ED284" t="s">
        <v>115</v>
      </c>
      <c r="EE284" t="s">
        <v>115</v>
      </c>
      <c r="EF284" t="s">
        <v>1758</v>
      </c>
      <c r="EG284" t="s">
        <v>546</v>
      </c>
      <c r="EH284" t="s">
        <v>163</v>
      </c>
      <c r="EI284" t="s">
        <v>163</v>
      </c>
      <c r="EJ284" t="s">
        <v>163</v>
      </c>
      <c r="EK284" t="s">
        <v>115</v>
      </c>
      <c r="EL284" t="s">
        <v>482</v>
      </c>
    </row>
    <row r="285" spans="1:142" x14ac:dyDescent="0.2">
      <c r="A285" t="s">
        <v>17735</v>
      </c>
      <c r="B285" t="s">
        <v>10913</v>
      </c>
      <c r="C285" t="s">
        <v>10914</v>
      </c>
      <c r="D285" t="s">
        <v>10915</v>
      </c>
      <c r="E285" t="s">
        <v>10916</v>
      </c>
      <c r="F285" t="s">
        <v>10917</v>
      </c>
      <c r="G285" t="s">
        <v>10918</v>
      </c>
      <c r="H285" t="s">
        <v>767</v>
      </c>
      <c r="I285" t="s">
        <v>10919</v>
      </c>
      <c r="J285" t="s">
        <v>10920</v>
      </c>
      <c r="K285" t="s">
        <v>116</v>
      </c>
      <c r="L285" t="s">
        <v>1223</v>
      </c>
      <c r="M285" t="s">
        <v>1317</v>
      </c>
      <c r="N285" t="s">
        <v>10921</v>
      </c>
      <c r="O285" t="s">
        <v>10922</v>
      </c>
      <c r="P285" t="s">
        <v>2671</v>
      </c>
      <c r="Q285" t="s">
        <v>1321</v>
      </c>
      <c r="R285" t="s">
        <v>15624</v>
      </c>
      <c r="S285" t="s">
        <v>115</v>
      </c>
      <c r="T285" t="s">
        <v>17736</v>
      </c>
      <c r="U285" t="s">
        <v>17737</v>
      </c>
      <c r="V285" t="s">
        <v>17738</v>
      </c>
      <c r="W285" t="s">
        <v>115</v>
      </c>
      <c r="X285" t="s">
        <v>17739</v>
      </c>
      <c r="Y285" t="s">
        <v>17740</v>
      </c>
      <c r="Z285" t="s">
        <v>12932</v>
      </c>
      <c r="AA285" t="s">
        <v>17345</v>
      </c>
      <c r="AB285" t="s">
        <v>711</v>
      </c>
      <c r="AC285" t="s">
        <v>14846</v>
      </c>
      <c r="AD285" t="s">
        <v>927</v>
      </c>
      <c r="AE285" t="s">
        <v>12975</v>
      </c>
      <c r="AF285" t="s">
        <v>10923</v>
      </c>
      <c r="AG285" t="s">
        <v>124</v>
      </c>
      <c r="AH285" t="s">
        <v>186</v>
      </c>
      <c r="AI285" t="s">
        <v>405</v>
      </c>
      <c r="AJ285" t="s">
        <v>115</v>
      </c>
      <c r="AK285" t="s">
        <v>405</v>
      </c>
      <c r="AL285" t="s">
        <v>115</v>
      </c>
      <c r="AM285" t="s">
        <v>115</v>
      </c>
      <c r="AN285" t="s">
        <v>115</v>
      </c>
      <c r="AO285" t="s">
        <v>663</v>
      </c>
      <c r="AP285" t="s">
        <v>115</v>
      </c>
      <c r="AQ285" t="s">
        <v>115</v>
      </c>
      <c r="AR285" t="s">
        <v>128</v>
      </c>
      <c r="AS285" t="s">
        <v>10924</v>
      </c>
      <c r="AT285" t="s">
        <v>130</v>
      </c>
      <c r="AU285" t="s">
        <v>803</v>
      </c>
      <c r="AV285" t="s">
        <v>10925</v>
      </c>
      <c r="AW285" t="s">
        <v>206</v>
      </c>
      <c r="AX285" t="s">
        <v>10926</v>
      </c>
      <c r="AY285" t="s">
        <v>196</v>
      </c>
      <c r="AZ285" t="s">
        <v>197</v>
      </c>
      <c r="BA285" t="s">
        <v>196</v>
      </c>
      <c r="BB285" t="s">
        <v>197</v>
      </c>
      <c r="BC285" t="s">
        <v>196</v>
      </c>
      <c r="BD285" t="s">
        <v>197</v>
      </c>
      <c r="BE285" t="s">
        <v>197</v>
      </c>
      <c r="BF285" t="s">
        <v>115</v>
      </c>
      <c r="BG285" t="s">
        <v>474</v>
      </c>
      <c r="BH285" t="s">
        <v>1275</v>
      </c>
      <c r="BI285" t="s">
        <v>10927</v>
      </c>
      <c r="BJ285" t="s">
        <v>1751</v>
      </c>
      <c r="BK285" t="s">
        <v>711</v>
      </c>
      <c r="BL285" t="s">
        <v>10928</v>
      </c>
      <c r="BM285" t="s">
        <v>10929</v>
      </c>
      <c r="BN285" t="s">
        <v>10930</v>
      </c>
      <c r="BO285" t="s">
        <v>10931</v>
      </c>
      <c r="BP285" t="s">
        <v>206</v>
      </c>
      <c r="BQ285" t="s">
        <v>206</v>
      </c>
      <c r="BR285" t="s">
        <v>115</v>
      </c>
      <c r="BS285" t="s">
        <v>115</v>
      </c>
      <c r="BT285" t="s">
        <v>115</v>
      </c>
      <c r="BU285" t="s">
        <v>115</v>
      </c>
      <c r="BV285" t="s">
        <v>210</v>
      </c>
      <c r="BW285" t="s">
        <v>115</v>
      </c>
      <c r="BX285" t="s">
        <v>115</v>
      </c>
      <c r="BY285" t="s">
        <v>10932</v>
      </c>
      <c r="BZ285" t="s">
        <v>10933</v>
      </c>
      <c r="CA285" t="s">
        <v>115</v>
      </c>
      <c r="CB285" t="s">
        <v>115</v>
      </c>
      <c r="CC285" t="s">
        <v>115</v>
      </c>
      <c r="CD285" t="s">
        <v>115</v>
      </c>
      <c r="CE285" t="s">
        <v>115</v>
      </c>
      <c r="CF285" t="s">
        <v>10934</v>
      </c>
      <c r="CG285" t="s">
        <v>10935</v>
      </c>
      <c r="CH285" t="s">
        <v>115</v>
      </c>
      <c r="CI285" t="s">
        <v>115</v>
      </c>
      <c r="CJ285" t="s">
        <v>17741</v>
      </c>
      <c r="CK285" t="s">
        <v>17742</v>
      </c>
      <c r="CL285" t="s">
        <v>17743</v>
      </c>
      <c r="CM285" t="s">
        <v>17744</v>
      </c>
      <c r="CN285" t="s">
        <v>805</v>
      </c>
      <c r="CO285" t="s">
        <v>17745</v>
      </c>
      <c r="CP285" t="s">
        <v>10936</v>
      </c>
      <c r="CQ285" t="s">
        <v>17746</v>
      </c>
      <c r="CR285" t="s">
        <v>14060</v>
      </c>
      <c r="CS285" t="s">
        <v>14523</v>
      </c>
      <c r="CT285" t="s">
        <v>14069</v>
      </c>
      <c r="CU285" t="s">
        <v>17747</v>
      </c>
      <c r="CV285" t="s">
        <v>17748</v>
      </c>
      <c r="CW285" t="s">
        <v>17749</v>
      </c>
      <c r="CX285" t="s">
        <v>17750</v>
      </c>
      <c r="CY285" t="s">
        <v>17751</v>
      </c>
      <c r="CZ285" t="s">
        <v>17752</v>
      </c>
      <c r="DA285" t="s">
        <v>14069</v>
      </c>
      <c r="DB285" t="s">
        <v>14069</v>
      </c>
      <c r="DC285" t="s">
        <v>17753</v>
      </c>
      <c r="DD285" t="s">
        <v>17754</v>
      </c>
      <c r="DE285" t="s">
        <v>17755</v>
      </c>
      <c r="DF285" t="s">
        <v>14062</v>
      </c>
      <c r="DG285" t="s">
        <v>14074</v>
      </c>
      <c r="DH285" t="s">
        <v>8632</v>
      </c>
      <c r="DI285" t="s">
        <v>162</v>
      </c>
      <c r="DJ285" t="s">
        <v>163</v>
      </c>
      <c r="DK285" t="s">
        <v>163</v>
      </c>
      <c r="DL285" t="s">
        <v>163</v>
      </c>
      <c r="DM285" t="s">
        <v>163</v>
      </c>
      <c r="DN285" t="s">
        <v>163</v>
      </c>
      <c r="DO285" t="s">
        <v>163</v>
      </c>
      <c r="DP285" t="s">
        <v>10937</v>
      </c>
      <c r="DQ285" t="s">
        <v>384</v>
      </c>
      <c r="DR285" t="s">
        <v>1053</v>
      </c>
      <c r="DS285" t="s">
        <v>165</v>
      </c>
      <c r="DT285" t="s">
        <v>163</v>
      </c>
      <c r="DU285" t="s">
        <v>10938</v>
      </c>
      <c r="DV285" t="s">
        <v>167</v>
      </c>
      <c r="DW285" t="s">
        <v>10939</v>
      </c>
      <c r="DX285" t="s">
        <v>115</v>
      </c>
      <c r="DY285" t="s">
        <v>115</v>
      </c>
      <c r="DZ285" t="s">
        <v>115</v>
      </c>
      <c r="EA285" t="s">
        <v>115</v>
      </c>
      <c r="EB285" t="s">
        <v>115</v>
      </c>
      <c r="EC285" t="s">
        <v>115</v>
      </c>
      <c r="ED285" t="s">
        <v>115</v>
      </c>
      <c r="EE285" t="s">
        <v>115</v>
      </c>
      <c r="EF285" t="s">
        <v>803</v>
      </c>
      <c r="EG285" t="s">
        <v>387</v>
      </c>
      <c r="EH285" t="s">
        <v>2317</v>
      </c>
      <c r="EI285" t="s">
        <v>163</v>
      </c>
      <c r="EJ285" t="s">
        <v>163</v>
      </c>
      <c r="EK285" t="s">
        <v>10940</v>
      </c>
      <c r="EL285" t="s">
        <v>482</v>
      </c>
    </row>
    <row r="286" spans="1:142" x14ac:dyDescent="0.2">
      <c r="A286" t="s">
        <v>17756</v>
      </c>
      <c r="B286" t="s">
        <v>10941</v>
      </c>
      <c r="C286" t="s">
        <v>10942</v>
      </c>
      <c r="D286" t="s">
        <v>10943</v>
      </c>
      <c r="E286" t="s">
        <v>10944</v>
      </c>
      <c r="F286" t="s">
        <v>10945</v>
      </c>
      <c r="G286" t="s">
        <v>10946</v>
      </c>
      <c r="H286" t="s">
        <v>115</v>
      </c>
      <c r="I286" t="s">
        <v>10946</v>
      </c>
      <c r="J286" t="s">
        <v>10947</v>
      </c>
      <c r="K286" t="s">
        <v>116</v>
      </c>
      <c r="L286" t="s">
        <v>920</v>
      </c>
      <c r="M286" t="s">
        <v>10948</v>
      </c>
      <c r="N286" t="s">
        <v>10949</v>
      </c>
      <c r="O286" t="s">
        <v>10950</v>
      </c>
      <c r="P286" t="s">
        <v>10951</v>
      </c>
      <c r="Q286" t="s">
        <v>6904</v>
      </c>
      <c r="R286" t="s">
        <v>115</v>
      </c>
      <c r="S286" t="s">
        <v>17757</v>
      </c>
      <c r="T286" t="s">
        <v>17758</v>
      </c>
      <c r="U286" t="s">
        <v>17759</v>
      </c>
      <c r="V286" t="s">
        <v>17760</v>
      </c>
      <c r="W286" t="s">
        <v>115</v>
      </c>
      <c r="X286" t="s">
        <v>1508</v>
      </c>
      <c r="Y286" t="s">
        <v>3922</v>
      </c>
      <c r="Z286" t="s">
        <v>13172</v>
      </c>
      <c r="AA286" t="s">
        <v>1508</v>
      </c>
      <c r="AB286" t="s">
        <v>143</v>
      </c>
      <c r="AC286" t="s">
        <v>13278</v>
      </c>
      <c r="AD286" t="s">
        <v>701</v>
      </c>
      <c r="AE286" t="s">
        <v>12975</v>
      </c>
      <c r="AF286" t="s">
        <v>10952</v>
      </c>
      <c r="AG286" t="s">
        <v>124</v>
      </c>
      <c r="AH286" t="s">
        <v>125</v>
      </c>
      <c r="AI286" t="s">
        <v>187</v>
      </c>
      <c r="AJ286" t="s">
        <v>115</v>
      </c>
      <c r="AK286" t="s">
        <v>187</v>
      </c>
      <c r="AL286" t="s">
        <v>115</v>
      </c>
      <c r="AM286" t="s">
        <v>115</v>
      </c>
      <c r="AN286" t="s">
        <v>115</v>
      </c>
      <c r="AO286" t="s">
        <v>10953</v>
      </c>
      <c r="AP286" t="s">
        <v>10954</v>
      </c>
      <c r="AQ286" t="s">
        <v>115</v>
      </c>
      <c r="AR286" t="s">
        <v>1074</v>
      </c>
      <c r="AS286" t="s">
        <v>10955</v>
      </c>
      <c r="AT286" t="s">
        <v>1076</v>
      </c>
      <c r="AU286" t="s">
        <v>4026</v>
      </c>
      <c r="AV286" t="s">
        <v>10956</v>
      </c>
      <c r="AW286" t="s">
        <v>206</v>
      </c>
      <c r="AX286" t="s">
        <v>10957</v>
      </c>
      <c r="AY286" t="s">
        <v>10958</v>
      </c>
      <c r="AZ286" t="s">
        <v>10959</v>
      </c>
      <c r="BA286" t="s">
        <v>10960</v>
      </c>
      <c r="BB286" t="s">
        <v>10961</v>
      </c>
      <c r="BC286" t="s">
        <v>10962</v>
      </c>
      <c r="BD286" t="s">
        <v>10963</v>
      </c>
      <c r="BE286" t="s">
        <v>361</v>
      </c>
      <c r="BF286" t="s">
        <v>138</v>
      </c>
      <c r="BG286" t="s">
        <v>1674</v>
      </c>
      <c r="BH286" t="s">
        <v>138</v>
      </c>
      <c r="BI286" t="s">
        <v>1674</v>
      </c>
      <c r="BJ286" t="s">
        <v>1675</v>
      </c>
      <c r="BK286" t="s">
        <v>143</v>
      </c>
      <c r="BL286" t="s">
        <v>5631</v>
      </c>
      <c r="BM286" t="s">
        <v>1678</v>
      </c>
      <c r="BN286" t="s">
        <v>1679</v>
      </c>
      <c r="BO286" t="s">
        <v>10964</v>
      </c>
      <c r="BP286" t="s">
        <v>369</v>
      </c>
      <c r="BQ286" t="s">
        <v>369</v>
      </c>
      <c r="BR286" t="s">
        <v>2201</v>
      </c>
      <c r="BS286" t="s">
        <v>7059</v>
      </c>
      <c r="BT286" t="s">
        <v>7628</v>
      </c>
      <c r="BU286" t="s">
        <v>2511</v>
      </c>
      <c r="BV286" t="s">
        <v>3443</v>
      </c>
      <c r="BW286" t="s">
        <v>10965</v>
      </c>
      <c r="BX286" t="s">
        <v>2201</v>
      </c>
      <c r="BY286" t="s">
        <v>10966</v>
      </c>
      <c r="BZ286" t="s">
        <v>10967</v>
      </c>
      <c r="CA286" t="s">
        <v>10968</v>
      </c>
      <c r="CB286" t="s">
        <v>10969</v>
      </c>
      <c r="CC286" t="s">
        <v>115</v>
      </c>
      <c r="CD286" t="s">
        <v>10970</v>
      </c>
      <c r="CE286" t="s">
        <v>10971</v>
      </c>
      <c r="CF286" t="s">
        <v>10972</v>
      </c>
      <c r="CG286" t="s">
        <v>10973</v>
      </c>
      <c r="CH286" t="s">
        <v>10974</v>
      </c>
      <c r="CI286" t="s">
        <v>10975</v>
      </c>
      <c r="CJ286" t="s">
        <v>14055</v>
      </c>
      <c r="CK286" t="s">
        <v>17761</v>
      </c>
      <c r="CL286" t="s">
        <v>13365</v>
      </c>
      <c r="CM286" t="s">
        <v>17762</v>
      </c>
      <c r="CN286" t="s">
        <v>482</v>
      </c>
      <c r="CO286" t="s">
        <v>17763</v>
      </c>
      <c r="CP286" t="s">
        <v>10976</v>
      </c>
      <c r="CQ286" t="s">
        <v>17764</v>
      </c>
      <c r="CR286" t="s">
        <v>13180</v>
      </c>
      <c r="CS286" t="s">
        <v>13181</v>
      </c>
      <c r="CT286" t="s">
        <v>13182</v>
      </c>
      <c r="CU286" t="s">
        <v>13882</v>
      </c>
      <c r="CV286" t="s">
        <v>17765</v>
      </c>
      <c r="CW286" t="s">
        <v>17766</v>
      </c>
      <c r="CX286" t="s">
        <v>13226</v>
      </c>
      <c r="CY286" t="s">
        <v>13226</v>
      </c>
      <c r="CZ286" t="s">
        <v>17767</v>
      </c>
      <c r="DA286" t="s">
        <v>13182</v>
      </c>
      <c r="DB286" t="s">
        <v>13182</v>
      </c>
      <c r="DC286" t="s">
        <v>1889</v>
      </c>
      <c r="DD286" t="s">
        <v>2169</v>
      </c>
      <c r="DE286" t="s">
        <v>13226</v>
      </c>
      <c r="DF286" t="s">
        <v>13190</v>
      </c>
      <c r="DG286" t="s">
        <v>13156</v>
      </c>
      <c r="DH286" t="s">
        <v>10977</v>
      </c>
      <c r="DI286" t="s">
        <v>162</v>
      </c>
      <c r="DJ286" t="s">
        <v>163</v>
      </c>
      <c r="DK286" t="s">
        <v>163</v>
      </c>
      <c r="DL286" t="s">
        <v>163</v>
      </c>
      <c r="DM286" t="s">
        <v>4571</v>
      </c>
      <c r="DN286" t="s">
        <v>10978</v>
      </c>
      <c r="DO286" t="s">
        <v>6227</v>
      </c>
      <c r="DP286" t="s">
        <v>10979</v>
      </c>
      <c r="DQ286" t="s">
        <v>2484</v>
      </c>
      <c r="DR286" t="s">
        <v>910</v>
      </c>
      <c r="DS286" t="s">
        <v>4554</v>
      </c>
      <c r="DT286" t="s">
        <v>163</v>
      </c>
      <c r="DU286" t="s">
        <v>223</v>
      </c>
      <c r="DV286" t="s">
        <v>331</v>
      </c>
      <c r="DW286" t="s">
        <v>10980</v>
      </c>
      <c r="DX286" t="s">
        <v>10981</v>
      </c>
      <c r="DY286" t="s">
        <v>115</v>
      </c>
      <c r="DZ286" t="s">
        <v>115</v>
      </c>
      <c r="EA286" t="s">
        <v>115</v>
      </c>
      <c r="EB286" t="s">
        <v>115</v>
      </c>
      <c r="EC286" t="s">
        <v>115</v>
      </c>
      <c r="ED286" t="s">
        <v>115</v>
      </c>
      <c r="EE286" t="s">
        <v>115</v>
      </c>
      <c r="EF286" t="s">
        <v>600</v>
      </c>
      <c r="EG286" t="s">
        <v>10982</v>
      </c>
      <c r="EH286" t="s">
        <v>5892</v>
      </c>
      <c r="EI286" t="s">
        <v>163</v>
      </c>
      <c r="EJ286" t="s">
        <v>163</v>
      </c>
      <c r="EK286" t="s">
        <v>115</v>
      </c>
      <c r="EL286" t="s">
        <v>163</v>
      </c>
    </row>
    <row r="287" spans="1:142" x14ac:dyDescent="0.2">
      <c r="A287" t="s">
        <v>17768</v>
      </c>
      <c r="B287" t="s">
        <v>10983</v>
      </c>
      <c r="C287" t="s">
        <v>10984</v>
      </c>
      <c r="D287" t="s">
        <v>10985</v>
      </c>
      <c r="E287" t="s">
        <v>10986</v>
      </c>
      <c r="F287" t="s">
        <v>10987</v>
      </c>
      <c r="G287" t="s">
        <v>10988</v>
      </c>
      <c r="H287" t="s">
        <v>5067</v>
      </c>
      <c r="I287" t="s">
        <v>10989</v>
      </c>
      <c r="J287" t="s">
        <v>4980</v>
      </c>
      <c r="K287" t="s">
        <v>116</v>
      </c>
      <c r="L287" t="s">
        <v>398</v>
      </c>
      <c r="M287" t="s">
        <v>399</v>
      </c>
      <c r="N287" t="s">
        <v>10990</v>
      </c>
      <c r="O287" t="s">
        <v>10991</v>
      </c>
      <c r="P287" t="s">
        <v>402</v>
      </c>
      <c r="Q287" t="s">
        <v>403</v>
      </c>
      <c r="R287" t="s">
        <v>115</v>
      </c>
      <c r="S287" t="s">
        <v>115</v>
      </c>
      <c r="T287" t="s">
        <v>17769</v>
      </c>
      <c r="U287" t="s">
        <v>17770</v>
      </c>
      <c r="V287" t="s">
        <v>17771</v>
      </c>
      <c r="W287" t="s">
        <v>115</v>
      </c>
      <c r="X287" t="s">
        <v>2723</v>
      </c>
      <c r="Y287" t="s">
        <v>14561</v>
      </c>
      <c r="Z287" t="s">
        <v>12962</v>
      </c>
      <c r="AA287" t="s">
        <v>115</v>
      </c>
      <c r="AB287" t="s">
        <v>7800</v>
      </c>
      <c r="AC287" t="s">
        <v>14800</v>
      </c>
      <c r="AD287" t="s">
        <v>835</v>
      </c>
      <c r="AE287" t="s">
        <v>12975</v>
      </c>
      <c r="AF287" t="s">
        <v>10992</v>
      </c>
      <c r="AG287" t="s">
        <v>124</v>
      </c>
      <c r="AH287" t="s">
        <v>125</v>
      </c>
      <c r="AI287" t="s">
        <v>701</v>
      </c>
      <c r="AJ287" t="s">
        <v>115</v>
      </c>
      <c r="AK287" t="s">
        <v>701</v>
      </c>
      <c r="AL287" t="s">
        <v>115</v>
      </c>
      <c r="AM287" t="s">
        <v>115</v>
      </c>
      <c r="AN287" t="s">
        <v>115</v>
      </c>
      <c r="AO287" t="s">
        <v>10993</v>
      </c>
      <c r="AP287" t="s">
        <v>10994</v>
      </c>
      <c r="AQ287" t="s">
        <v>115</v>
      </c>
      <c r="AR287" t="s">
        <v>128</v>
      </c>
      <c r="AS287" t="s">
        <v>10995</v>
      </c>
      <c r="AT287" t="s">
        <v>130</v>
      </c>
      <c r="AU287" t="s">
        <v>1693</v>
      </c>
      <c r="AV287" t="s">
        <v>10996</v>
      </c>
      <c r="AW287" t="s">
        <v>10997</v>
      </c>
      <c r="AX287" t="s">
        <v>10998</v>
      </c>
      <c r="AY287" t="s">
        <v>8867</v>
      </c>
      <c r="AZ287" t="s">
        <v>8868</v>
      </c>
      <c r="BA287" t="s">
        <v>8867</v>
      </c>
      <c r="BB287" t="s">
        <v>8868</v>
      </c>
      <c r="BC287" t="s">
        <v>10999</v>
      </c>
      <c r="BD287" t="s">
        <v>11000</v>
      </c>
      <c r="BE287" t="s">
        <v>8868</v>
      </c>
      <c r="BF287" t="s">
        <v>138</v>
      </c>
      <c r="BG287" t="s">
        <v>362</v>
      </c>
      <c r="BH287" t="s">
        <v>138</v>
      </c>
      <c r="BI287" t="s">
        <v>362</v>
      </c>
      <c r="BJ287" t="s">
        <v>363</v>
      </c>
      <c r="BK287" t="s">
        <v>574</v>
      </c>
      <c r="BL287" t="s">
        <v>11001</v>
      </c>
      <c r="BM287" t="s">
        <v>5092</v>
      </c>
      <c r="BN287" t="s">
        <v>4023</v>
      </c>
      <c r="BO287" t="s">
        <v>11002</v>
      </c>
      <c r="BP287" t="s">
        <v>3563</v>
      </c>
      <c r="BQ287" t="s">
        <v>3563</v>
      </c>
      <c r="BR287" t="s">
        <v>11003</v>
      </c>
      <c r="BS287" t="s">
        <v>11004</v>
      </c>
      <c r="BT287" t="s">
        <v>11005</v>
      </c>
      <c r="BU287" t="s">
        <v>11006</v>
      </c>
      <c r="BV287" t="s">
        <v>1962</v>
      </c>
      <c r="BW287" t="s">
        <v>11007</v>
      </c>
      <c r="BX287" t="s">
        <v>11008</v>
      </c>
      <c r="BY287" t="s">
        <v>11009</v>
      </c>
      <c r="BZ287" t="s">
        <v>11010</v>
      </c>
      <c r="CA287" t="s">
        <v>11011</v>
      </c>
      <c r="CB287" t="s">
        <v>11012</v>
      </c>
      <c r="CC287" t="s">
        <v>11013</v>
      </c>
      <c r="CD287" t="s">
        <v>11014</v>
      </c>
      <c r="CE287" t="s">
        <v>11015</v>
      </c>
      <c r="CF287" t="s">
        <v>11016</v>
      </c>
      <c r="CG287" t="s">
        <v>11017</v>
      </c>
      <c r="CH287" t="s">
        <v>115</v>
      </c>
      <c r="CI287" t="s">
        <v>115</v>
      </c>
      <c r="CJ287" t="s">
        <v>17772</v>
      </c>
      <c r="CK287" t="s">
        <v>17773</v>
      </c>
      <c r="CL287" t="s">
        <v>15229</v>
      </c>
      <c r="CM287" t="s">
        <v>17774</v>
      </c>
      <c r="CN287" t="s">
        <v>2723</v>
      </c>
      <c r="CO287" t="s">
        <v>17775</v>
      </c>
      <c r="CP287" t="s">
        <v>11018</v>
      </c>
      <c r="CQ287" t="s">
        <v>17776</v>
      </c>
      <c r="CR287" t="s">
        <v>12942</v>
      </c>
      <c r="CS287" t="s">
        <v>12943</v>
      </c>
      <c r="CT287" t="s">
        <v>12944</v>
      </c>
      <c r="CU287" t="s">
        <v>17777</v>
      </c>
      <c r="CV287" t="s">
        <v>17778</v>
      </c>
      <c r="CW287" t="s">
        <v>17779</v>
      </c>
      <c r="CX287" t="s">
        <v>17780</v>
      </c>
      <c r="CY287" t="s">
        <v>17781</v>
      </c>
      <c r="CZ287" t="s">
        <v>17782</v>
      </c>
      <c r="DA287" t="s">
        <v>12951</v>
      </c>
      <c r="DB287" t="s">
        <v>13005</v>
      </c>
      <c r="DC287" t="s">
        <v>14553</v>
      </c>
      <c r="DD287" t="s">
        <v>17783</v>
      </c>
      <c r="DE287" t="s">
        <v>13293</v>
      </c>
      <c r="DF287" t="s">
        <v>13005</v>
      </c>
      <c r="DG287" t="s">
        <v>13110</v>
      </c>
      <c r="DH287" t="s">
        <v>11019</v>
      </c>
      <c r="DI287" t="s">
        <v>162</v>
      </c>
      <c r="DJ287" t="s">
        <v>163</v>
      </c>
      <c r="DK287" t="s">
        <v>163</v>
      </c>
      <c r="DL287" t="s">
        <v>163</v>
      </c>
      <c r="DM287" t="s">
        <v>163</v>
      </c>
      <c r="DN287" t="s">
        <v>163</v>
      </c>
      <c r="DO287" t="s">
        <v>163</v>
      </c>
      <c r="DP287" t="s">
        <v>11020</v>
      </c>
      <c r="DQ287" t="s">
        <v>165</v>
      </c>
      <c r="DR287" t="s">
        <v>1358</v>
      </c>
      <c r="DS287" t="s">
        <v>165</v>
      </c>
      <c r="DT287" t="s">
        <v>482</v>
      </c>
      <c r="DU287" t="s">
        <v>4000</v>
      </c>
      <c r="DV287" t="s">
        <v>331</v>
      </c>
      <c r="DW287" t="s">
        <v>11021</v>
      </c>
      <c r="DX287" t="s">
        <v>115</v>
      </c>
      <c r="DY287" t="s">
        <v>115</v>
      </c>
      <c r="DZ287" t="s">
        <v>115</v>
      </c>
      <c r="EA287" t="s">
        <v>115</v>
      </c>
      <c r="EB287" t="s">
        <v>115</v>
      </c>
      <c r="EC287" t="s">
        <v>115</v>
      </c>
      <c r="ED287" t="s">
        <v>115</v>
      </c>
      <c r="EE287" t="s">
        <v>115</v>
      </c>
      <c r="EF287" t="s">
        <v>480</v>
      </c>
      <c r="EG287" t="s">
        <v>1362</v>
      </c>
      <c r="EH287" t="s">
        <v>11022</v>
      </c>
      <c r="EI287" t="s">
        <v>163</v>
      </c>
      <c r="EJ287" t="s">
        <v>163</v>
      </c>
      <c r="EK287" t="s">
        <v>115</v>
      </c>
      <c r="EL287" t="s">
        <v>163</v>
      </c>
    </row>
    <row r="288" spans="1:142" x14ac:dyDescent="0.2">
      <c r="A288" t="s">
        <v>17784</v>
      </c>
      <c r="B288" t="s">
        <v>11023</v>
      </c>
      <c r="C288" t="s">
        <v>11024</v>
      </c>
      <c r="D288" t="s">
        <v>11025</v>
      </c>
      <c r="E288" t="s">
        <v>11026</v>
      </c>
      <c r="F288" t="s">
        <v>11027</v>
      </c>
      <c r="G288" t="s">
        <v>115</v>
      </c>
      <c r="H288" t="s">
        <v>115</v>
      </c>
      <c r="I288" t="s">
        <v>115</v>
      </c>
      <c r="J288" t="s">
        <v>11028</v>
      </c>
      <c r="K288" t="s">
        <v>116</v>
      </c>
      <c r="L288" t="s">
        <v>2494</v>
      </c>
      <c r="M288" t="s">
        <v>11029</v>
      </c>
      <c r="N288" t="s">
        <v>11030</v>
      </c>
      <c r="O288" t="s">
        <v>11031</v>
      </c>
      <c r="P288" t="s">
        <v>11032</v>
      </c>
      <c r="Q288" t="s">
        <v>11033</v>
      </c>
      <c r="R288" t="s">
        <v>2494</v>
      </c>
      <c r="S288" t="s">
        <v>115</v>
      </c>
      <c r="T288" t="s">
        <v>17785</v>
      </c>
      <c r="U288" t="s">
        <v>17786</v>
      </c>
      <c r="V288" t="s">
        <v>17787</v>
      </c>
      <c r="W288" t="s">
        <v>115</v>
      </c>
      <c r="X288" t="s">
        <v>12933</v>
      </c>
      <c r="Y288" t="s">
        <v>15092</v>
      </c>
      <c r="Z288" t="s">
        <v>12932</v>
      </c>
      <c r="AA288" t="s">
        <v>12933</v>
      </c>
      <c r="AB288" t="s">
        <v>6709</v>
      </c>
      <c r="AC288" t="s">
        <v>6709</v>
      </c>
      <c r="AD288" t="s">
        <v>126</v>
      </c>
      <c r="AE288" t="s">
        <v>12975</v>
      </c>
      <c r="AF288" t="s">
        <v>11034</v>
      </c>
      <c r="AG288" t="s">
        <v>124</v>
      </c>
      <c r="AH288" t="s">
        <v>125</v>
      </c>
      <c r="AI288" t="s">
        <v>405</v>
      </c>
      <c r="AJ288" t="s">
        <v>115</v>
      </c>
      <c r="AK288" t="s">
        <v>405</v>
      </c>
      <c r="AL288" t="s">
        <v>115</v>
      </c>
      <c r="AM288" t="s">
        <v>115</v>
      </c>
      <c r="AN288" t="s">
        <v>115</v>
      </c>
      <c r="AO288" t="s">
        <v>2624</v>
      </c>
      <c r="AP288" t="s">
        <v>1268</v>
      </c>
      <c r="AQ288" t="s">
        <v>115</v>
      </c>
      <c r="AR288" t="s">
        <v>190</v>
      </c>
      <c r="AS288" t="s">
        <v>11035</v>
      </c>
      <c r="AT288" t="s">
        <v>192</v>
      </c>
      <c r="AU288" t="s">
        <v>481</v>
      </c>
      <c r="AV288" t="s">
        <v>11036</v>
      </c>
      <c r="AW288" t="s">
        <v>206</v>
      </c>
      <c r="AX288" t="s">
        <v>11037</v>
      </c>
      <c r="AY288" t="s">
        <v>303</v>
      </c>
      <c r="AZ288" t="s">
        <v>304</v>
      </c>
      <c r="BA288" t="s">
        <v>303</v>
      </c>
      <c r="BB288" t="s">
        <v>304</v>
      </c>
      <c r="BC288" t="s">
        <v>11038</v>
      </c>
      <c r="BD288" t="s">
        <v>840</v>
      </c>
      <c r="BE288" t="s">
        <v>304</v>
      </c>
      <c r="BF288" t="s">
        <v>138</v>
      </c>
      <c r="BG288" t="s">
        <v>141</v>
      </c>
      <c r="BH288" t="s">
        <v>138</v>
      </c>
      <c r="BI288" t="s">
        <v>141</v>
      </c>
      <c r="BJ288" t="s">
        <v>142</v>
      </c>
      <c r="BK288" t="s">
        <v>6709</v>
      </c>
      <c r="BL288" t="s">
        <v>6710</v>
      </c>
      <c r="BM288" t="s">
        <v>6683</v>
      </c>
      <c r="BN288" t="s">
        <v>6684</v>
      </c>
      <c r="BO288" t="s">
        <v>11039</v>
      </c>
      <c r="BP288" t="s">
        <v>315</v>
      </c>
      <c r="BQ288" t="s">
        <v>315</v>
      </c>
      <c r="BR288" t="s">
        <v>115</v>
      </c>
      <c r="BS288" t="s">
        <v>11040</v>
      </c>
      <c r="BT288" t="s">
        <v>11041</v>
      </c>
      <c r="BU288" t="s">
        <v>11042</v>
      </c>
      <c r="BV288" t="s">
        <v>6716</v>
      </c>
      <c r="BW288" t="s">
        <v>115</v>
      </c>
      <c r="BX288" t="s">
        <v>115</v>
      </c>
      <c r="BY288" t="s">
        <v>11043</v>
      </c>
      <c r="BZ288" t="s">
        <v>11044</v>
      </c>
      <c r="CA288" t="s">
        <v>11045</v>
      </c>
      <c r="CB288" t="s">
        <v>11046</v>
      </c>
      <c r="CC288" t="s">
        <v>115</v>
      </c>
      <c r="CD288" t="s">
        <v>115</v>
      </c>
      <c r="CE288" t="s">
        <v>11047</v>
      </c>
      <c r="CF288" t="s">
        <v>11048</v>
      </c>
      <c r="CG288" t="s">
        <v>11049</v>
      </c>
      <c r="CH288" t="s">
        <v>115</v>
      </c>
      <c r="CI288" t="s">
        <v>115</v>
      </c>
      <c r="CJ288" t="s">
        <v>12932</v>
      </c>
      <c r="CK288" t="s">
        <v>12933</v>
      </c>
      <c r="CL288" t="s">
        <v>138</v>
      </c>
      <c r="CM288" t="s">
        <v>6709</v>
      </c>
      <c r="CN288" t="s">
        <v>265</v>
      </c>
      <c r="CO288" t="s">
        <v>17788</v>
      </c>
      <c r="CP288" t="s">
        <v>11050</v>
      </c>
      <c r="CQ288" t="s">
        <v>17789</v>
      </c>
      <c r="CR288" t="s">
        <v>13180</v>
      </c>
      <c r="CS288" t="s">
        <v>13458</v>
      </c>
      <c r="CT288" t="s">
        <v>13182</v>
      </c>
      <c r="CU288" t="s">
        <v>13459</v>
      </c>
      <c r="CV288" t="s">
        <v>17790</v>
      </c>
      <c r="CW288" t="s">
        <v>17791</v>
      </c>
      <c r="CX288" t="s">
        <v>15070</v>
      </c>
      <c r="CY288" t="s">
        <v>405</v>
      </c>
      <c r="CZ288" t="s">
        <v>17792</v>
      </c>
      <c r="DA288" t="s">
        <v>13182</v>
      </c>
      <c r="DB288" t="s">
        <v>13182</v>
      </c>
      <c r="DC288" t="s">
        <v>481</v>
      </c>
      <c r="DD288" t="s">
        <v>17424</v>
      </c>
      <c r="DE288" t="s">
        <v>4470</v>
      </c>
      <c r="DF288" t="s">
        <v>13190</v>
      </c>
      <c r="DG288" t="s">
        <v>115</v>
      </c>
      <c r="DH288" t="s">
        <v>11051</v>
      </c>
      <c r="DI288" t="s">
        <v>162</v>
      </c>
      <c r="DJ288" t="s">
        <v>163</v>
      </c>
      <c r="DK288" t="s">
        <v>163</v>
      </c>
      <c r="DL288" t="s">
        <v>163</v>
      </c>
      <c r="DM288" t="s">
        <v>163</v>
      </c>
      <c r="DN288" t="s">
        <v>163</v>
      </c>
      <c r="DO288" t="s">
        <v>163</v>
      </c>
      <c r="DP288" t="s">
        <v>11052</v>
      </c>
      <c r="DQ288" t="s">
        <v>165</v>
      </c>
      <c r="DR288" t="s">
        <v>165</v>
      </c>
      <c r="DS288" t="s">
        <v>165</v>
      </c>
      <c r="DT288" t="s">
        <v>163</v>
      </c>
      <c r="DU288" t="s">
        <v>11053</v>
      </c>
      <c r="DV288" t="s">
        <v>115</v>
      </c>
      <c r="DW288" t="s">
        <v>11054</v>
      </c>
      <c r="DX288" t="s">
        <v>115</v>
      </c>
      <c r="DY288" t="s">
        <v>115</v>
      </c>
      <c r="DZ288" t="s">
        <v>115</v>
      </c>
      <c r="EA288" t="s">
        <v>1361</v>
      </c>
      <c r="EB288" t="s">
        <v>498</v>
      </c>
      <c r="EC288" t="s">
        <v>115</v>
      </c>
      <c r="ED288" t="s">
        <v>115</v>
      </c>
      <c r="EE288" t="s">
        <v>115</v>
      </c>
      <c r="EF288" t="s">
        <v>677</v>
      </c>
      <c r="EG288" t="s">
        <v>336</v>
      </c>
      <c r="EH288" t="s">
        <v>163</v>
      </c>
      <c r="EI288" t="s">
        <v>163</v>
      </c>
      <c r="EJ288" t="s">
        <v>163</v>
      </c>
      <c r="EK288" t="s">
        <v>115</v>
      </c>
      <c r="EL288" t="s">
        <v>265</v>
      </c>
    </row>
    <row r="289" spans="1:142" x14ac:dyDescent="0.2">
      <c r="A289" t="s">
        <v>17793</v>
      </c>
      <c r="B289" t="s">
        <v>11055</v>
      </c>
      <c r="C289" t="s">
        <v>11056</v>
      </c>
      <c r="D289" t="s">
        <v>11057</v>
      </c>
      <c r="E289" t="s">
        <v>11058</v>
      </c>
      <c r="F289" t="s">
        <v>11059</v>
      </c>
      <c r="G289" t="s">
        <v>11060</v>
      </c>
      <c r="H289" t="s">
        <v>115</v>
      </c>
      <c r="I289" t="s">
        <v>11060</v>
      </c>
      <c r="J289" t="s">
        <v>11061</v>
      </c>
      <c r="K289" t="s">
        <v>116</v>
      </c>
      <c r="L289" t="s">
        <v>920</v>
      </c>
      <c r="M289" t="s">
        <v>11062</v>
      </c>
      <c r="N289" t="s">
        <v>11063</v>
      </c>
      <c r="O289" t="s">
        <v>11064</v>
      </c>
      <c r="P289" t="s">
        <v>11065</v>
      </c>
      <c r="Q289" t="s">
        <v>6826</v>
      </c>
      <c r="R289" t="s">
        <v>115</v>
      </c>
      <c r="S289" t="s">
        <v>115</v>
      </c>
      <c r="T289" t="s">
        <v>17794</v>
      </c>
      <c r="U289" t="s">
        <v>17795</v>
      </c>
      <c r="V289" t="s">
        <v>17796</v>
      </c>
      <c r="W289" t="s">
        <v>115</v>
      </c>
      <c r="X289" t="s">
        <v>15014</v>
      </c>
      <c r="Y289" t="s">
        <v>17797</v>
      </c>
      <c r="Z289" t="s">
        <v>13380</v>
      </c>
      <c r="AA289" t="s">
        <v>265</v>
      </c>
      <c r="AB289" t="s">
        <v>1182</v>
      </c>
      <c r="AC289" t="s">
        <v>1182</v>
      </c>
      <c r="AD289" t="s">
        <v>115</v>
      </c>
      <c r="AE289" t="s">
        <v>12975</v>
      </c>
      <c r="AF289" t="s">
        <v>11066</v>
      </c>
      <c r="AG289" t="s">
        <v>1369</v>
      </c>
      <c r="AH289" t="s">
        <v>186</v>
      </c>
      <c r="AI289" t="s">
        <v>405</v>
      </c>
      <c r="AJ289" t="s">
        <v>115</v>
      </c>
      <c r="AK289" t="s">
        <v>405</v>
      </c>
      <c r="AL289" t="s">
        <v>115</v>
      </c>
      <c r="AM289" t="s">
        <v>115</v>
      </c>
      <c r="AN289" t="s">
        <v>115</v>
      </c>
      <c r="AO289" t="s">
        <v>748</v>
      </c>
      <c r="AP289" t="s">
        <v>115</v>
      </c>
      <c r="AQ289" t="s">
        <v>115</v>
      </c>
      <c r="AR289" t="s">
        <v>128</v>
      </c>
      <c r="AS289" t="s">
        <v>11067</v>
      </c>
      <c r="AT289" t="s">
        <v>130</v>
      </c>
      <c r="AU289" t="s">
        <v>1216</v>
      </c>
      <c r="AV289" t="s">
        <v>11068</v>
      </c>
      <c r="AW289" t="s">
        <v>206</v>
      </c>
      <c r="AX289" t="s">
        <v>11069</v>
      </c>
      <c r="AY289" t="s">
        <v>196</v>
      </c>
      <c r="AZ289" t="s">
        <v>197</v>
      </c>
      <c r="BA289" t="s">
        <v>196</v>
      </c>
      <c r="BB289" t="s">
        <v>197</v>
      </c>
      <c r="BC289" t="s">
        <v>196</v>
      </c>
      <c r="BD289" t="s">
        <v>197</v>
      </c>
      <c r="BE289" t="s">
        <v>197</v>
      </c>
      <c r="BF289" t="s">
        <v>115</v>
      </c>
      <c r="BG289" t="s">
        <v>1030</v>
      </c>
      <c r="BH289" t="s">
        <v>138</v>
      </c>
      <c r="BI289" t="s">
        <v>1030</v>
      </c>
      <c r="BJ289" t="s">
        <v>1031</v>
      </c>
      <c r="BK289" t="s">
        <v>1182</v>
      </c>
      <c r="BL289" t="s">
        <v>2857</v>
      </c>
      <c r="BM289" t="s">
        <v>7335</v>
      </c>
      <c r="BN289" t="s">
        <v>7336</v>
      </c>
      <c r="BO289" t="s">
        <v>11070</v>
      </c>
      <c r="BP289" t="s">
        <v>206</v>
      </c>
      <c r="BQ289" t="s">
        <v>206</v>
      </c>
      <c r="BR289" t="s">
        <v>115</v>
      </c>
      <c r="BS289" t="s">
        <v>676</v>
      </c>
      <c r="BT289" t="s">
        <v>4680</v>
      </c>
      <c r="BU289" t="s">
        <v>11071</v>
      </c>
      <c r="BV289" t="s">
        <v>5749</v>
      </c>
      <c r="BW289" t="s">
        <v>115</v>
      </c>
      <c r="BX289" t="s">
        <v>115</v>
      </c>
      <c r="BY289" t="s">
        <v>11072</v>
      </c>
      <c r="BZ289" t="s">
        <v>11073</v>
      </c>
      <c r="CA289" t="s">
        <v>11074</v>
      </c>
      <c r="CB289" t="s">
        <v>11075</v>
      </c>
      <c r="CC289" t="s">
        <v>115</v>
      </c>
      <c r="CD289" t="s">
        <v>115</v>
      </c>
      <c r="CE289" t="s">
        <v>11076</v>
      </c>
      <c r="CF289" t="s">
        <v>11077</v>
      </c>
      <c r="CG289" t="s">
        <v>11078</v>
      </c>
      <c r="CH289" t="s">
        <v>115</v>
      </c>
      <c r="CI289" t="s">
        <v>115</v>
      </c>
      <c r="CJ289" t="s">
        <v>17311</v>
      </c>
      <c r="CK289" t="s">
        <v>17798</v>
      </c>
      <c r="CL289" t="s">
        <v>13045</v>
      </c>
      <c r="CM289" t="s">
        <v>17799</v>
      </c>
      <c r="CN289" t="s">
        <v>482</v>
      </c>
      <c r="CO289" t="s">
        <v>17800</v>
      </c>
      <c r="CP289" t="s">
        <v>11079</v>
      </c>
      <c r="CQ289" t="s">
        <v>17801</v>
      </c>
      <c r="CR289" t="s">
        <v>12942</v>
      </c>
      <c r="CS289" t="s">
        <v>12943</v>
      </c>
      <c r="CT289" t="s">
        <v>12951</v>
      </c>
      <c r="CU289" t="s">
        <v>17802</v>
      </c>
      <c r="CV289" t="s">
        <v>17803</v>
      </c>
      <c r="CW289" t="s">
        <v>17804</v>
      </c>
      <c r="CX289" t="s">
        <v>17805</v>
      </c>
      <c r="CY289" t="s">
        <v>17806</v>
      </c>
      <c r="CZ289" t="s">
        <v>17807</v>
      </c>
      <c r="DA289" t="s">
        <v>12951</v>
      </c>
      <c r="DB289" t="s">
        <v>12951</v>
      </c>
      <c r="DC289" t="s">
        <v>17808</v>
      </c>
      <c r="DD289" t="s">
        <v>17809</v>
      </c>
      <c r="DE289" t="s">
        <v>9310</v>
      </c>
      <c r="DF289" t="s">
        <v>13005</v>
      </c>
      <c r="DG289" t="s">
        <v>13110</v>
      </c>
      <c r="DH289" t="s">
        <v>11080</v>
      </c>
      <c r="DI289" t="s">
        <v>162</v>
      </c>
      <c r="DJ289" t="s">
        <v>163</v>
      </c>
      <c r="DK289" t="s">
        <v>163</v>
      </c>
      <c r="DL289" t="s">
        <v>163</v>
      </c>
      <c r="DM289" t="s">
        <v>163</v>
      </c>
      <c r="DN289" t="s">
        <v>163</v>
      </c>
      <c r="DO289" t="s">
        <v>163</v>
      </c>
      <c r="DP289" t="s">
        <v>11081</v>
      </c>
      <c r="DQ289" t="s">
        <v>165</v>
      </c>
      <c r="DR289" t="s">
        <v>1053</v>
      </c>
      <c r="DS289" t="s">
        <v>165</v>
      </c>
      <c r="DT289" t="s">
        <v>163</v>
      </c>
      <c r="DU289" t="s">
        <v>223</v>
      </c>
      <c r="DV289" t="s">
        <v>115</v>
      </c>
      <c r="DW289" t="s">
        <v>11082</v>
      </c>
      <c r="DX289" t="s">
        <v>11083</v>
      </c>
      <c r="DY289" t="s">
        <v>115</v>
      </c>
      <c r="DZ289" t="s">
        <v>115</v>
      </c>
      <c r="EA289" t="s">
        <v>115</v>
      </c>
      <c r="EB289" t="s">
        <v>115</v>
      </c>
      <c r="EC289" t="s">
        <v>115</v>
      </c>
      <c r="ED289" t="s">
        <v>115</v>
      </c>
      <c r="EE289" t="s">
        <v>115</v>
      </c>
      <c r="EF289" t="s">
        <v>1800</v>
      </c>
      <c r="EG289" t="s">
        <v>173</v>
      </c>
      <c r="EH289" t="s">
        <v>11084</v>
      </c>
      <c r="EI289" t="s">
        <v>163</v>
      </c>
      <c r="EJ289" t="s">
        <v>163</v>
      </c>
      <c r="EK289" t="s">
        <v>115</v>
      </c>
      <c r="EL289" t="s">
        <v>482</v>
      </c>
    </row>
    <row r="290" spans="1:142" x14ac:dyDescent="0.2">
      <c r="A290" t="s">
        <v>17810</v>
      </c>
      <c r="B290" t="s">
        <v>11085</v>
      </c>
      <c r="C290" t="s">
        <v>11086</v>
      </c>
      <c r="D290" t="s">
        <v>11087</v>
      </c>
      <c r="E290" t="s">
        <v>11088</v>
      </c>
      <c r="F290" t="s">
        <v>11089</v>
      </c>
      <c r="G290" t="s">
        <v>11090</v>
      </c>
      <c r="H290" t="s">
        <v>115</v>
      </c>
      <c r="I290" t="s">
        <v>11090</v>
      </c>
      <c r="J290" t="s">
        <v>11091</v>
      </c>
      <c r="K290" t="s">
        <v>116</v>
      </c>
      <c r="L290" t="s">
        <v>117</v>
      </c>
      <c r="M290" t="s">
        <v>11092</v>
      </c>
      <c r="N290" t="s">
        <v>11093</v>
      </c>
      <c r="O290" t="s">
        <v>11094</v>
      </c>
      <c r="P290" t="s">
        <v>11095</v>
      </c>
      <c r="Q290" t="s">
        <v>612</v>
      </c>
      <c r="R290" t="s">
        <v>115</v>
      </c>
      <c r="S290" t="s">
        <v>17811</v>
      </c>
      <c r="T290" t="s">
        <v>17812</v>
      </c>
      <c r="U290" t="s">
        <v>17813</v>
      </c>
      <c r="V290" t="s">
        <v>17814</v>
      </c>
      <c r="W290" t="s">
        <v>115</v>
      </c>
      <c r="X290" t="s">
        <v>16567</v>
      </c>
      <c r="Y290" t="s">
        <v>16568</v>
      </c>
      <c r="Z290" t="s">
        <v>13380</v>
      </c>
      <c r="AA290" t="s">
        <v>15711</v>
      </c>
      <c r="AB290" t="s">
        <v>258</v>
      </c>
      <c r="AC290" t="s">
        <v>6049</v>
      </c>
      <c r="AD290" t="s">
        <v>927</v>
      </c>
      <c r="AE290" t="s">
        <v>12975</v>
      </c>
      <c r="AF290" t="s">
        <v>11096</v>
      </c>
      <c r="AG290" t="s">
        <v>124</v>
      </c>
      <c r="AH290" t="s">
        <v>186</v>
      </c>
      <c r="AI290" t="s">
        <v>245</v>
      </c>
      <c r="AJ290" t="s">
        <v>4470</v>
      </c>
      <c r="AK290" t="s">
        <v>3258</v>
      </c>
      <c r="AL290" t="s">
        <v>115</v>
      </c>
      <c r="AM290" t="s">
        <v>115</v>
      </c>
      <c r="AN290" t="s">
        <v>115</v>
      </c>
      <c r="AO290" t="s">
        <v>748</v>
      </c>
      <c r="AP290" t="s">
        <v>115</v>
      </c>
      <c r="AQ290" t="s">
        <v>115</v>
      </c>
      <c r="AR290" t="s">
        <v>128</v>
      </c>
      <c r="AS290" t="s">
        <v>115</v>
      </c>
      <c r="AT290" t="s">
        <v>130</v>
      </c>
      <c r="AU290" t="s">
        <v>2103</v>
      </c>
      <c r="AV290" t="s">
        <v>11097</v>
      </c>
      <c r="AW290" t="s">
        <v>206</v>
      </c>
      <c r="AX290" t="s">
        <v>11098</v>
      </c>
      <c r="AY290" t="s">
        <v>196</v>
      </c>
      <c r="AZ290" t="s">
        <v>197</v>
      </c>
      <c r="BA290" t="s">
        <v>196</v>
      </c>
      <c r="BB290" t="s">
        <v>197</v>
      </c>
      <c r="BC290" t="s">
        <v>196</v>
      </c>
      <c r="BD290" t="s">
        <v>197</v>
      </c>
      <c r="BE290" t="s">
        <v>197</v>
      </c>
      <c r="BF290" t="s">
        <v>115</v>
      </c>
      <c r="BG290" t="s">
        <v>307</v>
      </c>
      <c r="BH290" t="s">
        <v>140</v>
      </c>
      <c r="BI290" t="s">
        <v>308</v>
      </c>
      <c r="BJ290" t="s">
        <v>309</v>
      </c>
      <c r="BK290" t="s">
        <v>6049</v>
      </c>
      <c r="BL290" t="s">
        <v>11099</v>
      </c>
      <c r="BM290" t="s">
        <v>11100</v>
      </c>
      <c r="BN290" t="s">
        <v>11101</v>
      </c>
      <c r="BO290" t="s">
        <v>10931</v>
      </c>
      <c r="BP290" t="s">
        <v>206</v>
      </c>
      <c r="BQ290" t="s">
        <v>206</v>
      </c>
      <c r="BR290" t="s">
        <v>115</v>
      </c>
      <c r="BS290" t="s">
        <v>11102</v>
      </c>
      <c r="BT290" t="s">
        <v>864</v>
      </c>
      <c r="BU290" t="s">
        <v>1889</v>
      </c>
      <c r="BV290" t="s">
        <v>7556</v>
      </c>
      <c r="BW290" t="s">
        <v>115</v>
      </c>
      <c r="BX290" t="s">
        <v>115</v>
      </c>
      <c r="BY290" t="s">
        <v>11103</v>
      </c>
      <c r="BZ290" t="s">
        <v>11104</v>
      </c>
      <c r="CA290" t="s">
        <v>11105</v>
      </c>
      <c r="CB290" t="s">
        <v>11106</v>
      </c>
      <c r="CC290" t="s">
        <v>11107</v>
      </c>
      <c r="CD290" t="s">
        <v>115</v>
      </c>
      <c r="CE290" t="s">
        <v>115</v>
      </c>
      <c r="CF290" t="s">
        <v>11108</v>
      </c>
      <c r="CG290" t="s">
        <v>11109</v>
      </c>
      <c r="CH290" t="s">
        <v>115</v>
      </c>
      <c r="CI290" t="s">
        <v>115</v>
      </c>
      <c r="CJ290" t="s">
        <v>16420</v>
      </c>
      <c r="CK290" t="s">
        <v>17815</v>
      </c>
      <c r="CL290" t="s">
        <v>17816</v>
      </c>
      <c r="CM290" t="s">
        <v>17817</v>
      </c>
      <c r="CN290" t="s">
        <v>482</v>
      </c>
      <c r="CO290" t="s">
        <v>17818</v>
      </c>
      <c r="CP290" t="s">
        <v>11110</v>
      </c>
      <c r="CQ290" t="s">
        <v>17819</v>
      </c>
      <c r="CR290" t="s">
        <v>13180</v>
      </c>
      <c r="CS290" t="s">
        <v>13181</v>
      </c>
      <c r="CT290" t="s">
        <v>13182</v>
      </c>
      <c r="CU290" t="s">
        <v>13459</v>
      </c>
      <c r="CV290" t="s">
        <v>17820</v>
      </c>
      <c r="CW290" t="s">
        <v>17821</v>
      </c>
      <c r="CX290" t="s">
        <v>13226</v>
      </c>
      <c r="CY290" t="s">
        <v>13226</v>
      </c>
      <c r="CZ290" t="s">
        <v>17822</v>
      </c>
      <c r="DA290" t="s">
        <v>13182</v>
      </c>
      <c r="DB290" t="s">
        <v>13182</v>
      </c>
      <c r="DC290" t="s">
        <v>805</v>
      </c>
      <c r="DD290" t="s">
        <v>17823</v>
      </c>
      <c r="DE290" t="s">
        <v>13226</v>
      </c>
      <c r="DF290" t="s">
        <v>13190</v>
      </c>
      <c r="DG290" t="s">
        <v>115</v>
      </c>
      <c r="DH290" t="s">
        <v>11111</v>
      </c>
      <c r="DI290" t="s">
        <v>162</v>
      </c>
      <c r="DJ290" t="s">
        <v>163</v>
      </c>
      <c r="DK290" t="s">
        <v>163</v>
      </c>
      <c r="DL290" t="s">
        <v>163</v>
      </c>
      <c r="DM290" t="s">
        <v>163</v>
      </c>
      <c r="DN290" t="s">
        <v>163</v>
      </c>
      <c r="DO290" t="s">
        <v>163</v>
      </c>
      <c r="DP290" t="s">
        <v>11112</v>
      </c>
      <c r="DQ290" t="s">
        <v>165</v>
      </c>
      <c r="DR290" t="s">
        <v>4820</v>
      </c>
      <c r="DS290" t="s">
        <v>165</v>
      </c>
      <c r="DT290" t="s">
        <v>163</v>
      </c>
      <c r="DU290" t="s">
        <v>1770</v>
      </c>
      <c r="DV290" t="s">
        <v>1729</v>
      </c>
      <c r="DW290" t="s">
        <v>11113</v>
      </c>
      <c r="DX290" t="s">
        <v>11114</v>
      </c>
      <c r="DY290" t="s">
        <v>11115</v>
      </c>
      <c r="DZ290" t="s">
        <v>11116</v>
      </c>
      <c r="EA290" t="s">
        <v>115</v>
      </c>
      <c r="EB290" t="s">
        <v>115</v>
      </c>
      <c r="EC290" t="s">
        <v>115</v>
      </c>
      <c r="ED290" t="s">
        <v>115</v>
      </c>
      <c r="EE290" t="s">
        <v>115</v>
      </c>
      <c r="EF290" t="s">
        <v>677</v>
      </c>
      <c r="EG290" t="s">
        <v>546</v>
      </c>
      <c r="EH290" t="s">
        <v>163</v>
      </c>
      <c r="EI290" t="s">
        <v>163</v>
      </c>
      <c r="EJ290" t="s">
        <v>163</v>
      </c>
      <c r="EK290" t="s">
        <v>115</v>
      </c>
      <c r="EL290" t="s">
        <v>265</v>
      </c>
    </row>
    <row r="291" spans="1:142" x14ac:dyDescent="0.2">
      <c r="A291" t="s">
        <v>17824</v>
      </c>
      <c r="B291" t="s">
        <v>11117</v>
      </c>
      <c r="C291" t="s">
        <v>11118</v>
      </c>
      <c r="D291" t="s">
        <v>11119</v>
      </c>
      <c r="E291" t="s">
        <v>11120</v>
      </c>
      <c r="F291" t="s">
        <v>11121</v>
      </c>
      <c r="G291" t="s">
        <v>11122</v>
      </c>
      <c r="H291" t="s">
        <v>4470</v>
      </c>
      <c r="I291" t="s">
        <v>11123</v>
      </c>
      <c r="J291" t="s">
        <v>11124</v>
      </c>
      <c r="K291" t="s">
        <v>116</v>
      </c>
      <c r="L291" t="s">
        <v>741</v>
      </c>
      <c r="M291" t="s">
        <v>9698</v>
      </c>
      <c r="N291" t="s">
        <v>11125</v>
      </c>
      <c r="O291" t="s">
        <v>11126</v>
      </c>
      <c r="P291" t="s">
        <v>9701</v>
      </c>
      <c r="Q291" t="s">
        <v>5623</v>
      </c>
      <c r="R291" t="s">
        <v>17825</v>
      </c>
      <c r="S291" t="s">
        <v>115</v>
      </c>
      <c r="T291" t="s">
        <v>17826</v>
      </c>
      <c r="U291" t="s">
        <v>17827</v>
      </c>
      <c r="V291" t="s">
        <v>17828</v>
      </c>
      <c r="W291" t="s">
        <v>115</v>
      </c>
      <c r="X291" t="s">
        <v>17829</v>
      </c>
      <c r="Y291" t="s">
        <v>17830</v>
      </c>
      <c r="Z291" t="s">
        <v>12932</v>
      </c>
      <c r="AA291" t="s">
        <v>265</v>
      </c>
      <c r="AB291" t="s">
        <v>5167</v>
      </c>
      <c r="AC291" t="s">
        <v>1182</v>
      </c>
      <c r="AD291" t="s">
        <v>4559</v>
      </c>
      <c r="AE291" t="s">
        <v>13750</v>
      </c>
      <c r="AF291" t="s">
        <v>11127</v>
      </c>
      <c r="AG291" t="s">
        <v>124</v>
      </c>
      <c r="AH291" t="s">
        <v>614</v>
      </c>
      <c r="AI291" t="s">
        <v>245</v>
      </c>
      <c r="AJ291" t="s">
        <v>115</v>
      </c>
      <c r="AK291" t="s">
        <v>245</v>
      </c>
      <c r="AL291" t="s">
        <v>115</v>
      </c>
      <c r="AM291" t="s">
        <v>115</v>
      </c>
      <c r="AN291" t="s">
        <v>115</v>
      </c>
      <c r="AO291" t="s">
        <v>2624</v>
      </c>
      <c r="AP291" t="s">
        <v>1268</v>
      </c>
      <c r="AQ291" t="s">
        <v>115</v>
      </c>
      <c r="AR291" t="s">
        <v>190</v>
      </c>
      <c r="AS291" t="s">
        <v>11128</v>
      </c>
      <c r="AT291" t="s">
        <v>192</v>
      </c>
      <c r="AU291" t="s">
        <v>4470</v>
      </c>
      <c r="AV291" t="s">
        <v>11129</v>
      </c>
      <c r="AW291" t="s">
        <v>206</v>
      </c>
      <c r="AX291" t="s">
        <v>11130</v>
      </c>
      <c r="AY291" t="s">
        <v>11131</v>
      </c>
      <c r="AZ291" t="s">
        <v>11132</v>
      </c>
      <c r="BA291" t="s">
        <v>11131</v>
      </c>
      <c r="BB291" t="s">
        <v>11132</v>
      </c>
      <c r="BC291" t="s">
        <v>11133</v>
      </c>
      <c r="BD291" t="s">
        <v>11134</v>
      </c>
      <c r="BE291" t="s">
        <v>2374</v>
      </c>
      <c r="BF291" t="s">
        <v>138</v>
      </c>
      <c r="BG291" t="s">
        <v>752</v>
      </c>
      <c r="BH291" t="s">
        <v>138</v>
      </c>
      <c r="BI291" t="s">
        <v>752</v>
      </c>
      <c r="BJ291" t="s">
        <v>753</v>
      </c>
      <c r="BK291" t="s">
        <v>5167</v>
      </c>
      <c r="BL291" t="s">
        <v>11135</v>
      </c>
      <c r="BM291" t="s">
        <v>11136</v>
      </c>
      <c r="BN291" t="s">
        <v>11137</v>
      </c>
      <c r="BO291" t="s">
        <v>2379</v>
      </c>
      <c r="BP291" t="s">
        <v>2380</v>
      </c>
      <c r="BQ291" t="s">
        <v>2380</v>
      </c>
      <c r="BR291" t="s">
        <v>115</v>
      </c>
      <c r="BS291" t="s">
        <v>5720</v>
      </c>
      <c r="BT291" t="s">
        <v>1606</v>
      </c>
      <c r="BU291" t="s">
        <v>481</v>
      </c>
      <c r="BV291" t="s">
        <v>1040</v>
      </c>
      <c r="BW291" t="s">
        <v>115</v>
      </c>
      <c r="BX291" t="s">
        <v>115</v>
      </c>
      <c r="BY291" t="s">
        <v>11138</v>
      </c>
      <c r="BZ291" t="s">
        <v>11139</v>
      </c>
      <c r="CA291" t="s">
        <v>11140</v>
      </c>
      <c r="CB291" t="s">
        <v>11141</v>
      </c>
      <c r="CC291" t="s">
        <v>115</v>
      </c>
      <c r="CD291" t="s">
        <v>115</v>
      </c>
      <c r="CE291" t="s">
        <v>11142</v>
      </c>
      <c r="CF291" t="s">
        <v>11143</v>
      </c>
      <c r="CG291" t="s">
        <v>115</v>
      </c>
      <c r="CH291" t="s">
        <v>115</v>
      </c>
      <c r="CI291" t="s">
        <v>115</v>
      </c>
      <c r="CJ291" t="s">
        <v>17036</v>
      </c>
      <c r="CK291" t="s">
        <v>17831</v>
      </c>
      <c r="CL291" t="s">
        <v>13305</v>
      </c>
      <c r="CM291" t="s">
        <v>17832</v>
      </c>
      <c r="CN291" t="s">
        <v>985</v>
      </c>
      <c r="CO291" t="s">
        <v>17833</v>
      </c>
      <c r="CP291" t="s">
        <v>11144</v>
      </c>
      <c r="CQ291" t="s">
        <v>115</v>
      </c>
      <c r="CR291" t="s">
        <v>115</v>
      </c>
      <c r="CS291" t="s">
        <v>115</v>
      </c>
      <c r="CT291" t="s">
        <v>115</v>
      </c>
      <c r="CU291" t="s">
        <v>115</v>
      </c>
      <c r="CV291" t="s">
        <v>115</v>
      </c>
      <c r="CW291" t="s">
        <v>115</v>
      </c>
      <c r="CX291" t="s">
        <v>115</v>
      </c>
      <c r="CY291" t="s">
        <v>115</v>
      </c>
      <c r="CZ291" t="s">
        <v>115</v>
      </c>
      <c r="DA291" t="s">
        <v>115</v>
      </c>
      <c r="DB291" t="s">
        <v>115</v>
      </c>
      <c r="DC291" t="s">
        <v>115</v>
      </c>
      <c r="DD291" t="s">
        <v>115</v>
      </c>
      <c r="DE291" t="s">
        <v>115</v>
      </c>
      <c r="DF291" t="s">
        <v>115</v>
      </c>
      <c r="DG291" t="s">
        <v>115</v>
      </c>
      <c r="DH291" t="s">
        <v>11145</v>
      </c>
      <c r="DI291" t="s">
        <v>162</v>
      </c>
      <c r="DJ291" t="s">
        <v>163</v>
      </c>
      <c r="DK291" t="s">
        <v>163</v>
      </c>
      <c r="DL291" t="s">
        <v>163</v>
      </c>
      <c r="DM291" t="s">
        <v>163</v>
      </c>
      <c r="DN291" t="s">
        <v>163</v>
      </c>
      <c r="DO291" t="s">
        <v>163</v>
      </c>
      <c r="DP291" t="s">
        <v>11146</v>
      </c>
      <c r="DQ291" t="s">
        <v>8323</v>
      </c>
      <c r="DR291" t="s">
        <v>766</v>
      </c>
      <c r="DS291" t="s">
        <v>165</v>
      </c>
      <c r="DT291" t="s">
        <v>163</v>
      </c>
      <c r="DU291" t="s">
        <v>11147</v>
      </c>
      <c r="DV291" t="s">
        <v>167</v>
      </c>
      <c r="DW291" t="s">
        <v>115</v>
      </c>
      <c r="DX291" t="s">
        <v>115</v>
      </c>
      <c r="DY291" t="s">
        <v>115</v>
      </c>
      <c r="DZ291" t="s">
        <v>115</v>
      </c>
      <c r="EA291" t="s">
        <v>115</v>
      </c>
      <c r="EB291" t="s">
        <v>115</v>
      </c>
      <c r="EC291" t="s">
        <v>115</v>
      </c>
      <c r="ED291" t="s">
        <v>115</v>
      </c>
      <c r="EE291" t="s">
        <v>115</v>
      </c>
      <c r="EF291" t="s">
        <v>842</v>
      </c>
      <c r="EG291" t="s">
        <v>229</v>
      </c>
      <c r="EH291" t="s">
        <v>163</v>
      </c>
      <c r="EI291" t="s">
        <v>163</v>
      </c>
      <c r="EJ291" t="s">
        <v>9688</v>
      </c>
      <c r="EK291" t="s">
        <v>115</v>
      </c>
      <c r="EL291" t="s">
        <v>163</v>
      </c>
    </row>
    <row r="292" spans="1:142" x14ac:dyDescent="0.2">
      <c r="A292" t="s">
        <v>17834</v>
      </c>
      <c r="B292" t="s">
        <v>11148</v>
      </c>
      <c r="C292" t="s">
        <v>11149</v>
      </c>
      <c r="D292" t="s">
        <v>11150</v>
      </c>
      <c r="E292" t="s">
        <v>11151</v>
      </c>
      <c r="F292" t="s">
        <v>11152</v>
      </c>
      <c r="G292" t="s">
        <v>11153</v>
      </c>
      <c r="H292" t="s">
        <v>5792</v>
      </c>
      <c r="I292" t="s">
        <v>11154</v>
      </c>
      <c r="J292" t="s">
        <v>11155</v>
      </c>
      <c r="K292" t="s">
        <v>116</v>
      </c>
      <c r="L292" t="s">
        <v>741</v>
      </c>
      <c r="M292" t="s">
        <v>11156</v>
      </c>
      <c r="N292" t="s">
        <v>11157</v>
      </c>
      <c r="O292" t="s">
        <v>11158</v>
      </c>
      <c r="P292" t="s">
        <v>11159</v>
      </c>
      <c r="Q292" t="s">
        <v>11160</v>
      </c>
      <c r="R292" t="s">
        <v>115</v>
      </c>
      <c r="S292" t="s">
        <v>115</v>
      </c>
      <c r="T292" t="s">
        <v>17835</v>
      </c>
      <c r="U292" t="s">
        <v>17836</v>
      </c>
      <c r="V292" t="s">
        <v>17837</v>
      </c>
      <c r="W292" t="s">
        <v>115</v>
      </c>
      <c r="X292" t="s">
        <v>14318</v>
      </c>
      <c r="Y292" t="s">
        <v>14319</v>
      </c>
      <c r="Z292" t="s">
        <v>13172</v>
      </c>
      <c r="AA292" t="s">
        <v>13670</v>
      </c>
      <c r="AB292" t="s">
        <v>9924</v>
      </c>
      <c r="AC292" t="s">
        <v>14467</v>
      </c>
      <c r="AD292" t="s">
        <v>115</v>
      </c>
      <c r="AE292" t="s">
        <v>13563</v>
      </c>
      <c r="AF292" t="s">
        <v>11161</v>
      </c>
      <c r="AG292" t="s">
        <v>124</v>
      </c>
      <c r="AH292" t="s">
        <v>186</v>
      </c>
      <c r="AI292" t="s">
        <v>349</v>
      </c>
      <c r="AJ292" t="s">
        <v>1606</v>
      </c>
      <c r="AK292" t="s">
        <v>3426</v>
      </c>
      <c r="AL292" t="s">
        <v>115</v>
      </c>
      <c r="AM292" t="s">
        <v>115</v>
      </c>
      <c r="AN292" t="s">
        <v>115</v>
      </c>
      <c r="AO292" t="s">
        <v>565</v>
      </c>
      <c r="AP292" t="s">
        <v>2214</v>
      </c>
      <c r="AQ292" t="s">
        <v>115</v>
      </c>
      <c r="AR292" t="s">
        <v>128</v>
      </c>
      <c r="AS292" t="s">
        <v>11162</v>
      </c>
      <c r="AT292" t="s">
        <v>130</v>
      </c>
      <c r="AU292" t="s">
        <v>395</v>
      </c>
      <c r="AV292" t="s">
        <v>11163</v>
      </c>
      <c r="AW292" t="s">
        <v>206</v>
      </c>
      <c r="AX292" t="s">
        <v>11164</v>
      </c>
      <c r="AY292" t="s">
        <v>11165</v>
      </c>
      <c r="AZ292" t="s">
        <v>11166</v>
      </c>
      <c r="BA292" t="s">
        <v>11167</v>
      </c>
      <c r="BB292" t="s">
        <v>11168</v>
      </c>
      <c r="BC292" t="s">
        <v>11169</v>
      </c>
      <c r="BD292" t="s">
        <v>11170</v>
      </c>
      <c r="BE292" t="s">
        <v>884</v>
      </c>
      <c r="BF292" t="s">
        <v>138</v>
      </c>
      <c r="BG292" t="s">
        <v>1914</v>
      </c>
      <c r="BH292" t="s">
        <v>138</v>
      </c>
      <c r="BI292" t="s">
        <v>1914</v>
      </c>
      <c r="BJ292" t="s">
        <v>1915</v>
      </c>
      <c r="BK292" t="s">
        <v>9924</v>
      </c>
      <c r="BL292" t="s">
        <v>11171</v>
      </c>
      <c r="BM292" t="s">
        <v>2678</v>
      </c>
      <c r="BN292" t="s">
        <v>2679</v>
      </c>
      <c r="BO292" t="s">
        <v>11172</v>
      </c>
      <c r="BP292" t="s">
        <v>892</v>
      </c>
      <c r="BQ292" t="s">
        <v>892</v>
      </c>
      <c r="BR292" t="s">
        <v>115</v>
      </c>
      <c r="BS292" t="s">
        <v>2929</v>
      </c>
      <c r="BT292" t="s">
        <v>11173</v>
      </c>
      <c r="BU292" t="s">
        <v>11174</v>
      </c>
      <c r="BV292" t="s">
        <v>152</v>
      </c>
      <c r="BW292" t="s">
        <v>115</v>
      </c>
      <c r="BX292" t="s">
        <v>115</v>
      </c>
      <c r="BY292" t="s">
        <v>11175</v>
      </c>
      <c r="BZ292" t="s">
        <v>11176</v>
      </c>
      <c r="CA292" t="s">
        <v>11177</v>
      </c>
      <c r="CB292" t="s">
        <v>11178</v>
      </c>
      <c r="CC292" t="s">
        <v>115</v>
      </c>
      <c r="CD292" t="s">
        <v>115</v>
      </c>
      <c r="CE292" t="s">
        <v>115</v>
      </c>
      <c r="CF292" t="s">
        <v>11179</v>
      </c>
      <c r="CG292" t="s">
        <v>11180</v>
      </c>
      <c r="CH292" t="s">
        <v>115</v>
      </c>
      <c r="CI292" t="s">
        <v>115</v>
      </c>
      <c r="CJ292" t="s">
        <v>17838</v>
      </c>
      <c r="CK292" t="s">
        <v>17839</v>
      </c>
      <c r="CL292" t="s">
        <v>13019</v>
      </c>
      <c r="CM292" t="s">
        <v>17840</v>
      </c>
      <c r="CN292" t="s">
        <v>2723</v>
      </c>
      <c r="CO292" t="s">
        <v>17841</v>
      </c>
      <c r="CP292" t="s">
        <v>11181</v>
      </c>
      <c r="CQ292" t="s">
        <v>115</v>
      </c>
      <c r="CR292" t="s">
        <v>115</v>
      </c>
      <c r="CS292" t="s">
        <v>115</v>
      </c>
      <c r="CT292" t="s">
        <v>115</v>
      </c>
      <c r="CU292" t="s">
        <v>115</v>
      </c>
      <c r="CV292" t="s">
        <v>115</v>
      </c>
      <c r="CW292" t="s">
        <v>115</v>
      </c>
      <c r="CX292" t="s">
        <v>115</v>
      </c>
      <c r="CY292" t="s">
        <v>115</v>
      </c>
      <c r="CZ292" t="s">
        <v>115</v>
      </c>
      <c r="DA292" t="s">
        <v>115</v>
      </c>
      <c r="DB292" t="s">
        <v>115</v>
      </c>
      <c r="DC292" t="s">
        <v>115</v>
      </c>
      <c r="DD292" t="s">
        <v>115</v>
      </c>
      <c r="DE292" t="s">
        <v>115</v>
      </c>
      <c r="DF292" t="s">
        <v>115</v>
      </c>
      <c r="DG292" t="s">
        <v>115</v>
      </c>
      <c r="DH292" t="s">
        <v>11182</v>
      </c>
      <c r="DI292" t="s">
        <v>162</v>
      </c>
      <c r="DJ292" t="s">
        <v>163</v>
      </c>
      <c r="DK292" t="s">
        <v>163</v>
      </c>
      <c r="DL292" t="s">
        <v>163</v>
      </c>
      <c r="DM292" t="s">
        <v>163</v>
      </c>
      <c r="DN292" t="s">
        <v>163</v>
      </c>
      <c r="DO292" t="s">
        <v>163</v>
      </c>
      <c r="DP292" t="s">
        <v>11183</v>
      </c>
      <c r="DQ292" t="s">
        <v>595</v>
      </c>
      <c r="DR292" t="s">
        <v>165</v>
      </c>
      <c r="DS292" t="s">
        <v>165</v>
      </c>
      <c r="DT292" t="s">
        <v>163</v>
      </c>
      <c r="DU292" t="s">
        <v>11184</v>
      </c>
      <c r="DV292" t="s">
        <v>115</v>
      </c>
      <c r="DW292" t="s">
        <v>11185</v>
      </c>
      <c r="DX292" t="s">
        <v>11186</v>
      </c>
      <c r="DY292" t="s">
        <v>115</v>
      </c>
      <c r="DZ292" t="s">
        <v>115</v>
      </c>
      <c r="EA292" t="s">
        <v>497</v>
      </c>
      <c r="EB292" t="s">
        <v>498</v>
      </c>
      <c r="EC292" t="s">
        <v>115</v>
      </c>
      <c r="ED292" t="s">
        <v>115</v>
      </c>
      <c r="EE292" t="s">
        <v>115</v>
      </c>
      <c r="EF292" t="s">
        <v>677</v>
      </c>
      <c r="EG292" t="s">
        <v>441</v>
      </c>
      <c r="EH292" t="s">
        <v>163</v>
      </c>
      <c r="EI292" t="s">
        <v>163</v>
      </c>
      <c r="EJ292" t="s">
        <v>163</v>
      </c>
      <c r="EK292" t="s">
        <v>115</v>
      </c>
      <c r="EL292" t="s">
        <v>163</v>
      </c>
    </row>
    <row r="293" spans="1:142" x14ac:dyDescent="0.2">
      <c r="A293" t="s">
        <v>17842</v>
      </c>
      <c r="B293" t="s">
        <v>11187</v>
      </c>
      <c r="C293" t="s">
        <v>11188</v>
      </c>
      <c r="D293" t="s">
        <v>11189</v>
      </c>
      <c r="E293" t="s">
        <v>11190</v>
      </c>
      <c r="F293" t="s">
        <v>11191</v>
      </c>
      <c r="G293" t="s">
        <v>11192</v>
      </c>
      <c r="H293" t="s">
        <v>265</v>
      </c>
      <c r="I293" t="s">
        <v>11193</v>
      </c>
      <c r="J293" t="s">
        <v>11194</v>
      </c>
      <c r="K293" t="s">
        <v>116</v>
      </c>
      <c r="L293" t="s">
        <v>920</v>
      </c>
      <c r="M293" t="s">
        <v>11195</v>
      </c>
      <c r="N293" t="s">
        <v>11196</v>
      </c>
      <c r="O293" t="s">
        <v>11197</v>
      </c>
      <c r="P293" t="s">
        <v>11198</v>
      </c>
      <c r="Q293" t="s">
        <v>1170</v>
      </c>
      <c r="R293" t="s">
        <v>115</v>
      </c>
      <c r="S293" t="s">
        <v>115</v>
      </c>
      <c r="T293" t="s">
        <v>17843</v>
      </c>
      <c r="U293" t="s">
        <v>17844</v>
      </c>
      <c r="V293" t="s">
        <v>17845</v>
      </c>
      <c r="W293" t="s">
        <v>115</v>
      </c>
      <c r="X293" t="s">
        <v>482</v>
      </c>
      <c r="Y293" t="s">
        <v>13729</v>
      </c>
      <c r="Z293" t="s">
        <v>12932</v>
      </c>
      <c r="AA293" t="s">
        <v>482</v>
      </c>
      <c r="AB293" t="s">
        <v>3558</v>
      </c>
      <c r="AC293" t="s">
        <v>3558</v>
      </c>
      <c r="AD293" t="s">
        <v>4559</v>
      </c>
      <c r="AE293" t="s">
        <v>12975</v>
      </c>
      <c r="AF293" t="s">
        <v>11199</v>
      </c>
      <c r="AG293" t="s">
        <v>124</v>
      </c>
      <c r="AH293" t="s">
        <v>186</v>
      </c>
      <c r="AI293" t="s">
        <v>405</v>
      </c>
      <c r="AJ293" t="s">
        <v>554</v>
      </c>
      <c r="AK293" t="s">
        <v>1906</v>
      </c>
      <c r="AL293" t="s">
        <v>115</v>
      </c>
      <c r="AM293" t="s">
        <v>115</v>
      </c>
      <c r="AN293" t="s">
        <v>115</v>
      </c>
      <c r="AO293" t="s">
        <v>2070</v>
      </c>
      <c r="AP293" t="s">
        <v>115</v>
      </c>
      <c r="AQ293" t="s">
        <v>115</v>
      </c>
      <c r="AR293" t="s">
        <v>128</v>
      </c>
      <c r="AS293" t="s">
        <v>8473</v>
      </c>
      <c r="AT293" t="s">
        <v>130</v>
      </c>
      <c r="AU293" t="s">
        <v>864</v>
      </c>
      <c r="AV293" t="s">
        <v>11200</v>
      </c>
      <c r="AW293" t="s">
        <v>206</v>
      </c>
      <c r="AX293" t="s">
        <v>11201</v>
      </c>
      <c r="AY293" t="s">
        <v>411</v>
      </c>
      <c r="AZ293" t="s">
        <v>412</v>
      </c>
      <c r="BA293" t="s">
        <v>411</v>
      </c>
      <c r="BB293" t="s">
        <v>412</v>
      </c>
      <c r="BC293" t="s">
        <v>11202</v>
      </c>
      <c r="BD293" t="s">
        <v>11203</v>
      </c>
      <c r="BE293" t="s">
        <v>412</v>
      </c>
      <c r="BF293" t="s">
        <v>138</v>
      </c>
      <c r="BG293" t="s">
        <v>474</v>
      </c>
      <c r="BH293" t="s">
        <v>138</v>
      </c>
      <c r="BI293" t="s">
        <v>474</v>
      </c>
      <c r="BJ293" t="s">
        <v>472</v>
      </c>
      <c r="BK293" t="s">
        <v>3558</v>
      </c>
      <c r="BL293" t="s">
        <v>8688</v>
      </c>
      <c r="BM293" t="s">
        <v>2039</v>
      </c>
      <c r="BN293" t="s">
        <v>2040</v>
      </c>
      <c r="BO293" t="s">
        <v>11204</v>
      </c>
      <c r="BP293" t="s">
        <v>422</v>
      </c>
      <c r="BQ293" t="s">
        <v>422</v>
      </c>
      <c r="BR293" t="s">
        <v>115</v>
      </c>
      <c r="BS293" t="s">
        <v>506</v>
      </c>
      <c r="BT293" t="s">
        <v>1800</v>
      </c>
      <c r="BU293" t="s">
        <v>2758</v>
      </c>
      <c r="BV293" t="s">
        <v>10165</v>
      </c>
      <c r="BW293" t="s">
        <v>115</v>
      </c>
      <c r="BX293" t="s">
        <v>115</v>
      </c>
      <c r="BY293" t="s">
        <v>11205</v>
      </c>
      <c r="BZ293" t="s">
        <v>11206</v>
      </c>
      <c r="CA293" t="s">
        <v>11207</v>
      </c>
      <c r="CB293" t="s">
        <v>11208</v>
      </c>
      <c r="CC293" t="s">
        <v>115</v>
      </c>
      <c r="CD293" t="s">
        <v>115</v>
      </c>
      <c r="CE293" t="s">
        <v>11209</v>
      </c>
      <c r="CF293" t="s">
        <v>11210</v>
      </c>
      <c r="CG293" t="s">
        <v>11211</v>
      </c>
      <c r="CH293" t="s">
        <v>115</v>
      </c>
      <c r="CI293" t="s">
        <v>115</v>
      </c>
      <c r="CJ293" t="s">
        <v>12932</v>
      </c>
      <c r="CK293" t="s">
        <v>482</v>
      </c>
      <c r="CL293" t="s">
        <v>138</v>
      </c>
      <c r="CM293" t="s">
        <v>3558</v>
      </c>
      <c r="CN293" t="s">
        <v>265</v>
      </c>
      <c r="CO293" t="s">
        <v>17846</v>
      </c>
      <c r="CP293" t="s">
        <v>11212</v>
      </c>
      <c r="CQ293" t="s">
        <v>17847</v>
      </c>
      <c r="CR293" t="s">
        <v>13180</v>
      </c>
      <c r="CS293" t="s">
        <v>13226</v>
      </c>
      <c r="CT293" t="s">
        <v>13182</v>
      </c>
      <c r="CU293" t="s">
        <v>13226</v>
      </c>
      <c r="CV293" t="s">
        <v>17848</v>
      </c>
      <c r="CW293" t="s">
        <v>17849</v>
      </c>
      <c r="CX293" t="s">
        <v>13226</v>
      </c>
      <c r="CY293" t="s">
        <v>13226</v>
      </c>
      <c r="CZ293" t="s">
        <v>17850</v>
      </c>
      <c r="DA293" t="s">
        <v>13182</v>
      </c>
      <c r="DB293" t="s">
        <v>13182</v>
      </c>
      <c r="DC293" t="s">
        <v>1508</v>
      </c>
      <c r="DD293" t="s">
        <v>17851</v>
      </c>
      <c r="DE293" t="s">
        <v>13226</v>
      </c>
      <c r="DF293" t="s">
        <v>13190</v>
      </c>
      <c r="DG293" t="s">
        <v>115</v>
      </c>
      <c r="DH293" t="s">
        <v>11213</v>
      </c>
      <c r="DI293" t="s">
        <v>162</v>
      </c>
      <c r="DJ293" t="s">
        <v>163</v>
      </c>
      <c r="DK293" t="s">
        <v>163</v>
      </c>
      <c r="DL293" t="s">
        <v>163</v>
      </c>
      <c r="DM293" t="s">
        <v>163</v>
      </c>
      <c r="DN293" t="s">
        <v>163</v>
      </c>
      <c r="DO293" t="s">
        <v>163</v>
      </c>
      <c r="DP293" t="s">
        <v>11214</v>
      </c>
      <c r="DQ293" t="s">
        <v>494</v>
      </c>
      <c r="DR293" t="s">
        <v>540</v>
      </c>
      <c r="DS293" t="s">
        <v>165</v>
      </c>
      <c r="DT293" t="s">
        <v>163</v>
      </c>
      <c r="DU293" t="s">
        <v>223</v>
      </c>
      <c r="DV293" t="s">
        <v>1729</v>
      </c>
      <c r="DW293" t="s">
        <v>11215</v>
      </c>
      <c r="DX293" t="s">
        <v>11216</v>
      </c>
      <c r="DY293" t="s">
        <v>115</v>
      </c>
      <c r="DZ293" t="s">
        <v>115</v>
      </c>
      <c r="EA293" t="s">
        <v>115</v>
      </c>
      <c r="EB293" t="s">
        <v>115</v>
      </c>
      <c r="EC293" t="s">
        <v>115</v>
      </c>
      <c r="ED293" t="s">
        <v>115</v>
      </c>
      <c r="EE293" t="s">
        <v>115</v>
      </c>
      <c r="EF293" t="s">
        <v>1800</v>
      </c>
      <c r="EG293" t="s">
        <v>546</v>
      </c>
      <c r="EH293" t="s">
        <v>163</v>
      </c>
      <c r="EI293" t="s">
        <v>163</v>
      </c>
      <c r="EJ293" t="s">
        <v>163</v>
      </c>
      <c r="EK293" t="s">
        <v>115</v>
      </c>
      <c r="EL293" t="s">
        <v>265</v>
      </c>
    </row>
    <row r="294" spans="1:142" x14ac:dyDescent="0.2">
      <c r="A294" t="s">
        <v>17852</v>
      </c>
      <c r="B294" t="s">
        <v>11217</v>
      </c>
      <c r="C294" t="s">
        <v>11218</v>
      </c>
      <c r="D294" t="s">
        <v>11219</v>
      </c>
      <c r="E294" t="s">
        <v>11220</v>
      </c>
      <c r="F294" t="s">
        <v>11221</v>
      </c>
      <c r="G294" t="s">
        <v>11222</v>
      </c>
      <c r="H294" t="s">
        <v>2103</v>
      </c>
      <c r="I294" t="s">
        <v>11223</v>
      </c>
      <c r="J294" t="s">
        <v>11224</v>
      </c>
      <c r="K294" t="s">
        <v>116</v>
      </c>
      <c r="L294" t="s">
        <v>920</v>
      </c>
      <c r="M294" t="s">
        <v>11225</v>
      </c>
      <c r="N294" t="s">
        <v>11226</v>
      </c>
      <c r="O294" t="s">
        <v>11227</v>
      </c>
      <c r="P294" t="s">
        <v>11228</v>
      </c>
      <c r="Q294" t="s">
        <v>4520</v>
      </c>
      <c r="R294" t="s">
        <v>115</v>
      </c>
      <c r="S294" t="s">
        <v>115</v>
      </c>
      <c r="T294" t="s">
        <v>17853</v>
      </c>
      <c r="U294" t="s">
        <v>17854</v>
      </c>
      <c r="V294" t="s">
        <v>17855</v>
      </c>
      <c r="W294" t="s">
        <v>115</v>
      </c>
      <c r="X294" t="s">
        <v>17856</v>
      </c>
      <c r="Y294" t="s">
        <v>16805</v>
      </c>
      <c r="Z294" t="s">
        <v>13172</v>
      </c>
      <c r="AA294" t="s">
        <v>17857</v>
      </c>
      <c r="AB294" t="s">
        <v>1956</v>
      </c>
      <c r="AC294" t="s">
        <v>14599</v>
      </c>
      <c r="AD294" t="s">
        <v>115</v>
      </c>
      <c r="AE294" t="s">
        <v>115</v>
      </c>
      <c r="AF294" t="s">
        <v>11229</v>
      </c>
      <c r="AG294" t="s">
        <v>124</v>
      </c>
      <c r="AH294" t="s">
        <v>125</v>
      </c>
      <c r="AI294" t="s">
        <v>349</v>
      </c>
      <c r="AJ294" t="s">
        <v>115</v>
      </c>
      <c r="AK294" t="s">
        <v>349</v>
      </c>
      <c r="AL294" t="s">
        <v>115</v>
      </c>
      <c r="AM294" t="s">
        <v>115</v>
      </c>
      <c r="AN294" t="s">
        <v>115</v>
      </c>
      <c r="AO294" t="s">
        <v>1555</v>
      </c>
      <c r="AP294" t="s">
        <v>11230</v>
      </c>
      <c r="AQ294" t="s">
        <v>115</v>
      </c>
      <c r="AR294" t="s">
        <v>128</v>
      </c>
      <c r="AS294" t="s">
        <v>11231</v>
      </c>
      <c r="AT294" t="s">
        <v>130</v>
      </c>
      <c r="AU294" t="s">
        <v>395</v>
      </c>
      <c r="AV294" t="s">
        <v>11232</v>
      </c>
      <c r="AW294" t="s">
        <v>206</v>
      </c>
      <c r="AX294" t="s">
        <v>11233</v>
      </c>
      <c r="AY294" t="s">
        <v>2373</v>
      </c>
      <c r="AZ294" t="s">
        <v>11234</v>
      </c>
      <c r="BA294" t="s">
        <v>2373</v>
      </c>
      <c r="BB294" t="s">
        <v>11234</v>
      </c>
      <c r="BC294" t="s">
        <v>11235</v>
      </c>
      <c r="BD294" t="s">
        <v>11236</v>
      </c>
      <c r="BE294" t="s">
        <v>11234</v>
      </c>
      <c r="BF294" t="s">
        <v>138</v>
      </c>
      <c r="BG294" t="s">
        <v>752</v>
      </c>
      <c r="BH294" t="s">
        <v>473</v>
      </c>
      <c r="BI294" t="s">
        <v>11237</v>
      </c>
      <c r="BJ294" t="s">
        <v>752</v>
      </c>
      <c r="BK294" t="s">
        <v>1956</v>
      </c>
      <c r="BL294" t="s">
        <v>11238</v>
      </c>
      <c r="BM294" t="s">
        <v>11239</v>
      </c>
      <c r="BN294" t="s">
        <v>11240</v>
      </c>
      <c r="BO294" t="s">
        <v>11241</v>
      </c>
      <c r="BP294" t="s">
        <v>2380</v>
      </c>
      <c r="BQ294" t="s">
        <v>2380</v>
      </c>
      <c r="BR294" t="s">
        <v>115</v>
      </c>
      <c r="BS294" t="s">
        <v>7339</v>
      </c>
      <c r="BT294" t="s">
        <v>836</v>
      </c>
      <c r="BU294" t="s">
        <v>8481</v>
      </c>
      <c r="BV294" t="s">
        <v>6913</v>
      </c>
      <c r="BW294" t="s">
        <v>115</v>
      </c>
      <c r="BX294" t="s">
        <v>115</v>
      </c>
      <c r="BY294" t="s">
        <v>11242</v>
      </c>
      <c r="BZ294" t="s">
        <v>11243</v>
      </c>
      <c r="CA294" t="s">
        <v>11244</v>
      </c>
      <c r="CB294" t="s">
        <v>11245</v>
      </c>
      <c r="CC294" t="s">
        <v>115</v>
      </c>
      <c r="CD294" t="s">
        <v>115</v>
      </c>
      <c r="CE294" t="s">
        <v>11246</v>
      </c>
      <c r="CF294" t="s">
        <v>11247</v>
      </c>
      <c r="CG294" t="s">
        <v>11248</v>
      </c>
      <c r="CH294" t="s">
        <v>115</v>
      </c>
      <c r="CI294" t="s">
        <v>115</v>
      </c>
      <c r="CJ294" t="s">
        <v>13174</v>
      </c>
      <c r="CK294" t="s">
        <v>16376</v>
      </c>
      <c r="CL294" t="s">
        <v>13045</v>
      </c>
      <c r="CM294" t="s">
        <v>17858</v>
      </c>
      <c r="CN294" t="s">
        <v>482</v>
      </c>
      <c r="CO294" t="s">
        <v>17859</v>
      </c>
      <c r="CP294" t="s">
        <v>11249</v>
      </c>
      <c r="CQ294" t="s">
        <v>115</v>
      </c>
      <c r="CR294" t="s">
        <v>115</v>
      </c>
      <c r="CS294" t="s">
        <v>115</v>
      </c>
      <c r="CT294" t="s">
        <v>115</v>
      </c>
      <c r="CU294" t="s">
        <v>115</v>
      </c>
      <c r="CV294" t="s">
        <v>115</v>
      </c>
      <c r="CW294" t="s">
        <v>115</v>
      </c>
      <c r="CX294" t="s">
        <v>115</v>
      </c>
      <c r="CY294" t="s">
        <v>115</v>
      </c>
      <c r="CZ294" t="s">
        <v>115</v>
      </c>
      <c r="DA294" t="s">
        <v>115</v>
      </c>
      <c r="DB294" t="s">
        <v>115</v>
      </c>
      <c r="DC294" t="s">
        <v>115</v>
      </c>
      <c r="DD294" t="s">
        <v>115</v>
      </c>
      <c r="DE294" t="s">
        <v>115</v>
      </c>
      <c r="DF294" t="s">
        <v>115</v>
      </c>
      <c r="DG294" t="s">
        <v>115</v>
      </c>
      <c r="DH294" t="s">
        <v>1768</v>
      </c>
      <c r="DI294" t="s">
        <v>162</v>
      </c>
      <c r="DJ294" t="s">
        <v>163</v>
      </c>
      <c r="DK294" t="s">
        <v>163</v>
      </c>
      <c r="DL294" t="s">
        <v>163</v>
      </c>
      <c r="DM294" t="s">
        <v>163</v>
      </c>
      <c r="DN294" t="s">
        <v>163</v>
      </c>
      <c r="DO294" t="s">
        <v>163</v>
      </c>
      <c r="DP294" t="s">
        <v>11250</v>
      </c>
      <c r="DQ294" t="s">
        <v>595</v>
      </c>
      <c r="DR294" t="s">
        <v>1053</v>
      </c>
      <c r="DS294" t="s">
        <v>165</v>
      </c>
      <c r="DT294" t="s">
        <v>163</v>
      </c>
      <c r="DU294" t="s">
        <v>11251</v>
      </c>
      <c r="DV294" t="s">
        <v>331</v>
      </c>
      <c r="DW294" t="s">
        <v>11252</v>
      </c>
      <c r="DX294" t="s">
        <v>11253</v>
      </c>
      <c r="DY294" t="s">
        <v>115</v>
      </c>
      <c r="DZ294" t="s">
        <v>115</v>
      </c>
      <c r="EA294" t="s">
        <v>115</v>
      </c>
      <c r="EB294" t="s">
        <v>115</v>
      </c>
      <c r="EC294" t="s">
        <v>115</v>
      </c>
      <c r="ED294" t="s">
        <v>115</v>
      </c>
      <c r="EE294" t="s">
        <v>115</v>
      </c>
      <c r="EF294" t="s">
        <v>1800</v>
      </c>
      <c r="EG294" t="s">
        <v>546</v>
      </c>
      <c r="EH294" t="s">
        <v>163</v>
      </c>
      <c r="EI294" t="s">
        <v>163</v>
      </c>
      <c r="EJ294" t="s">
        <v>163</v>
      </c>
      <c r="EK294" t="s">
        <v>115</v>
      </c>
      <c r="EL294" t="s">
        <v>265</v>
      </c>
    </row>
    <row r="295" spans="1:142" x14ac:dyDescent="0.2">
      <c r="A295" t="s">
        <v>17860</v>
      </c>
      <c r="B295" t="s">
        <v>11254</v>
      </c>
      <c r="C295" t="s">
        <v>11255</v>
      </c>
      <c r="D295" t="s">
        <v>11256</v>
      </c>
      <c r="E295" t="s">
        <v>11257</v>
      </c>
      <c r="F295" t="s">
        <v>11258</v>
      </c>
      <c r="G295" t="s">
        <v>11259</v>
      </c>
      <c r="H295" t="s">
        <v>4026</v>
      </c>
      <c r="I295" t="s">
        <v>11260</v>
      </c>
      <c r="J295" t="s">
        <v>11261</v>
      </c>
      <c r="K295" t="s">
        <v>116</v>
      </c>
      <c r="L295" t="s">
        <v>117</v>
      </c>
      <c r="M295" t="s">
        <v>1416</v>
      </c>
      <c r="N295" t="s">
        <v>11262</v>
      </c>
      <c r="O295" t="s">
        <v>11263</v>
      </c>
      <c r="P295" t="s">
        <v>1419</v>
      </c>
      <c r="Q295" t="s">
        <v>1420</v>
      </c>
      <c r="R295" t="s">
        <v>115</v>
      </c>
      <c r="S295" t="s">
        <v>115</v>
      </c>
      <c r="T295" t="s">
        <v>17861</v>
      </c>
      <c r="U295" t="s">
        <v>17862</v>
      </c>
      <c r="V295" t="s">
        <v>17863</v>
      </c>
      <c r="W295" t="s">
        <v>115</v>
      </c>
      <c r="X295" t="s">
        <v>17864</v>
      </c>
      <c r="Y295" t="s">
        <v>17865</v>
      </c>
      <c r="Z295" t="s">
        <v>13380</v>
      </c>
      <c r="AA295" t="s">
        <v>17866</v>
      </c>
      <c r="AB295" t="s">
        <v>10632</v>
      </c>
      <c r="AC295" t="s">
        <v>13278</v>
      </c>
      <c r="AD295" t="s">
        <v>835</v>
      </c>
      <c r="AE295" t="s">
        <v>12975</v>
      </c>
      <c r="AF295" t="s">
        <v>11264</v>
      </c>
      <c r="AG295" t="s">
        <v>124</v>
      </c>
      <c r="AH295" t="s">
        <v>125</v>
      </c>
      <c r="AI295" t="s">
        <v>349</v>
      </c>
      <c r="AJ295" t="s">
        <v>1508</v>
      </c>
      <c r="AK295" t="s">
        <v>11265</v>
      </c>
      <c r="AL295" t="s">
        <v>115</v>
      </c>
      <c r="AM295" t="s">
        <v>115</v>
      </c>
      <c r="AN295" t="s">
        <v>115</v>
      </c>
      <c r="AO295" t="s">
        <v>8300</v>
      </c>
      <c r="AP295" t="s">
        <v>115</v>
      </c>
      <c r="AQ295" t="s">
        <v>115</v>
      </c>
      <c r="AR295" t="s">
        <v>190</v>
      </c>
      <c r="AS295" t="s">
        <v>11266</v>
      </c>
      <c r="AT295" t="s">
        <v>192</v>
      </c>
      <c r="AU295" t="s">
        <v>481</v>
      </c>
      <c r="AV295" t="s">
        <v>2503</v>
      </c>
      <c r="AW295" t="s">
        <v>206</v>
      </c>
      <c r="AX295" t="s">
        <v>11267</v>
      </c>
      <c r="AY295" t="s">
        <v>11268</v>
      </c>
      <c r="AZ295" t="s">
        <v>11269</v>
      </c>
      <c r="BA295" t="s">
        <v>11268</v>
      </c>
      <c r="BB295" t="s">
        <v>11269</v>
      </c>
      <c r="BC295" t="s">
        <v>11270</v>
      </c>
      <c r="BD295" t="s">
        <v>11269</v>
      </c>
      <c r="BE295" t="s">
        <v>11269</v>
      </c>
      <c r="BF295" t="s">
        <v>138</v>
      </c>
      <c r="BG295" t="s">
        <v>11271</v>
      </c>
      <c r="BH295" t="s">
        <v>473</v>
      </c>
      <c r="BI295" t="s">
        <v>11272</v>
      </c>
      <c r="BJ295" t="s">
        <v>11271</v>
      </c>
      <c r="BK295" t="s">
        <v>10700</v>
      </c>
      <c r="BL295" t="s">
        <v>11273</v>
      </c>
      <c r="BM295" t="s">
        <v>11274</v>
      </c>
      <c r="BN295" t="s">
        <v>11275</v>
      </c>
      <c r="BO295" t="s">
        <v>11276</v>
      </c>
      <c r="BP295" t="s">
        <v>11277</v>
      </c>
      <c r="BQ295" t="s">
        <v>11277</v>
      </c>
      <c r="BR295" t="s">
        <v>115</v>
      </c>
      <c r="BS295" t="s">
        <v>11278</v>
      </c>
      <c r="BT295" t="s">
        <v>11279</v>
      </c>
      <c r="BU295" t="s">
        <v>1188</v>
      </c>
      <c r="BV295" t="s">
        <v>6495</v>
      </c>
      <c r="BW295" t="s">
        <v>115</v>
      </c>
      <c r="BX295" t="s">
        <v>115</v>
      </c>
      <c r="BY295" t="s">
        <v>11280</v>
      </c>
      <c r="BZ295" t="s">
        <v>11281</v>
      </c>
      <c r="CA295" t="s">
        <v>11282</v>
      </c>
      <c r="CB295" t="s">
        <v>11283</v>
      </c>
      <c r="CC295" t="s">
        <v>115</v>
      </c>
      <c r="CD295" t="s">
        <v>11284</v>
      </c>
      <c r="CE295" t="s">
        <v>11285</v>
      </c>
      <c r="CF295" t="s">
        <v>115</v>
      </c>
      <c r="CG295" t="s">
        <v>11286</v>
      </c>
      <c r="CH295" t="s">
        <v>115</v>
      </c>
      <c r="CI295" t="s">
        <v>115</v>
      </c>
      <c r="CJ295" t="s">
        <v>17867</v>
      </c>
      <c r="CK295" t="s">
        <v>17868</v>
      </c>
      <c r="CL295" t="s">
        <v>17869</v>
      </c>
      <c r="CM295" t="s">
        <v>17870</v>
      </c>
      <c r="CN295" t="s">
        <v>2723</v>
      </c>
      <c r="CO295" t="s">
        <v>17871</v>
      </c>
      <c r="CP295" t="s">
        <v>11287</v>
      </c>
      <c r="CQ295" t="s">
        <v>115</v>
      </c>
      <c r="CR295" t="s">
        <v>115</v>
      </c>
      <c r="CS295" t="s">
        <v>115</v>
      </c>
      <c r="CT295" t="s">
        <v>115</v>
      </c>
      <c r="CU295" t="s">
        <v>115</v>
      </c>
      <c r="CV295" t="s">
        <v>115</v>
      </c>
      <c r="CW295" t="s">
        <v>115</v>
      </c>
      <c r="CX295" t="s">
        <v>115</v>
      </c>
      <c r="CY295" t="s">
        <v>115</v>
      </c>
      <c r="CZ295" t="s">
        <v>115</v>
      </c>
      <c r="DA295" t="s">
        <v>115</v>
      </c>
      <c r="DB295" t="s">
        <v>115</v>
      </c>
      <c r="DC295" t="s">
        <v>115</v>
      </c>
      <c r="DD295" t="s">
        <v>115</v>
      </c>
      <c r="DE295" t="s">
        <v>115</v>
      </c>
      <c r="DF295" t="s">
        <v>115</v>
      </c>
      <c r="DG295" t="s">
        <v>115</v>
      </c>
      <c r="DH295" t="s">
        <v>11288</v>
      </c>
      <c r="DI295" t="s">
        <v>162</v>
      </c>
      <c r="DJ295" t="s">
        <v>163</v>
      </c>
      <c r="DK295" t="s">
        <v>163</v>
      </c>
      <c r="DL295" t="s">
        <v>163</v>
      </c>
      <c r="DM295" t="s">
        <v>163</v>
      </c>
      <c r="DN295" t="s">
        <v>163</v>
      </c>
      <c r="DO295" t="s">
        <v>163</v>
      </c>
      <c r="DP295" t="s">
        <v>11289</v>
      </c>
      <c r="DQ295" t="s">
        <v>165</v>
      </c>
      <c r="DR295" t="s">
        <v>165</v>
      </c>
      <c r="DS295" t="s">
        <v>165</v>
      </c>
      <c r="DT295" t="s">
        <v>163</v>
      </c>
      <c r="DU295" t="s">
        <v>4107</v>
      </c>
      <c r="DV295" t="s">
        <v>115</v>
      </c>
      <c r="DW295" t="s">
        <v>11290</v>
      </c>
      <c r="DX295" t="s">
        <v>11291</v>
      </c>
      <c r="DY295" t="s">
        <v>11292</v>
      </c>
      <c r="DZ295" t="s">
        <v>11293</v>
      </c>
      <c r="EA295" t="s">
        <v>115</v>
      </c>
      <c r="EB295" t="s">
        <v>115</v>
      </c>
      <c r="EC295" t="s">
        <v>115</v>
      </c>
      <c r="ED295" t="s">
        <v>115</v>
      </c>
      <c r="EE295" t="s">
        <v>115</v>
      </c>
      <c r="EF295" t="s">
        <v>2681</v>
      </c>
      <c r="EG295" t="s">
        <v>10711</v>
      </c>
      <c r="EH295" t="s">
        <v>163</v>
      </c>
      <c r="EI295" t="s">
        <v>163</v>
      </c>
      <c r="EJ295" t="s">
        <v>163</v>
      </c>
      <c r="EK295" t="s">
        <v>115</v>
      </c>
      <c r="EL295" t="s">
        <v>163</v>
      </c>
    </row>
    <row r="296" spans="1:142" x14ac:dyDescent="0.2">
      <c r="A296" t="s">
        <v>17872</v>
      </c>
      <c r="B296" t="s">
        <v>11294</v>
      </c>
      <c r="C296" t="s">
        <v>11295</v>
      </c>
      <c r="D296" t="s">
        <v>11296</v>
      </c>
      <c r="E296" t="s">
        <v>11297</v>
      </c>
      <c r="F296" t="s">
        <v>11298</v>
      </c>
      <c r="G296" t="s">
        <v>11299</v>
      </c>
      <c r="H296" t="s">
        <v>4470</v>
      </c>
      <c r="I296" t="s">
        <v>11300</v>
      </c>
      <c r="J296" t="s">
        <v>5496</v>
      </c>
      <c r="K296" t="s">
        <v>116</v>
      </c>
      <c r="L296" t="s">
        <v>920</v>
      </c>
      <c r="M296" t="s">
        <v>921</v>
      </c>
      <c r="N296" t="s">
        <v>11301</v>
      </c>
      <c r="O296" t="s">
        <v>11302</v>
      </c>
      <c r="P296" t="s">
        <v>924</v>
      </c>
      <c r="Q296" t="s">
        <v>925</v>
      </c>
      <c r="R296" t="s">
        <v>115</v>
      </c>
      <c r="S296" t="s">
        <v>17873</v>
      </c>
      <c r="T296" t="s">
        <v>17874</v>
      </c>
      <c r="U296" t="s">
        <v>17875</v>
      </c>
      <c r="V296" t="s">
        <v>17549</v>
      </c>
      <c r="W296" t="s">
        <v>115</v>
      </c>
      <c r="X296" t="s">
        <v>805</v>
      </c>
      <c r="Y296" t="s">
        <v>13209</v>
      </c>
      <c r="Z296" t="s">
        <v>13172</v>
      </c>
      <c r="AA296" t="s">
        <v>805</v>
      </c>
      <c r="AB296" t="s">
        <v>4640</v>
      </c>
      <c r="AC296" t="s">
        <v>4640</v>
      </c>
      <c r="AD296" t="s">
        <v>115</v>
      </c>
      <c r="AE296" t="s">
        <v>115</v>
      </c>
      <c r="AF296" t="s">
        <v>11303</v>
      </c>
      <c r="AG296" t="s">
        <v>124</v>
      </c>
      <c r="AH296" t="s">
        <v>125</v>
      </c>
      <c r="AI296" t="s">
        <v>126</v>
      </c>
      <c r="AJ296" t="s">
        <v>115</v>
      </c>
      <c r="AK296" t="s">
        <v>126</v>
      </c>
      <c r="AL296" t="s">
        <v>115</v>
      </c>
      <c r="AM296" t="s">
        <v>115</v>
      </c>
      <c r="AN296" t="s">
        <v>115</v>
      </c>
      <c r="AO296" t="s">
        <v>1782</v>
      </c>
      <c r="AP296" t="s">
        <v>9656</v>
      </c>
      <c r="AQ296" t="s">
        <v>115</v>
      </c>
      <c r="AR296" t="s">
        <v>128</v>
      </c>
      <c r="AS296" t="s">
        <v>2113</v>
      </c>
      <c r="AT296" t="s">
        <v>130</v>
      </c>
      <c r="AU296" t="s">
        <v>386</v>
      </c>
      <c r="AV296" t="s">
        <v>11304</v>
      </c>
      <c r="AW296" t="s">
        <v>3431</v>
      </c>
      <c r="AX296" t="s">
        <v>11305</v>
      </c>
      <c r="AY296" t="s">
        <v>2880</v>
      </c>
      <c r="AZ296" t="s">
        <v>2881</v>
      </c>
      <c r="BA296" t="s">
        <v>2880</v>
      </c>
      <c r="BB296" t="s">
        <v>2881</v>
      </c>
      <c r="BC296" t="s">
        <v>11306</v>
      </c>
      <c r="BD296" t="s">
        <v>2881</v>
      </c>
      <c r="BE296" t="s">
        <v>2881</v>
      </c>
      <c r="BF296" t="s">
        <v>138</v>
      </c>
      <c r="BG296" t="s">
        <v>795</v>
      </c>
      <c r="BH296" t="s">
        <v>138</v>
      </c>
      <c r="BI296" t="s">
        <v>795</v>
      </c>
      <c r="BJ296" t="s">
        <v>796</v>
      </c>
      <c r="BK296" t="s">
        <v>4640</v>
      </c>
      <c r="BL296" t="s">
        <v>11307</v>
      </c>
      <c r="BM296" t="s">
        <v>799</v>
      </c>
      <c r="BN296" t="s">
        <v>800</v>
      </c>
      <c r="BO296" t="s">
        <v>11308</v>
      </c>
      <c r="BP296" t="s">
        <v>2889</v>
      </c>
      <c r="BQ296" t="s">
        <v>2889</v>
      </c>
      <c r="BR296" t="s">
        <v>115</v>
      </c>
      <c r="BS296" t="s">
        <v>11309</v>
      </c>
      <c r="BT296" t="s">
        <v>289</v>
      </c>
      <c r="BU296" t="s">
        <v>11310</v>
      </c>
      <c r="BV296" t="s">
        <v>4167</v>
      </c>
      <c r="BW296" t="s">
        <v>115</v>
      </c>
      <c r="BX296" t="s">
        <v>115</v>
      </c>
      <c r="BY296" t="s">
        <v>11311</v>
      </c>
      <c r="BZ296" t="s">
        <v>11312</v>
      </c>
      <c r="CA296" t="s">
        <v>11313</v>
      </c>
      <c r="CB296" t="s">
        <v>11314</v>
      </c>
      <c r="CC296" t="s">
        <v>115</v>
      </c>
      <c r="CD296" t="s">
        <v>115</v>
      </c>
      <c r="CE296" t="s">
        <v>11315</v>
      </c>
      <c r="CF296" t="s">
        <v>11316</v>
      </c>
      <c r="CG296" t="s">
        <v>115</v>
      </c>
      <c r="CH296" t="s">
        <v>115</v>
      </c>
      <c r="CI296" t="s">
        <v>115</v>
      </c>
      <c r="CJ296" t="s">
        <v>13172</v>
      </c>
      <c r="CK296" t="s">
        <v>805</v>
      </c>
      <c r="CL296" t="s">
        <v>138</v>
      </c>
      <c r="CM296" t="s">
        <v>4640</v>
      </c>
      <c r="CN296" t="s">
        <v>265</v>
      </c>
      <c r="CO296" t="s">
        <v>17876</v>
      </c>
      <c r="CP296" t="s">
        <v>11317</v>
      </c>
      <c r="CQ296" t="s">
        <v>17877</v>
      </c>
      <c r="CR296" t="s">
        <v>13049</v>
      </c>
      <c r="CS296" t="s">
        <v>17878</v>
      </c>
      <c r="CT296" t="s">
        <v>17879</v>
      </c>
      <c r="CU296" t="s">
        <v>17880</v>
      </c>
      <c r="CV296" t="s">
        <v>17881</v>
      </c>
      <c r="CW296" t="s">
        <v>17882</v>
      </c>
      <c r="CX296" t="s">
        <v>17883</v>
      </c>
      <c r="CY296" t="s">
        <v>17884</v>
      </c>
      <c r="CZ296" t="s">
        <v>17885</v>
      </c>
      <c r="DA296" t="s">
        <v>13025</v>
      </c>
      <c r="DB296" t="s">
        <v>17886</v>
      </c>
      <c r="DC296" t="s">
        <v>17887</v>
      </c>
      <c r="DD296" t="s">
        <v>17888</v>
      </c>
      <c r="DE296" t="s">
        <v>17889</v>
      </c>
      <c r="DF296" t="s">
        <v>13035</v>
      </c>
      <c r="DG296" t="s">
        <v>13036</v>
      </c>
      <c r="DH296" t="s">
        <v>11318</v>
      </c>
      <c r="DI296" t="s">
        <v>162</v>
      </c>
      <c r="DJ296" t="s">
        <v>163</v>
      </c>
      <c r="DK296" t="s">
        <v>163</v>
      </c>
      <c r="DL296" t="s">
        <v>163</v>
      </c>
      <c r="DM296" t="s">
        <v>163</v>
      </c>
      <c r="DN296" t="s">
        <v>163</v>
      </c>
      <c r="DO296" t="s">
        <v>163</v>
      </c>
      <c r="DP296" t="s">
        <v>11319</v>
      </c>
      <c r="DQ296" t="s">
        <v>165</v>
      </c>
      <c r="DR296" t="s">
        <v>1358</v>
      </c>
      <c r="DS296" t="s">
        <v>165</v>
      </c>
      <c r="DT296" t="s">
        <v>163</v>
      </c>
      <c r="DU296" t="s">
        <v>223</v>
      </c>
      <c r="DV296" t="s">
        <v>115</v>
      </c>
      <c r="DW296" t="s">
        <v>11320</v>
      </c>
      <c r="DX296" t="s">
        <v>11321</v>
      </c>
      <c r="DY296" t="s">
        <v>115</v>
      </c>
      <c r="DZ296" t="s">
        <v>115</v>
      </c>
      <c r="EA296" t="s">
        <v>115</v>
      </c>
      <c r="EB296" t="s">
        <v>115</v>
      </c>
      <c r="EC296" t="s">
        <v>115</v>
      </c>
      <c r="ED296" t="s">
        <v>115</v>
      </c>
      <c r="EE296" t="s">
        <v>115</v>
      </c>
      <c r="EF296" t="s">
        <v>480</v>
      </c>
      <c r="EG296" t="s">
        <v>546</v>
      </c>
      <c r="EH296" t="s">
        <v>11322</v>
      </c>
      <c r="EI296" t="s">
        <v>163</v>
      </c>
      <c r="EJ296" t="s">
        <v>163</v>
      </c>
      <c r="EK296" t="s">
        <v>115</v>
      </c>
      <c r="EL296" t="s">
        <v>163</v>
      </c>
    </row>
    <row r="297" spans="1:142" x14ac:dyDescent="0.2">
      <c r="A297" t="s">
        <v>17890</v>
      </c>
      <c r="B297" t="s">
        <v>11323</v>
      </c>
      <c r="C297" t="s">
        <v>11324</v>
      </c>
      <c r="D297" t="s">
        <v>11325</v>
      </c>
      <c r="E297" t="s">
        <v>11326</v>
      </c>
      <c r="F297" t="s">
        <v>11327</v>
      </c>
      <c r="G297" t="s">
        <v>11328</v>
      </c>
      <c r="H297" t="s">
        <v>5553</v>
      </c>
      <c r="I297" t="s">
        <v>11329</v>
      </c>
      <c r="J297" t="s">
        <v>8679</v>
      </c>
      <c r="K297" t="s">
        <v>116</v>
      </c>
      <c r="L297" t="s">
        <v>920</v>
      </c>
      <c r="M297" t="s">
        <v>921</v>
      </c>
      <c r="N297" t="s">
        <v>11330</v>
      </c>
      <c r="O297" t="s">
        <v>11331</v>
      </c>
      <c r="P297" t="s">
        <v>924</v>
      </c>
      <c r="Q297" t="s">
        <v>925</v>
      </c>
      <c r="R297" t="s">
        <v>115</v>
      </c>
      <c r="S297" t="s">
        <v>115</v>
      </c>
      <c r="T297" t="s">
        <v>17891</v>
      </c>
      <c r="U297" t="s">
        <v>17892</v>
      </c>
      <c r="V297" t="s">
        <v>17893</v>
      </c>
      <c r="W297" t="s">
        <v>115</v>
      </c>
      <c r="X297" t="s">
        <v>17078</v>
      </c>
      <c r="Y297" t="s">
        <v>17079</v>
      </c>
      <c r="Z297" t="s">
        <v>13172</v>
      </c>
      <c r="AA297" t="s">
        <v>115</v>
      </c>
      <c r="AB297" t="s">
        <v>797</v>
      </c>
      <c r="AC297" t="s">
        <v>13302</v>
      </c>
      <c r="AD297" t="s">
        <v>835</v>
      </c>
      <c r="AE297" t="s">
        <v>12975</v>
      </c>
      <c r="AF297" t="s">
        <v>11332</v>
      </c>
      <c r="AG297" t="s">
        <v>124</v>
      </c>
      <c r="AH297" t="s">
        <v>186</v>
      </c>
      <c r="AI297" t="s">
        <v>835</v>
      </c>
      <c r="AJ297" t="s">
        <v>115</v>
      </c>
      <c r="AK297" t="s">
        <v>835</v>
      </c>
      <c r="AL297" t="s">
        <v>115</v>
      </c>
      <c r="AM297" t="s">
        <v>115</v>
      </c>
      <c r="AN297" t="s">
        <v>115</v>
      </c>
      <c r="AO297" t="s">
        <v>663</v>
      </c>
      <c r="AP297" t="s">
        <v>115</v>
      </c>
      <c r="AQ297" t="s">
        <v>115</v>
      </c>
      <c r="AR297" t="s">
        <v>128</v>
      </c>
      <c r="AS297" t="s">
        <v>11333</v>
      </c>
      <c r="AT297" t="s">
        <v>130</v>
      </c>
      <c r="AU297" t="s">
        <v>1758</v>
      </c>
      <c r="AV297" t="s">
        <v>2780</v>
      </c>
      <c r="AW297" t="s">
        <v>206</v>
      </c>
      <c r="AX297" t="s">
        <v>11334</v>
      </c>
      <c r="AY297" t="s">
        <v>196</v>
      </c>
      <c r="AZ297" t="s">
        <v>197</v>
      </c>
      <c r="BA297" t="s">
        <v>196</v>
      </c>
      <c r="BB297" t="s">
        <v>197</v>
      </c>
      <c r="BC297" t="s">
        <v>196</v>
      </c>
      <c r="BD297" t="s">
        <v>197</v>
      </c>
      <c r="BE297" t="s">
        <v>197</v>
      </c>
      <c r="BF297" t="s">
        <v>115</v>
      </c>
      <c r="BG297" t="s">
        <v>1715</v>
      </c>
      <c r="BH297" t="s">
        <v>138</v>
      </c>
      <c r="BI297" t="s">
        <v>1715</v>
      </c>
      <c r="BJ297" t="s">
        <v>1716</v>
      </c>
      <c r="BK297" t="s">
        <v>11335</v>
      </c>
      <c r="BL297" t="s">
        <v>11336</v>
      </c>
      <c r="BM297" t="s">
        <v>11337</v>
      </c>
      <c r="BN297" t="s">
        <v>11338</v>
      </c>
      <c r="BO297" t="s">
        <v>11339</v>
      </c>
      <c r="BP297" t="s">
        <v>206</v>
      </c>
      <c r="BQ297" t="s">
        <v>206</v>
      </c>
      <c r="BR297" t="s">
        <v>115</v>
      </c>
      <c r="BS297" t="s">
        <v>3566</v>
      </c>
      <c r="BT297" t="s">
        <v>842</v>
      </c>
      <c r="BU297" t="s">
        <v>1801</v>
      </c>
      <c r="BV297" t="s">
        <v>6716</v>
      </c>
      <c r="BW297" t="s">
        <v>115</v>
      </c>
      <c r="BX297" t="s">
        <v>115</v>
      </c>
      <c r="BY297" t="s">
        <v>11340</v>
      </c>
      <c r="BZ297" t="s">
        <v>11341</v>
      </c>
      <c r="CA297" t="s">
        <v>11342</v>
      </c>
      <c r="CB297" t="s">
        <v>11343</v>
      </c>
      <c r="CC297" t="s">
        <v>115</v>
      </c>
      <c r="CD297" t="s">
        <v>115</v>
      </c>
      <c r="CE297" t="s">
        <v>11344</v>
      </c>
      <c r="CF297" t="s">
        <v>11345</v>
      </c>
      <c r="CG297" t="s">
        <v>115</v>
      </c>
      <c r="CH297" t="s">
        <v>115</v>
      </c>
      <c r="CI297" t="s">
        <v>115</v>
      </c>
      <c r="CJ297" t="s">
        <v>13303</v>
      </c>
      <c r="CK297" t="s">
        <v>17894</v>
      </c>
      <c r="CL297" t="s">
        <v>14400</v>
      </c>
      <c r="CM297" t="s">
        <v>17895</v>
      </c>
      <c r="CN297" t="s">
        <v>985</v>
      </c>
      <c r="CO297" t="s">
        <v>17896</v>
      </c>
      <c r="CP297" t="s">
        <v>11346</v>
      </c>
      <c r="CQ297" t="s">
        <v>17897</v>
      </c>
      <c r="CR297" t="s">
        <v>12942</v>
      </c>
      <c r="CS297" t="s">
        <v>13100</v>
      </c>
      <c r="CT297" t="s">
        <v>12951</v>
      </c>
      <c r="CU297" t="s">
        <v>17898</v>
      </c>
      <c r="CV297" t="s">
        <v>17899</v>
      </c>
      <c r="CW297" t="s">
        <v>17900</v>
      </c>
      <c r="CX297" t="s">
        <v>14026</v>
      </c>
      <c r="CY297" t="s">
        <v>13390</v>
      </c>
      <c r="CZ297" t="s">
        <v>17901</v>
      </c>
      <c r="DA297" t="s">
        <v>12951</v>
      </c>
      <c r="DB297" t="s">
        <v>12951</v>
      </c>
      <c r="DC297" t="s">
        <v>13372</v>
      </c>
      <c r="DD297" t="s">
        <v>17902</v>
      </c>
      <c r="DE297" t="s">
        <v>13964</v>
      </c>
      <c r="DF297" t="s">
        <v>13005</v>
      </c>
      <c r="DG297" t="s">
        <v>13110</v>
      </c>
      <c r="DH297" t="s">
        <v>11347</v>
      </c>
      <c r="DI297" t="s">
        <v>162</v>
      </c>
      <c r="DJ297" t="s">
        <v>163</v>
      </c>
      <c r="DK297" t="s">
        <v>163</v>
      </c>
      <c r="DL297" t="s">
        <v>163</v>
      </c>
      <c r="DM297" t="s">
        <v>163</v>
      </c>
      <c r="DN297" t="s">
        <v>163</v>
      </c>
      <c r="DO297" t="s">
        <v>163</v>
      </c>
      <c r="DP297" t="s">
        <v>11348</v>
      </c>
      <c r="DQ297" t="s">
        <v>165</v>
      </c>
      <c r="DR297" t="s">
        <v>1003</v>
      </c>
      <c r="DS297" t="s">
        <v>165</v>
      </c>
      <c r="DT297" t="s">
        <v>163</v>
      </c>
      <c r="DU297" t="s">
        <v>11349</v>
      </c>
      <c r="DV297" t="s">
        <v>115</v>
      </c>
      <c r="DW297" t="s">
        <v>11350</v>
      </c>
      <c r="DX297" t="s">
        <v>11351</v>
      </c>
      <c r="DY297" t="s">
        <v>115</v>
      </c>
      <c r="DZ297" t="s">
        <v>115</v>
      </c>
      <c r="EA297" t="s">
        <v>115</v>
      </c>
      <c r="EB297" t="s">
        <v>115</v>
      </c>
      <c r="EC297" t="s">
        <v>115</v>
      </c>
      <c r="ED297" t="s">
        <v>115</v>
      </c>
      <c r="EE297" t="s">
        <v>115</v>
      </c>
      <c r="EF297" t="s">
        <v>803</v>
      </c>
      <c r="EG297" t="s">
        <v>229</v>
      </c>
      <c r="EH297" t="s">
        <v>10887</v>
      </c>
      <c r="EI297" t="s">
        <v>163</v>
      </c>
      <c r="EJ297" t="s">
        <v>163</v>
      </c>
      <c r="EK297" t="s">
        <v>115</v>
      </c>
      <c r="EL297" t="s">
        <v>985</v>
      </c>
    </row>
    <row r="298" spans="1:142" x14ac:dyDescent="0.2">
      <c r="A298" t="s">
        <v>17903</v>
      </c>
      <c r="B298" t="s">
        <v>11352</v>
      </c>
      <c r="C298" t="s">
        <v>11353</v>
      </c>
      <c r="D298" t="s">
        <v>11354</v>
      </c>
      <c r="E298" t="s">
        <v>11355</v>
      </c>
      <c r="F298" t="s">
        <v>11356</v>
      </c>
      <c r="G298" t="s">
        <v>11357</v>
      </c>
      <c r="H298" t="s">
        <v>481</v>
      </c>
      <c r="I298" t="s">
        <v>11358</v>
      </c>
      <c r="J298" t="s">
        <v>11359</v>
      </c>
      <c r="K298" t="s">
        <v>116</v>
      </c>
      <c r="L298" t="s">
        <v>920</v>
      </c>
      <c r="M298" t="s">
        <v>9415</v>
      </c>
      <c r="N298" t="s">
        <v>11360</v>
      </c>
      <c r="O298" t="s">
        <v>11361</v>
      </c>
      <c r="P298" t="s">
        <v>9418</v>
      </c>
      <c r="Q298" t="s">
        <v>9419</v>
      </c>
      <c r="R298" t="s">
        <v>115</v>
      </c>
      <c r="S298" t="s">
        <v>115</v>
      </c>
      <c r="T298" t="s">
        <v>17904</v>
      </c>
      <c r="U298" t="s">
        <v>17905</v>
      </c>
      <c r="V298" t="s">
        <v>17906</v>
      </c>
      <c r="W298" t="s">
        <v>115</v>
      </c>
      <c r="X298" t="s">
        <v>7959</v>
      </c>
      <c r="Y298" t="s">
        <v>12974</v>
      </c>
      <c r="Z298" t="s">
        <v>13172</v>
      </c>
      <c r="AA298" t="s">
        <v>7959</v>
      </c>
      <c r="AB298" t="s">
        <v>11371</v>
      </c>
      <c r="AC298" t="s">
        <v>11371</v>
      </c>
      <c r="AD298" t="s">
        <v>115</v>
      </c>
      <c r="AE298" t="s">
        <v>12935</v>
      </c>
      <c r="AF298" t="s">
        <v>11362</v>
      </c>
      <c r="AG298" t="s">
        <v>124</v>
      </c>
      <c r="AH298" t="s">
        <v>186</v>
      </c>
      <c r="AI298" t="s">
        <v>349</v>
      </c>
      <c r="AJ298" t="s">
        <v>265</v>
      </c>
      <c r="AK298" t="s">
        <v>11363</v>
      </c>
      <c r="AL298" t="s">
        <v>115</v>
      </c>
      <c r="AM298" t="s">
        <v>115</v>
      </c>
      <c r="AN298" t="s">
        <v>115</v>
      </c>
      <c r="AO298" t="s">
        <v>1615</v>
      </c>
      <c r="AP298" t="s">
        <v>115</v>
      </c>
      <c r="AQ298" t="s">
        <v>189</v>
      </c>
      <c r="AR298" t="s">
        <v>190</v>
      </c>
      <c r="AS298" t="s">
        <v>11364</v>
      </c>
      <c r="AT298" t="s">
        <v>192</v>
      </c>
      <c r="AU298" t="s">
        <v>805</v>
      </c>
      <c r="AV298" t="s">
        <v>11365</v>
      </c>
      <c r="AW298" t="s">
        <v>9627</v>
      </c>
      <c r="AX298" t="s">
        <v>11366</v>
      </c>
      <c r="AY298" t="s">
        <v>11367</v>
      </c>
      <c r="AZ298" t="s">
        <v>11368</v>
      </c>
      <c r="BA298" t="s">
        <v>11367</v>
      </c>
      <c r="BB298" t="s">
        <v>11368</v>
      </c>
      <c r="BC298" t="s">
        <v>11369</v>
      </c>
      <c r="BD298" t="s">
        <v>11370</v>
      </c>
      <c r="BE298" t="s">
        <v>11368</v>
      </c>
      <c r="BF298" t="s">
        <v>138</v>
      </c>
      <c r="BG298" t="s">
        <v>139</v>
      </c>
      <c r="BH298" t="s">
        <v>138</v>
      </c>
      <c r="BI298" t="s">
        <v>139</v>
      </c>
      <c r="BJ298" t="s">
        <v>257</v>
      </c>
      <c r="BK298" t="s">
        <v>11371</v>
      </c>
      <c r="BL298" t="s">
        <v>11372</v>
      </c>
      <c r="BM298" t="s">
        <v>260</v>
      </c>
      <c r="BN298" t="s">
        <v>261</v>
      </c>
      <c r="BO298" t="s">
        <v>11373</v>
      </c>
      <c r="BP298" t="s">
        <v>11374</v>
      </c>
      <c r="BQ298" t="s">
        <v>11374</v>
      </c>
      <c r="BR298" t="s">
        <v>4470</v>
      </c>
      <c r="BS298" t="s">
        <v>11375</v>
      </c>
      <c r="BT298" t="s">
        <v>11376</v>
      </c>
      <c r="BU298" t="s">
        <v>11377</v>
      </c>
      <c r="BV298" t="s">
        <v>10834</v>
      </c>
      <c r="BW298" t="s">
        <v>11378</v>
      </c>
      <c r="BX298" t="s">
        <v>11379</v>
      </c>
      <c r="BY298" t="s">
        <v>11380</v>
      </c>
      <c r="BZ298" t="s">
        <v>11381</v>
      </c>
      <c r="CA298" t="s">
        <v>11382</v>
      </c>
      <c r="CB298" t="s">
        <v>11383</v>
      </c>
      <c r="CC298" t="s">
        <v>115</v>
      </c>
      <c r="CD298" t="s">
        <v>11384</v>
      </c>
      <c r="CE298" t="s">
        <v>11385</v>
      </c>
      <c r="CF298" t="s">
        <v>11386</v>
      </c>
      <c r="CG298" t="s">
        <v>11387</v>
      </c>
      <c r="CH298" t="s">
        <v>115</v>
      </c>
      <c r="CI298" t="s">
        <v>115</v>
      </c>
      <c r="CJ298" t="s">
        <v>13172</v>
      </c>
      <c r="CK298" t="s">
        <v>7959</v>
      </c>
      <c r="CL298" t="s">
        <v>138</v>
      </c>
      <c r="CM298" t="s">
        <v>11371</v>
      </c>
      <c r="CN298" t="s">
        <v>265</v>
      </c>
      <c r="CO298" t="s">
        <v>17907</v>
      </c>
      <c r="CP298" t="s">
        <v>11388</v>
      </c>
      <c r="CQ298" t="s">
        <v>115</v>
      </c>
      <c r="CR298" t="s">
        <v>115</v>
      </c>
      <c r="CS298" t="s">
        <v>115</v>
      </c>
      <c r="CT298" t="s">
        <v>115</v>
      </c>
      <c r="CU298" t="s">
        <v>115</v>
      </c>
      <c r="CV298" t="s">
        <v>115</v>
      </c>
      <c r="CW298" t="s">
        <v>115</v>
      </c>
      <c r="CX298" t="s">
        <v>115</v>
      </c>
      <c r="CY298" t="s">
        <v>115</v>
      </c>
      <c r="CZ298" t="s">
        <v>115</v>
      </c>
      <c r="DA298" t="s">
        <v>115</v>
      </c>
      <c r="DB298" t="s">
        <v>115</v>
      </c>
      <c r="DC298" t="s">
        <v>115</v>
      </c>
      <c r="DD298" t="s">
        <v>115</v>
      </c>
      <c r="DE298" t="s">
        <v>115</v>
      </c>
      <c r="DF298" t="s">
        <v>115</v>
      </c>
      <c r="DG298" t="s">
        <v>115</v>
      </c>
      <c r="DH298" t="s">
        <v>11389</v>
      </c>
      <c r="DI298" t="s">
        <v>162</v>
      </c>
      <c r="DJ298" t="s">
        <v>163</v>
      </c>
      <c r="DK298" t="s">
        <v>163</v>
      </c>
      <c r="DL298" t="s">
        <v>163</v>
      </c>
      <c r="DM298" t="s">
        <v>163</v>
      </c>
      <c r="DN298" t="s">
        <v>163</v>
      </c>
      <c r="DO298" t="s">
        <v>163</v>
      </c>
      <c r="DP298" t="s">
        <v>11390</v>
      </c>
      <c r="DQ298" t="s">
        <v>165</v>
      </c>
      <c r="DR298" t="s">
        <v>222</v>
      </c>
      <c r="DS298" t="s">
        <v>165</v>
      </c>
      <c r="DT298" t="s">
        <v>163</v>
      </c>
      <c r="DU298" t="s">
        <v>11391</v>
      </c>
      <c r="DV298" t="s">
        <v>115</v>
      </c>
      <c r="DW298" t="s">
        <v>11392</v>
      </c>
      <c r="DX298" t="s">
        <v>11393</v>
      </c>
      <c r="DY298" t="s">
        <v>115</v>
      </c>
      <c r="DZ298" t="s">
        <v>115</v>
      </c>
      <c r="EA298" t="s">
        <v>115</v>
      </c>
      <c r="EB298" t="s">
        <v>115</v>
      </c>
      <c r="EC298" t="s">
        <v>115</v>
      </c>
      <c r="ED298" t="s">
        <v>115</v>
      </c>
      <c r="EE298" t="s">
        <v>115</v>
      </c>
      <c r="EF298" t="s">
        <v>395</v>
      </c>
      <c r="EG298" t="s">
        <v>689</v>
      </c>
      <c r="EH298" t="s">
        <v>163</v>
      </c>
      <c r="EI298" t="s">
        <v>163</v>
      </c>
      <c r="EJ298" t="s">
        <v>163</v>
      </c>
      <c r="EK298" t="s">
        <v>115</v>
      </c>
      <c r="EL298" t="s">
        <v>163</v>
      </c>
    </row>
    <row r="299" spans="1:142" x14ac:dyDescent="0.2">
      <c r="A299" t="s">
        <v>17908</v>
      </c>
      <c r="B299" t="s">
        <v>11394</v>
      </c>
      <c r="C299" t="s">
        <v>11395</v>
      </c>
      <c r="D299" t="s">
        <v>11396</v>
      </c>
      <c r="E299" t="s">
        <v>11397</v>
      </c>
      <c r="F299" t="s">
        <v>11398</v>
      </c>
      <c r="G299" t="s">
        <v>11399</v>
      </c>
      <c r="H299" t="s">
        <v>985</v>
      </c>
      <c r="I299" t="s">
        <v>11400</v>
      </c>
      <c r="J299" t="s">
        <v>10165</v>
      </c>
      <c r="K299" t="s">
        <v>116</v>
      </c>
      <c r="L299" t="s">
        <v>3040</v>
      </c>
      <c r="M299" t="s">
        <v>11401</v>
      </c>
      <c r="N299" t="s">
        <v>11402</v>
      </c>
      <c r="O299" t="s">
        <v>11403</v>
      </c>
      <c r="P299" t="s">
        <v>11404</v>
      </c>
      <c r="Q299" t="s">
        <v>11405</v>
      </c>
      <c r="R299" t="s">
        <v>115</v>
      </c>
      <c r="S299" t="s">
        <v>115</v>
      </c>
      <c r="T299" t="s">
        <v>17909</v>
      </c>
      <c r="U299" t="s">
        <v>13911</v>
      </c>
      <c r="V299" t="s">
        <v>13912</v>
      </c>
      <c r="W299" t="s">
        <v>115</v>
      </c>
      <c r="X299" t="s">
        <v>17910</v>
      </c>
      <c r="Y299" t="s">
        <v>17911</v>
      </c>
      <c r="Z299" t="s">
        <v>13380</v>
      </c>
      <c r="AA299" t="s">
        <v>17910</v>
      </c>
      <c r="AB299" t="s">
        <v>3104</v>
      </c>
      <c r="AC299" t="s">
        <v>3104</v>
      </c>
      <c r="AD299" t="s">
        <v>115</v>
      </c>
      <c r="AE299" t="s">
        <v>115</v>
      </c>
      <c r="AF299" t="s">
        <v>11406</v>
      </c>
      <c r="AG299" t="s">
        <v>124</v>
      </c>
      <c r="AH299" t="s">
        <v>125</v>
      </c>
      <c r="AI299" t="s">
        <v>349</v>
      </c>
      <c r="AJ299" t="s">
        <v>115</v>
      </c>
      <c r="AK299" t="s">
        <v>349</v>
      </c>
      <c r="AL299" t="s">
        <v>115</v>
      </c>
      <c r="AM299" t="s">
        <v>115</v>
      </c>
      <c r="AN299" t="s">
        <v>115</v>
      </c>
      <c r="AO299" t="s">
        <v>459</v>
      </c>
      <c r="AP299" t="s">
        <v>2214</v>
      </c>
      <c r="AQ299" t="s">
        <v>115</v>
      </c>
      <c r="AR299" t="s">
        <v>190</v>
      </c>
      <c r="AS299" t="s">
        <v>11407</v>
      </c>
      <c r="AT299" t="s">
        <v>192</v>
      </c>
      <c r="AU299" t="s">
        <v>4470</v>
      </c>
      <c r="AV299" t="s">
        <v>11408</v>
      </c>
      <c r="AW299" t="s">
        <v>2627</v>
      </c>
      <c r="AX299" t="s">
        <v>11409</v>
      </c>
      <c r="AY299" t="s">
        <v>11410</v>
      </c>
      <c r="AZ299" t="s">
        <v>978</v>
      </c>
      <c r="BA299" t="s">
        <v>11411</v>
      </c>
      <c r="BB299" t="s">
        <v>978</v>
      </c>
      <c r="BC299" t="s">
        <v>11412</v>
      </c>
      <c r="BD299" t="s">
        <v>11413</v>
      </c>
      <c r="BE299" t="s">
        <v>978</v>
      </c>
      <c r="BF299" t="s">
        <v>138</v>
      </c>
      <c r="BG299" t="s">
        <v>115</v>
      </c>
      <c r="BH299" t="s">
        <v>115</v>
      </c>
      <c r="BI299" t="s">
        <v>115</v>
      </c>
      <c r="BJ299" t="s">
        <v>115</v>
      </c>
      <c r="BK299" t="s">
        <v>115</v>
      </c>
      <c r="BL299" t="s">
        <v>115</v>
      </c>
      <c r="BM299" t="s">
        <v>115</v>
      </c>
      <c r="BN299" t="s">
        <v>115</v>
      </c>
      <c r="BO299" t="s">
        <v>841</v>
      </c>
      <c r="BP299" t="s">
        <v>802</v>
      </c>
      <c r="BQ299" t="s">
        <v>802</v>
      </c>
      <c r="BR299" t="s">
        <v>115</v>
      </c>
      <c r="BS299" t="s">
        <v>554</v>
      </c>
      <c r="BT299" t="s">
        <v>265</v>
      </c>
      <c r="BU299" t="s">
        <v>115</v>
      </c>
      <c r="BV299" t="s">
        <v>8712</v>
      </c>
      <c r="BW299" t="s">
        <v>115</v>
      </c>
      <c r="BX299" t="s">
        <v>115</v>
      </c>
      <c r="BY299" t="s">
        <v>11414</v>
      </c>
      <c r="BZ299" t="s">
        <v>11415</v>
      </c>
      <c r="CA299" t="s">
        <v>11416</v>
      </c>
      <c r="CB299" t="s">
        <v>11417</v>
      </c>
      <c r="CC299" t="s">
        <v>115</v>
      </c>
      <c r="CD299" t="s">
        <v>115</v>
      </c>
      <c r="CE299" t="s">
        <v>11418</v>
      </c>
      <c r="CF299" t="s">
        <v>11419</v>
      </c>
      <c r="CG299" t="s">
        <v>115</v>
      </c>
      <c r="CH299" t="s">
        <v>11420</v>
      </c>
      <c r="CI299" t="s">
        <v>11421</v>
      </c>
      <c r="CJ299" t="s">
        <v>13380</v>
      </c>
      <c r="CK299" t="s">
        <v>17910</v>
      </c>
      <c r="CL299" t="s">
        <v>138</v>
      </c>
      <c r="CM299" t="s">
        <v>3104</v>
      </c>
      <c r="CN299" t="s">
        <v>265</v>
      </c>
      <c r="CO299" t="s">
        <v>13911</v>
      </c>
      <c r="CP299" t="s">
        <v>11422</v>
      </c>
      <c r="CQ299" t="s">
        <v>115</v>
      </c>
      <c r="CR299" t="s">
        <v>115</v>
      </c>
      <c r="CS299" t="s">
        <v>115</v>
      </c>
      <c r="CT299" t="s">
        <v>115</v>
      </c>
      <c r="CU299" t="s">
        <v>115</v>
      </c>
      <c r="CV299" t="s">
        <v>115</v>
      </c>
      <c r="CW299" t="s">
        <v>115</v>
      </c>
      <c r="CX299" t="s">
        <v>115</v>
      </c>
      <c r="CY299" t="s">
        <v>115</v>
      </c>
      <c r="CZ299" t="s">
        <v>115</v>
      </c>
      <c r="DA299" t="s">
        <v>115</v>
      </c>
      <c r="DB299" t="s">
        <v>115</v>
      </c>
      <c r="DC299" t="s">
        <v>115</v>
      </c>
      <c r="DD299" t="s">
        <v>115</v>
      </c>
      <c r="DE299" t="s">
        <v>115</v>
      </c>
      <c r="DF299" t="s">
        <v>115</v>
      </c>
      <c r="DG299" t="s">
        <v>115</v>
      </c>
      <c r="DH299" t="s">
        <v>11423</v>
      </c>
      <c r="DI299" t="s">
        <v>162</v>
      </c>
      <c r="DJ299" t="s">
        <v>163</v>
      </c>
      <c r="DK299" t="s">
        <v>163</v>
      </c>
      <c r="DL299" t="s">
        <v>163</v>
      </c>
      <c r="DM299" t="s">
        <v>163</v>
      </c>
      <c r="DN299" t="s">
        <v>163</v>
      </c>
      <c r="DO299" t="s">
        <v>163</v>
      </c>
      <c r="DP299" t="s">
        <v>11424</v>
      </c>
      <c r="DQ299" t="s">
        <v>165</v>
      </c>
      <c r="DR299" t="s">
        <v>165</v>
      </c>
      <c r="DS299" t="s">
        <v>165</v>
      </c>
      <c r="DT299" t="s">
        <v>163</v>
      </c>
      <c r="DU299" t="s">
        <v>11425</v>
      </c>
      <c r="DV299" t="s">
        <v>331</v>
      </c>
      <c r="DW299" t="s">
        <v>11426</v>
      </c>
      <c r="DX299" t="s">
        <v>11427</v>
      </c>
      <c r="DY299" t="s">
        <v>115</v>
      </c>
      <c r="DZ299" t="s">
        <v>115</v>
      </c>
      <c r="EA299" t="s">
        <v>11428</v>
      </c>
      <c r="EB299" t="s">
        <v>498</v>
      </c>
      <c r="EC299" t="s">
        <v>115</v>
      </c>
      <c r="ED299" t="s">
        <v>115</v>
      </c>
      <c r="EE299" t="s">
        <v>115</v>
      </c>
      <c r="EF299" t="s">
        <v>677</v>
      </c>
      <c r="EG299" t="s">
        <v>281</v>
      </c>
      <c r="EH299" t="s">
        <v>163</v>
      </c>
      <c r="EI299" t="s">
        <v>163</v>
      </c>
      <c r="EJ299" t="s">
        <v>163</v>
      </c>
      <c r="EK299" t="s">
        <v>115</v>
      </c>
      <c r="EL299" t="s">
        <v>163</v>
      </c>
    </row>
    <row r="300" spans="1:142" x14ac:dyDescent="0.2">
      <c r="A300" t="s">
        <v>17912</v>
      </c>
      <c r="B300" t="s">
        <v>11429</v>
      </c>
      <c r="C300" t="s">
        <v>11430</v>
      </c>
      <c r="D300" t="s">
        <v>11431</v>
      </c>
      <c r="E300" t="s">
        <v>11432</v>
      </c>
      <c r="F300" t="s">
        <v>11433</v>
      </c>
      <c r="G300" t="s">
        <v>11434</v>
      </c>
      <c r="H300" t="s">
        <v>11435</v>
      </c>
      <c r="I300" t="s">
        <v>11436</v>
      </c>
      <c r="J300" t="s">
        <v>11437</v>
      </c>
      <c r="K300" t="s">
        <v>116</v>
      </c>
      <c r="L300" t="s">
        <v>920</v>
      </c>
      <c r="M300" t="s">
        <v>11438</v>
      </c>
      <c r="N300" t="s">
        <v>11439</v>
      </c>
      <c r="O300" t="s">
        <v>11440</v>
      </c>
      <c r="P300" t="s">
        <v>11441</v>
      </c>
      <c r="Q300" t="s">
        <v>1170</v>
      </c>
      <c r="R300" t="s">
        <v>115</v>
      </c>
      <c r="S300" t="s">
        <v>115</v>
      </c>
      <c r="T300" t="s">
        <v>17913</v>
      </c>
      <c r="U300" t="s">
        <v>17914</v>
      </c>
      <c r="V300" t="s">
        <v>17915</v>
      </c>
      <c r="W300" t="s">
        <v>115</v>
      </c>
      <c r="X300" t="s">
        <v>7959</v>
      </c>
      <c r="Y300" t="s">
        <v>12974</v>
      </c>
      <c r="Z300" t="s">
        <v>12932</v>
      </c>
      <c r="AA300" t="s">
        <v>7959</v>
      </c>
      <c r="AB300" t="s">
        <v>11448</v>
      </c>
      <c r="AC300" t="s">
        <v>11448</v>
      </c>
      <c r="AD300" t="s">
        <v>927</v>
      </c>
      <c r="AE300" t="s">
        <v>12935</v>
      </c>
      <c r="AF300" t="s">
        <v>11442</v>
      </c>
      <c r="AG300" t="s">
        <v>124</v>
      </c>
      <c r="AH300" t="s">
        <v>186</v>
      </c>
      <c r="AI300" t="s">
        <v>126</v>
      </c>
      <c r="AJ300" t="s">
        <v>115</v>
      </c>
      <c r="AK300" t="s">
        <v>126</v>
      </c>
      <c r="AL300" t="s">
        <v>115</v>
      </c>
      <c r="AM300" t="s">
        <v>115</v>
      </c>
      <c r="AN300" t="s">
        <v>115</v>
      </c>
      <c r="AO300" t="s">
        <v>1514</v>
      </c>
      <c r="AP300" t="s">
        <v>11443</v>
      </c>
      <c r="AQ300" t="s">
        <v>115</v>
      </c>
      <c r="AR300" t="s">
        <v>128</v>
      </c>
      <c r="AS300" t="s">
        <v>11444</v>
      </c>
      <c r="AT300" t="s">
        <v>130</v>
      </c>
      <c r="AU300" t="s">
        <v>2103</v>
      </c>
      <c r="AV300" t="s">
        <v>11097</v>
      </c>
      <c r="AW300" t="s">
        <v>206</v>
      </c>
      <c r="AX300" t="s">
        <v>11445</v>
      </c>
      <c r="AY300" t="s">
        <v>411</v>
      </c>
      <c r="AZ300" t="s">
        <v>412</v>
      </c>
      <c r="BA300" t="s">
        <v>411</v>
      </c>
      <c r="BB300" t="s">
        <v>412</v>
      </c>
      <c r="BC300" t="s">
        <v>11446</v>
      </c>
      <c r="BD300" t="s">
        <v>11447</v>
      </c>
      <c r="BE300" t="s">
        <v>412</v>
      </c>
      <c r="BF300" t="s">
        <v>138</v>
      </c>
      <c r="BG300" t="s">
        <v>139</v>
      </c>
      <c r="BH300" t="s">
        <v>138</v>
      </c>
      <c r="BI300" t="s">
        <v>139</v>
      </c>
      <c r="BJ300" t="s">
        <v>257</v>
      </c>
      <c r="BK300" t="s">
        <v>11448</v>
      </c>
      <c r="BL300" t="s">
        <v>11449</v>
      </c>
      <c r="BM300" t="s">
        <v>260</v>
      </c>
      <c r="BN300" t="s">
        <v>261</v>
      </c>
      <c r="BO300" t="s">
        <v>8792</v>
      </c>
      <c r="BP300" t="s">
        <v>422</v>
      </c>
      <c r="BQ300" t="s">
        <v>422</v>
      </c>
      <c r="BR300" t="s">
        <v>115</v>
      </c>
      <c r="BS300" t="s">
        <v>11450</v>
      </c>
      <c r="BT300" t="s">
        <v>11451</v>
      </c>
      <c r="BU300" t="s">
        <v>11452</v>
      </c>
      <c r="BV300" t="s">
        <v>530</v>
      </c>
      <c r="BW300" t="s">
        <v>115</v>
      </c>
      <c r="BX300" t="s">
        <v>115</v>
      </c>
      <c r="BY300" t="s">
        <v>11453</v>
      </c>
      <c r="BZ300" t="s">
        <v>11454</v>
      </c>
      <c r="CA300" t="s">
        <v>11455</v>
      </c>
      <c r="CB300" t="s">
        <v>11456</v>
      </c>
      <c r="CC300" t="s">
        <v>115</v>
      </c>
      <c r="CD300" t="s">
        <v>115</v>
      </c>
      <c r="CE300" t="s">
        <v>11457</v>
      </c>
      <c r="CF300" t="s">
        <v>11458</v>
      </c>
      <c r="CG300" t="s">
        <v>115</v>
      </c>
      <c r="CH300" t="s">
        <v>115</v>
      </c>
      <c r="CI300" t="s">
        <v>115</v>
      </c>
      <c r="CJ300" t="s">
        <v>12932</v>
      </c>
      <c r="CK300" t="s">
        <v>7959</v>
      </c>
      <c r="CL300" t="s">
        <v>138</v>
      </c>
      <c r="CM300" t="s">
        <v>11448</v>
      </c>
      <c r="CN300" t="s">
        <v>265</v>
      </c>
      <c r="CO300" t="s">
        <v>17916</v>
      </c>
      <c r="CP300" t="s">
        <v>11459</v>
      </c>
      <c r="CQ300" t="s">
        <v>17917</v>
      </c>
      <c r="CR300" t="s">
        <v>12942</v>
      </c>
      <c r="CS300" t="s">
        <v>17918</v>
      </c>
      <c r="CT300" t="s">
        <v>12951</v>
      </c>
      <c r="CU300" t="s">
        <v>17919</v>
      </c>
      <c r="CV300" t="s">
        <v>17920</v>
      </c>
      <c r="CW300" t="s">
        <v>17921</v>
      </c>
      <c r="CX300" t="s">
        <v>17922</v>
      </c>
      <c r="CY300" t="s">
        <v>17923</v>
      </c>
      <c r="CZ300" t="s">
        <v>17924</v>
      </c>
      <c r="DA300" t="s">
        <v>12951</v>
      </c>
      <c r="DB300" t="s">
        <v>12951</v>
      </c>
      <c r="DC300" t="s">
        <v>17925</v>
      </c>
      <c r="DD300" t="s">
        <v>14030</v>
      </c>
      <c r="DE300" t="s">
        <v>13741</v>
      </c>
      <c r="DF300" t="s">
        <v>13005</v>
      </c>
      <c r="DG300" t="s">
        <v>115</v>
      </c>
      <c r="DH300" t="s">
        <v>11460</v>
      </c>
      <c r="DI300" t="s">
        <v>162</v>
      </c>
      <c r="DJ300" t="s">
        <v>163</v>
      </c>
      <c r="DK300" t="s">
        <v>163</v>
      </c>
      <c r="DL300" t="s">
        <v>163</v>
      </c>
      <c r="DM300" t="s">
        <v>163</v>
      </c>
      <c r="DN300" t="s">
        <v>163</v>
      </c>
      <c r="DO300" t="s">
        <v>163</v>
      </c>
      <c r="DP300" t="s">
        <v>11461</v>
      </c>
      <c r="DQ300" t="s">
        <v>595</v>
      </c>
      <c r="DR300" t="s">
        <v>2656</v>
      </c>
      <c r="DS300" t="s">
        <v>165</v>
      </c>
      <c r="DT300" t="s">
        <v>163</v>
      </c>
      <c r="DU300" t="s">
        <v>11462</v>
      </c>
      <c r="DV300" t="s">
        <v>115</v>
      </c>
      <c r="DW300" t="s">
        <v>11463</v>
      </c>
      <c r="DX300" t="s">
        <v>11464</v>
      </c>
      <c r="DY300" t="s">
        <v>115</v>
      </c>
      <c r="DZ300" t="s">
        <v>115</v>
      </c>
      <c r="EA300" t="s">
        <v>11465</v>
      </c>
      <c r="EB300" t="s">
        <v>498</v>
      </c>
      <c r="EC300" t="s">
        <v>115</v>
      </c>
      <c r="ED300" t="s">
        <v>115</v>
      </c>
      <c r="EE300" t="s">
        <v>11466</v>
      </c>
      <c r="EF300" t="s">
        <v>1800</v>
      </c>
      <c r="EG300" t="s">
        <v>281</v>
      </c>
      <c r="EH300" t="s">
        <v>163</v>
      </c>
      <c r="EI300" t="s">
        <v>163</v>
      </c>
      <c r="EJ300" t="s">
        <v>163</v>
      </c>
      <c r="EK300" t="s">
        <v>115</v>
      </c>
      <c r="EL300" t="s">
        <v>163</v>
      </c>
    </row>
    <row r="301" spans="1:142" x14ac:dyDescent="0.2">
      <c r="A301" t="s">
        <v>17926</v>
      </c>
      <c r="B301" t="s">
        <v>11467</v>
      </c>
      <c r="C301" t="s">
        <v>11468</v>
      </c>
      <c r="D301" t="s">
        <v>11469</v>
      </c>
      <c r="E301" t="s">
        <v>11470</v>
      </c>
      <c r="F301" t="s">
        <v>11471</v>
      </c>
      <c r="G301" t="s">
        <v>115</v>
      </c>
      <c r="H301" t="s">
        <v>115</v>
      </c>
      <c r="I301" t="s">
        <v>115</v>
      </c>
      <c r="J301" t="s">
        <v>115</v>
      </c>
      <c r="K301" t="s">
        <v>116</v>
      </c>
      <c r="L301" t="s">
        <v>741</v>
      </c>
      <c r="M301" t="s">
        <v>9698</v>
      </c>
      <c r="N301" t="s">
        <v>11472</v>
      </c>
      <c r="O301" t="s">
        <v>11473</v>
      </c>
      <c r="P301" t="s">
        <v>9701</v>
      </c>
      <c r="Q301" t="s">
        <v>5623</v>
      </c>
      <c r="R301" t="s">
        <v>115</v>
      </c>
      <c r="S301" t="s">
        <v>17927</v>
      </c>
      <c r="T301" t="s">
        <v>17928</v>
      </c>
      <c r="U301" t="s">
        <v>17929</v>
      </c>
      <c r="V301" t="s">
        <v>17930</v>
      </c>
      <c r="W301" t="s">
        <v>115</v>
      </c>
      <c r="X301" t="s">
        <v>17931</v>
      </c>
      <c r="Y301" t="s">
        <v>17932</v>
      </c>
      <c r="Z301" t="s">
        <v>13380</v>
      </c>
      <c r="AA301" t="s">
        <v>16194</v>
      </c>
      <c r="AB301" t="s">
        <v>3558</v>
      </c>
      <c r="AC301" t="s">
        <v>16834</v>
      </c>
      <c r="AD301" t="s">
        <v>405</v>
      </c>
      <c r="AE301" t="s">
        <v>12935</v>
      </c>
      <c r="AF301" t="s">
        <v>11474</v>
      </c>
      <c r="AG301" t="s">
        <v>124</v>
      </c>
      <c r="AH301" t="s">
        <v>186</v>
      </c>
      <c r="AI301" t="s">
        <v>349</v>
      </c>
      <c r="AJ301" t="s">
        <v>115</v>
      </c>
      <c r="AK301" t="s">
        <v>349</v>
      </c>
      <c r="AL301" t="s">
        <v>115</v>
      </c>
      <c r="AM301" t="s">
        <v>115</v>
      </c>
      <c r="AN301" t="s">
        <v>115</v>
      </c>
      <c r="AO301" t="s">
        <v>663</v>
      </c>
      <c r="AP301" t="s">
        <v>115</v>
      </c>
      <c r="AQ301" t="s">
        <v>115</v>
      </c>
      <c r="AR301" t="s">
        <v>128</v>
      </c>
      <c r="AS301" t="s">
        <v>11475</v>
      </c>
      <c r="AT301" t="s">
        <v>11476</v>
      </c>
      <c r="AU301" t="s">
        <v>115</v>
      </c>
      <c r="AV301" t="s">
        <v>206</v>
      </c>
      <c r="AW301" t="s">
        <v>206</v>
      </c>
      <c r="AX301" t="s">
        <v>11477</v>
      </c>
      <c r="AY301" t="s">
        <v>11478</v>
      </c>
      <c r="AZ301" t="s">
        <v>11479</v>
      </c>
      <c r="BA301" t="s">
        <v>11480</v>
      </c>
      <c r="BB301" t="s">
        <v>11481</v>
      </c>
      <c r="BC301" t="s">
        <v>11482</v>
      </c>
      <c r="BD301" t="s">
        <v>11483</v>
      </c>
      <c r="BE301" t="s">
        <v>1712</v>
      </c>
      <c r="BF301" t="s">
        <v>138</v>
      </c>
      <c r="BG301" t="s">
        <v>362</v>
      </c>
      <c r="BH301" t="s">
        <v>473</v>
      </c>
      <c r="BI301" t="s">
        <v>1330</v>
      </c>
      <c r="BJ301" t="s">
        <v>362</v>
      </c>
      <c r="BK301" t="s">
        <v>10700</v>
      </c>
      <c r="BL301" t="s">
        <v>11484</v>
      </c>
      <c r="BM301" t="s">
        <v>11485</v>
      </c>
      <c r="BN301" t="s">
        <v>11486</v>
      </c>
      <c r="BO301" t="s">
        <v>11487</v>
      </c>
      <c r="BP301" t="s">
        <v>1722</v>
      </c>
      <c r="BQ301" t="s">
        <v>1722</v>
      </c>
      <c r="BR301" t="s">
        <v>115</v>
      </c>
      <c r="BS301" t="s">
        <v>4785</v>
      </c>
      <c r="BT301" t="s">
        <v>480</v>
      </c>
      <c r="BU301" t="s">
        <v>172</v>
      </c>
      <c r="BV301" t="s">
        <v>289</v>
      </c>
      <c r="BW301" t="s">
        <v>115</v>
      </c>
      <c r="BX301" t="s">
        <v>115</v>
      </c>
      <c r="BY301" t="s">
        <v>115</v>
      </c>
      <c r="BZ301" t="s">
        <v>115</v>
      </c>
      <c r="CA301" t="s">
        <v>11488</v>
      </c>
      <c r="CB301" t="s">
        <v>11489</v>
      </c>
      <c r="CC301" t="s">
        <v>115</v>
      </c>
      <c r="CD301" t="s">
        <v>115</v>
      </c>
      <c r="CE301" t="s">
        <v>11490</v>
      </c>
      <c r="CF301" t="s">
        <v>115</v>
      </c>
      <c r="CG301" t="s">
        <v>115</v>
      </c>
      <c r="CH301" t="s">
        <v>115</v>
      </c>
      <c r="CI301" t="s">
        <v>115</v>
      </c>
      <c r="CJ301" t="s">
        <v>17933</v>
      </c>
      <c r="CK301" t="s">
        <v>17934</v>
      </c>
      <c r="CL301" t="s">
        <v>17935</v>
      </c>
      <c r="CM301" t="s">
        <v>17936</v>
      </c>
      <c r="CN301" t="s">
        <v>266</v>
      </c>
      <c r="CO301" t="s">
        <v>17937</v>
      </c>
      <c r="CP301" t="s">
        <v>11491</v>
      </c>
      <c r="CQ301" t="s">
        <v>17938</v>
      </c>
      <c r="CR301" t="s">
        <v>13180</v>
      </c>
      <c r="CS301" t="s">
        <v>13181</v>
      </c>
      <c r="CT301" t="s">
        <v>13182</v>
      </c>
      <c r="CU301" t="s">
        <v>13226</v>
      </c>
      <c r="CV301" t="s">
        <v>13226</v>
      </c>
      <c r="CW301" t="s">
        <v>11467</v>
      </c>
      <c r="CX301" t="s">
        <v>13226</v>
      </c>
      <c r="CY301" t="s">
        <v>13226</v>
      </c>
      <c r="CZ301" t="s">
        <v>13226</v>
      </c>
      <c r="DA301" t="s">
        <v>13182</v>
      </c>
      <c r="DB301" t="s">
        <v>13182</v>
      </c>
      <c r="DC301" t="s">
        <v>4470</v>
      </c>
      <c r="DD301" t="s">
        <v>17939</v>
      </c>
      <c r="DE301" t="s">
        <v>13226</v>
      </c>
      <c r="DF301" t="s">
        <v>13190</v>
      </c>
      <c r="DG301" t="s">
        <v>13156</v>
      </c>
      <c r="DH301" t="s">
        <v>11492</v>
      </c>
      <c r="DI301" t="s">
        <v>162</v>
      </c>
      <c r="DJ301" t="s">
        <v>163</v>
      </c>
      <c r="DK301" t="s">
        <v>163</v>
      </c>
      <c r="DL301" t="s">
        <v>163</v>
      </c>
      <c r="DM301" t="s">
        <v>163</v>
      </c>
      <c r="DN301" t="s">
        <v>163</v>
      </c>
      <c r="DO301" t="s">
        <v>163</v>
      </c>
      <c r="DP301" t="s">
        <v>11493</v>
      </c>
      <c r="DQ301" t="s">
        <v>329</v>
      </c>
      <c r="DR301" t="s">
        <v>165</v>
      </c>
      <c r="DS301" t="s">
        <v>165</v>
      </c>
      <c r="DT301" t="s">
        <v>163</v>
      </c>
      <c r="DU301" t="s">
        <v>6538</v>
      </c>
      <c r="DV301" t="s">
        <v>115</v>
      </c>
      <c r="DW301" t="s">
        <v>11494</v>
      </c>
      <c r="DX301" t="s">
        <v>115</v>
      </c>
      <c r="DY301" t="s">
        <v>115</v>
      </c>
      <c r="DZ301" t="s">
        <v>115</v>
      </c>
      <c r="EA301" t="s">
        <v>115</v>
      </c>
      <c r="EB301" t="s">
        <v>115</v>
      </c>
      <c r="EC301" t="s">
        <v>115</v>
      </c>
      <c r="ED301" t="s">
        <v>115</v>
      </c>
      <c r="EE301" t="s">
        <v>11495</v>
      </c>
      <c r="EF301" t="s">
        <v>1758</v>
      </c>
      <c r="EG301" t="s">
        <v>9015</v>
      </c>
      <c r="EH301" t="s">
        <v>11496</v>
      </c>
      <c r="EI301" t="s">
        <v>163</v>
      </c>
      <c r="EJ301" t="s">
        <v>163</v>
      </c>
      <c r="EK301" t="s">
        <v>115</v>
      </c>
      <c r="EL301" t="s">
        <v>163</v>
      </c>
    </row>
    <row r="302" spans="1:142" x14ac:dyDescent="0.2">
      <c r="A302" t="s">
        <v>17940</v>
      </c>
      <c r="B302" t="s">
        <v>11497</v>
      </c>
      <c r="C302" t="s">
        <v>11498</v>
      </c>
      <c r="D302" t="s">
        <v>11499</v>
      </c>
      <c r="E302" t="s">
        <v>11500</v>
      </c>
      <c r="F302" t="s">
        <v>11501</v>
      </c>
      <c r="G302" t="s">
        <v>11502</v>
      </c>
      <c r="H302" t="s">
        <v>767</v>
      </c>
      <c r="I302" t="s">
        <v>11503</v>
      </c>
      <c r="J302" t="s">
        <v>11504</v>
      </c>
      <c r="K302" t="s">
        <v>116</v>
      </c>
      <c r="L302" t="s">
        <v>7829</v>
      </c>
      <c r="M302" t="s">
        <v>11505</v>
      </c>
      <c r="N302" t="s">
        <v>11506</v>
      </c>
      <c r="O302" t="s">
        <v>11507</v>
      </c>
      <c r="P302" t="s">
        <v>11508</v>
      </c>
      <c r="Q302" t="s">
        <v>7834</v>
      </c>
      <c r="R302" t="s">
        <v>115</v>
      </c>
      <c r="S302" t="s">
        <v>115</v>
      </c>
      <c r="T302" t="s">
        <v>17941</v>
      </c>
      <c r="U302" t="s">
        <v>17942</v>
      </c>
      <c r="V302" t="s">
        <v>17943</v>
      </c>
      <c r="W302" t="s">
        <v>115</v>
      </c>
      <c r="X302" t="s">
        <v>17345</v>
      </c>
      <c r="Y302" t="s">
        <v>17944</v>
      </c>
      <c r="Z302" t="s">
        <v>12962</v>
      </c>
      <c r="AA302" t="s">
        <v>115</v>
      </c>
      <c r="AB302" t="s">
        <v>797</v>
      </c>
      <c r="AC302" t="s">
        <v>12934</v>
      </c>
      <c r="AD302" t="s">
        <v>115</v>
      </c>
      <c r="AE302" t="s">
        <v>12935</v>
      </c>
      <c r="AF302" t="s">
        <v>11509</v>
      </c>
      <c r="AG302" t="s">
        <v>124</v>
      </c>
      <c r="AH302" t="s">
        <v>115</v>
      </c>
      <c r="AI302" t="s">
        <v>187</v>
      </c>
      <c r="AJ302" t="s">
        <v>115</v>
      </c>
      <c r="AK302" t="s">
        <v>187</v>
      </c>
      <c r="AL302" t="s">
        <v>115</v>
      </c>
      <c r="AM302" t="s">
        <v>115</v>
      </c>
      <c r="AN302" t="s">
        <v>115</v>
      </c>
      <c r="AO302" t="s">
        <v>1615</v>
      </c>
      <c r="AP302" t="s">
        <v>115</v>
      </c>
      <c r="AQ302" t="s">
        <v>115</v>
      </c>
      <c r="AR302" t="s">
        <v>128</v>
      </c>
      <c r="AS302" t="s">
        <v>11510</v>
      </c>
      <c r="AT302" t="s">
        <v>130</v>
      </c>
      <c r="AU302" t="s">
        <v>1606</v>
      </c>
      <c r="AV302" t="s">
        <v>11511</v>
      </c>
      <c r="AW302" t="s">
        <v>206</v>
      </c>
      <c r="AX302" t="s">
        <v>11512</v>
      </c>
      <c r="AY302" t="s">
        <v>196</v>
      </c>
      <c r="AZ302" t="s">
        <v>197</v>
      </c>
      <c r="BA302" t="s">
        <v>196</v>
      </c>
      <c r="BB302" t="s">
        <v>197</v>
      </c>
      <c r="BC302" t="s">
        <v>196</v>
      </c>
      <c r="BD302" t="s">
        <v>197</v>
      </c>
      <c r="BE302" t="s">
        <v>197</v>
      </c>
      <c r="BF302" t="s">
        <v>115</v>
      </c>
      <c r="BG302" t="s">
        <v>115</v>
      </c>
      <c r="BH302" t="s">
        <v>115</v>
      </c>
      <c r="BI302" t="s">
        <v>115</v>
      </c>
      <c r="BJ302" t="s">
        <v>115</v>
      </c>
      <c r="BK302" t="s">
        <v>115</v>
      </c>
      <c r="BL302" t="s">
        <v>115</v>
      </c>
      <c r="BM302" t="s">
        <v>115</v>
      </c>
      <c r="BN302" t="s">
        <v>115</v>
      </c>
      <c r="BO302" t="s">
        <v>841</v>
      </c>
      <c r="BP302" t="s">
        <v>206</v>
      </c>
      <c r="BQ302" t="s">
        <v>206</v>
      </c>
      <c r="BR302" t="s">
        <v>115</v>
      </c>
      <c r="BS302" t="s">
        <v>11513</v>
      </c>
      <c r="BT302" t="s">
        <v>11514</v>
      </c>
      <c r="BU302" t="s">
        <v>395</v>
      </c>
      <c r="BV302" t="s">
        <v>4771</v>
      </c>
      <c r="BW302" t="s">
        <v>115</v>
      </c>
      <c r="BX302" t="s">
        <v>115</v>
      </c>
      <c r="BY302" t="s">
        <v>11515</v>
      </c>
      <c r="BZ302" t="s">
        <v>11516</v>
      </c>
      <c r="CA302" t="s">
        <v>11517</v>
      </c>
      <c r="CB302" t="s">
        <v>11518</v>
      </c>
      <c r="CC302" t="s">
        <v>115</v>
      </c>
      <c r="CD302" t="s">
        <v>115</v>
      </c>
      <c r="CE302" t="s">
        <v>11519</v>
      </c>
      <c r="CF302" t="s">
        <v>11520</v>
      </c>
      <c r="CG302" t="s">
        <v>115</v>
      </c>
      <c r="CH302" t="s">
        <v>115</v>
      </c>
      <c r="CI302" t="s">
        <v>115</v>
      </c>
      <c r="CJ302" t="s">
        <v>17945</v>
      </c>
      <c r="CK302" t="s">
        <v>17946</v>
      </c>
      <c r="CL302" t="s">
        <v>14959</v>
      </c>
      <c r="CM302" t="s">
        <v>17947</v>
      </c>
      <c r="CN302" t="s">
        <v>2723</v>
      </c>
      <c r="CO302" t="s">
        <v>17948</v>
      </c>
      <c r="CP302" t="s">
        <v>11521</v>
      </c>
      <c r="CQ302" t="s">
        <v>17949</v>
      </c>
      <c r="CR302" t="s">
        <v>13180</v>
      </c>
      <c r="CS302" t="s">
        <v>13226</v>
      </c>
      <c r="CT302" t="s">
        <v>13182</v>
      </c>
      <c r="CU302" t="s">
        <v>13226</v>
      </c>
      <c r="CV302" t="s">
        <v>13226</v>
      </c>
      <c r="CW302" t="s">
        <v>17950</v>
      </c>
      <c r="CX302" t="s">
        <v>13226</v>
      </c>
      <c r="CY302" t="s">
        <v>13226</v>
      </c>
      <c r="CZ302" t="s">
        <v>17951</v>
      </c>
      <c r="DA302" t="s">
        <v>13182</v>
      </c>
      <c r="DB302" t="s">
        <v>13182</v>
      </c>
      <c r="DC302" t="s">
        <v>864</v>
      </c>
      <c r="DD302" t="s">
        <v>17952</v>
      </c>
      <c r="DE302" t="s">
        <v>13226</v>
      </c>
      <c r="DF302" t="s">
        <v>13190</v>
      </c>
      <c r="DG302" t="s">
        <v>115</v>
      </c>
      <c r="DH302" t="s">
        <v>11522</v>
      </c>
      <c r="DI302" t="s">
        <v>162</v>
      </c>
      <c r="DJ302" t="s">
        <v>163</v>
      </c>
      <c r="DK302" t="s">
        <v>163</v>
      </c>
      <c r="DL302" t="s">
        <v>163</v>
      </c>
      <c r="DM302" t="s">
        <v>163</v>
      </c>
      <c r="DN302" t="s">
        <v>163</v>
      </c>
      <c r="DO302" t="s">
        <v>163</v>
      </c>
      <c r="DP302" t="s">
        <v>11523</v>
      </c>
      <c r="DQ302" t="s">
        <v>8323</v>
      </c>
      <c r="DR302" t="s">
        <v>1211</v>
      </c>
      <c r="DS302" t="s">
        <v>165</v>
      </c>
      <c r="DT302" t="s">
        <v>163</v>
      </c>
      <c r="DU302" t="s">
        <v>2984</v>
      </c>
      <c r="DV302" t="s">
        <v>331</v>
      </c>
      <c r="DW302" t="s">
        <v>11524</v>
      </c>
      <c r="DX302" t="s">
        <v>11525</v>
      </c>
      <c r="DY302" t="s">
        <v>115</v>
      </c>
      <c r="DZ302" t="s">
        <v>115</v>
      </c>
      <c r="EA302" t="s">
        <v>497</v>
      </c>
      <c r="EB302" t="s">
        <v>498</v>
      </c>
      <c r="EC302" t="s">
        <v>115</v>
      </c>
      <c r="ED302" t="s">
        <v>115</v>
      </c>
      <c r="EE302" t="s">
        <v>115</v>
      </c>
      <c r="EF302" t="s">
        <v>677</v>
      </c>
      <c r="EG302" t="s">
        <v>1008</v>
      </c>
      <c r="EH302" t="s">
        <v>163</v>
      </c>
      <c r="EI302" t="s">
        <v>163</v>
      </c>
      <c r="EJ302" t="s">
        <v>163</v>
      </c>
      <c r="EK302" t="s">
        <v>115</v>
      </c>
      <c r="EL302" t="s">
        <v>163</v>
      </c>
    </row>
    <row r="303" spans="1:142" x14ac:dyDescent="0.2">
      <c r="A303" t="s">
        <v>17953</v>
      </c>
      <c r="B303" t="s">
        <v>11526</v>
      </c>
      <c r="C303" t="s">
        <v>11527</v>
      </c>
      <c r="D303" t="s">
        <v>11528</v>
      </c>
      <c r="E303" t="s">
        <v>11529</v>
      </c>
      <c r="F303" t="s">
        <v>11530</v>
      </c>
      <c r="G303" t="s">
        <v>11531</v>
      </c>
      <c r="H303" t="s">
        <v>9307</v>
      </c>
      <c r="I303" t="s">
        <v>11532</v>
      </c>
      <c r="J303" t="s">
        <v>11533</v>
      </c>
      <c r="K303" t="s">
        <v>116</v>
      </c>
      <c r="L303" t="s">
        <v>920</v>
      </c>
      <c r="M303" t="s">
        <v>11534</v>
      </c>
      <c r="N303" t="s">
        <v>11535</v>
      </c>
      <c r="O303" t="s">
        <v>11536</v>
      </c>
      <c r="P303" t="s">
        <v>11537</v>
      </c>
      <c r="Q303" t="s">
        <v>7901</v>
      </c>
      <c r="R303" t="s">
        <v>115</v>
      </c>
      <c r="S303" t="s">
        <v>115</v>
      </c>
      <c r="T303" t="s">
        <v>17954</v>
      </c>
      <c r="U303" t="s">
        <v>17955</v>
      </c>
      <c r="V303" t="s">
        <v>17956</v>
      </c>
      <c r="W303" t="s">
        <v>115</v>
      </c>
      <c r="X303" t="s">
        <v>7960</v>
      </c>
      <c r="Y303" t="s">
        <v>13141</v>
      </c>
      <c r="Z303" t="s">
        <v>12932</v>
      </c>
      <c r="AA303" t="s">
        <v>7960</v>
      </c>
      <c r="AB303" t="s">
        <v>1569</v>
      </c>
      <c r="AC303" t="s">
        <v>2223</v>
      </c>
      <c r="AD303" t="s">
        <v>126</v>
      </c>
      <c r="AE303" t="s">
        <v>12975</v>
      </c>
      <c r="AF303" t="s">
        <v>11538</v>
      </c>
      <c r="AG303" t="s">
        <v>124</v>
      </c>
      <c r="AH303" t="s">
        <v>125</v>
      </c>
      <c r="AI303" t="s">
        <v>349</v>
      </c>
      <c r="AJ303" t="s">
        <v>115</v>
      </c>
      <c r="AK303" t="s">
        <v>349</v>
      </c>
      <c r="AL303" t="s">
        <v>115</v>
      </c>
      <c r="AM303" t="s">
        <v>115</v>
      </c>
      <c r="AN303" t="s">
        <v>115</v>
      </c>
      <c r="AO303" t="s">
        <v>115</v>
      </c>
      <c r="AP303" t="s">
        <v>115</v>
      </c>
      <c r="AQ303" t="s">
        <v>115</v>
      </c>
      <c r="AR303" t="s">
        <v>128</v>
      </c>
      <c r="AS303" t="s">
        <v>11539</v>
      </c>
      <c r="AT303" t="s">
        <v>130</v>
      </c>
      <c r="AU303" t="s">
        <v>1740</v>
      </c>
      <c r="AV303" t="s">
        <v>11540</v>
      </c>
      <c r="AW303" t="s">
        <v>206</v>
      </c>
      <c r="AX303" t="s">
        <v>8866</v>
      </c>
      <c r="AY303" t="s">
        <v>303</v>
      </c>
      <c r="AZ303" t="s">
        <v>304</v>
      </c>
      <c r="BA303" t="s">
        <v>303</v>
      </c>
      <c r="BB303" t="s">
        <v>304</v>
      </c>
      <c r="BC303" t="s">
        <v>11541</v>
      </c>
      <c r="BD303" t="s">
        <v>840</v>
      </c>
      <c r="BE303" t="s">
        <v>304</v>
      </c>
      <c r="BF303" t="s">
        <v>138</v>
      </c>
      <c r="BG303" t="s">
        <v>621</v>
      </c>
      <c r="BH303" t="s">
        <v>138</v>
      </c>
      <c r="BI303" t="s">
        <v>621</v>
      </c>
      <c r="BJ303" t="s">
        <v>622</v>
      </c>
      <c r="BK303" t="s">
        <v>1569</v>
      </c>
      <c r="BL303" t="s">
        <v>11542</v>
      </c>
      <c r="BM303" t="s">
        <v>625</v>
      </c>
      <c r="BN303" t="s">
        <v>626</v>
      </c>
      <c r="BO303" t="s">
        <v>11543</v>
      </c>
      <c r="BP303" t="s">
        <v>315</v>
      </c>
      <c r="BQ303" t="s">
        <v>315</v>
      </c>
      <c r="BR303" t="s">
        <v>1830</v>
      </c>
      <c r="BS303" t="s">
        <v>11544</v>
      </c>
      <c r="BT303" t="s">
        <v>11545</v>
      </c>
      <c r="BU303" t="s">
        <v>11546</v>
      </c>
      <c r="BV303" t="s">
        <v>11547</v>
      </c>
      <c r="BW303" t="s">
        <v>11548</v>
      </c>
      <c r="BX303" t="s">
        <v>11549</v>
      </c>
      <c r="BY303" t="s">
        <v>11550</v>
      </c>
      <c r="BZ303" t="s">
        <v>11551</v>
      </c>
      <c r="CA303" t="s">
        <v>11552</v>
      </c>
      <c r="CB303" t="s">
        <v>11553</v>
      </c>
      <c r="CC303" t="s">
        <v>11554</v>
      </c>
      <c r="CD303" t="s">
        <v>11555</v>
      </c>
      <c r="CE303" t="s">
        <v>11556</v>
      </c>
      <c r="CF303" t="s">
        <v>11557</v>
      </c>
      <c r="CG303" t="s">
        <v>11558</v>
      </c>
      <c r="CH303" t="s">
        <v>115</v>
      </c>
      <c r="CI303" t="s">
        <v>115</v>
      </c>
      <c r="CJ303" t="s">
        <v>13043</v>
      </c>
      <c r="CK303" t="s">
        <v>17957</v>
      </c>
      <c r="CL303" t="s">
        <v>13212</v>
      </c>
      <c r="CM303" t="s">
        <v>17958</v>
      </c>
      <c r="CN303" t="s">
        <v>482</v>
      </c>
      <c r="CO303" t="s">
        <v>17959</v>
      </c>
      <c r="CP303" t="s">
        <v>11559</v>
      </c>
      <c r="CQ303" t="s">
        <v>17960</v>
      </c>
      <c r="CR303" t="s">
        <v>13180</v>
      </c>
      <c r="CS303" t="s">
        <v>13181</v>
      </c>
      <c r="CT303" t="s">
        <v>13182</v>
      </c>
      <c r="CU303" t="s">
        <v>17961</v>
      </c>
      <c r="CV303" t="s">
        <v>17962</v>
      </c>
      <c r="CW303" t="s">
        <v>17963</v>
      </c>
      <c r="CX303" t="s">
        <v>17964</v>
      </c>
      <c r="CY303" t="s">
        <v>13357</v>
      </c>
      <c r="CZ303" t="s">
        <v>17965</v>
      </c>
      <c r="DA303" t="s">
        <v>13182</v>
      </c>
      <c r="DB303" t="s">
        <v>13190</v>
      </c>
      <c r="DC303" t="s">
        <v>1740</v>
      </c>
      <c r="DD303" t="s">
        <v>17966</v>
      </c>
      <c r="DE303" t="s">
        <v>4470</v>
      </c>
      <c r="DF303" t="s">
        <v>13190</v>
      </c>
      <c r="DG303" t="s">
        <v>115</v>
      </c>
      <c r="DH303" t="s">
        <v>7916</v>
      </c>
      <c r="DI303" t="s">
        <v>162</v>
      </c>
      <c r="DJ303" t="s">
        <v>163</v>
      </c>
      <c r="DK303" t="s">
        <v>163</v>
      </c>
      <c r="DL303" t="s">
        <v>163</v>
      </c>
      <c r="DM303" t="s">
        <v>163</v>
      </c>
      <c r="DN303" t="s">
        <v>163</v>
      </c>
      <c r="DO303" t="s">
        <v>163</v>
      </c>
      <c r="DP303" t="s">
        <v>11560</v>
      </c>
      <c r="DQ303" t="s">
        <v>11561</v>
      </c>
      <c r="DR303" t="s">
        <v>165</v>
      </c>
      <c r="DS303" t="s">
        <v>165</v>
      </c>
      <c r="DT303" t="s">
        <v>163</v>
      </c>
      <c r="DU303" t="s">
        <v>1153</v>
      </c>
      <c r="DV303" t="s">
        <v>167</v>
      </c>
      <c r="DW303" t="s">
        <v>11562</v>
      </c>
      <c r="DX303" t="s">
        <v>11563</v>
      </c>
      <c r="DY303" t="s">
        <v>115</v>
      </c>
      <c r="DZ303" t="s">
        <v>115</v>
      </c>
      <c r="EA303" t="s">
        <v>1540</v>
      </c>
      <c r="EB303" t="s">
        <v>498</v>
      </c>
      <c r="EC303" t="s">
        <v>115</v>
      </c>
      <c r="ED303" t="s">
        <v>115</v>
      </c>
      <c r="EE303" t="s">
        <v>115</v>
      </c>
      <c r="EF303" t="s">
        <v>677</v>
      </c>
      <c r="EG303" t="s">
        <v>281</v>
      </c>
      <c r="EH303" t="s">
        <v>163</v>
      </c>
      <c r="EI303" t="s">
        <v>163</v>
      </c>
      <c r="EJ303" t="s">
        <v>163</v>
      </c>
      <c r="EK303" t="s">
        <v>115</v>
      </c>
      <c r="EL303" t="s">
        <v>163</v>
      </c>
    </row>
    <row r="304" spans="1:142" x14ac:dyDescent="0.2">
      <c r="A304" t="s">
        <v>17967</v>
      </c>
      <c r="B304" t="s">
        <v>11564</v>
      </c>
      <c r="C304" t="s">
        <v>11565</v>
      </c>
      <c r="D304" t="s">
        <v>11566</v>
      </c>
      <c r="E304" t="s">
        <v>11567</v>
      </c>
      <c r="F304" t="s">
        <v>11568</v>
      </c>
      <c r="G304" t="s">
        <v>5617</v>
      </c>
      <c r="H304" t="s">
        <v>554</v>
      </c>
      <c r="I304" t="s">
        <v>11569</v>
      </c>
      <c r="J304" t="s">
        <v>5618</v>
      </c>
      <c r="K304" t="s">
        <v>116</v>
      </c>
      <c r="L304" t="s">
        <v>741</v>
      </c>
      <c r="M304" t="s">
        <v>5619</v>
      </c>
      <c r="N304" t="s">
        <v>11570</v>
      </c>
      <c r="O304" t="s">
        <v>11571</v>
      </c>
      <c r="P304" t="s">
        <v>5622</v>
      </c>
      <c r="Q304" t="s">
        <v>5623</v>
      </c>
      <c r="R304" t="s">
        <v>15335</v>
      </c>
      <c r="S304" t="s">
        <v>115</v>
      </c>
      <c r="T304" t="s">
        <v>17968</v>
      </c>
      <c r="U304" t="s">
        <v>17969</v>
      </c>
      <c r="V304" t="s">
        <v>17970</v>
      </c>
      <c r="W304" t="s">
        <v>115</v>
      </c>
      <c r="X304" t="s">
        <v>17971</v>
      </c>
      <c r="Y304" t="s">
        <v>17972</v>
      </c>
      <c r="Z304" t="s">
        <v>13380</v>
      </c>
      <c r="AA304" t="s">
        <v>13277</v>
      </c>
      <c r="AB304" t="s">
        <v>887</v>
      </c>
      <c r="AC304" t="s">
        <v>10564</v>
      </c>
      <c r="AD304" t="s">
        <v>115</v>
      </c>
      <c r="AE304" t="s">
        <v>13563</v>
      </c>
      <c r="AF304" t="s">
        <v>11572</v>
      </c>
      <c r="AG304" t="s">
        <v>124</v>
      </c>
      <c r="AH304" t="s">
        <v>186</v>
      </c>
      <c r="AI304" t="s">
        <v>701</v>
      </c>
      <c r="AJ304" t="s">
        <v>4470</v>
      </c>
      <c r="AK304" t="s">
        <v>1071</v>
      </c>
      <c r="AL304" t="s">
        <v>115</v>
      </c>
      <c r="AM304" t="s">
        <v>115</v>
      </c>
      <c r="AN304" t="s">
        <v>115</v>
      </c>
      <c r="AO304" t="s">
        <v>663</v>
      </c>
      <c r="AP304" t="s">
        <v>115</v>
      </c>
      <c r="AQ304" t="s">
        <v>115</v>
      </c>
      <c r="AR304" t="s">
        <v>190</v>
      </c>
      <c r="AS304" t="s">
        <v>10834</v>
      </c>
      <c r="AT304" t="s">
        <v>192</v>
      </c>
      <c r="AU304" t="s">
        <v>481</v>
      </c>
      <c r="AV304" t="s">
        <v>11573</v>
      </c>
      <c r="AW304" t="s">
        <v>206</v>
      </c>
      <c r="AX304" t="s">
        <v>11574</v>
      </c>
      <c r="AY304" t="s">
        <v>11575</v>
      </c>
      <c r="AZ304" t="s">
        <v>11576</v>
      </c>
      <c r="BA304" t="s">
        <v>11577</v>
      </c>
      <c r="BB304" t="s">
        <v>11578</v>
      </c>
      <c r="BC304" t="s">
        <v>11579</v>
      </c>
      <c r="BD304" t="s">
        <v>11580</v>
      </c>
      <c r="BE304" t="s">
        <v>9341</v>
      </c>
      <c r="BF304" t="s">
        <v>138</v>
      </c>
      <c r="BG304" t="s">
        <v>115</v>
      </c>
      <c r="BH304" t="s">
        <v>115</v>
      </c>
      <c r="BI304" t="s">
        <v>115</v>
      </c>
      <c r="BJ304" t="s">
        <v>115</v>
      </c>
      <c r="BK304" t="s">
        <v>115</v>
      </c>
      <c r="BL304" t="s">
        <v>115</v>
      </c>
      <c r="BM304" t="s">
        <v>115</v>
      </c>
      <c r="BN304" t="s">
        <v>115</v>
      </c>
      <c r="BO304" t="s">
        <v>841</v>
      </c>
      <c r="BP304" t="s">
        <v>892</v>
      </c>
      <c r="BQ304" t="s">
        <v>892</v>
      </c>
      <c r="BR304" t="s">
        <v>4470</v>
      </c>
      <c r="BS304" t="s">
        <v>11581</v>
      </c>
      <c r="BT304" t="s">
        <v>11582</v>
      </c>
      <c r="BU304" t="s">
        <v>11583</v>
      </c>
      <c r="BV304" t="s">
        <v>2653</v>
      </c>
      <c r="BW304" t="s">
        <v>2427</v>
      </c>
      <c r="BX304" t="s">
        <v>11379</v>
      </c>
      <c r="BY304" t="s">
        <v>11584</v>
      </c>
      <c r="BZ304" t="s">
        <v>11585</v>
      </c>
      <c r="CA304" t="s">
        <v>11586</v>
      </c>
      <c r="CB304" t="s">
        <v>11587</v>
      </c>
      <c r="CC304" t="s">
        <v>115</v>
      </c>
      <c r="CD304" t="s">
        <v>11588</v>
      </c>
      <c r="CE304" t="s">
        <v>11589</v>
      </c>
      <c r="CF304" t="s">
        <v>11590</v>
      </c>
      <c r="CG304" t="s">
        <v>11591</v>
      </c>
      <c r="CH304" t="s">
        <v>115</v>
      </c>
      <c r="CI304" t="s">
        <v>115</v>
      </c>
      <c r="CJ304" t="s">
        <v>17973</v>
      </c>
      <c r="CK304" t="s">
        <v>17974</v>
      </c>
      <c r="CL304" t="s">
        <v>13242</v>
      </c>
      <c r="CM304" t="s">
        <v>17975</v>
      </c>
      <c r="CN304" t="s">
        <v>805</v>
      </c>
      <c r="CO304" t="s">
        <v>17976</v>
      </c>
      <c r="CP304" t="s">
        <v>11592</v>
      </c>
      <c r="CQ304" t="s">
        <v>115</v>
      </c>
      <c r="CR304" t="s">
        <v>115</v>
      </c>
      <c r="CS304" t="s">
        <v>115</v>
      </c>
      <c r="CT304" t="s">
        <v>115</v>
      </c>
      <c r="CU304" t="s">
        <v>115</v>
      </c>
      <c r="CV304" t="s">
        <v>115</v>
      </c>
      <c r="CW304" t="s">
        <v>115</v>
      </c>
      <c r="CX304" t="s">
        <v>115</v>
      </c>
      <c r="CY304" t="s">
        <v>115</v>
      </c>
      <c r="CZ304" t="s">
        <v>115</v>
      </c>
      <c r="DA304" t="s">
        <v>115</v>
      </c>
      <c r="DB304" t="s">
        <v>115</v>
      </c>
      <c r="DC304" t="s">
        <v>115</v>
      </c>
      <c r="DD304" t="s">
        <v>115</v>
      </c>
      <c r="DE304" t="s">
        <v>115</v>
      </c>
      <c r="DF304" t="s">
        <v>115</v>
      </c>
      <c r="DG304" t="s">
        <v>115</v>
      </c>
      <c r="DH304" t="s">
        <v>11593</v>
      </c>
      <c r="DI304" t="s">
        <v>162</v>
      </c>
      <c r="DJ304" t="s">
        <v>163</v>
      </c>
      <c r="DK304" t="s">
        <v>163</v>
      </c>
      <c r="DL304" t="s">
        <v>163</v>
      </c>
      <c r="DM304" t="s">
        <v>163</v>
      </c>
      <c r="DN304" t="s">
        <v>163</v>
      </c>
      <c r="DO304" t="s">
        <v>163</v>
      </c>
      <c r="DP304" t="s">
        <v>11594</v>
      </c>
      <c r="DQ304" t="s">
        <v>165</v>
      </c>
      <c r="DR304" t="s">
        <v>165</v>
      </c>
      <c r="DS304" t="s">
        <v>165</v>
      </c>
      <c r="DT304" t="s">
        <v>163</v>
      </c>
      <c r="DU304" t="s">
        <v>6538</v>
      </c>
      <c r="DV304" t="s">
        <v>167</v>
      </c>
      <c r="DW304" t="s">
        <v>11595</v>
      </c>
      <c r="DX304" t="s">
        <v>115</v>
      </c>
      <c r="DY304" t="s">
        <v>115</v>
      </c>
      <c r="DZ304" t="s">
        <v>115</v>
      </c>
      <c r="EA304" t="s">
        <v>2943</v>
      </c>
      <c r="EB304" t="s">
        <v>498</v>
      </c>
      <c r="EC304" t="s">
        <v>115</v>
      </c>
      <c r="ED304" t="s">
        <v>115</v>
      </c>
      <c r="EE304" t="s">
        <v>115</v>
      </c>
      <c r="EF304" t="s">
        <v>677</v>
      </c>
      <c r="EG304" t="s">
        <v>1008</v>
      </c>
      <c r="EH304" t="s">
        <v>163</v>
      </c>
      <c r="EI304" t="s">
        <v>163</v>
      </c>
      <c r="EJ304" t="s">
        <v>163</v>
      </c>
      <c r="EK304" t="s">
        <v>115</v>
      </c>
      <c r="EL304" t="s">
        <v>163</v>
      </c>
    </row>
    <row r="305" spans="1:142" x14ac:dyDescent="0.2">
      <c r="A305" t="s">
        <v>17977</v>
      </c>
      <c r="B305" t="s">
        <v>11596</v>
      </c>
      <c r="C305" t="s">
        <v>11597</v>
      </c>
      <c r="D305" t="s">
        <v>11598</v>
      </c>
      <c r="E305" t="s">
        <v>11599</v>
      </c>
      <c r="F305" t="s">
        <v>11600</v>
      </c>
      <c r="G305" t="s">
        <v>11601</v>
      </c>
      <c r="H305" t="s">
        <v>10215</v>
      </c>
      <c r="I305" t="s">
        <v>11602</v>
      </c>
      <c r="J305" t="s">
        <v>11603</v>
      </c>
      <c r="K305" t="s">
        <v>116</v>
      </c>
      <c r="L305" t="s">
        <v>117</v>
      </c>
      <c r="M305" t="s">
        <v>292</v>
      </c>
      <c r="N305" t="s">
        <v>11604</v>
      </c>
      <c r="O305" t="s">
        <v>11605</v>
      </c>
      <c r="P305" t="s">
        <v>295</v>
      </c>
      <c r="Q305" t="s">
        <v>296</v>
      </c>
      <c r="R305" t="s">
        <v>115</v>
      </c>
      <c r="S305" t="s">
        <v>17978</v>
      </c>
      <c r="T305" t="s">
        <v>17979</v>
      </c>
      <c r="U305" t="s">
        <v>17980</v>
      </c>
      <c r="V305" t="s">
        <v>17981</v>
      </c>
      <c r="W305" t="s">
        <v>115</v>
      </c>
      <c r="X305" t="s">
        <v>17982</v>
      </c>
      <c r="Y305" t="s">
        <v>17983</v>
      </c>
      <c r="Z305" t="s">
        <v>13015</v>
      </c>
      <c r="AA305" t="s">
        <v>14540</v>
      </c>
      <c r="AB305" t="s">
        <v>11612</v>
      </c>
      <c r="AC305" t="s">
        <v>14111</v>
      </c>
      <c r="AD305" t="s">
        <v>245</v>
      </c>
      <c r="AE305" t="s">
        <v>12975</v>
      </c>
      <c r="AF305" t="s">
        <v>11606</v>
      </c>
      <c r="AG305" t="s">
        <v>1172</v>
      </c>
      <c r="AH305" t="s">
        <v>186</v>
      </c>
      <c r="AI305" t="s">
        <v>349</v>
      </c>
      <c r="AJ305" t="s">
        <v>115</v>
      </c>
      <c r="AK305" t="s">
        <v>349</v>
      </c>
      <c r="AL305" t="s">
        <v>115</v>
      </c>
      <c r="AM305" t="s">
        <v>115</v>
      </c>
      <c r="AN305" t="s">
        <v>115</v>
      </c>
      <c r="AO305" t="s">
        <v>2624</v>
      </c>
      <c r="AP305" t="s">
        <v>1268</v>
      </c>
      <c r="AQ305" t="s">
        <v>115</v>
      </c>
      <c r="AR305" t="s">
        <v>128</v>
      </c>
      <c r="AS305" t="s">
        <v>11607</v>
      </c>
      <c r="AT305" t="s">
        <v>130</v>
      </c>
      <c r="AU305" t="s">
        <v>864</v>
      </c>
      <c r="AV305" t="s">
        <v>11608</v>
      </c>
      <c r="AW305" t="s">
        <v>2033</v>
      </c>
      <c r="AX305" t="s">
        <v>11609</v>
      </c>
      <c r="AY305" t="s">
        <v>196</v>
      </c>
      <c r="AZ305" t="s">
        <v>197</v>
      </c>
      <c r="BA305" t="s">
        <v>196</v>
      </c>
      <c r="BB305" t="s">
        <v>197</v>
      </c>
      <c r="BC305" t="s">
        <v>196</v>
      </c>
      <c r="BD305" t="s">
        <v>197</v>
      </c>
      <c r="BE305" t="s">
        <v>197</v>
      </c>
      <c r="BF305" t="s">
        <v>115</v>
      </c>
      <c r="BG305" t="s">
        <v>11610</v>
      </c>
      <c r="BH305" t="s">
        <v>473</v>
      </c>
      <c r="BI305" t="s">
        <v>11611</v>
      </c>
      <c r="BJ305" t="s">
        <v>11610</v>
      </c>
      <c r="BK305" t="s">
        <v>11612</v>
      </c>
      <c r="BL305" t="s">
        <v>11613</v>
      </c>
      <c r="BM305" t="s">
        <v>11614</v>
      </c>
      <c r="BN305" t="s">
        <v>11615</v>
      </c>
      <c r="BO305" t="s">
        <v>11616</v>
      </c>
      <c r="BP305" t="s">
        <v>206</v>
      </c>
      <c r="BQ305" t="s">
        <v>206</v>
      </c>
      <c r="BR305" t="s">
        <v>115</v>
      </c>
      <c r="BS305" t="s">
        <v>717</v>
      </c>
      <c r="BT305" t="s">
        <v>395</v>
      </c>
      <c r="BU305" t="s">
        <v>386</v>
      </c>
      <c r="BV305" t="s">
        <v>6495</v>
      </c>
      <c r="BW305" t="s">
        <v>115</v>
      </c>
      <c r="BX305" t="s">
        <v>115</v>
      </c>
      <c r="BY305" t="s">
        <v>11617</v>
      </c>
      <c r="BZ305" t="s">
        <v>11618</v>
      </c>
      <c r="CA305" t="s">
        <v>11619</v>
      </c>
      <c r="CB305" t="s">
        <v>11620</v>
      </c>
      <c r="CC305" t="s">
        <v>115</v>
      </c>
      <c r="CD305" t="s">
        <v>115</v>
      </c>
      <c r="CE305" t="s">
        <v>11621</v>
      </c>
      <c r="CF305" t="s">
        <v>11622</v>
      </c>
      <c r="CG305" t="s">
        <v>11623</v>
      </c>
      <c r="CH305" t="s">
        <v>115</v>
      </c>
      <c r="CI305" t="s">
        <v>115</v>
      </c>
      <c r="CJ305" t="s">
        <v>17984</v>
      </c>
      <c r="CK305" t="s">
        <v>17985</v>
      </c>
      <c r="CL305" t="s">
        <v>17986</v>
      </c>
      <c r="CM305" t="s">
        <v>17987</v>
      </c>
      <c r="CN305" t="s">
        <v>805</v>
      </c>
      <c r="CO305" t="s">
        <v>17988</v>
      </c>
      <c r="CP305" t="s">
        <v>11624</v>
      </c>
      <c r="CQ305" t="s">
        <v>17989</v>
      </c>
      <c r="CR305" t="s">
        <v>12942</v>
      </c>
      <c r="CS305" t="s">
        <v>13100</v>
      </c>
      <c r="CT305" t="s">
        <v>12944</v>
      </c>
      <c r="CU305" t="s">
        <v>17990</v>
      </c>
      <c r="CV305" t="s">
        <v>17991</v>
      </c>
      <c r="CW305" t="s">
        <v>17992</v>
      </c>
      <c r="CX305" t="s">
        <v>13152</v>
      </c>
      <c r="CY305" t="s">
        <v>15214</v>
      </c>
      <c r="CZ305" t="s">
        <v>17993</v>
      </c>
      <c r="DA305" t="s">
        <v>12951</v>
      </c>
      <c r="DB305" t="s">
        <v>12944</v>
      </c>
      <c r="DC305" t="s">
        <v>17994</v>
      </c>
      <c r="DD305" t="s">
        <v>17995</v>
      </c>
      <c r="DE305" t="s">
        <v>13044</v>
      </c>
      <c r="DF305" t="s">
        <v>12955</v>
      </c>
      <c r="DG305" t="s">
        <v>13110</v>
      </c>
      <c r="DH305" t="s">
        <v>11625</v>
      </c>
      <c r="DI305" t="s">
        <v>162</v>
      </c>
      <c r="DJ305" t="s">
        <v>163</v>
      </c>
      <c r="DK305" t="s">
        <v>163</v>
      </c>
      <c r="DL305" t="s">
        <v>163</v>
      </c>
      <c r="DM305" t="s">
        <v>163</v>
      </c>
      <c r="DN305" t="s">
        <v>163</v>
      </c>
      <c r="DO305" t="s">
        <v>163</v>
      </c>
      <c r="DP305" t="s">
        <v>11626</v>
      </c>
      <c r="DQ305" t="s">
        <v>165</v>
      </c>
      <c r="DR305" t="s">
        <v>1212</v>
      </c>
      <c r="DS305" t="s">
        <v>165</v>
      </c>
      <c r="DT305" t="s">
        <v>163</v>
      </c>
      <c r="DU305" t="s">
        <v>115</v>
      </c>
      <c r="DV305" t="s">
        <v>1729</v>
      </c>
      <c r="DW305" t="s">
        <v>11627</v>
      </c>
      <c r="DX305" t="s">
        <v>11628</v>
      </c>
      <c r="DY305" t="s">
        <v>11629</v>
      </c>
      <c r="DZ305" t="s">
        <v>11630</v>
      </c>
      <c r="EA305" t="s">
        <v>5764</v>
      </c>
      <c r="EB305" t="s">
        <v>498</v>
      </c>
      <c r="EC305" t="s">
        <v>115</v>
      </c>
      <c r="ED305" t="s">
        <v>115</v>
      </c>
      <c r="EE305" t="s">
        <v>115</v>
      </c>
      <c r="EF305" t="s">
        <v>440</v>
      </c>
      <c r="EG305" t="s">
        <v>387</v>
      </c>
      <c r="EH305" t="s">
        <v>2564</v>
      </c>
      <c r="EI305" t="s">
        <v>163</v>
      </c>
      <c r="EJ305" t="s">
        <v>163</v>
      </c>
      <c r="EK305" t="s">
        <v>115</v>
      </c>
      <c r="EL305" t="s">
        <v>265</v>
      </c>
    </row>
    <row r="306" spans="1:142" x14ac:dyDescent="0.2">
      <c r="A306" t="s">
        <v>17996</v>
      </c>
      <c r="B306" t="s">
        <v>11631</v>
      </c>
      <c r="C306" t="s">
        <v>11632</v>
      </c>
      <c r="D306" t="s">
        <v>11633</v>
      </c>
      <c r="E306" t="s">
        <v>11634</v>
      </c>
      <c r="F306" t="s">
        <v>11635</v>
      </c>
      <c r="G306" t="s">
        <v>11636</v>
      </c>
      <c r="H306" t="s">
        <v>864</v>
      </c>
      <c r="I306" t="s">
        <v>11637</v>
      </c>
      <c r="J306" t="s">
        <v>2668</v>
      </c>
      <c r="K306" t="s">
        <v>116</v>
      </c>
      <c r="L306" t="s">
        <v>1223</v>
      </c>
      <c r="M306" t="s">
        <v>1317</v>
      </c>
      <c r="N306" t="s">
        <v>11638</v>
      </c>
      <c r="O306" t="s">
        <v>11639</v>
      </c>
      <c r="P306" t="s">
        <v>2671</v>
      </c>
      <c r="Q306" t="s">
        <v>1321</v>
      </c>
      <c r="R306" t="s">
        <v>115</v>
      </c>
      <c r="S306" t="s">
        <v>17997</v>
      </c>
      <c r="T306" t="s">
        <v>17998</v>
      </c>
      <c r="U306" t="s">
        <v>17999</v>
      </c>
      <c r="V306" t="s">
        <v>18000</v>
      </c>
      <c r="W306" t="s">
        <v>115</v>
      </c>
      <c r="X306" t="s">
        <v>13448</v>
      </c>
      <c r="Y306" t="s">
        <v>13449</v>
      </c>
      <c r="Z306" t="s">
        <v>12932</v>
      </c>
      <c r="AA306" t="s">
        <v>18001</v>
      </c>
      <c r="AB306" t="s">
        <v>6049</v>
      </c>
      <c r="AC306" t="s">
        <v>12032</v>
      </c>
      <c r="AD306" t="s">
        <v>927</v>
      </c>
      <c r="AE306" t="s">
        <v>12975</v>
      </c>
      <c r="AF306" t="s">
        <v>11640</v>
      </c>
      <c r="AG306" t="s">
        <v>124</v>
      </c>
      <c r="AH306" t="s">
        <v>125</v>
      </c>
      <c r="AI306" t="s">
        <v>405</v>
      </c>
      <c r="AJ306" t="s">
        <v>805</v>
      </c>
      <c r="AK306" t="s">
        <v>4477</v>
      </c>
      <c r="AL306" t="s">
        <v>115</v>
      </c>
      <c r="AM306" t="s">
        <v>115</v>
      </c>
      <c r="AN306" t="s">
        <v>115</v>
      </c>
      <c r="AO306" t="s">
        <v>459</v>
      </c>
      <c r="AP306" t="s">
        <v>6828</v>
      </c>
      <c r="AQ306" t="s">
        <v>115</v>
      </c>
      <c r="AR306" t="s">
        <v>128</v>
      </c>
      <c r="AS306" t="s">
        <v>11641</v>
      </c>
      <c r="AT306" t="s">
        <v>130</v>
      </c>
      <c r="AU306" t="s">
        <v>2103</v>
      </c>
      <c r="AV306" t="s">
        <v>11642</v>
      </c>
      <c r="AW306" t="s">
        <v>206</v>
      </c>
      <c r="AX306" t="s">
        <v>11643</v>
      </c>
      <c r="AY306" t="s">
        <v>303</v>
      </c>
      <c r="AZ306" t="s">
        <v>304</v>
      </c>
      <c r="BA306" t="s">
        <v>303</v>
      </c>
      <c r="BB306" t="s">
        <v>304</v>
      </c>
      <c r="BC306" t="s">
        <v>11644</v>
      </c>
      <c r="BD306" t="s">
        <v>840</v>
      </c>
      <c r="BE306" t="s">
        <v>304</v>
      </c>
      <c r="BF306" t="s">
        <v>138</v>
      </c>
      <c r="BG306" t="s">
        <v>752</v>
      </c>
      <c r="BH306" t="s">
        <v>1275</v>
      </c>
      <c r="BI306" t="s">
        <v>11645</v>
      </c>
      <c r="BJ306" t="s">
        <v>11646</v>
      </c>
      <c r="BK306" t="s">
        <v>6049</v>
      </c>
      <c r="BL306" t="s">
        <v>11099</v>
      </c>
      <c r="BM306" t="s">
        <v>11647</v>
      </c>
      <c r="BN306" t="s">
        <v>11648</v>
      </c>
      <c r="BO306" t="s">
        <v>11649</v>
      </c>
      <c r="BP306" t="s">
        <v>315</v>
      </c>
      <c r="BQ306" t="s">
        <v>315</v>
      </c>
      <c r="BR306" t="s">
        <v>115</v>
      </c>
      <c r="BS306" t="s">
        <v>10856</v>
      </c>
      <c r="BT306" t="s">
        <v>2021</v>
      </c>
      <c r="BU306" t="s">
        <v>2021</v>
      </c>
      <c r="BV306" t="s">
        <v>679</v>
      </c>
      <c r="BW306" t="s">
        <v>115</v>
      </c>
      <c r="BX306" t="s">
        <v>115</v>
      </c>
      <c r="BY306" t="s">
        <v>11650</v>
      </c>
      <c r="BZ306" t="s">
        <v>11651</v>
      </c>
      <c r="CA306" t="s">
        <v>11652</v>
      </c>
      <c r="CB306" t="s">
        <v>11653</v>
      </c>
      <c r="CC306" t="s">
        <v>115</v>
      </c>
      <c r="CD306" t="s">
        <v>115</v>
      </c>
      <c r="CE306" t="s">
        <v>11654</v>
      </c>
      <c r="CF306" t="s">
        <v>11655</v>
      </c>
      <c r="CG306" t="s">
        <v>115</v>
      </c>
      <c r="CH306" t="s">
        <v>115</v>
      </c>
      <c r="CI306" t="s">
        <v>115</v>
      </c>
      <c r="CJ306" t="s">
        <v>18002</v>
      </c>
      <c r="CK306" t="s">
        <v>18003</v>
      </c>
      <c r="CL306" t="s">
        <v>18004</v>
      </c>
      <c r="CM306" t="s">
        <v>18005</v>
      </c>
      <c r="CN306" t="s">
        <v>481</v>
      </c>
      <c r="CO306" t="s">
        <v>18006</v>
      </c>
      <c r="CP306" t="s">
        <v>11656</v>
      </c>
      <c r="CQ306" t="s">
        <v>18007</v>
      </c>
      <c r="CR306" t="s">
        <v>12978</v>
      </c>
      <c r="CS306" t="s">
        <v>18008</v>
      </c>
      <c r="CT306" t="s">
        <v>16708</v>
      </c>
      <c r="CU306" t="s">
        <v>16813</v>
      </c>
      <c r="CV306" t="s">
        <v>18009</v>
      </c>
      <c r="CW306" t="s">
        <v>18010</v>
      </c>
      <c r="CX306" t="s">
        <v>18011</v>
      </c>
      <c r="CY306" t="s">
        <v>18012</v>
      </c>
      <c r="CZ306" t="s">
        <v>18013</v>
      </c>
      <c r="DA306" t="s">
        <v>12980</v>
      </c>
      <c r="DB306" t="s">
        <v>15027</v>
      </c>
      <c r="DC306" t="s">
        <v>18014</v>
      </c>
      <c r="DD306" t="s">
        <v>18015</v>
      </c>
      <c r="DE306" t="s">
        <v>18016</v>
      </c>
      <c r="DF306" t="s">
        <v>18017</v>
      </c>
      <c r="DG306" t="s">
        <v>13156</v>
      </c>
      <c r="DH306" t="s">
        <v>10739</v>
      </c>
      <c r="DI306" t="s">
        <v>162</v>
      </c>
      <c r="DJ306" t="s">
        <v>163</v>
      </c>
      <c r="DK306" t="s">
        <v>163</v>
      </c>
      <c r="DL306" t="s">
        <v>163</v>
      </c>
      <c r="DM306" t="s">
        <v>163</v>
      </c>
      <c r="DN306" t="s">
        <v>163</v>
      </c>
      <c r="DO306" t="s">
        <v>163</v>
      </c>
      <c r="DP306" t="s">
        <v>11657</v>
      </c>
      <c r="DQ306" t="s">
        <v>1248</v>
      </c>
      <c r="DR306" t="s">
        <v>165</v>
      </c>
      <c r="DS306" t="s">
        <v>165</v>
      </c>
      <c r="DT306" t="s">
        <v>163</v>
      </c>
      <c r="DU306" t="s">
        <v>11658</v>
      </c>
      <c r="DV306" t="s">
        <v>115</v>
      </c>
      <c r="DW306" t="s">
        <v>11659</v>
      </c>
      <c r="DX306" t="s">
        <v>115</v>
      </c>
      <c r="DY306" t="s">
        <v>115</v>
      </c>
      <c r="DZ306" t="s">
        <v>115</v>
      </c>
      <c r="EA306" t="s">
        <v>599</v>
      </c>
      <c r="EB306" t="s">
        <v>498</v>
      </c>
      <c r="EC306" t="s">
        <v>115</v>
      </c>
      <c r="ED306" t="s">
        <v>115</v>
      </c>
      <c r="EE306" t="s">
        <v>115</v>
      </c>
      <c r="EF306" t="s">
        <v>440</v>
      </c>
      <c r="EG306" t="s">
        <v>336</v>
      </c>
      <c r="EH306" t="s">
        <v>9082</v>
      </c>
      <c r="EI306" t="s">
        <v>163</v>
      </c>
      <c r="EJ306" t="s">
        <v>163</v>
      </c>
      <c r="EK306" t="s">
        <v>115</v>
      </c>
      <c r="EL306" t="s">
        <v>163</v>
      </c>
    </row>
    <row r="307" spans="1:142" x14ac:dyDescent="0.2">
      <c r="A307" t="s">
        <v>18018</v>
      </c>
      <c r="B307" t="s">
        <v>11660</v>
      </c>
      <c r="C307" t="s">
        <v>11661</v>
      </c>
      <c r="D307" t="s">
        <v>11662</v>
      </c>
      <c r="E307" t="s">
        <v>11663</v>
      </c>
      <c r="F307" t="s">
        <v>11664</v>
      </c>
      <c r="G307" t="s">
        <v>11665</v>
      </c>
      <c r="H307" t="s">
        <v>2770</v>
      </c>
      <c r="I307" t="s">
        <v>11666</v>
      </c>
      <c r="J307" t="s">
        <v>1208</v>
      </c>
      <c r="K307" t="s">
        <v>116</v>
      </c>
      <c r="L307" t="s">
        <v>920</v>
      </c>
      <c r="M307" t="s">
        <v>10623</v>
      </c>
      <c r="N307" t="s">
        <v>11667</v>
      </c>
      <c r="O307" t="s">
        <v>11668</v>
      </c>
      <c r="P307" t="s">
        <v>10626</v>
      </c>
      <c r="Q307" t="s">
        <v>10627</v>
      </c>
      <c r="R307" t="s">
        <v>115</v>
      </c>
      <c r="S307" t="s">
        <v>115</v>
      </c>
      <c r="T307" t="s">
        <v>18019</v>
      </c>
      <c r="U307" t="s">
        <v>18020</v>
      </c>
      <c r="V307" t="s">
        <v>18021</v>
      </c>
      <c r="W307" t="s">
        <v>115</v>
      </c>
      <c r="X307" t="s">
        <v>16291</v>
      </c>
      <c r="Y307" t="s">
        <v>16292</v>
      </c>
      <c r="Z307" t="s">
        <v>12932</v>
      </c>
      <c r="AA307" t="s">
        <v>265</v>
      </c>
      <c r="AB307" t="s">
        <v>2542</v>
      </c>
      <c r="AC307" t="s">
        <v>15115</v>
      </c>
      <c r="AD307" t="s">
        <v>126</v>
      </c>
      <c r="AE307" t="s">
        <v>12975</v>
      </c>
      <c r="AF307" t="s">
        <v>11669</v>
      </c>
      <c r="AG307" t="s">
        <v>124</v>
      </c>
      <c r="AH307" t="s">
        <v>115</v>
      </c>
      <c r="AI307" t="s">
        <v>701</v>
      </c>
      <c r="AJ307" t="s">
        <v>115</v>
      </c>
      <c r="AK307" t="s">
        <v>701</v>
      </c>
      <c r="AL307" t="s">
        <v>115</v>
      </c>
      <c r="AM307" t="s">
        <v>115</v>
      </c>
      <c r="AN307" t="s">
        <v>115</v>
      </c>
      <c r="AO307" t="s">
        <v>1072</v>
      </c>
      <c r="AP307" t="s">
        <v>1073</v>
      </c>
      <c r="AQ307" t="s">
        <v>115</v>
      </c>
      <c r="AR307" t="s">
        <v>190</v>
      </c>
      <c r="AS307" t="s">
        <v>11670</v>
      </c>
      <c r="AT307" t="s">
        <v>192</v>
      </c>
      <c r="AU307" t="s">
        <v>985</v>
      </c>
      <c r="AV307" t="s">
        <v>11671</v>
      </c>
      <c r="AW307" t="s">
        <v>206</v>
      </c>
      <c r="AX307" t="s">
        <v>11672</v>
      </c>
      <c r="AY307" t="s">
        <v>196</v>
      </c>
      <c r="AZ307" t="s">
        <v>197</v>
      </c>
      <c r="BA307" t="s">
        <v>196</v>
      </c>
      <c r="BB307" t="s">
        <v>197</v>
      </c>
      <c r="BC307" t="s">
        <v>196</v>
      </c>
      <c r="BD307" t="s">
        <v>197</v>
      </c>
      <c r="BE307" t="s">
        <v>197</v>
      </c>
      <c r="BF307" t="s">
        <v>115</v>
      </c>
      <c r="BG307" t="s">
        <v>752</v>
      </c>
      <c r="BH307" t="s">
        <v>138</v>
      </c>
      <c r="BI307" t="s">
        <v>752</v>
      </c>
      <c r="BJ307" t="s">
        <v>753</v>
      </c>
      <c r="BK307" t="s">
        <v>2542</v>
      </c>
      <c r="BL307" t="s">
        <v>11673</v>
      </c>
      <c r="BM307" t="s">
        <v>11674</v>
      </c>
      <c r="BN307" t="s">
        <v>11675</v>
      </c>
      <c r="BO307" t="s">
        <v>10769</v>
      </c>
      <c r="BP307" t="s">
        <v>206</v>
      </c>
      <c r="BQ307" t="s">
        <v>206</v>
      </c>
      <c r="BR307" t="s">
        <v>115</v>
      </c>
      <c r="BS307" t="s">
        <v>6138</v>
      </c>
      <c r="BT307" t="s">
        <v>5401</v>
      </c>
      <c r="BU307" t="s">
        <v>11676</v>
      </c>
      <c r="BV307" t="s">
        <v>6495</v>
      </c>
      <c r="BW307" t="s">
        <v>115</v>
      </c>
      <c r="BX307" t="s">
        <v>115</v>
      </c>
      <c r="BY307" t="s">
        <v>11677</v>
      </c>
      <c r="BZ307" t="s">
        <v>11678</v>
      </c>
      <c r="CA307" t="s">
        <v>11679</v>
      </c>
      <c r="CB307" t="s">
        <v>11680</v>
      </c>
      <c r="CC307" t="s">
        <v>115</v>
      </c>
      <c r="CD307" t="s">
        <v>115</v>
      </c>
      <c r="CE307" t="s">
        <v>11681</v>
      </c>
      <c r="CF307" t="s">
        <v>11682</v>
      </c>
      <c r="CG307" t="s">
        <v>115</v>
      </c>
      <c r="CH307" t="s">
        <v>115</v>
      </c>
      <c r="CI307" t="s">
        <v>115</v>
      </c>
      <c r="CJ307" t="s">
        <v>18022</v>
      </c>
      <c r="CK307" t="s">
        <v>18023</v>
      </c>
      <c r="CL307" t="s">
        <v>13305</v>
      </c>
      <c r="CM307" t="s">
        <v>18024</v>
      </c>
      <c r="CN307" t="s">
        <v>985</v>
      </c>
      <c r="CO307" t="s">
        <v>18025</v>
      </c>
      <c r="CP307" t="s">
        <v>11683</v>
      </c>
      <c r="CQ307" t="s">
        <v>18026</v>
      </c>
      <c r="CR307" t="s">
        <v>13180</v>
      </c>
      <c r="CS307" t="s">
        <v>13181</v>
      </c>
      <c r="CT307" t="s">
        <v>13182</v>
      </c>
      <c r="CU307" t="s">
        <v>18027</v>
      </c>
      <c r="CV307" t="s">
        <v>18028</v>
      </c>
      <c r="CW307" t="s">
        <v>11660</v>
      </c>
      <c r="CX307" t="s">
        <v>15070</v>
      </c>
      <c r="CY307" t="s">
        <v>13868</v>
      </c>
      <c r="CZ307" t="s">
        <v>18029</v>
      </c>
      <c r="DA307" t="s">
        <v>13182</v>
      </c>
      <c r="DB307" t="s">
        <v>13182</v>
      </c>
      <c r="DC307" t="s">
        <v>1508</v>
      </c>
      <c r="DD307" t="s">
        <v>18030</v>
      </c>
      <c r="DE307" t="s">
        <v>4470</v>
      </c>
      <c r="DF307" t="s">
        <v>13190</v>
      </c>
      <c r="DG307" t="s">
        <v>115</v>
      </c>
      <c r="DH307" t="s">
        <v>7639</v>
      </c>
      <c r="DI307" t="s">
        <v>162</v>
      </c>
      <c r="DJ307" t="s">
        <v>163</v>
      </c>
      <c r="DK307" t="s">
        <v>163</v>
      </c>
      <c r="DL307" t="s">
        <v>163</v>
      </c>
      <c r="DM307" t="s">
        <v>163</v>
      </c>
      <c r="DN307" t="s">
        <v>163</v>
      </c>
      <c r="DO307" t="s">
        <v>163</v>
      </c>
      <c r="DP307" t="s">
        <v>11684</v>
      </c>
      <c r="DQ307" t="s">
        <v>165</v>
      </c>
      <c r="DR307" t="s">
        <v>7423</v>
      </c>
      <c r="DS307" t="s">
        <v>165</v>
      </c>
      <c r="DT307" t="s">
        <v>163</v>
      </c>
      <c r="DU307" t="s">
        <v>223</v>
      </c>
      <c r="DV307" t="s">
        <v>115</v>
      </c>
      <c r="DW307" t="s">
        <v>11685</v>
      </c>
      <c r="DX307" t="s">
        <v>11686</v>
      </c>
      <c r="DY307" t="s">
        <v>115</v>
      </c>
      <c r="DZ307" t="s">
        <v>115</v>
      </c>
      <c r="EA307" t="s">
        <v>115</v>
      </c>
      <c r="EB307" t="s">
        <v>115</v>
      </c>
      <c r="EC307" t="s">
        <v>115</v>
      </c>
      <c r="ED307" t="s">
        <v>115</v>
      </c>
      <c r="EE307" t="s">
        <v>115</v>
      </c>
      <c r="EF307" t="s">
        <v>1758</v>
      </c>
      <c r="EG307" t="s">
        <v>1849</v>
      </c>
      <c r="EH307" t="s">
        <v>163</v>
      </c>
      <c r="EI307" t="s">
        <v>163</v>
      </c>
      <c r="EJ307" t="s">
        <v>163</v>
      </c>
      <c r="EK307" t="s">
        <v>115</v>
      </c>
      <c r="EL307" t="s">
        <v>163</v>
      </c>
    </row>
    <row r="308" spans="1:142" x14ac:dyDescent="0.2">
      <c r="A308" t="s">
        <v>18031</v>
      </c>
      <c r="B308" t="s">
        <v>11687</v>
      </c>
      <c r="C308" t="s">
        <v>11688</v>
      </c>
      <c r="D308" t="s">
        <v>11689</v>
      </c>
      <c r="E308" t="s">
        <v>11690</v>
      </c>
      <c r="F308" t="s">
        <v>11691</v>
      </c>
      <c r="G308" t="s">
        <v>11692</v>
      </c>
      <c r="H308" t="s">
        <v>115</v>
      </c>
      <c r="I308" t="s">
        <v>11692</v>
      </c>
      <c r="J308" t="s">
        <v>11693</v>
      </c>
      <c r="K308" t="s">
        <v>116</v>
      </c>
      <c r="L308" t="s">
        <v>920</v>
      </c>
      <c r="M308" t="s">
        <v>11694</v>
      </c>
      <c r="N308" t="s">
        <v>11695</v>
      </c>
      <c r="O308" t="s">
        <v>11696</v>
      </c>
      <c r="P308" t="s">
        <v>11697</v>
      </c>
      <c r="Q308" t="s">
        <v>11698</v>
      </c>
      <c r="R308" t="s">
        <v>115</v>
      </c>
      <c r="S308" t="s">
        <v>115</v>
      </c>
      <c r="T308" t="s">
        <v>18032</v>
      </c>
      <c r="U308" t="s">
        <v>18033</v>
      </c>
      <c r="V308" t="s">
        <v>18034</v>
      </c>
      <c r="W308" t="s">
        <v>115</v>
      </c>
      <c r="X308" t="s">
        <v>482</v>
      </c>
      <c r="Y308" t="s">
        <v>13729</v>
      </c>
      <c r="Z308" t="s">
        <v>13380</v>
      </c>
      <c r="AA308" t="s">
        <v>482</v>
      </c>
      <c r="AB308" t="s">
        <v>310</v>
      </c>
      <c r="AC308" t="s">
        <v>10700</v>
      </c>
      <c r="AD308" t="s">
        <v>115</v>
      </c>
      <c r="AE308" t="s">
        <v>13563</v>
      </c>
      <c r="AF308" t="s">
        <v>11699</v>
      </c>
      <c r="AG308" t="s">
        <v>124</v>
      </c>
      <c r="AH308" t="s">
        <v>186</v>
      </c>
      <c r="AI308" t="s">
        <v>187</v>
      </c>
      <c r="AJ308" t="s">
        <v>115</v>
      </c>
      <c r="AK308" t="s">
        <v>187</v>
      </c>
      <c r="AL308" t="s">
        <v>115</v>
      </c>
      <c r="AM308" t="s">
        <v>115</v>
      </c>
      <c r="AN308" t="s">
        <v>115</v>
      </c>
      <c r="AO308" t="s">
        <v>4800</v>
      </c>
      <c r="AP308" t="s">
        <v>115</v>
      </c>
      <c r="AQ308" t="s">
        <v>115</v>
      </c>
      <c r="AR308" t="s">
        <v>190</v>
      </c>
      <c r="AS308" t="s">
        <v>11700</v>
      </c>
      <c r="AT308" t="s">
        <v>192</v>
      </c>
      <c r="AU308" t="s">
        <v>4470</v>
      </c>
      <c r="AV308" t="s">
        <v>9125</v>
      </c>
      <c r="AW308" t="s">
        <v>206</v>
      </c>
      <c r="AX308" t="s">
        <v>11701</v>
      </c>
      <c r="AY308" t="s">
        <v>196</v>
      </c>
      <c r="AZ308" t="s">
        <v>197</v>
      </c>
      <c r="BA308" t="s">
        <v>196</v>
      </c>
      <c r="BB308" t="s">
        <v>197</v>
      </c>
      <c r="BC308" t="s">
        <v>196</v>
      </c>
      <c r="BD308" t="s">
        <v>197</v>
      </c>
      <c r="BE308" t="s">
        <v>197</v>
      </c>
      <c r="BF308" t="s">
        <v>115</v>
      </c>
      <c r="BG308" t="s">
        <v>115</v>
      </c>
      <c r="BH308" t="s">
        <v>115</v>
      </c>
      <c r="BI308" t="s">
        <v>115</v>
      </c>
      <c r="BJ308" t="s">
        <v>115</v>
      </c>
      <c r="BK308" t="s">
        <v>115</v>
      </c>
      <c r="BL308" t="s">
        <v>115</v>
      </c>
      <c r="BM308" t="s">
        <v>115</v>
      </c>
      <c r="BN308" t="s">
        <v>115</v>
      </c>
      <c r="BO308" t="s">
        <v>841</v>
      </c>
      <c r="BP308" t="s">
        <v>206</v>
      </c>
      <c r="BQ308" t="s">
        <v>206</v>
      </c>
      <c r="BR308" t="s">
        <v>115</v>
      </c>
      <c r="BS308" t="s">
        <v>115</v>
      </c>
      <c r="BT308" t="s">
        <v>115</v>
      </c>
      <c r="BU308" t="s">
        <v>115</v>
      </c>
      <c r="BV308" t="s">
        <v>6716</v>
      </c>
      <c r="BW308" t="s">
        <v>115</v>
      </c>
      <c r="BX308" t="s">
        <v>115</v>
      </c>
      <c r="BY308" t="s">
        <v>11702</v>
      </c>
      <c r="BZ308" t="s">
        <v>11703</v>
      </c>
      <c r="CA308" t="s">
        <v>115</v>
      </c>
      <c r="CB308" t="s">
        <v>115</v>
      </c>
      <c r="CC308" t="s">
        <v>115</v>
      </c>
      <c r="CD308" t="s">
        <v>115</v>
      </c>
      <c r="CE308" t="s">
        <v>115</v>
      </c>
      <c r="CF308" t="s">
        <v>11704</v>
      </c>
      <c r="CG308" t="s">
        <v>11705</v>
      </c>
      <c r="CH308" t="s">
        <v>115</v>
      </c>
      <c r="CI308" t="s">
        <v>115</v>
      </c>
      <c r="CJ308" t="s">
        <v>18035</v>
      </c>
      <c r="CK308" t="s">
        <v>13730</v>
      </c>
      <c r="CL308" t="s">
        <v>13212</v>
      </c>
      <c r="CM308" t="s">
        <v>18036</v>
      </c>
      <c r="CN308" t="s">
        <v>482</v>
      </c>
      <c r="CO308" t="s">
        <v>18037</v>
      </c>
      <c r="CP308" t="s">
        <v>11706</v>
      </c>
      <c r="CQ308" t="s">
        <v>18038</v>
      </c>
      <c r="CR308" t="s">
        <v>12978</v>
      </c>
      <c r="CS308" t="s">
        <v>13329</v>
      </c>
      <c r="CT308" t="s">
        <v>12980</v>
      </c>
      <c r="CU308" t="s">
        <v>18039</v>
      </c>
      <c r="CV308" t="s">
        <v>18040</v>
      </c>
      <c r="CW308" t="s">
        <v>18041</v>
      </c>
      <c r="CX308" t="s">
        <v>18042</v>
      </c>
      <c r="CY308" t="s">
        <v>18043</v>
      </c>
      <c r="CZ308" t="s">
        <v>18044</v>
      </c>
      <c r="DA308" t="s">
        <v>12980</v>
      </c>
      <c r="DB308" t="s">
        <v>15576</v>
      </c>
      <c r="DC308" t="s">
        <v>18045</v>
      </c>
      <c r="DD308" t="s">
        <v>18046</v>
      </c>
      <c r="DE308" t="s">
        <v>18047</v>
      </c>
      <c r="DF308" t="s">
        <v>12989</v>
      </c>
      <c r="DG308" t="s">
        <v>115</v>
      </c>
      <c r="DH308" t="s">
        <v>7885</v>
      </c>
      <c r="DI308" t="s">
        <v>162</v>
      </c>
      <c r="DJ308" t="s">
        <v>163</v>
      </c>
      <c r="DK308" t="s">
        <v>163</v>
      </c>
      <c r="DL308" t="s">
        <v>163</v>
      </c>
      <c r="DM308" t="s">
        <v>163</v>
      </c>
      <c r="DN308" t="s">
        <v>163</v>
      </c>
      <c r="DO308" t="s">
        <v>163</v>
      </c>
      <c r="DP308" t="s">
        <v>11707</v>
      </c>
      <c r="DQ308" t="s">
        <v>165</v>
      </c>
      <c r="DR308" t="s">
        <v>5762</v>
      </c>
      <c r="DS308" t="s">
        <v>165</v>
      </c>
      <c r="DT308" t="s">
        <v>163</v>
      </c>
      <c r="DU308" t="s">
        <v>1770</v>
      </c>
      <c r="DV308" t="s">
        <v>1729</v>
      </c>
      <c r="DW308" t="s">
        <v>11708</v>
      </c>
      <c r="DX308" t="s">
        <v>11709</v>
      </c>
      <c r="DY308" t="s">
        <v>115</v>
      </c>
      <c r="DZ308" t="s">
        <v>115</v>
      </c>
      <c r="EA308" t="s">
        <v>115</v>
      </c>
      <c r="EB308" t="s">
        <v>115</v>
      </c>
      <c r="EC308" t="s">
        <v>115</v>
      </c>
      <c r="ED308" t="s">
        <v>115</v>
      </c>
      <c r="EE308" t="s">
        <v>115</v>
      </c>
      <c r="EF308" t="s">
        <v>1758</v>
      </c>
      <c r="EG308" t="s">
        <v>689</v>
      </c>
      <c r="EH308" t="s">
        <v>163</v>
      </c>
      <c r="EI308" t="s">
        <v>163</v>
      </c>
      <c r="EJ308" t="s">
        <v>163</v>
      </c>
      <c r="EK308" t="s">
        <v>115</v>
      </c>
      <c r="EL308" t="s">
        <v>266</v>
      </c>
    </row>
    <row r="309" spans="1:142" x14ac:dyDescent="0.2">
      <c r="A309" t="s">
        <v>18048</v>
      </c>
      <c r="B309" t="s">
        <v>11710</v>
      </c>
      <c r="C309" t="s">
        <v>11711</v>
      </c>
      <c r="D309" t="s">
        <v>11712</v>
      </c>
      <c r="E309" t="s">
        <v>11713</v>
      </c>
      <c r="F309" t="s">
        <v>11714</v>
      </c>
      <c r="G309" t="s">
        <v>11715</v>
      </c>
      <c r="H309" t="s">
        <v>172</v>
      </c>
      <c r="I309" t="s">
        <v>11716</v>
      </c>
      <c r="J309" t="s">
        <v>2838</v>
      </c>
      <c r="K309" t="s">
        <v>116</v>
      </c>
      <c r="L309" t="s">
        <v>238</v>
      </c>
      <c r="M309" t="s">
        <v>2839</v>
      </c>
      <c r="N309" t="s">
        <v>11717</v>
      </c>
      <c r="O309" t="s">
        <v>11718</v>
      </c>
      <c r="P309" t="s">
        <v>2842</v>
      </c>
      <c r="Q309" t="s">
        <v>2843</v>
      </c>
      <c r="R309" t="s">
        <v>115</v>
      </c>
      <c r="S309" t="s">
        <v>115</v>
      </c>
      <c r="T309" t="s">
        <v>18049</v>
      </c>
      <c r="U309" t="s">
        <v>18050</v>
      </c>
      <c r="V309" t="s">
        <v>18051</v>
      </c>
      <c r="W309" t="s">
        <v>115</v>
      </c>
      <c r="X309" t="s">
        <v>7960</v>
      </c>
      <c r="Y309" t="s">
        <v>13141</v>
      </c>
      <c r="Z309" t="s">
        <v>12932</v>
      </c>
      <c r="AA309" t="s">
        <v>7960</v>
      </c>
      <c r="AB309" t="s">
        <v>364</v>
      </c>
      <c r="AC309" t="s">
        <v>12934</v>
      </c>
      <c r="AD309" t="s">
        <v>4559</v>
      </c>
      <c r="AE309" t="s">
        <v>12975</v>
      </c>
      <c r="AF309" t="s">
        <v>11719</v>
      </c>
      <c r="AG309" t="s">
        <v>124</v>
      </c>
      <c r="AH309" t="s">
        <v>125</v>
      </c>
      <c r="AI309" t="s">
        <v>126</v>
      </c>
      <c r="AJ309" t="s">
        <v>115</v>
      </c>
      <c r="AK309" t="s">
        <v>126</v>
      </c>
      <c r="AL309" t="s">
        <v>115</v>
      </c>
      <c r="AM309" t="s">
        <v>115</v>
      </c>
      <c r="AN309" t="s">
        <v>115</v>
      </c>
      <c r="AO309" t="s">
        <v>11720</v>
      </c>
      <c r="AP309" t="s">
        <v>115</v>
      </c>
      <c r="AQ309" t="s">
        <v>115</v>
      </c>
      <c r="AR309" t="s">
        <v>190</v>
      </c>
      <c r="AS309" t="s">
        <v>11721</v>
      </c>
      <c r="AT309" t="s">
        <v>192</v>
      </c>
      <c r="AU309" t="s">
        <v>4470</v>
      </c>
      <c r="AV309" t="s">
        <v>11129</v>
      </c>
      <c r="AW309" t="s">
        <v>206</v>
      </c>
      <c r="AX309" t="s">
        <v>6636</v>
      </c>
      <c r="AY309" t="s">
        <v>11722</v>
      </c>
      <c r="AZ309" t="s">
        <v>11723</v>
      </c>
      <c r="BA309" t="s">
        <v>11724</v>
      </c>
      <c r="BB309" t="s">
        <v>11725</v>
      </c>
      <c r="BC309" t="s">
        <v>11726</v>
      </c>
      <c r="BD309" t="s">
        <v>11727</v>
      </c>
      <c r="BE309" t="s">
        <v>361</v>
      </c>
      <c r="BF309" t="s">
        <v>138</v>
      </c>
      <c r="BG309" t="s">
        <v>621</v>
      </c>
      <c r="BH309" t="s">
        <v>138</v>
      </c>
      <c r="BI309" t="s">
        <v>621</v>
      </c>
      <c r="BJ309" t="s">
        <v>622</v>
      </c>
      <c r="BK309" t="s">
        <v>364</v>
      </c>
      <c r="BL309" t="s">
        <v>11728</v>
      </c>
      <c r="BM309" t="s">
        <v>625</v>
      </c>
      <c r="BN309" t="s">
        <v>626</v>
      </c>
      <c r="BO309" t="s">
        <v>11729</v>
      </c>
      <c r="BP309" t="s">
        <v>369</v>
      </c>
      <c r="BQ309" t="s">
        <v>369</v>
      </c>
      <c r="BR309" t="s">
        <v>115</v>
      </c>
      <c r="BS309" t="s">
        <v>318</v>
      </c>
      <c r="BT309" t="s">
        <v>11730</v>
      </c>
      <c r="BU309" t="s">
        <v>3859</v>
      </c>
      <c r="BV309" t="s">
        <v>9435</v>
      </c>
      <c r="BW309" t="s">
        <v>115</v>
      </c>
      <c r="BX309" t="s">
        <v>115</v>
      </c>
      <c r="BY309" t="s">
        <v>11731</v>
      </c>
      <c r="BZ309" t="s">
        <v>11732</v>
      </c>
      <c r="CA309" t="s">
        <v>11733</v>
      </c>
      <c r="CB309" t="s">
        <v>11734</v>
      </c>
      <c r="CC309" t="s">
        <v>115</v>
      </c>
      <c r="CD309" t="s">
        <v>115</v>
      </c>
      <c r="CE309" t="s">
        <v>11735</v>
      </c>
      <c r="CF309" t="s">
        <v>11736</v>
      </c>
      <c r="CG309" t="s">
        <v>115</v>
      </c>
      <c r="CH309" t="s">
        <v>115</v>
      </c>
      <c r="CI309" t="s">
        <v>115</v>
      </c>
      <c r="CJ309" t="s">
        <v>13601</v>
      </c>
      <c r="CK309" t="s">
        <v>17957</v>
      </c>
      <c r="CL309" t="s">
        <v>13212</v>
      </c>
      <c r="CM309" t="s">
        <v>18052</v>
      </c>
      <c r="CN309" t="s">
        <v>482</v>
      </c>
      <c r="CO309" t="s">
        <v>18053</v>
      </c>
      <c r="CP309" t="s">
        <v>11737</v>
      </c>
      <c r="CQ309" t="s">
        <v>18054</v>
      </c>
      <c r="CR309" t="s">
        <v>13262</v>
      </c>
      <c r="CS309" t="s">
        <v>14567</v>
      </c>
      <c r="CT309" t="s">
        <v>13131</v>
      </c>
      <c r="CU309" t="s">
        <v>18055</v>
      </c>
      <c r="CV309" t="s">
        <v>18056</v>
      </c>
      <c r="CW309" t="s">
        <v>18057</v>
      </c>
      <c r="CX309" t="s">
        <v>14879</v>
      </c>
      <c r="CY309" t="s">
        <v>18058</v>
      </c>
      <c r="CZ309" t="s">
        <v>18059</v>
      </c>
      <c r="DA309" t="s">
        <v>13131</v>
      </c>
      <c r="DB309" t="s">
        <v>13131</v>
      </c>
      <c r="DC309" t="s">
        <v>18060</v>
      </c>
      <c r="DD309" t="s">
        <v>18061</v>
      </c>
      <c r="DE309" t="s">
        <v>14374</v>
      </c>
      <c r="DF309" t="s">
        <v>13270</v>
      </c>
      <c r="DG309" t="s">
        <v>115</v>
      </c>
      <c r="DH309" t="s">
        <v>11738</v>
      </c>
      <c r="DI309" t="s">
        <v>162</v>
      </c>
      <c r="DJ309" t="s">
        <v>163</v>
      </c>
      <c r="DK309" t="s">
        <v>163</v>
      </c>
      <c r="DL309" t="s">
        <v>163</v>
      </c>
      <c r="DM309" t="s">
        <v>163</v>
      </c>
      <c r="DN309" t="s">
        <v>163</v>
      </c>
      <c r="DO309" t="s">
        <v>163</v>
      </c>
      <c r="DP309" t="s">
        <v>11739</v>
      </c>
      <c r="DQ309" t="s">
        <v>1401</v>
      </c>
      <c r="DR309" t="s">
        <v>2349</v>
      </c>
      <c r="DS309" t="s">
        <v>165</v>
      </c>
      <c r="DT309" t="s">
        <v>163</v>
      </c>
      <c r="DU309" t="s">
        <v>2900</v>
      </c>
      <c r="DV309" t="s">
        <v>115</v>
      </c>
      <c r="DW309" t="s">
        <v>11740</v>
      </c>
      <c r="DX309" t="s">
        <v>115</v>
      </c>
      <c r="DY309" t="s">
        <v>115</v>
      </c>
      <c r="DZ309" t="s">
        <v>115</v>
      </c>
      <c r="EA309" t="s">
        <v>10061</v>
      </c>
      <c r="EB309" t="s">
        <v>498</v>
      </c>
      <c r="EC309" t="s">
        <v>115</v>
      </c>
      <c r="ED309" t="s">
        <v>115</v>
      </c>
      <c r="EE309" t="s">
        <v>115</v>
      </c>
      <c r="EF309" t="s">
        <v>1758</v>
      </c>
      <c r="EG309" t="s">
        <v>173</v>
      </c>
      <c r="EH309" t="s">
        <v>163</v>
      </c>
      <c r="EI309" t="s">
        <v>163</v>
      </c>
      <c r="EJ309" t="s">
        <v>163</v>
      </c>
      <c r="EK309" t="s">
        <v>115</v>
      </c>
      <c r="EL309" t="s">
        <v>163</v>
      </c>
    </row>
    <row r="310" spans="1:142" x14ac:dyDescent="0.2">
      <c r="A310" t="s">
        <v>18062</v>
      </c>
      <c r="B310" t="s">
        <v>11741</v>
      </c>
      <c r="C310" t="s">
        <v>11742</v>
      </c>
      <c r="D310" t="s">
        <v>11743</v>
      </c>
      <c r="E310" t="s">
        <v>11744</v>
      </c>
      <c r="F310" t="s">
        <v>11745</v>
      </c>
      <c r="G310" t="s">
        <v>11746</v>
      </c>
      <c r="H310" t="s">
        <v>265</v>
      </c>
      <c r="I310" t="s">
        <v>11747</v>
      </c>
      <c r="J310" t="s">
        <v>11748</v>
      </c>
      <c r="K310" t="s">
        <v>116</v>
      </c>
      <c r="L310" t="s">
        <v>1663</v>
      </c>
      <c r="M310" t="s">
        <v>11749</v>
      </c>
      <c r="N310" t="s">
        <v>11750</v>
      </c>
      <c r="O310" t="s">
        <v>11751</v>
      </c>
      <c r="P310" t="s">
        <v>11752</v>
      </c>
      <c r="Q310" t="s">
        <v>11753</v>
      </c>
      <c r="R310" t="s">
        <v>115</v>
      </c>
      <c r="S310" t="s">
        <v>18063</v>
      </c>
      <c r="T310" t="s">
        <v>18064</v>
      </c>
      <c r="U310" t="s">
        <v>18065</v>
      </c>
      <c r="V310" t="s">
        <v>18066</v>
      </c>
      <c r="W310" t="s">
        <v>115</v>
      </c>
      <c r="X310" t="s">
        <v>18067</v>
      </c>
      <c r="Y310" t="s">
        <v>13763</v>
      </c>
      <c r="Z310" t="s">
        <v>12932</v>
      </c>
      <c r="AA310" t="s">
        <v>18067</v>
      </c>
      <c r="AB310" t="s">
        <v>3558</v>
      </c>
      <c r="AC310" t="s">
        <v>3104</v>
      </c>
      <c r="AD310" t="s">
        <v>4559</v>
      </c>
      <c r="AE310" t="s">
        <v>12975</v>
      </c>
      <c r="AF310" t="s">
        <v>11754</v>
      </c>
      <c r="AG310" t="s">
        <v>124</v>
      </c>
      <c r="AH310" t="s">
        <v>125</v>
      </c>
      <c r="AI310" t="s">
        <v>126</v>
      </c>
      <c r="AJ310" t="s">
        <v>805</v>
      </c>
      <c r="AK310" t="s">
        <v>4903</v>
      </c>
      <c r="AL310" t="s">
        <v>115</v>
      </c>
      <c r="AM310" t="s">
        <v>115</v>
      </c>
      <c r="AN310" t="s">
        <v>115</v>
      </c>
      <c r="AO310" t="s">
        <v>1423</v>
      </c>
      <c r="AP310" t="s">
        <v>115</v>
      </c>
      <c r="AQ310" t="s">
        <v>115</v>
      </c>
      <c r="AR310" t="s">
        <v>128</v>
      </c>
      <c r="AS310" t="s">
        <v>163</v>
      </c>
      <c r="AT310" t="s">
        <v>130</v>
      </c>
      <c r="AU310" t="s">
        <v>734</v>
      </c>
      <c r="AV310" t="s">
        <v>11755</v>
      </c>
      <c r="AW310" t="s">
        <v>11756</v>
      </c>
      <c r="AX310" t="s">
        <v>11757</v>
      </c>
      <c r="AY310" t="s">
        <v>303</v>
      </c>
      <c r="AZ310" t="s">
        <v>304</v>
      </c>
      <c r="BA310" t="s">
        <v>303</v>
      </c>
      <c r="BB310" t="s">
        <v>304</v>
      </c>
      <c r="BC310" t="s">
        <v>11758</v>
      </c>
      <c r="BD310" t="s">
        <v>11759</v>
      </c>
      <c r="BE310" t="s">
        <v>304</v>
      </c>
      <c r="BF310" t="s">
        <v>138</v>
      </c>
      <c r="BG310" t="s">
        <v>2921</v>
      </c>
      <c r="BH310" t="s">
        <v>473</v>
      </c>
      <c r="BI310" t="s">
        <v>11760</v>
      </c>
      <c r="BJ310" t="s">
        <v>2921</v>
      </c>
      <c r="BK310" t="s">
        <v>3558</v>
      </c>
      <c r="BL310" t="s">
        <v>11761</v>
      </c>
      <c r="BM310" t="s">
        <v>11762</v>
      </c>
      <c r="BN310" t="s">
        <v>11763</v>
      </c>
      <c r="BO310" t="s">
        <v>11764</v>
      </c>
      <c r="BP310" t="s">
        <v>315</v>
      </c>
      <c r="BQ310" t="s">
        <v>315</v>
      </c>
      <c r="BR310" t="s">
        <v>115</v>
      </c>
      <c r="BS310" t="s">
        <v>11765</v>
      </c>
      <c r="BT310" t="s">
        <v>11310</v>
      </c>
      <c r="BU310" t="s">
        <v>6225</v>
      </c>
      <c r="BV310" t="s">
        <v>11766</v>
      </c>
      <c r="BW310" t="s">
        <v>115</v>
      </c>
      <c r="BX310" t="s">
        <v>115</v>
      </c>
      <c r="BY310" t="s">
        <v>11767</v>
      </c>
      <c r="BZ310" t="s">
        <v>11768</v>
      </c>
      <c r="CA310" t="s">
        <v>11769</v>
      </c>
      <c r="CB310" t="s">
        <v>11770</v>
      </c>
      <c r="CC310" t="s">
        <v>115</v>
      </c>
      <c r="CD310" t="s">
        <v>115</v>
      </c>
      <c r="CE310" t="s">
        <v>11771</v>
      </c>
      <c r="CF310" t="s">
        <v>11772</v>
      </c>
      <c r="CG310" t="s">
        <v>11773</v>
      </c>
      <c r="CH310" t="s">
        <v>115</v>
      </c>
      <c r="CI310" t="s">
        <v>115</v>
      </c>
      <c r="CJ310" t="s">
        <v>14636</v>
      </c>
      <c r="CK310" t="s">
        <v>18068</v>
      </c>
      <c r="CL310" t="s">
        <v>13431</v>
      </c>
      <c r="CM310" t="s">
        <v>18069</v>
      </c>
      <c r="CN310" t="s">
        <v>985</v>
      </c>
      <c r="CO310" t="s">
        <v>18070</v>
      </c>
      <c r="CP310" t="s">
        <v>11774</v>
      </c>
      <c r="CQ310" t="s">
        <v>18071</v>
      </c>
      <c r="CR310" t="s">
        <v>13262</v>
      </c>
      <c r="CS310" t="s">
        <v>13123</v>
      </c>
      <c r="CT310" t="s">
        <v>13131</v>
      </c>
      <c r="CU310" t="s">
        <v>16841</v>
      </c>
      <c r="CV310" t="s">
        <v>18072</v>
      </c>
      <c r="CW310" t="s">
        <v>18073</v>
      </c>
      <c r="CX310" t="s">
        <v>13128</v>
      </c>
      <c r="CY310" t="s">
        <v>18074</v>
      </c>
      <c r="CZ310" t="s">
        <v>18075</v>
      </c>
      <c r="DA310" t="s">
        <v>13131</v>
      </c>
      <c r="DB310" t="s">
        <v>13131</v>
      </c>
      <c r="DC310" t="s">
        <v>18076</v>
      </c>
      <c r="DD310" t="s">
        <v>18077</v>
      </c>
      <c r="DE310" t="s">
        <v>13134</v>
      </c>
      <c r="DF310" t="s">
        <v>13270</v>
      </c>
      <c r="DG310" t="s">
        <v>115</v>
      </c>
      <c r="DH310" t="s">
        <v>11775</v>
      </c>
      <c r="DI310" t="s">
        <v>162</v>
      </c>
      <c r="DJ310" t="s">
        <v>163</v>
      </c>
      <c r="DK310" t="s">
        <v>163</v>
      </c>
      <c r="DL310" t="s">
        <v>163</v>
      </c>
      <c r="DM310" t="s">
        <v>163</v>
      </c>
      <c r="DN310" t="s">
        <v>163</v>
      </c>
      <c r="DO310" t="s">
        <v>163</v>
      </c>
      <c r="DP310" t="s">
        <v>11776</v>
      </c>
      <c r="DQ310" t="s">
        <v>165</v>
      </c>
      <c r="DR310" t="s">
        <v>1652</v>
      </c>
      <c r="DS310" t="s">
        <v>165</v>
      </c>
      <c r="DT310" t="s">
        <v>163</v>
      </c>
      <c r="DU310" t="s">
        <v>2900</v>
      </c>
      <c r="DV310" t="s">
        <v>115</v>
      </c>
      <c r="DW310" t="s">
        <v>115</v>
      </c>
      <c r="DX310" t="s">
        <v>115</v>
      </c>
      <c r="DY310" t="s">
        <v>115</v>
      </c>
      <c r="DZ310" t="s">
        <v>115</v>
      </c>
      <c r="EA310" t="s">
        <v>115</v>
      </c>
      <c r="EB310" t="s">
        <v>115</v>
      </c>
      <c r="EC310" t="s">
        <v>115</v>
      </c>
      <c r="ED310" t="s">
        <v>115</v>
      </c>
      <c r="EE310" t="s">
        <v>115</v>
      </c>
      <c r="EF310" t="s">
        <v>1758</v>
      </c>
      <c r="EG310" t="s">
        <v>689</v>
      </c>
      <c r="EH310" t="s">
        <v>163</v>
      </c>
      <c r="EI310" t="s">
        <v>163</v>
      </c>
      <c r="EJ310" t="s">
        <v>163</v>
      </c>
      <c r="EK310" t="s">
        <v>115</v>
      </c>
      <c r="EL310" t="s">
        <v>163</v>
      </c>
    </row>
    <row r="311" spans="1:142" x14ac:dyDescent="0.2">
      <c r="A311" t="s">
        <v>18078</v>
      </c>
      <c r="B311" t="s">
        <v>11777</v>
      </c>
      <c r="C311" t="s">
        <v>11778</v>
      </c>
      <c r="D311" t="s">
        <v>11779</v>
      </c>
      <c r="E311" t="s">
        <v>11780</v>
      </c>
      <c r="F311" t="s">
        <v>11781</v>
      </c>
      <c r="G311" t="s">
        <v>11782</v>
      </c>
      <c r="H311" t="s">
        <v>395</v>
      </c>
      <c r="I311" t="s">
        <v>11783</v>
      </c>
      <c r="J311" t="s">
        <v>11784</v>
      </c>
      <c r="K311" t="s">
        <v>116</v>
      </c>
      <c r="L311" t="s">
        <v>741</v>
      </c>
      <c r="M311" t="s">
        <v>9698</v>
      </c>
      <c r="N311" t="s">
        <v>11785</v>
      </c>
      <c r="O311" t="s">
        <v>11786</v>
      </c>
      <c r="P311" t="s">
        <v>9701</v>
      </c>
      <c r="Q311" t="s">
        <v>5623</v>
      </c>
      <c r="R311" t="s">
        <v>115</v>
      </c>
      <c r="S311" t="s">
        <v>18079</v>
      </c>
      <c r="T311" t="s">
        <v>18080</v>
      </c>
      <c r="U311" t="s">
        <v>18081</v>
      </c>
      <c r="V311" t="s">
        <v>18082</v>
      </c>
      <c r="W311" t="s">
        <v>115</v>
      </c>
      <c r="X311" t="s">
        <v>18083</v>
      </c>
      <c r="Y311" t="s">
        <v>18084</v>
      </c>
      <c r="Z311" t="s">
        <v>13172</v>
      </c>
      <c r="AA311" t="s">
        <v>985</v>
      </c>
      <c r="AB311" t="s">
        <v>1433</v>
      </c>
      <c r="AC311" t="s">
        <v>3104</v>
      </c>
      <c r="AD311" t="s">
        <v>927</v>
      </c>
      <c r="AE311" t="s">
        <v>13042</v>
      </c>
      <c r="AF311" t="s">
        <v>11787</v>
      </c>
      <c r="AG311" t="s">
        <v>1369</v>
      </c>
      <c r="AH311" t="s">
        <v>125</v>
      </c>
      <c r="AI311" t="s">
        <v>405</v>
      </c>
      <c r="AJ311" t="s">
        <v>554</v>
      </c>
      <c r="AK311" t="s">
        <v>1906</v>
      </c>
      <c r="AL311" t="s">
        <v>115</v>
      </c>
      <c r="AM311" t="s">
        <v>115</v>
      </c>
      <c r="AN311" t="s">
        <v>115</v>
      </c>
      <c r="AO311" t="s">
        <v>1555</v>
      </c>
      <c r="AP311" t="s">
        <v>2165</v>
      </c>
      <c r="AQ311" t="s">
        <v>115</v>
      </c>
      <c r="AR311" t="s">
        <v>1074</v>
      </c>
      <c r="AS311" t="s">
        <v>11788</v>
      </c>
      <c r="AT311" t="s">
        <v>1076</v>
      </c>
      <c r="AU311" t="s">
        <v>8986</v>
      </c>
      <c r="AV311" t="s">
        <v>11789</v>
      </c>
      <c r="AW311" t="s">
        <v>11790</v>
      </c>
      <c r="AX311" t="s">
        <v>11791</v>
      </c>
      <c r="AY311" t="s">
        <v>1129</v>
      </c>
      <c r="AZ311" t="s">
        <v>471</v>
      </c>
      <c r="BA311" t="s">
        <v>1129</v>
      </c>
      <c r="BB311" t="s">
        <v>471</v>
      </c>
      <c r="BC311" t="s">
        <v>11792</v>
      </c>
      <c r="BD311" t="s">
        <v>11793</v>
      </c>
      <c r="BE311" t="s">
        <v>471</v>
      </c>
      <c r="BF311" t="s">
        <v>138</v>
      </c>
      <c r="BG311" t="s">
        <v>8021</v>
      </c>
      <c r="BH311" t="s">
        <v>138</v>
      </c>
      <c r="BI311" t="s">
        <v>8021</v>
      </c>
      <c r="BJ311" t="s">
        <v>11794</v>
      </c>
      <c r="BK311" t="s">
        <v>1433</v>
      </c>
      <c r="BL311" t="s">
        <v>11795</v>
      </c>
      <c r="BM311" t="s">
        <v>11796</v>
      </c>
      <c r="BN311" t="s">
        <v>11797</v>
      </c>
      <c r="BO311" t="s">
        <v>11798</v>
      </c>
      <c r="BP311" t="s">
        <v>479</v>
      </c>
      <c r="BQ311" t="s">
        <v>479</v>
      </c>
      <c r="BR311" t="s">
        <v>115</v>
      </c>
      <c r="BS311" t="s">
        <v>11452</v>
      </c>
      <c r="BT311" t="s">
        <v>11799</v>
      </c>
      <c r="BU311" t="s">
        <v>11800</v>
      </c>
      <c r="BV311" t="s">
        <v>5366</v>
      </c>
      <c r="BW311" t="s">
        <v>115</v>
      </c>
      <c r="BX311" t="s">
        <v>115</v>
      </c>
      <c r="BY311" t="s">
        <v>11801</v>
      </c>
      <c r="BZ311" t="s">
        <v>11802</v>
      </c>
      <c r="CA311" t="s">
        <v>11803</v>
      </c>
      <c r="CB311" t="s">
        <v>11804</v>
      </c>
      <c r="CC311" t="s">
        <v>115</v>
      </c>
      <c r="CD311" t="s">
        <v>115</v>
      </c>
      <c r="CE311" t="s">
        <v>11805</v>
      </c>
      <c r="CF311" t="s">
        <v>11806</v>
      </c>
      <c r="CG311" t="s">
        <v>11807</v>
      </c>
      <c r="CH311" t="s">
        <v>11808</v>
      </c>
      <c r="CI311" t="s">
        <v>11809</v>
      </c>
      <c r="CJ311" t="s">
        <v>18085</v>
      </c>
      <c r="CK311" t="s">
        <v>18086</v>
      </c>
      <c r="CL311" t="s">
        <v>13626</v>
      </c>
      <c r="CM311" t="s">
        <v>18087</v>
      </c>
      <c r="CN311" t="s">
        <v>2723</v>
      </c>
      <c r="CO311" t="s">
        <v>18088</v>
      </c>
      <c r="CP311" t="s">
        <v>11810</v>
      </c>
      <c r="CQ311" t="s">
        <v>18089</v>
      </c>
      <c r="CR311" t="s">
        <v>13262</v>
      </c>
      <c r="CS311" t="s">
        <v>13123</v>
      </c>
      <c r="CT311" t="s">
        <v>13131</v>
      </c>
      <c r="CU311" t="s">
        <v>18090</v>
      </c>
      <c r="CV311" t="s">
        <v>18091</v>
      </c>
      <c r="CW311" t="s">
        <v>18092</v>
      </c>
      <c r="CX311" t="s">
        <v>165</v>
      </c>
      <c r="CY311" t="s">
        <v>165</v>
      </c>
      <c r="CZ311" t="s">
        <v>18093</v>
      </c>
      <c r="DA311" t="s">
        <v>13131</v>
      </c>
      <c r="DB311" t="s">
        <v>13131</v>
      </c>
      <c r="DC311" t="s">
        <v>18094</v>
      </c>
      <c r="DD311" t="s">
        <v>18095</v>
      </c>
      <c r="DE311" t="s">
        <v>165</v>
      </c>
      <c r="DF311" t="s">
        <v>13270</v>
      </c>
      <c r="DG311" t="s">
        <v>13136</v>
      </c>
      <c r="DH311" t="s">
        <v>11811</v>
      </c>
      <c r="DI311" t="s">
        <v>162</v>
      </c>
      <c r="DJ311" t="s">
        <v>5974</v>
      </c>
      <c r="DK311" t="s">
        <v>5974</v>
      </c>
      <c r="DL311" t="s">
        <v>5974</v>
      </c>
      <c r="DM311" t="s">
        <v>3671</v>
      </c>
      <c r="DN311" t="s">
        <v>11812</v>
      </c>
      <c r="DO311" t="s">
        <v>11812</v>
      </c>
      <c r="DP311" t="s">
        <v>11813</v>
      </c>
      <c r="DQ311" t="s">
        <v>4177</v>
      </c>
      <c r="DR311" t="s">
        <v>910</v>
      </c>
      <c r="DS311" t="s">
        <v>2656</v>
      </c>
      <c r="DT311" t="s">
        <v>163</v>
      </c>
      <c r="DU311" t="s">
        <v>7850</v>
      </c>
      <c r="DV311" t="s">
        <v>167</v>
      </c>
      <c r="DW311" t="s">
        <v>11814</v>
      </c>
      <c r="DX311" t="s">
        <v>115</v>
      </c>
      <c r="DY311" t="s">
        <v>115</v>
      </c>
      <c r="DZ311" t="s">
        <v>115</v>
      </c>
      <c r="EA311" t="s">
        <v>115</v>
      </c>
      <c r="EB311" t="s">
        <v>115</v>
      </c>
      <c r="EC311" t="s">
        <v>115</v>
      </c>
      <c r="ED311" t="s">
        <v>115</v>
      </c>
      <c r="EE311" t="s">
        <v>115</v>
      </c>
      <c r="EF311" t="s">
        <v>767</v>
      </c>
      <c r="EG311" t="s">
        <v>11815</v>
      </c>
      <c r="EH311" t="s">
        <v>10849</v>
      </c>
      <c r="EI311" t="s">
        <v>163</v>
      </c>
      <c r="EJ311" t="s">
        <v>1457</v>
      </c>
      <c r="EK311" t="s">
        <v>115</v>
      </c>
      <c r="EL311" t="s">
        <v>163</v>
      </c>
    </row>
    <row r="312" spans="1:142" x14ac:dyDescent="0.2">
      <c r="A312" t="s">
        <v>18096</v>
      </c>
      <c r="B312" t="s">
        <v>11816</v>
      </c>
      <c r="C312" t="s">
        <v>11817</v>
      </c>
      <c r="D312" t="s">
        <v>11818</v>
      </c>
      <c r="E312" t="s">
        <v>11819</v>
      </c>
      <c r="F312" t="s">
        <v>11820</v>
      </c>
      <c r="G312" t="s">
        <v>11821</v>
      </c>
      <c r="H312" t="s">
        <v>172</v>
      </c>
      <c r="I312" t="s">
        <v>11822</v>
      </c>
      <c r="J312" t="s">
        <v>11823</v>
      </c>
      <c r="K312" t="s">
        <v>116</v>
      </c>
      <c r="L312" t="s">
        <v>238</v>
      </c>
      <c r="M312" t="s">
        <v>11824</v>
      </c>
      <c r="N312" t="s">
        <v>11825</v>
      </c>
      <c r="O312" t="s">
        <v>11826</v>
      </c>
      <c r="P312" t="s">
        <v>11827</v>
      </c>
      <c r="Q312" t="s">
        <v>243</v>
      </c>
      <c r="R312" t="s">
        <v>115</v>
      </c>
      <c r="S312" t="s">
        <v>18097</v>
      </c>
      <c r="T312" t="s">
        <v>18098</v>
      </c>
      <c r="U312" t="s">
        <v>18099</v>
      </c>
      <c r="V312" t="s">
        <v>18100</v>
      </c>
      <c r="W312" t="s">
        <v>115</v>
      </c>
      <c r="X312" t="s">
        <v>15611</v>
      </c>
      <c r="Y312" t="s">
        <v>18101</v>
      </c>
      <c r="Z312" t="s">
        <v>13172</v>
      </c>
      <c r="AA312" t="s">
        <v>13301</v>
      </c>
      <c r="AB312" t="s">
        <v>1717</v>
      </c>
      <c r="AC312" t="s">
        <v>7264</v>
      </c>
      <c r="AD312" t="s">
        <v>4559</v>
      </c>
      <c r="AE312" t="s">
        <v>12975</v>
      </c>
      <c r="AF312" t="s">
        <v>11828</v>
      </c>
      <c r="AG312" t="s">
        <v>124</v>
      </c>
      <c r="AH312" t="s">
        <v>186</v>
      </c>
      <c r="AI312" t="s">
        <v>126</v>
      </c>
      <c r="AJ312" t="s">
        <v>482</v>
      </c>
      <c r="AK312" t="s">
        <v>11829</v>
      </c>
      <c r="AL312" t="s">
        <v>115</v>
      </c>
      <c r="AM312" t="s">
        <v>115</v>
      </c>
      <c r="AN312" t="s">
        <v>115</v>
      </c>
      <c r="AO312" t="s">
        <v>4087</v>
      </c>
      <c r="AP312" t="s">
        <v>8222</v>
      </c>
      <c r="AQ312" t="s">
        <v>115</v>
      </c>
      <c r="AR312" t="s">
        <v>128</v>
      </c>
      <c r="AS312" t="s">
        <v>11830</v>
      </c>
      <c r="AT312" t="s">
        <v>130</v>
      </c>
      <c r="AU312" t="s">
        <v>767</v>
      </c>
      <c r="AV312" t="s">
        <v>11831</v>
      </c>
      <c r="AW312" t="s">
        <v>11832</v>
      </c>
      <c r="AX312" t="s">
        <v>11833</v>
      </c>
      <c r="AY312" t="s">
        <v>196</v>
      </c>
      <c r="AZ312" t="s">
        <v>197</v>
      </c>
      <c r="BA312" t="s">
        <v>196</v>
      </c>
      <c r="BB312" t="s">
        <v>197</v>
      </c>
      <c r="BC312" t="s">
        <v>196</v>
      </c>
      <c r="BD312" t="s">
        <v>197</v>
      </c>
      <c r="BE312" t="s">
        <v>197</v>
      </c>
      <c r="BF312" t="s">
        <v>115</v>
      </c>
      <c r="BG312" t="s">
        <v>1030</v>
      </c>
      <c r="BH312" t="s">
        <v>138</v>
      </c>
      <c r="BI312" t="s">
        <v>1030</v>
      </c>
      <c r="BJ312" t="s">
        <v>1031</v>
      </c>
      <c r="BK312" t="s">
        <v>1717</v>
      </c>
      <c r="BL312" t="s">
        <v>11834</v>
      </c>
      <c r="BM312" t="s">
        <v>11835</v>
      </c>
      <c r="BN312" t="s">
        <v>11836</v>
      </c>
      <c r="BO312" t="s">
        <v>11837</v>
      </c>
      <c r="BP312" t="s">
        <v>206</v>
      </c>
      <c r="BQ312" t="s">
        <v>206</v>
      </c>
      <c r="BR312" t="s">
        <v>115</v>
      </c>
      <c r="BS312" t="s">
        <v>11838</v>
      </c>
      <c r="BT312" t="s">
        <v>11839</v>
      </c>
      <c r="BU312" t="s">
        <v>8833</v>
      </c>
      <c r="BV312" t="s">
        <v>6648</v>
      </c>
      <c r="BW312" t="s">
        <v>115</v>
      </c>
      <c r="BX312" t="s">
        <v>115</v>
      </c>
      <c r="BY312" t="s">
        <v>11840</v>
      </c>
      <c r="BZ312" t="s">
        <v>11841</v>
      </c>
      <c r="CA312" t="s">
        <v>11842</v>
      </c>
      <c r="CB312" t="s">
        <v>11843</v>
      </c>
      <c r="CC312" t="s">
        <v>115</v>
      </c>
      <c r="CD312" t="s">
        <v>11844</v>
      </c>
      <c r="CE312" t="s">
        <v>11845</v>
      </c>
      <c r="CF312" t="s">
        <v>11846</v>
      </c>
      <c r="CG312" t="s">
        <v>11847</v>
      </c>
      <c r="CH312" t="s">
        <v>115</v>
      </c>
      <c r="CI312" t="s">
        <v>115</v>
      </c>
      <c r="CJ312" t="s">
        <v>18102</v>
      </c>
      <c r="CK312" t="s">
        <v>18103</v>
      </c>
      <c r="CL312" t="s">
        <v>13694</v>
      </c>
      <c r="CM312" t="s">
        <v>18104</v>
      </c>
      <c r="CN312" t="s">
        <v>805</v>
      </c>
      <c r="CO312" t="s">
        <v>18105</v>
      </c>
      <c r="CP312" t="s">
        <v>11848</v>
      </c>
      <c r="CQ312" t="s">
        <v>18106</v>
      </c>
      <c r="CR312" t="s">
        <v>12942</v>
      </c>
      <c r="CS312" t="s">
        <v>12943</v>
      </c>
      <c r="CT312" t="s">
        <v>12951</v>
      </c>
      <c r="CU312" t="s">
        <v>13002</v>
      </c>
      <c r="CV312" t="s">
        <v>18107</v>
      </c>
      <c r="CW312" t="s">
        <v>18108</v>
      </c>
      <c r="CX312" t="s">
        <v>17715</v>
      </c>
      <c r="CY312" t="s">
        <v>18109</v>
      </c>
      <c r="CZ312" t="s">
        <v>18110</v>
      </c>
      <c r="DA312" t="s">
        <v>12951</v>
      </c>
      <c r="DB312" t="s">
        <v>12951</v>
      </c>
      <c r="DC312" t="s">
        <v>18111</v>
      </c>
      <c r="DD312" t="s">
        <v>18112</v>
      </c>
      <c r="DE312" t="s">
        <v>13293</v>
      </c>
      <c r="DF312" t="s">
        <v>13005</v>
      </c>
      <c r="DG312" t="s">
        <v>13110</v>
      </c>
      <c r="DH312" t="s">
        <v>11849</v>
      </c>
      <c r="DI312" t="s">
        <v>162</v>
      </c>
      <c r="DJ312" t="s">
        <v>163</v>
      </c>
      <c r="DK312" t="s">
        <v>163</v>
      </c>
      <c r="DL312" t="s">
        <v>163</v>
      </c>
      <c r="DM312" t="s">
        <v>163</v>
      </c>
      <c r="DN312" t="s">
        <v>163</v>
      </c>
      <c r="DO312" t="s">
        <v>163</v>
      </c>
      <c r="DP312" t="s">
        <v>11850</v>
      </c>
      <c r="DQ312" t="s">
        <v>2656</v>
      </c>
      <c r="DR312" t="s">
        <v>1212</v>
      </c>
      <c r="DS312" t="s">
        <v>165</v>
      </c>
      <c r="DT312" t="s">
        <v>163</v>
      </c>
      <c r="DU312" t="s">
        <v>278</v>
      </c>
      <c r="DV312" t="s">
        <v>167</v>
      </c>
      <c r="DW312" t="s">
        <v>11851</v>
      </c>
      <c r="DX312" t="s">
        <v>11852</v>
      </c>
      <c r="DY312" t="s">
        <v>115</v>
      </c>
      <c r="DZ312" t="s">
        <v>115</v>
      </c>
      <c r="EA312" t="s">
        <v>115</v>
      </c>
      <c r="EB312" t="s">
        <v>115</v>
      </c>
      <c r="EC312" t="s">
        <v>115</v>
      </c>
      <c r="ED312" t="s">
        <v>115</v>
      </c>
      <c r="EE312" t="s">
        <v>11853</v>
      </c>
      <c r="EF312" t="s">
        <v>600</v>
      </c>
      <c r="EG312" t="s">
        <v>387</v>
      </c>
      <c r="EH312" t="s">
        <v>11854</v>
      </c>
      <c r="EI312" t="s">
        <v>163</v>
      </c>
      <c r="EJ312" t="s">
        <v>1733</v>
      </c>
      <c r="EK312" t="s">
        <v>115</v>
      </c>
      <c r="EL312" t="s">
        <v>163</v>
      </c>
    </row>
    <row r="313" spans="1:142" x14ac:dyDescent="0.2">
      <c r="A313" t="s">
        <v>18113</v>
      </c>
      <c r="B313" t="s">
        <v>11855</v>
      </c>
      <c r="C313" t="s">
        <v>11856</v>
      </c>
      <c r="D313" t="s">
        <v>11857</v>
      </c>
      <c r="E313" t="s">
        <v>11858</v>
      </c>
      <c r="F313" t="s">
        <v>11859</v>
      </c>
      <c r="G313" t="s">
        <v>11860</v>
      </c>
      <c r="H313" t="s">
        <v>115</v>
      </c>
      <c r="I313" t="s">
        <v>11860</v>
      </c>
      <c r="J313" t="s">
        <v>115</v>
      </c>
      <c r="K313" t="s">
        <v>116</v>
      </c>
      <c r="L313" t="s">
        <v>2494</v>
      </c>
      <c r="M313" t="s">
        <v>11029</v>
      </c>
      <c r="N313" t="s">
        <v>11861</v>
      </c>
      <c r="O313" t="s">
        <v>11862</v>
      </c>
      <c r="P313" t="s">
        <v>11032</v>
      </c>
      <c r="Q313" t="s">
        <v>11033</v>
      </c>
      <c r="R313" t="s">
        <v>18114</v>
      </c>
      <c r="S313" t="s">
        <v>115</v>
      </c>
      <c r="T313" t="s">
        <v>18115</v>
      </c>
      <c r="U313" t="s">
        <v>18116</v>
      </c>
      <c r="V313" t="s">
        <v>18117</v>
      </c>
      <c r="W313" t="s">
        <v>115</v>
      </c>
      <c r="X313" t="s">
        <v>18118</v>
      </c>
      <c r="Y313" t="s">
        <v>18119</v>
      </c>
      <c r="Z313" t="s">
        <v>12932</v>
      </c>
      <c r="AA313" t="s">
        <v>602</v>
      </c>
      <c r="AB313" t="s">
        <v>258</v>
      </c>
      <c r="AC313" t="s">
        <v>13749</v>
      </c>
      <c r="AD313" t="s">
        <v>4559</v>
      </c>
      <c r="AE313" t="s">
        <v>12975</v>
      </c>
      <c r="AF313" t="s">
        <v>11863</v>
      </c>
      <c r="AG313" t="s">
        <v>1172</v>
      </c>
      <c r="AH313" t="s">
        <v>186</v>
      </c>
      <c r="AI313" t="s">
        <v>349</v>
      </c>
      <c r="AJ313" t="s">
        <v>1508</v>
      </c>
      <c r="AK313" t="s">
        <v>11265</v>
      </c>
      <c r="AL313" t="s">
        <v>115</v>
      </c>
      <c r="AM313" t="s">
        <v>115</v>
      </c>
      <c r="AN313" t="s">
        <v>115</v>
      </c>
      <c r="AO313" t="s">
        <v>1782</v>
      </c>
      <c r="AP313" t="s">
        <v>1783</v>
      </c>
      <c r="AQ313" t="s">
        <v>115</v>
      </c>
      <c r="AR313" t="s">
        <v>128</v>
      </c>
      <c r="AS313" t="s">
        <v>11864</v>
      </c>
      <c r="AT313" t="s">
        <v>130</v>
      </c>
      <c r="AU313" t="s">
        <v>2103</v>
      </c>
      <c r="AV313" t="s">
        <v>2579</v>
      </c>
      <c r="AW313" t="s">
        <v>206</v>
      </c>
      <c r="AX313" t="s">
        <v>11865</v>
      </c>
      <c r="AY313" t="s">
        <v>196</v>
      </c>
      <c r="AZ313" t="s">
        <v>197</v>
      </c>
      <c r="BA313" t="s">
        <v>196</v>
      </c>
      <c r="BB313" t="s">
        <v>197</v>
      </c>
      <c r="BC313" t="s">
        <v>196</v>
      </c>
      <c r="BD313" t="s">
        <v>197</v>
      </c>
      <c r="BE313" t="s">
        <v>197</v>
      </c>
      <c r="BF313" t="s">
        <v>115</v>
      </c>
      <c r="BG313" t="s">
        <v>11866</v>
      </c>
      <c r="BH313" t="s">
        <v>473</v>
      </c>
      <c r="BI313" t="s">
        <v>11867</v>
      </c>
      <c r="BJ313" t="s">
        <v>11866</v>
      </c>
      <c r="BK313" t="s">
        <v>258</v>
      </c>
      <c r="BL313" t="s">
        <v>11868</v>
      </c>
      <c r="BM313" t="s">
        <v>11869</v>
      </c>
      <c r="BN313" t="s">
        <v>11870</v>
      </c>
      <c r="BO313" t="s">
        <v>11871</v>
      </c>
      <c r="BP313" t="s">
        <v>206</v>
      </c>
      <c r="BQ313" t="s">
        <v>206</v>
      </c>
      <c r="BR313" t="s">
        <v>115</v>
      </c>
      <c r="BS313" t="s">
        <v>115</v>
      </c>
      <c r="BT313" t="s">
        <v>115</v>
      </c>
      <c r="BU313" t="s">
        <v>115</v>
      </c>
      <c r="BV313" t="s">
        <v>929</v>
      </c>
      <c r="BW313" t="s">
        <v>115</v>
      </c>
      <c r="BX313" t="s">
        <v>115</v>
      </c>
      <c r="BY313" t="s">
        <v>11872</v>
      </c>
      <c r="BZ313" t="s">
        <v>11873</v>
      </c>
      <c r="CA313" t="s">
        <v>115</v>
      </c>
      <c r="CB313" t="s">
        <v>115</v>
      </c>
      <c r="CC313" t="s">
        <v>115</v>
      </c>
      <c r="CD313" t="s">
        <v>115</v>
      </c>
      <c r="CE313" t="s">
        <v>115</v>
      </c>
      <c r="CF313" t="s">
        <v>11874</v>
      </c>
      <c r="CG313" t="s">
        <v>11875</v>
      </c>
      <c r="CH313" t="s">
        <v>115</v>
      </c>
      <c r="CI313" t="s">
        <v>115</v>
      </c>
      <c r="CJ313" t="s">
        <v>18120</v>
      </c>
      <c r="CK313" t="s">
        <v>18121</v>
      </c>
      <c r="CL313" t="s">
        <v>18122</v>
      </c>
      <c r="CM313" t="s">
        <v>18123</v>
      </c>
      <c r="CN313" t="s">
        <v>960</v>
      </c>
      <c r="CO313" t="s">
        <v>18124</v>
      </c>
      <c r="CP313" t="s">
        <v>11876</v>
      </c>
      <c r="CQ313" t="s">
        <v>18125</v>
      </c>
      <c r="CR313" t="s">
        <v>12978</v>
      </c>
      <c r="CS313" t="s">
        <v>13329</v>
      </c>
      <c r="CT313" t="s">
        <v>15576</v>
      </c>
      <c r="CU313" t="s">
        <v>18126</v>
      </c>
      <c r="CV313" t="s">
        <v>18127</v>
      </c>
      <c r="CW313" t="s">
        <v>18128</v>
      </c>
      <c r="CX313" t="s">
        <v>18129</v>
      </c>
      <c r="CY313" t="s">
        <v>18130</v>
      </c>
      <c r="CZ313" t="s">
        <v>18131</v>
      </c>
      <c r="DA313" t="s">
        <v>12980</v>
      </c>
      <c r="DB313" t="s">
        <v>12980</v>
      </c>
      <c r="DC313" t="s">
        <v>18132</v>
      </c>
      <c r="DD313" t="s">
        <v>18133</v>
      </c>
      <c r="DE313" t="s">
        <v>18134</v>
      </c>
      <c r="DF313" t="s">
        <v>12989</v>
      </c>
      <c r="DG313" t="s">
        <v>13339</v>
      </c>
      <c r="DH313" t="s">
        <v>11877</v>
      </c>
      <c r="DI313" t="s">
        <v>162</v>
      </c>
      <c r="DJ313" t="s">
        <v>163</v>
      </c>
      <c r="DK313" t="s">
        <v>163</v>
      </c>
      <c r="DL313" t="s">
        <v>163</v>
      </c>
      <c r="DM313" t="s">
        <v>163</v>
      </c>
      <c r="DN313" t="s">
        <v>163</v>
      </c>
      <c r="DO313" t="s">
        <v>163</v>
      </c>
      <c r="DP313" t="s">
        <v>11878</v>
      </c>
      <c r="DQ313" t="s">
        <v>222</v>
      </c>
      <c r="DR313" t="s">
        <v>6110</v>
      </c>
      <c r="DS313" t="s">
        <v>165</v>
      </c>
      <c r="DT313" t="s">
        <v>163</v>
      </c>
      <c r="DU313" t="s">
        <v>11879</v>
      </c>
      <c r="DV313" t="s">
        <v>115</v>
      </c>
      <c r="DW313" t="s">
        <v>11880</v>
      </c>
      <c r="DX313" t="s">
        <v>11881</v>
      </c>
      <c r="DY313" t="s">
        <v>115</v>
      </c>
      <c r="DZ313" t="s">
        <v>115</v>
      </c>
      <c r="EA313" t="s">
        <v>115</v>
      </c>
      <c r="EB313" t="s">
        <v>115</v>
      </c>
      <c r="EC313" t="s">
        <v>115</v>
      </c>
      <c r="ED313" t="s">
        <v>115</v>
      </c>
      <c r="EE313" t="s">
        <v>115</v>
      </c>
      <c r="EF313" t="s">
        <v>1800</v>
      </c>
      <c r="EG313" t="s">
        <v>1008</v>
      </c>
      <c r="EH313" t="s">
        <v>11882</v>
      </c>
      <c r="EI313" t="s">
        <v>163</v>
      </c>
      <c r="EJ313" t="s">
        <v>282</v>
      </c>
      <c r="EK313" t="s">
        <v>115</v>
      </c>
      <c r="EL313" t="s">
        <v>265</v>
      </c>
    </row>
    <row r="314" spans="1:142" x14ac:dyDescent="0.2">
      <c r="A314" t="s">
        <v>18135</v>
      </c>
      <c r="B314" t="s">
        <v>11883</v>
      </c>
      <c r="C314" t="s">
        <v>11884</v>
      </c>
      <c r="D314" t="s">
        <v>11885</v>
      </c>
      <c r="E314" t="s">
        <v>11886</v>
      </c>
      <c r="F314" t="s">
        <v>11887</v>
      </c>
      <c r="G314" t="s">
        <v>11888</v>
      </c>
      <c r="H314" t="s">
        <v>2723</v>
      </c>
      <c r="I314" t="s">
        <v>11889</v>
      </c>
      <c r="J314" t="s">
        <v>5538</v>
      </c>
      <c r="K314" t="s">
        <v>116</v>
      </c>
      <c r="L314" t="s">
        <v>920</v>
      </c>
      <c r="M314" t="s">
        <v>921</v>
      </c>
      <c r="N314" t="s">
        <v>11890</v>
      </c>
      <c r="O314" t="s">
        <v>11891</v>
      </c>
      <c r="P314" t="s">
        <v>924</v>
      </c>
      <c r="Q314" t="s">
        <v>925</v>
      </c>
      <c r="R314" t="s">
        <v>115</v>
      </c>
      <c r="S314" t="s">
        <v>115</v>
      </c>
      <c r="T314" t="s">
        <v>18136</v>
      </c>
      <c r="U314" t="s">
        <v>18137</v>
      </c>
      <c r="V314" t="s">
        <v>13563</v>
      </c>
      <c r="W314" t="s">
        <v>115</v>
      </c>
      <c r="X314" t="s">
        <v>18138</v>
      </c>
      <c r="Y314" t="s">
        <v>18139</v>
      </c>
      <c r="Z314" t="s">
        <v>12932</v>
      </c>
      <c r="AA314" t="s">
        <v>13670</v>
      </c>
      <c r="AB314" t="s">
        <v>1433</v>
      </c>
      <c r="AC314" t="s">
        <v>13016</v>
      </c>
      <c r="AD314" t="s">
        <v>4559</v>
      </c>
      <c r="AE314" t="s">
        <v>12975</v>
      </c>
      <c r="AF314" t="s">
        <v>11892</v>
      </c>
      <c r="AG314" t="s">
        <v>124</v>
      </c>
      <c r="AH314" t="s">
        <v>125</v>
      </c>
      <c r="AI314" t="s">
        <v>701</v>
      </c>
      <c r="AJ314" t="s">
        <v>805</v>
      </c>
      <c r="AK314" t="s">
        <v>4086</v>
      </c>
      <c r="AL314" t="s">
        <v>115</v>
      </c>
      <c r="AM314" t="s">
        <v>115</v>
      </c>
      <c r="AN314" t="s">
        <v>115</v>
      </c>
      <c r="AO314" t="s">
        <v>9624</v>
      </c>
      <c r="AP314" t="s">
        <v>11893</v>
      </c>
      <c r="AQ314" t="s">
        <v>115</v>
      </c>
      <c r="AR314" t="s">
        <v>190</v>
      </c>
      <c r="AS314" t="s">
        <v>11894</v>
      </c>
      <c r="AT314" t="s">
        <v>192</v>
      </c>
      <c r="AU314" t="s">
        <v>805</v>
      </c>
      <c r="AV314" t="s">
        <v>11895</v>
      </c>
      <c r="AW314" t="s">
        <v>11896</v>
      </c>
      <c r="AX314" t="s">
        <v>11897</v>
      </c>
      <c r="AY314" t="s">
        <v>134</v>
      </c>
      <c r="AZ314" t="s">
        <v>135</v>
      </c>
      <c r="BA314" t="s">
        <v>134</v>
      </c>
      <c r="BB314" t="s">
        <v>135</v>
      </c>
      <c r="BC314" t="s">
        <v>11898</v>
      </c>
      <c r="BD314" t="s">
        <v>10803</v>
      </c>
      <c r="BE314" t="s">
        <v>135</v>
      </c>
      <c r="BF314" t="s">
        <v>138</v>
      </c>
      <c r="BG314" t="s">
        <v>1914</v>
      </c>
      <c r="BH314" t="s">
        <v>138</v>
      </c>
      <c r="BI314" t="s">
        <v>1914</v>
      </c>
      <c r="BJ314" t="s">
        <v>1915</v>
      </c>
      <c r="BK314" t="s">
        <v>1433</v>
      </c>
      <c r="BL314" t="s">
        <v>11899</v>
      </c>
      <c r="BM314" t="s">
        <v>11900</v>
      </c>
      <c r="BN314" t="s">
        <v>11901</v>
      </c>
      <c r="BO314" t="s">
        <v>11902</v>
      </c>
      <c r="BP314" t="s">
        <v>148</v>
      </c>
      <c r="BQ314" t="s">
        <v>148</v>
      </c>
      <c r="BR314" t="s">
        <v>482</v>
      </c>
      <c r="BS314" t="s">
        <v>11903</v>
      </c>
      <c r="BT314" t="s">
        <v>11904</v>
      </c>
      <c r="BU314" t="s">
        <v>5174</v>
      </c>
      <c r="BV314" t="s">
        <v>152</v>
      </c>
      <c r="BW314" t="s">
        <v>2427</v>
      </c>
      <c r="BX314" t="s">
        <v>11905</v>
      </c>
      <c r="BY314" t="s">
        <v>11906</v>
      </c>
      <c r="BZ314" t="s">
        <v>11907</v>
      </c>
      <c r="CA314" t="s">
        <v>11908</v>
      </c>
      <c r="CB314" t="s">
        <v>11909</v>
      </c>
      <c r="CC314" t="s">
        <v>115</v>
      </c>
      <c r="CD314" t="s">
        <v>11910</v>
      </c>
      <c r="CE314" t="s">
        <v>11911</v>
      </c>
      <c r="CF314" t="s">
        <v>11912</v>
      </c>
      <c r="CG314" t="s">
        <v>11913</v>
      </c>
      <c r="CH314" t="s">
        <v>115</v>
      </c>
      <c r="CI314" t="s">
        <v>11914</v>
      </c>
      <c r="CJ314" t="s">
        <v>18140</v>
      </c>
      <c r="CK314" t="s">
        <v>18141</v>
      </c>
      <c r="CL314" t="s">
        <v>13242</v>
      </c>
      <c r="CM314" t="s">
        <v>18142</v>
      </c>
      <c r="CN314" t="s">
        <v>805</v>
      </c>
      <c r="CO314" t="s">
        <v>18143</v>
      </c>
      <c r="CP314" t="s">
        <v>11915</v>
      </c>
      <c r="CQ314" t="s">
        <v>18144</v>
      </c>
      <c r="CR314" t="s">
        <v>12942</v>
      </c>
      <c r="CS314" t="s">
        <v>13100</v>
      </c>
      <c r="CT314" t="s">
        <v>12944</v>
      </c>
      <c r="CU314" t="s">
        <v>13902</v>
      </c>
      <c r="CV314" t="s">
        <v>18145</v>
      </c>
      <c r="CW314" t="s">
        <v>18146</v>
      </c>
      <c r="CX314" t="s">
        <v>12948</v>
      </c>
      <c r="CY314" t="s">
        <v>18147</v>
      </c>
      <c r="CZ314" t="s">
        <v>18148</v>
      </c>
      <c r="DA314" t="s">
        <v>12951</v>
      </c>
      <c r="DB314" t="s">
        <v>12951</v>
      </c>
      <c r="DC314" t="s">
        <v>18149</v>
      </c>
      <c r="DD314" t="s">
        <v>18150</v>
      </c>
      <c r="DE314" t="s">
        <v>13964</v>
      </c>
      <c r="DF314" t="s">
        <v>12955</v>
      </c>
      <c r="DG314" t="s">
        <v>13156</v>
      </c>
      <c r="DH314" t="s">
        <v>115</v>
      </c>
      <c r="DI314" t="s">
        <v>162</v>
      </c>
      <c r="DJ314" t="s">
        <v>163</v>
      </c>
      <c r="DK314" t="s">
        <v>163</v>
      </c>
      <c r="DL314" t="s">
        <v>163</v>
      </c>
      <c r="DM314" t="s">
        <v>163</v>
      </c>
      <c r="DN314" t="s">
        <v>163</v>
      </c>
      <c r="DO314" t="s">
        <v>163</v>
      </c>
      <c r="DP314" t="s">
        <v>11916</v>
      </c>
      <c r="DQ314" t="s">
        <v>165</v>
      </c>
      <c r="DR314" t="s">
        <v>4554</v>
      </c>
      <c r="DS314" t="s">
        <v>165</v>
      </c>
      <c r="DT314" t="s">
        <v>163</v>
      </c>
      <c r="DU314" t="s">
        <v>11658</v>
      </c>
      <c r="DV314" t="s">
        <v>167</v>
      </c>
      <c r="DW314" t="s">
        <v>11917</v>
      </c>
      <c r="DX314" t="s">
        <v>115</v>
      </c>
      <c r="DY314" t="s">
        <v>115</v>
      </c>
      <c r="DZ314" t="s">
        <v>115</v>
      </c>
      <c r="EA314" t="s">
        <v>115</v>
      </c>
      <c r="EB314" t="s">
        <v>115</v>
      </c>
      <c r="EC314" t="s">
        <v>115</v>
      </c>
      <c r="ED314" t="s">
        <v>115</v>
      </c>
      <c r="EE314" t="s">
        <v>115</v>
      </c>
      <c r="EF314" t="s">
        <v>440</v>
      </c>
      <c r="EG314" t="s">
        <v>1155</v>
      </c>
      <c r="EH314" t="s">
        <v>11918</v>
      </c>
      <c r="EI314" t="s">
        <v>163</v>
      </c>
      <c r="EJ314" t="s">
        <v>1457</v>
      </c>
      <c r="EK314" t="s">
        <v>115</v>
      </c>
      <c r="EL314" t="s">
        <v>163</v>
      </c>
    </row>
    <row r="315" spans="1:142" x14ac:dyDescent="0.2">
      <c r="A315" t="s">
        <v>18151</v>
      </c>
      <c r="B315" t="s">
        <v>11919</v>
      </c>
      <c r="C315" t="s">
        <v>11920</v>
      </c>
      <c r="D315" t="s">
        <v>11921</v>
      </c>
      <c r="E315" t="s">
        <v>11922</v>
      </c>
      <c r="F315" t="s">
        <v>11923</v>
      </c>
      <c r="G315" t="s">
        <v>11924</v>
      </c>
      <c r="H315" t="s">
        <v>805</v>
      </c>
      <c r="I315" t="s">
        <v>11925</v>
      </c>
      <c r="J315" t="s">
        <v>11926</v>
      </c>
      <c r="K315" t="s">
        <v>116</v>
      </c>
      <c r="L315" t="s">
        <v>1223</v>
      </c>
      <c r="M315" t="s">
        <v>11927</v>
      </c>
      <c r="N315" t="s">
        <v>11928</v>
      </c>
      <c r="O315" t="s">
        <v>11929</v>
      </c>
      <c r="P315" t="s">
        <v>11930</v>
      </c>
      <c r="Q315" t="s">
        <v>1228</v>
      </c>
      <c r="R315" t="s">
        <v>115</v>
      </c>
      <c r="S315" t="s">
        <v>115</v>
      </c>
      <c r="T315" t="s">
        <v>18152</v>
      </c>
      <c r="U315" t="s">
        <v>18153</v>
      </c>
      <c r="V315" t="s">
        <v>18154</v>
      </c>
      <c r="W315" t="s">
        <v>115</v>
      </c>
      <c r="X315" t="s">
        <v>265</v>
      </c>
      <c r="Y315" t="s">
        <v>13195</v>
      </c>
      <c r="Z315" t="s">
        <v>12932</v>
      </c>
      <c r="AA315" t="s">
        <v>265</v>
      </c>
      <c r="AB315" t="s">
        <v>574</v>
      </c>
      <c r="AC315" t="s">
        <v>11971</v>
      </c>
      <c r="AD315" t="s">
        <v>245</v>
      </c>
      <c r="AE315" t="s">
        <v>13652</v>
      </c>
      <c r="AF315" t="s">
        <v>11931</v>
      </c>
      <c r="AG315" t="s">
        <v>124</v>
      </c>
      <c r="AH315" t="s">
        <v>186</v>
      </c>
      <c r="AI315" t="s">
        <v>835</v>
      </c>
      <c r="AJ315" t="s">
        <v>2723</v>
      </c>
      <c r="AK315" t="s">
        <v>3000</v>
      </c>
      <c r="AL315" t="s">
        <v>115</v>
      </c>
      <c r="AM315" t="s">
        <v>115</v>
      </c>
      <c r="AN315" t="s">
        <v>115</v>
      </c>
      <c r="AO315" t="s">
        <v>1782</v>
      </c>
      <c r="AP315" t="s">
        <v>115</v>
      </c>
      <c r="AQ315" t="s">
        <v>115</v>
      </c>
      <c r="AR315" t="s">
        <v>128</v>
      </c>
      <c r="AS315" t="s">
        <v>11932</v>
      </c>
      <c r="AT315" t="s">
        <v>130</v>
      </c>
      <c r="AU315" t="s">
        <v>2103</v>
      </c>
      <c r="AV315" t="s">
        <v>11933</v>
      </c>
      <c r="AW315" t="s">
        <v>2503</v>
      </c>
      <c r="AX315" t="s">
        <v>11934</v>
      </c>
      <c r="AY315" t="s">
        <v>6438</v>
      </c>
      <c r="AZ315" t="s">
        <v>6439</v>
      </c>
      <c r="BA315" t="s">
        <v>6438</v>
      </c>
      <c r="BB315" t="s">
        <v>6439</v>
      </c>
      <c r="BC315" t="s">
        <v>11935</v>
      </c>
      <c r="BD315" t="s">
        <v>6441</v>
      </c>
      <c r="BE315" t="s">
        <v>6439</v>
      </c>
      <c r="BF315" t="s">
        <v>138</v>
      </c>
      <c r="BG315" t="s">
        <v>1914</v>
      </c>
      <c r="BH315" t="s">
        <v>1275</v>
      </c>
      <c r="BI315" t="s">
        <v>752</v>
      </c>
      <c r="BJ315" t="s">
        <v>753</v>
      </c>
      <c r="BK315" t="s">
        <v>574</v>
      </c>
      <c r="BL315" t="s">
        <v>11936</v>
      </c>
      <c r="BM315" t="s">
        <v>11937</v>
      </c>
      <c r="BN315" t="s">
        <v>11938</v>
      </c>
      <c r="BO315" t="s">
        <v>9495</v>
      </c>
      <c r="BP315" t="s">
        <v>6448</v>
      </c>
      <c r="BQ315" t="s">
        <v>6448</v>
      </c>
      <c r="BR315" t="s">
        <v>115</v>
      </c>
      <c r="BS315" t="s">
        <v>11939</v>
      </c>
      <c r="BT315" t="s">
        <v>11581</v>
      </c>
      <c r="BU315" t="s">
        <v>3278</v>
      </c>
      <c r="BV315" t="s">
        <v>11940</v>
      </c>
      <c r="BW315" t="s">
        <v>115</v>
      </c>
      <c r="BX315" t="s">
        <v>115</v>
      </c>
      <c r="BY315" t="s">
        <v>11941</v>
      </c>
      <c r="BZ315" t="s">
        <v>11942</v>
      </c>
      <c r="CA315" t="s">
        <v>11943</v>
      </c>
      <c r="CB315" t="s">
        <v>11944</v>
      </c>
      <c r="CC315" t="s">
        <v>115</v>
      </c>
      <c r="CD315" t="s">
        <v>115</v>
      </c>
      <c r="CE315" t="s">
        <v>11945</v>
      </c>
      <c r="CF315" t="s">
        <v>11946</v>
      </c>
      <c r="CG315" t="s">
        <v>11947</v>
      </c>
      <c r="CH315" t="s">
        <v>115</v>
      </c>
      <c r="CI315" t="s">
        <v>115</v>
      </c>
      <c r="CJ315" t="s">
        <v>18155</v>
      </c>
      <c r="CK315" t="s">
        <v>18156</v>
      </c>
      <c r="CL315" t="s">
        <v>18157</v>
      </c>
      <c r="CM315" t="s">
        <v>18158</v>
      </c>
      <c r="CN315" t="s">
        <v>2723</v>
      </c>
      <c r="CO315" t="s">
        <v>18159</v>
      </c>
      <c r="CP315" t="s">
        <v>11948</v>
      </c>
      <c r="CQ315" t="s">
        <v>18160</v>
      </c>
      <c r="CR315" t="s">
        <v>12978</v>
      </c>
      <c r="CS315" t="s">
        <v>18161</v>
      </c>
      <c r="CT315" t="s">
        <v>13721</v>
      </c>
      <c r="CU315" t="s">
        <v>18162</v>
      </c>
      <c r="CV315" t="s">
        <v>18163</v>
      </c>
      <c r="CW315" t="s">
        <v>18164</v>
      </c>
      <c r="CX315" t="s">
        <v>18165</v>
      </c>
      <c r="CY315" t="s">
        <v>18166</v>
      </c>
      <c r="CZ315" t="s">
        <v>18167</v>
      </c>
      <c r="DA315" t="s">
        <v>12980</v>
      </c>
      <c r="DB315" t="s">
        <v>12980</v>
      </c>
      <c r="DC315" t="s">
        <v>18168</v>
      </c>
      <c r="DD315" t="s">
        <v>18169</v>
      </c>
      <c r="DE315" t="s">
        <v>18170</v>
      </c>
      <c r="DF315" t="s">
        <v>15480</v>
      </c>
      <c r="DG315" t="s">
        <v>115</v>
      </c>
      <c r="DH315" t="s">
        <v>115</v>
      </c>
      <c r="DI315" t="s">
        <v>162</v>
      </c>
      <c r="DJ315" t="s">
        <v>163</v>
      </c>
      <c r="DK315" t="s">
        <v>163</v>
      </c>
      <c r="DL315" t="s">
        <v>163</v>
      </c>
      <c r="DM315" t="s">
        <v>163</v>
      </c>
      <c r="DN315" t="s">
        <v>163</v>
      </c>
      <c r="DO315" t="s">
        <v>163</v>
      </c>
      <c r="DP315" t="s">
        <v>11949</v>
      </c>
      <c r="DQ315" t="s">
        <v>165</v>
      </c>
      <c r="DR315" t="s">
        <v>277</v>
      </c>
      <c r="DS315" t="s">
        <v>165</v>
      </c>
      <c r="DT315" t="s">
        <v>163</v>
      </c>
      <c r="DU315" t="s">
        <v>115</v>
      </c>
      <c r="DV315" t="s">
        <v>331</v>
      </c>
      <c r="DW315" t="s">
        <v>11950</v>
      </c>
      <c r="DX315" t="s">
        <v>115</v>
      </c>
      <c r="DY315" t="s">
        <v>115</v>
      </c>
      <c r="DZ315" t="s">
        <v>115</v>
      </c>
      <c r="EA315" t="s">
        <v>115</v>
      </c>
      <c r="EB315" t="s">
        <v>115</v>
      </c>
      <c r="EC315" t="s">
        <v>115</v>
      </c>
      <c r="ED315" t="s">
        <v>115</v>
      </c>
      <c r="EE315" t="s">
        <v>115</v>
      </c>
      <c r="EF315" t="s">
        <v>172</v>
      </c>
      <c r="EG315" t="s">
        <v>1008</v>
      </c>
      <c r="EH315" t="s">
        <v>163</v>
      </c>
      <c r="EI315" t="s">
        <v>163</v>
      </c>
      <c r="EJ315" t="s">
        <v>163</v>
      </c>
      <c r="EK315" t="s">
        <v>115</v>
      </c>
      <c r="EL315" t="s">
        <v>265</v>
      </c>
    </row>
    <row r="316" spans="1:142" x14ac:dyDescent="0.2">
      <c r="A316" t="s">
        <v>18171</v>
      </c>
      <c r="B316" t="s">
        <v>11951</v>
      </c>
      <c r="C316" t="s">
        <v>11952</v>
      </c>
      <c r="D316" t="s">
        <v>11953</v>
      </c>
      <c r="E316" t="s">
        <v>11954</v>
      </c>
      <c r="F316" t="s">
        <v>11955</v>
      </c>
      <c r="G316" t="s">
        <v>11956</v>
      </c>
      <c r="H316" t="s">
        <v>4026</v>
      </c>
      <c r="I316" t="s">
        <v>11957</v>
      </c>
      <c r="J316" t="s">
        <v>11958</v>
      </c>
      <c r="K316" t="s">
        <v>116</v>
      </c>
      <c r="L316" t="s">
        <v>398</v>
      </c>
      <c r="M316" t="s">
        <v>11959</v>
      </c>
      <c r="N316" t="s">
        <v>11960</v>
      </c>
      <c r="O316" t="s">
        <v>11961</v>
      </c>
      <c r="P316" t="s">
        <v>11962</v>
      </c>
      <c r="Q316" t="s">
        <v>2957</v>
      </c>
      <c r="R316" t="s">
        <v>115</v>
      </c>
      <c r="S316" t="s">
        <v>18172</v>
      </c>
      <c r="T316" t="s">
        <v>18173</v>
      </c>
      <c r="U316" t="s">
        <v>18174</v>
      </c>
      <c r="V316" t="s">
        <v>18175</v>
      </c>
      <c r="W316" t="s">
        <v>115</v>
      </c>
      <c r="X316" t="s">
        <v>12933</v>
      </c>
      <c r="Y316" t="s">
        <v>15092</v>
      </c>
      <c r="Z316" t="s">
        <v>13172</v>
      </c>
      <c r="AA316" t="s">
        <v>115</v>
      </c>
      <c r="AB316" t="s">
        <v>1433</v>
      </c>
      <c r="AC316" t="s">
        <v>16834</v>
      </c>
      <c r="AD316" t="s">
        <v>835</v>
      </c>
      <c r="AE316" t="s">
        <v>12975</v>
      </c>
      <c r="AF316" t="s">
        <v>11963</v>
      </c>
      <c r="AG316" t="s">
        <v>124</v>
      </c>
      <c r="AH316" t="s">
        <v>125</v>
      </c>
      <c r="AI316" t="s">
        <v>701</v>
      </c>
      <c r="AJ316" t="s">
        <v>482</v>
      </c>
      <c r="AK316" t="s">
        <v>11964</v>
      </c>
      <c r="AL316" t="s">
        <v>115</v>
      </c>
      <c r="AM316" t="s">
        <v>115</v>
      </c>
      <c r="AN316" t="s">
        <v>115</v>
      </c>
      <c r="AO316" t="s">
        <v>8612</v>
      </c>
      <c r="AP316" t="s">
        <v>115</v>
      </c>
      <c r="AQ316" t="s">
        <v>2112</v>
      </c>
      <c r="AR316" t="s">
        <v>128</v>
      </c>
      <c r="AS316" t="s">
        <v>3480</v>
      </c>
      <c r="AT316" t="s">
        <v>130</v>
      </c>
      <c r="AU316" t="s">
        <v>734</v>
      </c>
      <c r="AV316" t="s">
        <v>11965</v>
      </c>
      <c r="AW316" t="s">
        <v>463</v>
      </c>
      <c r="AX316" t="s">
        <v>11966</v>
      </c>
      <c r="AY316" t="s">
        <v>11967</v>
      </c>
      <c r="AZ316" t="s">
        <v>11968</v>
      </c>
      <c r="BA316" t="s">
        <v>11967</v>
      </c>
      <c r="BB316" t="s">
        <v>11968</v>
      </c>
      <c r="BC316" t="s">
        <v>11969</v>
      </c>
      <c r="BD316" t="s">
        <v>11970</v>
      </c>
      <c r="BE316" t="s">
        <v>11968</v>
      </c>
      <c r="BF316" t="s">
        <v>138</v>
      </c>
      <c r="BG316" t="s">
        <v>141</v>
      </c>
      <c r="BH316" t="s">
        <v>138</v>
      </c>
      <c r="BI316" t="s">
        <v>141</v>
      </c>
      <c r="BJ316" t="s">
        <v>142</v>
      </c>
      <c r="BK316" t="s">
        <v>11971</v>
      </c>
      <c r="BL316" t="s">
        <v>11972</v>
      </c>
      <c r="BM316" t="s">
        <v>6683</v>
      </c>
      <c r="BN316" t="s">
        <v>6684</v>
      </c>
      <c r="BO316" t="s">
        <v>11973</v>
      </c>
      <c r="BP316" t="s">
        <v>3012</v>
      </c>
      <c r="BQ316" t="s">
        <v>3012</v>
      </c>
      <c r="BR316" t="s">
        <v>10770</v>
      </c>
      <c r="BS316" t="s">
        <v>1016</v>
      </c>
      <c r="BT316" t="s">
        <v>5228</v>
      </c>
      <c r="BU316" t="s">
        <v>506</v>
      </c>
      <c r="BV316" t="s">
        <v>7376</v>
      </c>
      <c r="BW316" t="s">
        <v>3864</v>
      </c>
      <c r="BX316" t="s">
        <v>11974</v>
      </c>
      <c r="BY316" t="s">
        <v>11975</v>
      </c>
      <c r="BZ316" t="s">
        <v>11976</v>
      </c>
      <c r="CA316" t="s">
        <v>11977</v>
      </c>
      <c r="CB316" t="s">
        <v>11978</v>
      </c>
      <c r="CC316" t="s">
        <v>115</v>
      </c>
      <c r="CD316" t="s">
        <v>11979</v>
      </c>
      <c r="CE316" t="s">
        <v>11980</v>
      </c>
      <c r="CF316" t="s">
        <v>11981</v>
      </c>
      <c r="CG316" t="s">
        <v>11982</v>
      </c>
      <c r="CH316" t="s">
        <v>115</v>
      </c>
      <c r="CI316" t="s">
        <v>115</v>
      </c>
      <c r="CJ316" t="s">
        <v>14827</v>
      </c>
      <c r="CK316" t="s">
        <v>18176</v>
      </c>
      <c r="CL316" t="s">
        <v>13145</v>
      </c>
      <c r="CM316" t="s">
        <v>18177</v>
      </c>
      <c r="CN316" t="s">
        <v>985</v>
      </c>
      <c r="CO316" t="s">
        <v>18178</v>
      </c>
      <c r="CP316" t="s">
        <v>11983</v>
      </c>
      <c r="CQ316" t="s">
        <v>18179</v>
      </c>
      <c r="CR316" t="s">
        <v>12942</v>
      </c>
      <c r="CS316" t="s">
        <v>12943</v>
      </c>
      <c r="CT316" t="s">
        <v>12951</v>
      </c>
      <c r="CU316" t="s">
        <v>13902</v>
      </c>
      <c r="CV316" t="s">
        <v>18180</v>
      </c>
      <c r="CW316" t="s">
        <v>18181</v>
      </c>
      <c r="CX316" t="s">
        <v>14011</v>
      </c>
      <c r="CY316" t="s">
        <v>13791</v>
      </c>
      <c r="CZ316" t="s">
        <v>18182</v>
      </c>
      <c r="DA316" t="s">
        <v>12951</v>
      </c>
      <c r="DB316" t="s">
        <v>12951</v>
      </c>
      <c r="DC316" t="s">
        <v>18183</v>
      </c>
      <c r="DD316" t="s">
        <v>18184</v>
      </c>
      <c r="DE316" t="s">
        <v>13964</v>
      </c>
      <c r="DF316" t="s">
        <v>13005</v>
      </c>
      <c r="DG316" t="s">
        <v>115</v>
      </c>
      <c r="DH316" t="s">
        <v>11984</v>
      </c>
      <c r="DI316" t="s">
        <v>162</v>
      </c>
      <c r="DJ316" t="s">
        <v>163</v>
      </c>
      <c r="DK316" t="s">
        <v>163</v>
      </c>
      <c r="DL316" t="s">
        <v>163</v>
      </c>
      <c r="DM316" t="s">
        <v>163</v>
      </c>
      <c r="DN316" t="s">
        <v>163</v>
      </c>
      <c r="DO316" t="s">
        <v>163</v>
      </c>
      <c r="DP316" t="s">
        <v>11985</v>
      </c>
      <c r="DQ316" t="s">
        <v>222</v>
      </c>
      <c r="DR316" t="s">
        <v>1652</v>
      </c>
      <c r="DS316" t="s">
        <v>165</v>
      </c>
      <c r="DT316" t="s">
        <v>163</v>
      </c>
      <c r="DU316" t="s">
        <v>11986</v>
      </c>
      <c r="DV316" t="s">
        <v>331</v>
      </c>
      <c r="DW316" t="s">
        <v>11987</v>
      </c>
      <c r="DX316" t="s">
        <v>11988</v>
      </c>
      <c r="DY316" t="s">
        <v>115</v>
      </c>
      <c r="DZ316" t="s">
        <v>115</v>
      </c>
      <c r="EA316" t="s">
        <v>115</v>
      </c>
      <c r="EB316" t="s">
        <v>115</v>
      </c>
      <c r="EC316" t="s">
        <v>115</v>
      </c>
      <c r="ED316" t="s">
        <v>115</v>
      </c>
      <c r="EE316" t="s">
        <v>115</v>
      </c>
      <c r="EF316" t="s">
        <v>480</v>
      </c>
      <c r="EG316" t="s">
        <v>499</v>
      </c>
      <c r="EH316" t="s">
        <v>163</v>
      </c>
      <c r="EI316" t="s">
        <v>163</v>
      </c>
      <c r="EJ316" t="s">
        <v>1457</v>
      </c>
      <c r="EK316" t="s">
        <v>115</v>
      </c>
      <c r="EL316" t="s">
        <v>482</v>
      </c>
    </row>
    <row r="317" spans="1:142" x14ac:dyDescent="0.2">
      <c r="A317" t="s">
        <v>18185</v>
      </c>
      <c r="B317" t="s">
        <v>11989</v>
      </c>
      <c r="C317" t="s">
        <v>11990</v>
      </c>
      <c r="D317" t="s">
        <v>11991</v>
      </c>
      <c r="E317" t="s">
        <v>11992</v>
      </c>
      <c r="F317" t="s">
        <v>11993</v>
      </c>
      <c r="G317" t="s">
        <v>115</v>
      </c>
      <c r="H317" t="s">
        <v>115</v>
      </c>
      <c r="I317" t="s">
        <v>115</v>
      </c>
      <c r="J317" t="s">
        <v>115</v>
      </c>
      <c r="K317" t="s">
        <v>116</v>
      </c>
      <c r="L317" t="s">
        <v>741</v>
      </c>
      <c r="M317" t="s">
        <v>11994</v>
      </c>
      <c r="N317" t="s">
        <v>11995</v>
      </c>
      <c r="O317" t="s">
        <v>11996</v>
      </c>
      <c r="P317" t="s">
        <v>11997</v>
      </c>
      <c r="Q317" t="s">
        <v>746</v>
      </c>
      <c r="R317" t="s">
        <v>115</v>
      </c>
      <c r="S317" t="s">
        <v>115</v>
      </c>
      <c r="T317" t="s">
        <v>18186</v>
      </c>
      <c r="U317" t="s">
        <v>13911</v>
      </c>
      <c r="V317" t="s">
        <v>13912</v>
      </c>
      <c r="W317" t="s">
        <v>115</v>
      </c>
      <c r="X317" t="s">
        <v>18187</v>
      </c>
      <c r="Y317" t="s">
        <v>18188</v>
      </c>
      <c r="Z317" t="s">
        <v>13380</v>
      </c>
      <c r="AA317" t="s">
        <v>17662</v>
      </c>
      <c r="AB317" t="s">
        <v>1569</v>
      </c>
      <c r="AC317" t="s">
        <v>12769</v>
      </c>
      <c r="AD317" t="s">
        <v>115</v>
      </c>
      <c r="AE317" t="s">
        <v>115</v>
      </c>
      <c r="AF317" t="s">
        <v>11998</v>
      </c>
      <c r="AG317" t="s">
        <v>124</v>
      </c>
      <c r="AH317" t="s">
        <v>186</v>
      </c>
      <c r="AI317" t="s">
        <v>701</v>
      </c>
      <c r="AJ317" t="s">
        <v>115</v>
      </c>
      <c r="AK317" t="s">
        <v>701</v>
      </c>
      <c r="AL317" t="s">
        <v>115</v>
      </c>
      <c r="AM317" t="s">
        <v>115</v>
      </c>
      <c r="AN317" t="s">
        <v>115</v>
      </c>
      <c r="AO317" t="s">
        <v>1555</v>
      </c>
      <c r="AP317" t="s">
        <v>3677</v>
      </c>
      <c r="AQ317" t="s">
        <v>115</v>
      </c>
      <c r="AR317" t="s">
        <v>128</v>
      </c>
      <c r="AS317" t="s">
        <v>10798</v>
      </c>
      <c r="AT317" t="s">
        <v>130</v>
      </c>
      <c r="AU317" t="s">
        <v>1141</v>
      </c>
      <c r="AV317" t="s">
        <v>11999</v>
      </c>
      <c r="AW317" t="s">
        <v>12000</v>
      </c>
      <c r="AX317" t="s">
        <v>12001</v>
      </c>
      <c r="AY317" t="s">
        <v>196</v>
      </c>
      <c r="AZ317" t="s">
        <v>197</v>
      </c>
      <c r="BA317" t="s">
        <v>196</v>
      </c>
      <c r="BB317" t="s">
        <v>197</v>
      </c>
      <c r="BC317" t="s">
        <v>196</v>
      </c>
      <c r="BD317" t="s">
        <v>197</v>
      </c>
      <c r="BE317" t="s">
        <v>197</v>
      </c>
      <c r="BF317" t="s">
        <v>115</v>
      </c>
      <c r="BG317" t="s">
        <v>115</v>
      </c>
      <c r="BH317" t="s">
        <v>115</v>
      </c>
      <c r="BI317" t="s">
        <v>115</v>
      </c>
      <c r="BJ317" t="s">
        <v>115</v>
      </c>
      <c r="BK317" t="s">
        <v>115</v>
      </c>
      <c r="BL317" t="s">
        <v>115</v>
      </c>
      <c r="BM317" t="s">
        <v>115</v>
      </c>
      <c r="BN317" t="s">
        <v>115</v>
      </c>
      <c r="BO317" t="s">
        <v>841</v>
      </c>
      <c r="BP317" t="s">
        <v>206</v>
      </c>
      <c r="BQ317" t="s">
        <v>206</v>
      </c>
      <c r="BR317" t="s">
        <v>115</v>
      </c>
      <c r="BS317" t="s">
        <v>151</v>
      </c>
      <c r="BT317" t="s">
        <v>172</v>
      </c>
      <c r="BU317" t="s">
        <v>985</v>
      </c>
      <c r="BV317" t="s">
        <v>631</v>
      </c>
      <c r="BW317" t="s">
        <v>115</v>
      </c>
      <c r="BX317" t="s">
        <v>115</v>
      </c>
      <c r="BY317" t="s">
        <v>12002</v>
      </c>
      <c r="BZ317" t="s">
        <v>12003</v>
      </c>
      <c r="CA317" t="s">
        <v>12004</v>
      </c>
      <c r="CB317" t="s">
        <v>12005</v>
      </c>
      <c r="CC317" t="s">
        <v>115</v>
      </c>
      <c r="CD317" t="s">
        <v>115</v>
      </c>
      <c r="CE317" t="s">
        <v>12006</v>
      </c>
      <c r="CF317" t="s">
        <v>12007</v>
      </c>
      <c r="CG317" t="s">
        <v>12008</v>
      </c>
      <c r="CH317" t="s">
        <v>115</v>
      </c>
      <c r="CI317" t="s">
        <v>115</v>
      </c>
      <c r="CJ317" t="s">
        <v>13915</v>
      </c>
      <c r="CK317" t="s">
        <v>18189</v>
      </c>
      <c r="CL317" t="s">
        <v>13365</v>
      </c>
      <c r="CM317" t="s">
        <v>18190</v>
      </c>
      <c r="CN317" t="s">
        <v>482</v>
      </c>
      <c r="CO317" t="s">
        <v>18191</v>
      </c>
      <c r="CP317" t="s">
        <v>12009</v>
      </c>
      <c r="CQ317" t="s">
        <v>115</v>
      </c>
      <c r="CR317" t="s">
        <v>115</v>
      </c>
      <c r="CS317" t="s">
        <v>115</v>
      </c>
      <c r="CT317" t="s">
        <v>115</v>
      </c>
      <c r="CU317" t="s">
        <v>115</v>
      </c>
      <c r="CV317" t="s">
        <v>115</v>
      </c>
      <c r="CW317" t="s">
        <v>115</v>
      </c>
      <c r="CX317" t="s">
        <v>115</v>
      </c>
      <c r="CY317" t="s">
        <v>115</v>
      </c>
      <c r="CZ317" t="s">
        <v>115</v>
      </c>
      <c r="DA317" t="s">
        <v>115</v>
      </c>
      <c r="DB317" t="s">
        <v>115</v>
      </c>
      <c r="DC317" t="s">
        <v>115</v>
      </c>
      <c r="DD317" t="s">
        <v>115</v>
      </c>
      <c r="DE317" t="s">
        <v>115</v>
      </c>
      <c r="DF317" t="s">
        <v>115</v>
      </c>
      <c r="DG317" t="s">
        <v>115</v>
      </c>
      <c r="DH317" t="s">
        <v>12010</v>
      </c>
      <c r="DI317" t="s">
        <v>162</v>
      </c>
      <c r="DJ317" t="s">
        <v>163</v>
      </c>
      <c r="DK317" t="s">
        <v>163</v>
      </c>
      <c r="DL317" t="s">
        <v>163</v>
      </c>
      <c r="DM317" t="s">
        <v>163</v>
      </c>
      <c r="DN317" t="s">
        <v>163</v>
      </c>
      <c r="DO317" t="s">
        <v>163</v>
      </c>
      <c r="DP317" t="s">
        <v>12011</v>
      </c>
      <c r="DQ317" t="s">
        <v>165</v>
      </c>
      <c r="DR317" t="s">
        <v>165</v>
      </c>
      <c r="DS317" t="s">
        <v>165</v>
      </c>
      <c r="DT317" t="s">
        <v>163</v>
      </c>
      <c r="DU317" t="s">
        <v>115</v>
      </c>
      <c r="DV317" t="s">
        <v>115</v>
      </c>
      <c r="DW317" t="s">
        <v>12012</v>
      </c>
      <c r="DX317" t="s">
        <v>115</v>
      </c>
      <c r="DY317" t="s">
        <v>115</v>
      </c>
      <c r="DZ317" t="s">
        <v>115</v>
      </c>
      <c r="EA317" t="s">
        <v>115</v>
      </c>
      <c r="EB317" t="s">
        <v>115</v>
      </c>
      <c r="EC317" t="s">
        <v>115</v>
      </c>
      <c r="ED317" t="s">
        <v>115</v>
      </c>
      <c r="EE317" t="s">
        <v>12013</v>
      </c>
      <c r="EF317" t="s">
        <v>938</v>
      </c>
      <c r="EG317" t="s">
        <v>7699</v>
      </c>
      <c r="EH317" t="s">
        <v>163</v>
      </c>
      <c r="EI317" t="s">
        <v>163</v>
      </c>
      <c r="EJ317" t="s">
        <v>163</v>
      </c>
      <c r="EK317" t="s">
        <v>115</v>
      </c>
      <c r="EL317" t="s">
        <v>163</v>
      </c>
    </row>
    <row r="318" spans="1:142" x14ac:dyDescent="0.2">
      <c r="A318" t="s">
        <v>18192</v>
      </c>
      <c r="B318" t="s">
        <v>12014</v>
      </c>
      <c r="C318" t="s">
        <v>12015</v>
      </c>
      <c r="D318" t="s">
        <v>12016</v>
      </c>
      <c r="E318" t="s">
        <v>12017</v>
      </c>
      <c r="F318" t="s">
        <v>12018</v>
      </c>
      <c r="G318" t="s">
        <v>12019</v>
      </c>
      <c r="H318" t="s">
        <v>12020</v>
      </c>
      <c r="I318" t="s">
        <v>12021</v>
      </c>
      <c r="J318" t="s">
        <v>12022</v>
      </c>
      <c r="K318" t="s">
        <v>116</v>
      </c>
      <c r="L318" t="s">
        <v>117</v>
      </c>
      <c r="M318" t="s">
        <v>292</v>
      </c>
      <c r="N318" t="s">
        <v>12023</v>
      </c>
      <c r="O318" t="s">
        <v>12024</v>
      </c>
      <c r="P318" t="s">
        <v>295</v>
      </c>
      <c r="Q318" t="s">
        <v>296</v>
      </c>
      <c r="R318" t="s">
        <v>115</v>
      </c>
      <c r="S318" t="s">
        <v>115</v>
      </c>
      <c r="T318" t="s">
        <v>18193</v>
      </c>
      <c r="U318" t="s">
        <v>18194</v>
      </c>
      <c r="V318" t="s">
        <v>17376</v>
      </c>
      <c r="W318" t="s">
        <v>115</v>
      </c>
      <c r="X318" t="s">
        <v>18195</v>
      </c>
      <c r="Y318" t="s">
        <v>18196</v>
      </c>
      <c r="Z318" t="s">
        <v>12932</v>
      </c>
      <c r="AA318" t="s">
        <v>18197</v>
      </c>
      <c r="AB318" t="s">
        <v>12032</v>
      </c>
      <c r="AC318" t="s">
        <v>13783</v>
      </c>
      <c r="AD318" t="s">
        <v>405</v>
      </c>
      <c r="AE318" t="s">
        <v>14054</v>
      </c>
      <c r="AF318" t="s">
        <v>12025</v>
      </c>
      <c r="AG318" t="s">
        <v>124</v>
      </c>
      <c r="AH318" t="s">
        <v>115</v>
      </c>
      <c r="AI318" t="s">
        <v>701</v>
      </c>
      <c r="AJ318" t="s">
        <v>265</v>
      </c>
      <c r="AK318" t="s">
        <v>1266</v>
      </c>
      <c r="AL318" t="s">
        <v>115</v>
      </c>
      <c r="AM318" t="s">
        <v>115</v>
      </c>
      <c r="AN318" t="s">
        <v>115</v>
      </c>
      <c r="AO318" t="s">
        <v>565</v>
      </c>
      <c r="AP318" t="s">
        <v>115</v>
      </c>
      <c r="AQ318" t="s">
        <v>115</v>
      </c>
      <c r="AR318" t="s">
        <v>128</v>
      </c>
      <c r="AS318" t="s">
        <v>115</v>
      </c>
      <c r="AT318" t="s">
        <v>130</v>
      </c>
      <c r="AU318" t="s">
        <v>864</v>
      </c>
      <c r="AV318" t="s">
        <v>12026</v>
      </c>
      <c r="AW318" t="s">
        <v>12027</v>
      </c>
      <c r="AX318" t="s">
        <v>12028</v>
      </c>
      <c r="AY318" t="s">
        <v>196</v>
      </c>
      <c r="AZ318" t="s">
        <v>197</v>
      </c>
      <c r="BA318" t="s">
        <v>196</v>
      </c>
      <c r="BB318" t="s">
        <v>197</v>
      </c>
      <c r="BC318" t="s">
        <v>196</v>
      </c>
      <c r="BD318" t="s">
        <v>197</v>
      </c>
      <c r="BE318" t="s">
        <v>197</v>
      </c>
      <c r="BF318" t="s">
        <v>115</v>
      </c>
      <c r="BG318" t="s">
        <v>12029</v>
      </c>
      <c r="BH318" t="s">
        <v>140</v>
      </c>
      <c r="BI318" t="s">
        <v>12030</v>
      </c>
      <c r="BJ318" t="s">
        <v>12031</v>
      </c>
      <c r="BK318" t="s">
        <v>12032</v>
      </c>
      <c r="BL318" t="s">
        <v>12033</v>
      </c>
      <c r="BM318" t="s">
        <v>12034</v>
      </c>
      <c r="BN318" t="s">
        <v>12035</v>
      </c>
      <c r="BO318" t="s">
        <v>12036</v>
      </c>
      <c r="BP318" t="s">
        <v>206</v>
      </c>
      <c r="BQ318" t="s">
        <v>206</v>
      </c>
      <c r="BR318" t="s">
        <v>115</v>
      </c>
      <c r="BS318" t="s">
        <v>115</v>
      </c>
      <c r="BT318" t="s">
        <v>115</v>
      </c>
      <c r="BU318" t="s">
        <v>115</v>
      </c>
      <c r="BV318" t="s">
        <v>4167</v>
      </c>
      <c r="BW318" t="s">
        <v>115</v>
      </c>
      <c r="BX318" t="s">
        <v>115</v>
      </c>
      <c r="BY318" t="s">
        <v>12037</v>
      </c>
      <c r="BZ318" t="s">
        <v>12038</v>
      </c>
      <c r="CA318" t="s">
        <v>115</v>
      </c>
      <c r="CB318" t="s">
        <v>115</v>
      </c>
      <c r="CC318" t="s">
        <v>115</v>
      </c>
      <c r="CD318" t="s">
        <v>12039</v>
      </c>
      <c r="CE318" t="s">
        <v>115</v>
      </c>
      <c r="CF318" t="s">
        <v>12040</v>
      </c>
      <c r="CG318" t="s">
        <v>12041</v>
      </c>
      <c r="CH318" t="s">
        <v>115</v>
      </c>
      <c r="CI318" t="s">
        <v>115</v>
      </c>
      <c r="CJ318" t="s">
        <v>14636</v>
      </c>
      <c r="CK318" t="s">
        <v>18198</v>
      </c>
      <c r="CL318" t="s">
        <v>18199</v>
      </c>
      <c r="CM318" t="s">
        <v>18200</v>
      </c>
      <c r="CN318" t="s">
        <v>985</v>
      </c>
      <c r="CO318" t="s">
        <v>18201</v>
      </c>
      <c r="CP318" t="s">
        <v>12042</v>
      </c>
      <c r="CQ318" t="s">
        <v>115</v>
      </c>
      <c r="CR318" t="s">
        <v>115</v>
      </c>
      <c r="CS318" t="s">
        <v>115</v>
      </c>
      <c r="CT318" t="s">
        <v>115</v>
      </c>
      <c r="CU318" t="s">
        <v>115</v>
      </c>
      <c r="CV318" t="s">
        <v>115</v>
      </c>
      <c r="CW318" t="s">
        <v>115</v>
      </c>
      <c r="CX318" t="s">
        <v>115</v>
      </c>
      <c r="CY318" t="s">
        <v>115</v>
      </c>
      <c r="CZ318" t="s">
        <v>115</v>
      </c>
      <c r="DA318" t="s">
        <v>115</v>
      </c>
      <c r="DB318" t="s">
        <v>115</v>
      </c>
      <c r="DC318" t="s">
        <v>115</v>
      </c>
      <c r="DD318" t="s">
        <v>115</v>
      </c>
      <c r="DE318" t="s">
        <v>115</v>
      </c>
      <c r="DF318" t="s">
        <v>115</v>
      </c>
      <c r="DG318" t="s">
        <v>115</v>
      </c>
      <c r="DH318" t="s">
        <v>115</v>
      </c>
      <c r="DI318" t="s">
        <v>162</v>
      </c>
      <c r="DJ318" t="s">
        <v>163</v>
      </c>
      <c r="DK318" t="s">
        <v>163</v>
      </c>
      <c r="DL318" t="s">
        <v>163</v>
      </c>
      <c r="DM318" t="s">
        <v>163</v>
      </c>
      <c r="DN318" t="s">
        <v>163</v>
      </c>
      <c r="DO318" t="s">
        <v>163</v>
      </c>
      <c r="DP318" t="s">
        <v>12043</v>
      </c>
      <c r="DQ318" t="s">
        <v>165</v>
      </c>
      <c r="DR318" t="s">
        <v>642</v>
      </c>
      <c r="DS318" t="s">
        <v>165</v>
      </c>
      <c r="DT318" t="s">
        <v>163</v>
      </c>
      <c r="DU318" t="s">
        <v>643</v>
      </c>
      <c r="DV318" t="s">
        <v>115</v>
      </c>
      <c r="DW318" t="s">
        <v>12044</v>
      </c>
      <c r="DX318" t="s">
        <v>12045</v>
      </c>
      <c r="DY318" t="s">
        <v>12046</v>
      </c>
      <c r="DZ318" t="s">
        <v>12047</v>
      </c>
      <c r="EA318" t="s">
        <v>115</v>
      </c>
      <c r="EB318" t="s">
        <v>115</v>
      </c>
      <c r="EC318" t="s">
        <v>115</v>
      </c>
      <c r="ED318" t="s">
        <v>115</v>
      </c>
      <c r="EE318" t="s">
        <v>115</v>
      </c>
      <c r="EF318" t="s">
        <v>1606</v>
      </c>
      <c r="EG318" t="s">
        <v>1849</v>
      </c>
      <c r="EH318" t="s">
        <v>163</v>
      </c>
      <c r="EI318" t="s">
        <v>163</v>
      </c>
      <c r="EJ318" t="s">
        <v>163</v>
      </c>
      <c r="EK318" t="s">
        <v>115</v>
      </c>
      <c r="EL318" t="s">
        <v>163</v>
      </c>
    </row>
    <row r="319" spans="1:142" x14ac:dyDescent="0.2">
      <c r="A319" t="s">
        <v>18202</v>
      </c>
      <c r="B319" t="s">
        <v>12048</v>
      </c>
      <c r="C319" t="s">
        <v>12049</v>
      </c>
      <c r="D319" t="s">
        <v>12050</v>
      </c>
      <c r="E319" t="s">
        <v>12051</v>
      </c>
      <c r="F319" t="s">
        <v>12052</v>
      </c>
      <c r="G319" t="s">
        <v>9618</v>
      </c>
      <c r="H319" t="s">
        <v>115</v>
      </c>
      <c r="I319" t="s">
        <v>9618</v>
      </c>
      <c r="J319" t="s">
        <v>115</v>
      </c>
      <c r="K319" t="s">
        <v>116</v>
      </c>
      <c r="L319" t="s">
        <v>920</v>
      </c>
      <c r="M319" t="s">
        <v>921</v>
      </c>
      <c r="N319" t="s">
        <v>12053</v>
      </c>
      <c r="O319" t="s">
        <v>12054</v>
      </c>
      <c r="P319" t="s">
        <v>924</v>
      </c>
      <c r="Q319" t="s">
        <v>925</v>
      </c>
      <c r="R319" t="s">
        <v>115</v>
      </c>
      <c r="S319" t="s">
        <v>115</v>
      </c>
      <c r="T319" t="s">
        <v>18203</v>
      </c>
      <c r="U319" t="s">
        <v>115</v>
      </c>
      <c r="V319" t="s">
        <v>115</v>
      </c>
      <c r="W319" t="s">
        <v>115</v>
      </c>
      <c r="X319" t="s">
        <v>985</v>
      </c>
      <c r="Y319" t="s">
        <v>13041</v>
      </c>
      <c r="Z319" t="s">
        <v>13172</v>
      </c>
      <c r="AA319" t="s">
        <v>985</v>
      </c>
      <c r="AB319" t="s">
        <v>12063</v>
      </c>
      <c r="AC319" t="s">
        <v>12063</v>
      </c>
      <c r="AD319" t="s">
        <v>115</v>
      </c>
      <c r="AE319" t="s">
        <v>12975</v>
      </c>
      <c r="AF319" t="s">
        <v>12055</v>
      </c>
      <c r="AG319" t="s">
        <v>1172</v>
      </c>
      <c r="AH319" t="s">
        <v>125</v>
      </c>
      <c r="AI319" t="s">
        <v>835</v>
      </c>
      <c r="AJ319" t="s">
        <v>115</v>
      </c>
      <c r="AK319" t="s">
        <v>835</v>
      </c>
      <c r="AL319" t="s">
        <v>115</v>
      </c>
      <c r="AM319" t="s">
        <v>115</v>
      </c>
      <c r="AN319" t="s">
        <v>115</v>
      </c>
      <c r="AO319" t="s">
        <v>1782</v>
      </c>
      <c r="AP319" t="s">
        <v>9656</v>
      </c>
      <c r="AQ319" t="s">
        <v>115</v>
      </c>
      <c r="AR319" t="s">
        <v>128</v>
      </c>
      <c r="AS319" t="s">
        <v>12056</v>
      </c>
      <c r="AT319" t="s">
        <v>130</v>
      </c>
      <c r="AU319" t="s">
        <v>317</v>
      </c>
      <c r="AV319" t="s">
        <v>12057</v>
      </c>
      <c r="AW319" t="s">
        <v>3431</v>
      </c>
      <c r="AX319" t="s">
        <v>12058</v>
      </c>
      <c r="AY319" t="s">
        <v>12059</v>
      </c>
      <c r="AZ319" t="s">
        <v>12060</v>
      </c>
      <c r="BA319" t="s">
        <v>12059</v>
      </c>
      <c r="BB319" t="s">
        <v>12060</v>
      </c>
      <c r="BC319" t="s">
        <v>12061</v>
      </c>
      <c r="BD319" t="s">
        <v>12062</v>
      </c>
      <c r="BE319" t="s">
        <v>12060</v>
      </c>
      <c r="BF319" t="s">
        <v>138</v>
      </c>
      <c r="BG319" t="s">
        <v>415</v>
      </c>
      <c r="BH319" t="s">
        <v>138</v>
      </c>
      <c r="BI319" t="s">
        <v>415</v>
      </c>
      <c r="BJ319" t="s">
        <v>416</v>
      </c>
      <c r="BK319" t="s">
        <v>12063</v>
      </c>
      <c r="BL319" t="s">
        <v>12064</v>
      </c>
      <c r="BM319" t="s">
        <v>419</v>
      </c>
      <c r="BN319" t="s">
        <v>420</v>
      </c>
      <c r="BO319" t="s">
        <v>12065</v>
      </c>
      <c r="BP319" t="s">
        <v>12066</v>
      </c>
      <c r="BQ319" t="s">
        <v>12066</v>
      </c>
      <c r="BR319" t="s">
        <v>115</v>
      </c>
      <c r="BS319" t="s">
        <v>12067</v>
      </c>
      <c r="BT319" t="s">
        <v>12068</v>
      </c>
      <c r="BU319" t="s">
        <v>12069</v>
      </c>
      <c r="BV319" t="s">
        <v>12070</v>
      </c>
      <c r="BW319" t="s">
        <v>115</v>
      </c>
      <c r="BX319" t="s">
        <v>115</v>
      </c>
      <c r="BY319" t="s">
        <v>12071</v>
      </c>
      <c r="BZ319" t="s">
        <v>12072</v>
      </c>
      <c r="CA319" t="s">
        <v>12073</v>
      </c>
      <c r="CB319" t="s">
        <v>12074</v>
      </c>
      <c r="CC319" t="s">
        <v>115</v>
      </c>
      <c r="CD319" t="s">
        <v>115</v>
      </c>
      <c r="CE319" t="s">
        <v>12075</v>
      </c>
      <c r="CF319" t="s">
        <v>12076</v>
      </c>
      <c r="CG319" t="s">
        <v>115</v>
      </c>
      <c r="CH319" t="s">
        <v>12077</v>
      </c>
      <c r="CI319" t="s">
        <v>12078</v>
      </c>
      <c r="CJ319" t="s">
        <v>13172</v>
      </c>
      <c r="CK319" t="s">
        <v>985</v>
      </c>
      <c r="CL319" t="s">
        <v>138</v>
      </c>
      <c r="CM319" t="s">
        <v>12063</v>
      </c>
      <c r="CN319" t="s">
        <v>265</v>
      </c>
      <c r="CO319" t="s">
        <v>115</v>
      </c>
      <c r="CP319" t="s">
        <v>12079</v>
      </c>
      <c r="CQ319" t="s">
        <v>115</v>
      </c>
      <c r="CR319" t="s">
        <v>115</v>
      </c>
      <c r="CS319" t="s">
        <v>115</v>
      </c>
      <c r="CT319" t="s">
        <v>115</v>
      </c>
      <c r="CU319" t="s">
        <v>115</v>
      </c>
      <c r="CV319" t="s">
        <v>115</v>
      </c>
      <c r="CW319" t="s">
        <v>115</v>
      </c>
      <c r="CX319" t="s">
        <v>115</v>
      </c>
      <c r="CY319" t="s">
        <v>115</v>
      </c>
      <c r="CZ319" t="s">
        <v>115</v>
      </c>
      <c r="DA319" t="s">
        <v>115</v>
      </c>
      <c r="DB319" t="s">
        <v>115</v>
      </c>
      <c r="DC319" t="s">
        <v>115</v>
      </c>
      <c r="DD319" t="s">
        <v>115</v>
      </c>
      <c r="DE319" t="s">
        <v>115</v>
      </c>
      <c r="DF319" t="s">
        <v>115</v>
      </c>
      <c r="DG319" t="s">
        <v>115</v>
      </c>
      <c r="DH319" t="s">
        <v>12080</v>
      </c>
      <c r="DI319" t="s">
        <v>162</v>
      </c>
      <c r="DJ319" t="s">
        <v>163</v>
      </c>
      <c r="DK319" t="s">
        <v>163</v>
      </c>
      <c r="DL319" t="s">
        <v>163</v>
      </c>
      <c r="DM319" t="s">
        <v>4917</v>
      </c>
      <c r="DN319" t="s">
        <v>4917</v>
      </c>
      <c r="DO319" t="s">
        <v>163</v>
      </c>
      <c r="DP319" t="s">
        <v>12081</v>
      </c>
      <c r="DQ319" t="s">
        <v>165</v>
      </c>
      <c r="DR319" t="s">
        <v>222</v>
      </c>
      <c r="DS319" t="s">
        <v>165</v>
      </c>
      <c r="DT319" t="s">
        <v>163</v>
      </c>
      <c r="DU319" t="s">
        <v>1153</v>
      </c>
      <c r="DV319" t="s">
        <v>167</v>
      </c>
      <c r="DW319" t="s">
        <v>12082</v>
      </c>
      <c r="DX319" t="s">
        <v>12083</v>
      </c>
      <c r="DY319" t="s">
        <v>115</v>
      </c>
      <c r="DZ319" t="s">
        <v>115</v>
      </c>
      <c r="EA319" t="s">
        <v>115</v>
      </c>
      <c r="EB319" t="s">
        <v>115</v>
      </c>
      <c r="EC319" t="s">
        <v>115</v>
      </c>
      <c r="ED319" t="s">
        <v>115</v>
      </c>
      <c r="EE319" t="s">
        <v>115</v>
      </c>
      <c r="EF319" t="s">
        <v>938</v>
      </c>
      <c r="EG319" t="s">
        <v>281</v>
      </c>
      <c r="EH319" t="s">
        <v>163</v>
      </c>
      <c r="EI319" t="s">
        <v>163</v>
      </c>
      <c r="EJ319" t="s">
        <v>163</v>
      </c>
      <c r="EK319" t="s">
        <v>115</v>
      </c>
      <c r="EL319" t="s">
        <v>163</v>
      </c>
    </row>
    <row r="320" spans="1:142" x14ac:dyDescent="0.2">
      <c r="A320" t="s">
        <v>18204</v>
      </c>
      <c r="B320" t="s">
        <v>12084</v>
      </c>
      <c r="C320" t="s">
        <v>12085</v>
      </c>
      <c r="D320" t="s">
        <v>12086</v>
      </c>
      <c r="E320" t="s">
        <v>12087</v>
      </c>
      <c r="F320" t="s">
        <v>12088</v>
      </c>
      <c r="G320" t="s">
        <v>115</v>
      </c>
      <c r="H320" t="s">
        <v>115</v>
      </c>
      <c r="I320" t="s">
        <v>115</v>
      </c>
      <c r="J320" t="s">
        <v>12089</v>
      </c>
      <c r="K320" t="s">
        <v>116</v>
      </c>
      <c r="L320" t="s">
        <v>920</v>
      </c>
      <c r="M320" t="s">
        <v>11694</v>
      </c>
      <c r="N320" t="s">
        <v>12090</v>
      </c>
      <c r="O320" t="s">
        <v>12091</v>
      </c>
      <c r="P320" t="s">
        <v>12092</v>
      </c>
      <c r="Q320" t="s">
        <v>11698</v>
      </c>
      <c r="R320" t="s">
        <v>115</v>
      </c>
      <c r="S320" t="s">
        <v>115</v>
      </c>
      <c r="T320" t="s">
        <v>18205</v>
      </c>
      <c r="U320" t="s">
        <v>18206</v>
      </c>
      <c r="V320" t="s">
        <v>18207</v>
      </c>
      <c r="W320" t="s">
        <v>115</v>
      </c>
      <c r="X320" t="s">
        <v>985</v>
      </c>
      <c r="Y320" t="s">
        <v>13041</v>
      </c>
      <c r="Z320" t="s">
        <v>13172</v>
      </c>
      <c r="AA320" t="s">
        <v>985</v>
      </c>
      <c r="AB320" t="s">
        <v>3639</v>
      </c>
      <c r="AC320" t="s">
        <v>3639</v>
      </c>
      <c r="AD320" t="s">
        <v>115</v>
      </c>
      <c r="AE320" t="s">
        <v>13563</v>
      </c>
      <c r="AF320" t="s">
        <v>12093</v>
      </c>
      <c r="AG320" t="s">
        <v>124</v>
      </c>
      <c r="AH320" t="s">
        <v>115</v>
      </c>
      <c r="AI320" t="s">
        <v>835</v>
      </c>
      <c r="AJ320" t="s">
        <v>115</v>
      </c>
      <c r="AK320" t="s">
        <v>835</v>
      </c>
      <c r="AL320" t="s">
        <v>115</v>
      </c>
      <c r="AM320" t="s">
        <v>115</v>
      </c>
      <c r="AN320" t="s">
        <v>115</v>
      </c>
      <c r="AO320" t="s">
        <v>12094</v>
      </c>
      <c r="AP320" t="s">
        <v>115</v>
      </c>
      <c r="AQ320" t="s">
        <v>115</v>
      </c>
      <c r="AR320" t="s">
        <v>190</v>
      </c>
      <c r="AS320" t="s">
        <v>115</v>
      </c>
      <c r="AT320" t="s">
        <v>192</v>
      </c>
      <c r="AU320" t="s">
        <v>1508</v>
      </c>
      <c r="AV320" t="s">
        <v>12095</v>
      </c>
      <c r="AW320" t="s">
        <v>206</v>
      </c>
      <c r="AX320" t="s">
        <v>2416</v>
      </c>
      <c r="AY320" t="s">
        <v>12096</v>
      </c>
      <c r="AZ320" t="s">
        <v>12097</v>
      </c>
      <c r="BA320" t="s">
        <v>12098</v>
      </c>
      <c r="BB320" t="s">
        <v>12099</v>
      </c>
      <c r="BC320" t="s">
        <v>12100</v>
      </c>
      <c r="BD320" t="s">
        <v>12101</v>
      </c>
      <c r="BE320" t="s">
        <v>6439</v>
      </c>
      <c r="BF320" t="s">
        <v>138</v>
      </c>
      <c r="BG320" t="s">
        <v>415</v>
      </c>
      <c r="BH320" t="s">
        <v>138</v>
      </c>
      <c r="BI320" t="s">
        <v>415</v>
      </c>
      <c r="BJ320" t="s">
        <v>416</v>
      </c>
      <c r="BK320" t="s">
        <v>3639</v>
      </c>
      <c r="BL320" t="s">
        <v>12102</v>
      </c>
      <c r="BM320" t="s">
        <v>419</v>
      </c>
      <c r="BN320" t="s">
        <v>420</v>
      </c>
      <c r="BO320" t="s">
        <v>12103</v>
      </c>
      <c r="BP320" t="s">
        <v>6448</v>
      </c>
      <c r="BQ320" t="s">
        <v>6448</v>
      </c>
      <c r="BR320" t="s">
        <v>115</v>
      </c>
      <c r="BS320" t="s">
        <v>115</v>
      </c>
      <c r="BT320" t="s">
        <v>115</v>
      </c>
      <c r="BU320" t="s">
        <v>115</v>
      </c>
      <c r="BV320" t="s">
        <v>803</v>
      </c>
      <c r="BW320" t="s">
        <v>115</v>
      </c>
      <c r="BX320" t="s">
        <v>115</v>
      </c>
      <c r="BY320" t="s">
        <v>12104</v>
      </c>
      <c r="BZ320" t="s">
        <v>12105</v>
      </c>
      <c r="CA320" t="s">
        <v>115</v>
      </c>
      <c r="CB320" t="s">
        <v>115</v>
      </c>
      <c r="CC320" t="s">
        <v>115</v>
      </c>
      <c r="CD320" t="s">
        <v>115</v>
      </c>
      <c r="CE320" t="s">
        <v>115</v>
      </c>
      <c r="CF320" t="s">
        <v>12106</v>
      </c>
      <c r="CG320" t="s">
        <v>115</v>
      </c>
      <c r="CH320" t="s">
        <v>115</v>
      </c>
      <c r="CI320" t="s">
        <v>115</v>
      </c>
      <c r="CJ320" t="s">
        <v>13172</v>
      </c>
      <c r="CK320" t="s">
        <v>985</v>
      </c>
      <c r="CL320" t="s">
        <v>138</v>
      </c>
      <c r="CM320" t="s">
        <v>3639</v>
      </c>
      <c r="CN320" t="s">
        <v>265</v>
      </c>
      <c r="CO320" t="s">
        <v>18208</v>
      </c>
      <c r="CP320" t="s">
        <v>12107</v>
      </c>
      <c r="CQ320" t="s">
        <v>115</v>
      </c>
      <c r="CR320" t="s">
        <v>115</v>
      </c>
      <c r="CS320" t="s">
        <v>115</v>
      </c>
      <c r="CT320" t="s">
        <v>115</v>
      </c>
      <c r="CU320" t="s">
        <v>115</v>
      </c>
      <c r="CV320" t="s">
        <v>115</v>
      </c>
      <c r="CW320" t="s">
        <v>115</v>
      </c>
      <c r="CX320" t="s">
        <v>115</v>
      </c>
      <c r="CY320" t="s">
        <v>115</v>
      </c>
      <c r="CZ320" t="s">
        <v>115</v>
      </c>
      <c r="DA320" t="s">
        <v>115</v>
      </c>
      <c r="DB320" t="s">
        <v>115</v>
      </c>
      <c r="DC320" t="s">
        <v>115</v>
      </c>
      <c r="DD320" t="s">
        <v>115</v>
      </c>
      <c r="DE320" t="s">
        <v>115</v>
      </c>
      <c r="DF320" t="s">
        <v>115</v>
      </c>
      <c r="DG320" t="s">
        <v>115</v>
      </c>
      <c r="DH320" t="s">
        <v>12108</v>
      </c>
      <c r="DI320" t="s">
        <v>162</v>
      </c>
      <c r="DJ320" t="s">
        <v>163</v>
      </c>
      <c r="DK320" t="s">
        <v>163</v>
      </c>
      <c r="DL320" t="s">
        <v>163</v>
      </c>
      <c r="DM320" t="s">
        <v>163</v>
      </c>
      <c r="DN320" t="s">
        <v>163</v>
      </c>
      <c r="DO320" t="s">
        <v>163</v>
      </c>
      <c r="DP320" t="s">
        <v>12109</v>
      </c>
      <c r="DQ320" t="s">
        <v>165</v>
      </c>
      <c r="DR320" t="s">
        <v>12110</v>
      </c>
      <c r="DS320" t="s">
        <v>165</v>
      </c>
      <c r="DT320" t="s">
        <v>163</v>
      </c>
      <c r="DU320" t="s">
        <v>223</v>
      </c>
      <c r="DV320" t="s">
        <v>331</v>
      </c>
      <c r="DW320" t="s">
        <v>12111</v>
      </c>
      <c r="DX320" t="s">
        <v>115</v>
      </c>
      <c r="DY320" t="s">
        <v>115</v>
      </c>
      <c r="DZ320" t="s">
        <v>115</v>
      </c>
      <c r="EA320" t="s">
        <v>115</v>
      </c>
      <c r="EB320" t="s">
        <v>115</v>
      </c>
      <c r="EC320" t="s">
        <v>115</v>
      </c>
      <c r="ED320" t="s">
        <v>115</v>
      </c>
      <c r="EE320" t="s">
        <v>115</v>
      </c>
      <c r="EF320" t="s">
        <v>2103</v>
      </c>
      <c r="EG320" t="s">
        <v>820</v>
      </c>
      <c r="EH320" t="s">
        <v>163</v>
      </c>
      <c r="EI320" t="s">
        <v>163</v>
      </c>
      <c r="EJ320" t="s">
        <v>163</v>
      </c>
      <c r="EK320" t="s">
        <v>115</v>
      </c>
      <c r="EL320" t="s">
        <v>481</v>
      </c>
    </row>
    <row r="321" spans="1:142" x14ac:dyDescent="0.2">
      <c r="A321" t="s">
        <v>18209</v>
      </c>
      <c r="B321" t="s">
        <v>12112</v>
      </c>
      <c r="C321" t="s">
        <v>12113</v>
      </c>
      <c r="D321" t="s">
        <v>12114</v>
      </c>
      <c r="E321" t="s">
        <v>115</v>
      </c>
      <c r="F321" t="s">
        <v>12115</v>
      </c>
      <c r="G321" t="s">
        <v>115</v>
      </c>
      <c r="H321" t="s">
        <v>115</v>
      </c>
      <c r="I321" t="s">
        <v>115</v>
      </c>
      <c r="J321" t="s">
        <v>12116</v>
      </c>
      <c r="K321" t="s">
        <v>116</v>
      </c>
      <c r="L321" t="s">
        <v>776</v>
      </c>
      <c r="M321" t="s">
        <v>12117</v>
      </c>
      <c r="N321" t="s">
        <v>12118</v>
      </c>
      <c r="O321" t="s">
        <v>12119</v>
      </c>
      <c r="P321" t="s">
        <v>12120</v>
      </c>
      <c r="Q321" t="s">
        <v>781</v>
      </c>
      <c r="R321" t="s">
        <v>115</v>
      </c>
      <c r="S321" t="s">
        <v>115</v>
      </c>
      <c r="T321" t="s">
        <v>18210</v>
      </c>
      <c r="U321" t="s">
        <v>18211</v>
      </c>
      <c r="V321" t="s">
        <v>18212</v>
      </c>
      <c r="W321" t="s">
        <v>115</v>
      </c>
      <c r="X321" t="s">
        <v>7959</v>
      </c>
      <c r="Y321" t="s">
        <v>12974</v>
      </c>
      <c r="Z321" t="s">
        <v>12932</v>
      </c>
      <c r="AA321" t="s">
        <v>7959</v>
      </c>
      <c r="AB321" t="s">
        <v>2718</v>
      </c>
      <c r="AC321" t="s">
        <v>2718</v>
      </c>
      <c r="AD321" t="s">
        <v>3377</v>
      </c>
      <c r="AE321" t="s">
        <v>12935</v>
      </c>
      <c r="AF321" t="s">
        <v>12121</v>
      </c>
      <c r="AG321" t="s">
        <v>124</v>
      </c>
      <c r="AH321" t="s">
        <v>115</v>
      </c>
      <c r="AI321" t="s">
        <v>4559</v>
      </c>
      <c r="AJ321" t="s">
        <v>115</v>
      </c>
      <c r="AK321" t="s">
        <v>4559</v>
      </c>
      <c r="AL321" t="s">
        <v>115</v>
      </c>
      <c r="AM321" t="s">
        <v>115</v>
      </c>
      <c r="AN321" t="s">
        <v>115</v>
      </c>
      <c r="AO321" t="s">
        <v>115</v>
      </c>
      <c r="AP321" t="s">
        <v>115</v>
      </c>
      <c r="AQ321" t="s">
        <v>115</v>
      </c>
      <c r="AR321" t="s">
        <v>190</v>
      </c>
      <c r="AS321" t="s">
        <v>115</v>
      </c>
      <c r="AT321" t="s">
        <v>192</v>
      </c>
      <c r="AU321" t="s">
        <v>266</v>
      </c>
      <c r="AV321" t="s">
        <v>12122</v>
      </c>
      <c r="AW321" t="s">
        <v>206</v>
      </c>
      <c r="AX321" t="s">
        <v>12123</v>
      </c>
      <c r="AY321" t="s">
        <v>196</v>
      </c>
      <c r="AZ321" t="s">
        <v>197</v>
      </c>
      <c r="BA321" t="s">
        <v>196</v>
      </c>
      <c r="BB321" t="s">
        <v>197</v>
      </c>
      <c r="BC321" t="s">
        <v>196</v>
      </c>
      <c r="BD321" t="s">
        <v>197</v>
      </c>
      <c r="BE321" t="s">
        <v>197</v>
      </c>
      <c r="BF321" t="s">
        <v>115</v>
      </c>
      <c r="BG321" t="s">
        <v>139</v>
      </c>
      <c r="BH321" t="s">
        <v>138</v>
      </c>
      <c r="BI321" t="s">
        <v>139</v>
      </c>
      <c r="BJ321" t="s">
        <v>257</v>
      </c>
      <c r="BK321" t="s">
        <v>2718</v>
      </c>
      <c r="BL321" t="s">
        <v>7334</v>
      </c>
      <c r="BM321" t="s">
        <v>260</v>
      </c>
      <c r="BN321" t="s">
        <v>261</v>
      </c>
      <c r="BO321" t="s">
        <v>12124</v>
      </c>
      <c r="BP321" t="s">
        <v>206</v>
      </c>
      <c r="BQ321" t="s">
        <v>206</v>
      </c>
      <c r="BR321" t="s">
        <v>115</v>
      </c>
      <c r="BS321" t="s">
        <v>115</v>
      </c>
      <c r="BT321" t="s">
        <v>115</v>
      </c>
      <c r="BU321" t="s">
        <v>115</v>
      </c>
      <c r="BV321" t="s">
        <v>163</v>
      </c>
      <c r="BW321" t="s">
        <v>115</v>
      </c>
      <c r="BX321" t="s">
        <v>115</v>
      </c>
      <c r="BY321" t="s">
        <v>12125</v>
      </c>
      <c r="BZ321" t="s">
        <v>12126</v>
      </c>
      <c r="CA321" t="s">
        <v>115</v>
      </c>
      <c r="CB321" t="s">
        <v>115</v>
      </c>
      <c r="CC321" t="s">
        <v>115</v>
      </c>
      <c r="CD321" t="s">
        <v>115</v>
      </c>
      <c r="CE321" t="s">
        <v>115</v>
      </c>
      <c r="CF321" t="s">
        <v>12127</v>
      </c>
      <c r="CG321" t="s">
        <v>115</v>
      </c>
      <c r="CH321" t="s">
        <v>115</v>
      </c>
      <c r="CI321" t="s">
        <v>115</v>
      </c>
      <c r="CJ321" t="s">
        <v>12932</v>
      </c>
      <c r="CK321" t="s">
        <v>7959</v>
      </c>
      <c r="CL321" t="s">
        <v>138</v>
      </c>
      <c r="CM321" t="s">
        <v>2718</v>
      </c>
      <c r="CN321" t="s">
        <v>265</v>
      </c>
      <c r="CO321" t="s">
        <v>18213</v>
      </c>
      <c r="CP321" t="s">
        <v>12128</v>
      </c>
      <c r="CQ321" t="s">
        <v>18214</v>
      </c>
      <c r="CR321" t="s">
        <v>12942</v>
      </c>
      <c r="CS321" t="s">
        <v>13100</v>
      </c>
      <c r="CT321" t="s">
        <v>13005</v>
      </c>
      <c r="CU321" t="s">
        <v>13101</v>
      </c>
      <c r="CV321" t="s">
        <v>18215</v>
      </c>
      <c r="CW321" t="s">
        <v>18216</v>
      </c>
      <c r="CX321" t="s">
        <v>13152</v>
      </c>
      <c r="CY321" t="s">
        <v>18217</v>
      </c>
      <c r="CZ321" t="s">
        <v>18218</v>
      </c>
      <c r="DA321" t="s">
        <v>12951</v>
      </c>
      <c r="DB321" t="s">
        <v>12951</v>
      </c>
      <c r="DC321" t="s">
        <v>18219</v>
      </c>
      <c r="DD321" t="s">
        <v>14030</v>
      </c>
      <c r="DE321" t="s">
        <v>13109</v>
      </c>
      <c r="DF321" t="s">
        <v>12951</v>
      </c>
      <c r="DG321" t="s">
        <v>115</v>
      </c>
      <c r="DH321" t="s">
        <v>115</v>
      </c>
      <c r="DI321" t="s">
        <v>162</v>
      </c>
      <c r="DJ321" t="s">
        <v>163</v>
      </c>
      <c r="DK321" t="s">
        <v>163</v>
      </c>
      <c r="DL321" t="s">
        <v>163</v>
      </c>
      <c r="DM321" t="s">
        <v>163</v>
      </c>
      <c r="DN321" t="s">
        <v>163</v>
      </c>
      <c r="DO321" t="s">
        <v>163</v>
      </c>
      <c r="DP321" t="s">
        <v>12129</v>
      </c>
      <c r="DQ321" t="s">
        <v>165</v>
      </c>
      <c r="DR321" t="s">
        <v>165</v>
      </c>
      <c r="DS321" t="s">
        <v>165</v>
      </c>
      <c r="DT321" t="s">
        <v>163</v>
      </c>
      <c r="DU321" t="s">
        <v>115</v>
      </c>
      <c r="DV321" t="s">
        <v>167</v>
      </c>
      <c r="DW321" t="s">
        <v>115</v>
      </c>
      <c r="DX321" t="s">
        <v>115</v>
      </c>
      <c r="DY321" t="s">
        <v>115</v>
      </c>
      <c r="DZ321" t="s">
        <v>115</v>
      </c>
      <c r="EA321" t="s">
        <v>115</v>
      </c>
      <c r="EB321" t="s">
        <v>115</v>
      </c>
      <c r="EC321" t="s">
        <v>115</v>
      </c>
      <c r="ED321" t="s">
        <v>115</v>
      </c>
      <c r="EE321" t="s">
        <v>115</v>
      </c>
      <c r="EF321" t="s">
        <v>1889</v>
      </c>
      <c r="EG321" t="s">
        <v>12130</v>
      </c>
      <c r="EH321" t="s">
        <v>163</v>
      </c>
      <c r="EI321" t="s">
        <v>163</v>
      </c>
      <c r="EJ321" t="s">
        <v>2738</v>
      </c>
      <c r="EK321" t="s">
        <v>115</v>
      </c>
      <c r="EL321" t="s">
        <v>163</v>
      </c>
    </row>
    <row r="322" spans="1:142" x14ac:dyDescent="0.2">
      <c r="A322" t="s">
        <v>18220</v>
      </c>
      <c r="B322" t="s">
        <v>12131</v>
      </c>
      <c r="C322" t="s">
        <v>12132</v>
      </c>
      <c r="D322" t="s">
        <v>12133</v>
      </c>
      <c r="E322" t="s">
        <v>115</v>
      </c>
      <c r="F322" t="s">
        <v>12134</v>
      </c>
      <c r="G322" t="s">
        <v>115</v>
      </c>
      <c r="H322" t="s">
        <v>115</v>
      </c>
      <c r="I322" t="s">
        <v>115</v>
      </c>
      <c r="J322" t="s">
        <v>12135</v>
      </c>
      <c r="K322" t="s">
        <v>116</v>
      </c>
      <c r="L322" t="s">
        <v>117</v>
      </c>
      <c r="M322" t="s">
        <v>12136</v>
      </c>
      <c r="N322" t="s">
        <v>12137</v>
      </c>
      <c r="O322" t="s">
        <v>12138</v>
      </c>
      <c r="P322" t="s">
        <v>12139</v>
      </c>
      <c r="Q322" t="s">
        <v>12140</v>
      </c>
      <c r="R322" t="s">
        <v>115</v>
      </c>
      <c r="S322" t="s">
        <v>115</v>
      </c>
      <c r="T322" t="s">
        <v>115</v>
      </c>
      <c r="U322" t="s">
        <v>18221</v>
      </c>
      <c r="V322" t="s">
        <v>14890</v>
      </c>
      <c r="W322" t="s">
        <v>115</v>
      </c>
      <c r="X322" t="s">
        <v>14093</v>
      </c>
      <c r="Y322" t="s">
        <v>734</v>
      </c>
      <c r="Z322" t="s">
        <v>12932</v>
      </c>
      <c r="AA322" t="s">
        <v>14093</v>
      </c>
      <c r="AB322" t="s">
        <v>3899</v>
      </c>
      <c r="AC322" t="s">
        <v>3899</v>
      </c>
      <c r="AD322" t="s">
        <v>3377</v>
      </c>
      <c r="AE322" t="s">
        <v>12935</v>
      </c>
      <c r="AF322" t="s">
        <v>12141</v>
      </c>
      <c r="AG322" t="s">
        <v>124</v>
      </c>
      <c r="AH322" t="s">
        <v>115</v>
      </c>
      <c r="AI322" t="s">
        <v>245</v>
      </c>
      <c r="AJ322" t="s">
        <v>115</v>
      </c>
      <c r="AK322" t="s">
        <v>245</v>
      </c>
      <c r="AL322" t="s">
        <v>115</v>
      </c>
      <c r="AM322" t="s">
        <v>115</v>
      </c>
      <c r="AN322" t="s">
        <v>115</v>
      </c>
      <c r="AO322" t="s">
        <v>12142</v>
      </c>
      <c r="AP322" t="s">
        <v>115</v>
      </c>
      <c r="AQ322" t="s">
        <v>115</v>
      </c>
      <c r="AR322" t="s">
        <v>128</v>
      </c>
      <c r="AS322" t="s">
        <v>115</v>
      </c>
      <c r="AT322" t="s">
        <v>130</v>
      </c>
      <c r="AU322" t="s">
        <v>1800</v>
      </c>
      <c r="AV322" t="s">
        <v>12143</v>
      </c>
      <c r="AW322" t="s">
        <v>206</v>
      </c>
      <c r="AX322" t="s">
        <v>12144</v>
      </c>
      <c r="AY322" t="s">
        <v>196</v>
      </c>
      <c r="AZ322" t="s">
        <v>197</v>
      </c>
      <c r="BA322" t="s">
        <v>196</v>
      </c>
      <c r="BB322" t="s">
        <v>197</v>
      </c>
      <c r="BC322" t="s">
        <v>196</v>
      </c>
      <c r="BD322" t="s">
        <v>197</v>
      </c>
      <c r="BE322" t="s">
        <v>197</v>
      </c>
      <c r="BF322" t="s">
        <v>115</v>
      </c>
      <c r="BG322" t="s">
        <v>12145</v>
      </c>
      <c r="BH322" t="s">
        <v>473</v>
      </c>
      <c r="BI322" t="s">
        <v>12146</v>
      </c>
      <c r="BJ322" t="s">
        <v>12145</v>
      </c>
      <c r="BK322" t="s">
        <v>3899</v>
      </c>
      <c r="BL322" t="s">
        <v>10183</v>
      </c>
      <c r="BM322" t="s">
        <v>2157</v>
      </c>
      <c r="BN322" t="s">
        <v>3361</v>
      </c>
      <c r="BO322" t="s">
        <v>12147</v>
      </c>
      <c r="BP322" t="s">
        <v>206</v>
      </c>
      <c r="BQ322" t="s">
        <v>206</v>
      </c>
      <c r="BR322" t="s">
        <v>115</v>
      </c>
      <c r="BS322" t="s">
        <v>12148</v>
      </c>
      <c r="BT322" t="s">
        <v>12149</v>
      </c>
      <c r="BU322" t="s">
        <v>12150</v>
      </c>
      <c r="BV322" t="s">
        <v>163</v>
      </c>
      <c r="BW322" t="s">
        <v>115</v>
      </c>
      <c r="BX322" t="s">
        <v>115</v>
      </c>
      <c r="BY322" t="s">
        <v>12151</v>
      </c>
      <c r="BZ322" t="s">
        <v>12152</v>
      </c>
      <c r="CA322" t="s">
        <v>12153</v>
      </c>
      <c r="CB322" t="s">
        <v>12154</v>
      </c>
      <c r="CC322" t="s">
        <v>115</v>
      </c>
      <c r="CD322" t="s">
        <v>115</v>
      </c>
      <c r="CE322" t="s">
        <v>12155</v>
      </c>
      <c r="CF322" t="s">
        <v>12156</v>
      </c>
      <c r="CG322" t="s">
        <v>115</v>
      </c>
      <c r="CH322" t="s">
        <v>115</v>
      </c>
      <c r="CI322" t="s">
        <v>115</v>
      </c>
      <c r="CJ322" t="s">
        <v>12932</v>
      </c>
      <c r="CK322" t="s">
        <v>734</v>
      </c>
      <c r="CL322" t="s">
        <v>473</v>
      </c>
      <c r="CM322" t="s">
        <v>3899</v>
      </c>
      <c r="CN322" t="s">
        <v>265</v>
      </c>
      <c r="CO322" t="s">
        <v>18221</v>
      </c>
      <c r="CP322" t="s">
        <v>12157</v>
      </c>
      <c r="CQ322" t="s">
        <v>115</v>
      </c>
      <c r="CR322" t="s">
        <v>115</v>
      </c>
      <c r="CS322" t="s">
        <v>115</v>
      </c>
      <c r="CT322" t="s">
        <v>115</v>
      </c>
      <c r="CU322" t="s">
        <v>115</v>
      </c>
      <c r="CV322" t="s">
        <v>115</v>
      </c>
      <c r="CW322" t="s">
        <v>115</v>
      </c>
      <c r="CX322" t="s">
        <v>115</v>
      </c>
      <c r="CY322" t="s">
        <v>115</v>
      </c>
      <c r="CZ322" t="s">
        <v>115</v>
      </c>
      <c r="DA322" t="s">
        <v>115</v>
      </c>
      <c r="DB322" t="s">
        <v>115</v>
      </c>
      <c r="DC322" t="s">
        <v>115</v>
      </c>
      <c r="DD322" t="s">
        <v>115</v>
      </c>
      <c r="DE322" t="s">
        <v>115</v>
      </c>
      <c r="DF322" t="s">
        <v>115</v>
      </c>
      <c r="DG322" t="s">
        <v>115</v>
      </c>
      <c r="DH322" t="s">
        <v>115</v>
      </c>
      <c r="DI322" t="s">
        <v>162</v>
      </c>
      <c r="DJ322" t="s">
        <v>163</v>
      </c>
      <c r="DK322" t="s">
        <v>163</v>
      </c>
      <c r="DL322" t="s">
        <v>163</v>
      </c>
      <c r="DM322" t="s">
        <v>163</v>
      </c>
      <c r="DN322" t="s">
        <v>163</v>
      </c>
      <c r="DO322" t="s">
        <v>163</v>
      </c>
      <c r="DP322" t="s">
        <v>12158</v>
      </c>
      <c r="DQ322" t="s">
        <v>165</v>
      </c>
      <c r="DR322" t="s">
        <v>165</v>
      </c>
      <c r="DS322" t="s">
        <v>165</v>
      </c>
      <c r="DT322" t="s">
        <v>163</v>
      </c>
      <c r="DU322" t="s">
        <v>223</v>
      </c>
      <c r="DV322" t="s">
        <v>115</v>
      </c>
      <c r="DW322" t="s">
        <v>115</v>
      </c>
      <c r="DX322" t="s">
        <v>115</v>
      </c>
      <c r="DY322" t="s">
        <v>115</v>
      </c>
      <c r="DZ322" t="s">
        <v>115</v>
      </c>
      <c r="EA322" t="s">
        <v>115</v>
      </c>
      <c r="EB322" t="s">
        <v>115</v>
      </c>
      <c r="EC322" t="s">
        <v>115</v>
      </c>
      <c r="ED322" t="s">
        <v>115</v>
      </c>
      <c r="EE322" t="s">
        <v>115</v>
      </c>
      <c r="EF322" t="s">
        <v>803</v>
      </c>
      <c r="EG322" t="s">
        <v>12130</v>
      </c>
      <c r="EH322" t="s">
        <v>163</v>
      </c>
      <c r="EI322" t="s">
        <v>163</v>
      </c>
      <c r="EJ322" t="s">
        <v>3923</v>
      </c>
      <c r="EK322" t="s">
        <v>115</v>
      </c>
      <c r="EL322" t="s">
        <v>163</v>
      </c>
    </row>
    <row r="323" spans="1:142" x14ac:dyDescent="0.2">
      <c r="A323" t="s">
        <v>18222</v>
      </c>
      <c r="B323" t="s">
        <v>12159</v>
      </c>
      <c r="C323" t="s">
        <v>12160</v>
      </c>
      <c r="D323" t="s">
        <v>12161</v>
      </c>
      <c r="E323" t="s">
        <v>12162</v>
      </c>
      <c r="F323" t="s">
        <v>12163</v>
      </c>
      <c r="G323" t="s">
        <v>115</v>
      </c>
      <c r="H323" t="s">
        <v>115</v>
      </c>
      <c r="I323" t="s">
        <v>115</v>
      </c>
      <c r="J323" t="s">
        <v>12164</v>
      </c>
      <c r="K323" t="s">
        <v>116</v>
      </c>
      <c r="L323" t="s">
        <v>920</v>
      </c>
      <c r="M323" t="s">
        <v>12165</v>
      </c>
      <c r="N323" t="s">
        <v>12166</v>
      </c>
      <c r="O323" t="s">
        <v>12167</v>
      </c>
      <c r="P323" t="s">
        <v>12168</v>
      </c>
      <c r="Q323" t="s">
        <v>12169</v>
      </c>
      <c r="R323" t="s">
        <v>115</v>
      </c>
      <c r="S323" t="s">
        <v>115</v>
      </c>
      <c r="T323" t="s">
        <v>18223</v>
      </c>
      <c r="U323" t="s">
        <v>18224</v>
      </c>
      <c r="V323" t="s">
        <v>18225</v>
      </c>
      <c r="W323" t="s">
        <v>115</v>
      </c>
      <c r="X323" t="s">
        <v>266</v>
      </c>
      <c r="Y323" t="s">
        <v>9362</v>
      </c>
      <c r="Z323" t="s">
        <v>12962</v>
      </c>
      <c r="AA323" t="s">
        <v>13301</v>
      </c>
      <c r="AB323" t="s">
        <v>201</v>
      </c>
      <c r="AC323" t="s">
        <v>258</v>
      </c>
      <c r="AD323" t="s">
        <v>115</v>
      </c>
      <c r="AE323" t="s">
        <v>13563</v>
      </c>
      <c r="AF323" t="s">
        <v>12170</v>
      </c>
      <c r="AG323" t="s">
        <v>115</v>
      </c>
      <c r="AH323" t="s">
        <v>115</v>
      </c>
      <c r="AI323" t="s">
        <v>701</v>
      </c>
      <c r="AJ323" t="s">
        <v>115</v>
      </c>
      <c r="AK323" t="s">
        <v>701</v>
      </c>
      <c r="AL323" t="s">
        <v>115</v>
      </c>
      <c r="AM323" t="s">
        <v>115</v>
      </c>
      <c r="AN323" t="s">
        <v>115</v>
      </c>
      <c r="AO323" t="s">
        <v>12171</v>
      </c>
      <c r="AP323" t="s">
        <v>115</v>
      </c>
      <c r="AQ323" t="s">
        <v>115</v>
      </c>
      <c r="AR323" t="s">
        <v>190</v>
      </c>
      <c r="AS323" t="s">
        <v>12172</v>
      </c>
      <c r="AT323" t="s">
        <v>192</v>
      </c>
      <c r="AU323" t="s">
        <v>4470</v>
      </c>
      <c r="AV323" t="s">
        <v>12173</v>
      </c>
      <c r="AW323" t="s">
        <v>206</v>
      </c>
      <c r="AX323" t="s">
        <v>12174</v>
      </c>
      <c r="AY323" t="s">
        <v>196</v>
      </c>
      <c r="AZ323" t="s">
        <v>197</v>
      </c>
      <c r="BA323" t="s">
        <v>196</v>
      </c>
      <c r="BB323" t="s">
        <v>197</v>
      </c>
      <c r="BC323" t="s">
        <v>196</v>
      </c>
      <c r="BD323" t="s">
        <v>197</v>
      </c>
      <c r="BE323" t="s">
        <v>197</v>
      </c>
      <c r="BF323" t="s">
        <v>115</v>
      </c>
      <c r="BG323" t="s">
        <v>1030</v>
      </c>
      <c r="BH323" t="s">
        <v>138</v>
      </c>
      <c r="BI323" t="s">
        <v>1030</v>
      </c>
      <c r="BJ323" t="s">
        <v>1031</v>
      </c>
      <c r="BK323" t="s">
        <v>201</v>
      </c>
      <c r="BL323" t="s">
        <v>12175</v>
      </c>
      <c r="BM323" t="s">
        <v>12176</v>
      </c>
      <c r="BN323" t="s">
        <v>12177</v>
      </c>
      <c r="BO323" t="s">
        <v>11837</v>
      </c>
      <c r="BP323" t="s">
        <v>206</v>
      </c>
      <c r="BQ323" t="s">
        <v>206</v>
      </c>
      <c r="BR323" t="s">
        <v>115</v>
      </c>
      <c r="BS323" t="s">
        <v>115</v>
      </c>
      <c r="BT323" t="s">
        <v>115</v>
      </c>
      <c r="BU323" t="s">
        <v>115</v>
      </c>
      <c r="BV323" t="s">
        <v>894</v>
      </c>
      <c r="BW323" t="s">
        <v>115</v>
      </c>
      <c r="BX323" t="s">
        <v>115</v>
      </c>
      <c r="BY323" t="s">
        <v>12178</v>
      </c>
      <c r="BZ323" t="s">
        <v>12179</v>
      </c>
      <c r="CA323" t="s">
        <v>115</v>
      </c>
      <c r="CB323" t="s">
        <v>115</v>
      </c>
      <c r="CC323" t="s">
        <v>115</v>
      </c>
      <c r="CD323" t="s">
        <v>115</v>
      </c>
      <c r="CE323" t="s">
        <v>115</v>
      </c>
      <c r="CF323" t="s">
        <v>12180</v>
      </c>
      <c r="CG323" t="s">
        <v>115</v>
      </c>
      <c r="CH323" t="s">
        <v>115</v>
      </c>
      <c r="CI323" t="s">
        <v>115</v>
      </c>
      <c r="CJ323" t="s">
        <v>13161</v>
      </c>
      <c r="CK323" t="s">
        <v>18226</v>
      </c>
      <c r="CL323" t="s">
        <v>13365</v>
      </c>
      <c r="CM323" t="s">
        <v>18227</v>
      </c>
      <c r="CN323" t="s">
        <v>482</v>
      </c>
      <c r="CO323" t="s">
        <v>18228</v>
      </c>
      <c r="CP323" t="s">
        <v>12181</v>
      </c>
      <c r="CQ323" t="s">
        <v>115</v>
      </c>
      <c r="CR323" t="s">
        <v>115</v>
      </c>
      <c r="CS323" t="s">
        <v>115</v>
      </c>
      <c r="CT323" t="s">
        <v>115</v>
      </c>
      <c r="CU323" t="s">
        <v>115</v>
      </c>
      <c r="CV323" t="s">
        <v>115</v>
      </c>
      <c r="CW323" t="s">
        <v>115</v>
      </c>
      <c r="CX323" t="s">
        <v>115</v>
      </c>
      <c r="CY323" t="s">
        <v>115</v>
      </c>
      <c r="CZ323" t="s">
        <v>115</v>
      </c>
      <c r="DA323" t="s">
        <v>115</v>
      </c>
      <c r="DB323" t="s">
        <v>115</v>
      </c>
      <c r="DC323" t="s">
        <v>115</v>
      </c>
      <c r="DD323" t="s">
        <v>115</v>
      </c>
      <c r="DE323" t="s">
        <v>115</v>
      </c>
      <c r="DF323" t="s">
        <v>115</v>
      </c>
      <c r="DG323" t="s">
        <v>115</v>
      </c>
      <c r="DH323" t="s">
        <v>1768</v>
      </c>
      <c r="DI323" t="s">
        <v>162</v>
      </c>
      <c r="DJ323" t="s">
        <v>163</v>
      </c>
      <c r="DK323" t="s">
        <v>163</v>
      </c>
      <c r="DL323" t="s">
        <v>163</v>
      </c>
      <c r="DM323" t="s">
        <v>163</v>
      </c>
      <c r="DN323" t="s">
        <v>163</v>
      </c>
      <c r="DO323" t="s">
        <v>163</v>
      </c>
      <c r="DP323" t="s">
        <v>12182</v>
      </c>
      <c r="DQ323" t="s">
        <v>329</v>
      </c>
      <c r="DR323" t="s">
        <v>165</v>
      </c>
      <c r="DS323" t="s">
        <v>165</v>
      </c>
      <c r="DT323" t="s">
        <v>163</v>
      </c>
      <c r="DU323" t="s">
        <v>115</v>
      </c>
      <c r="DV323" t="s">
        <v>115</v>
      </c>
      <c r="DW323" t="s">
        <v>115</v>
      </c>
      <c r="DX323" t="s">
        <v>115</v>
      </c>
      <c r="DY323" t="s">
        <v>115</v>
      </c>
      <c r="DZ323" t="s">
        <v>115</v>
      </c>
      <c r="EA323" t="s">
        <v>115</v>
      </c>
      <c r="EB323" t="s">
        <v>115</v>
      </c>
      <c r="EC323" t="s">
        <v>115</v>
      </c>
      <c r="ED323" t="s">
        <v>115</v>
      </c>
      <c r="EE323" t="s">
        <v>115</v>
      </c>
      <c r="EF323" t="s">
        <v>2770</v>
      </c>
      <c r="EG323" t="s">
        <v>2681</v>
      </c>
      <c r="EH323" t="s">
        <v>163</v>
      </c>
      <c r="EI323" t="s">
        <v>163</v>
      </c>
      <c r="EJ323" t="s">
        <v>230</v>
      </c>
      <c r="EK323" t="s">
        <v>115</v>
      </c>
      <c r="EL323" t="s">
        <v>163</v>
      </c>
    </row>
    <row r="324" spans="1:142" x14ac:dyDescent="0.2">
      <c r="A324" t="s">
        <v>18229</v>
      </c>
      <c r="B324" t="s">
        <v>12183</v>
      </c>
      <c r="C324" t="s">
        <v>12184</v>
      </c>
      <c r="D324" t="s">
        <v>12185</v>
      </c>
      <c r="E324" t="s">
        <v>12186</v>
      </c>
      <c r="F324" t="s">
        <v>12187</v>
      </c>
      <c r="G324" t="s">
        <v>115</v>
      </c>
      <c r="H324" t="s">
        <v>115</v>
      </c>
      <c r="I324" t="s">
        <v>115</v>
      </c>
      <c r="J324" t="s">
        <v>115</v>
      </c>
      <c r="K324" t="s">
        <v>116</v>
      </c>
      <c r="L324" t="s">
        <v>12188</v>
      </c>
      <c r="M324" t="s">
        <v>12189</v>
      </c>
      <c r="N324" t="s">
        <v>12190</v>
      </c>
      <c r="O324" t="s">
        <v>12191</v>
      </c>
      <c r="P324" t="s">
        <v>12192</v>
      </c>
      <c r="Q324" t="s">
        <v>12193</v>
      </c>
      <c r="R324" t="s">
        <v>115</v>
      </c>
      <c r="S324" t="s">
        <v>115</v>
      </c>
      <c r="T324" t="s">
        <v>18230</v>
      </c>
      <c r="U324" t="s">
        <v>18231</v>
      </c>
      <c r="V324" t="s">
        <v>18232</v>
      </c>
      <c r="W324" t="s">
        <v>115</v>
      </c>
      <c r="X324" t="s">
        <v>18233</v>
      </c>
      <c r="Y324" t="s">
        <v>18234</v>
      </c>
      <c r="Z324" t="s">
        <v>18235</v>
      </c>
      <c r="AA324" t="s">
        <v>115</v>
      </c>
      <c r="AB324" t="s">
        <v>1753</v>
      </c>
      <c r="AC324" t="s">
        <v>13403</v>
      </c>
      <c r="AD324" t="s">
        <v>405</v>
      </c>
      <c r="AE324" t="s">
        <v>18236</v>
      </c>
      <c r="AF324" t="s">
        <v>12194</v>
      </c>
      <c r="AG324" t="s">
        <v>124</v>
      </c>
      <c r="AH324" t="s">
        <v>186</v>
      </c>
      <c r="AI324" t="s">
        <v>349</v>
      </c>
      <c r="AJ324" t="s">
        <v>115</v>
      </c>
      <c r="AK324" t="s">
        <v>349</v>
      </c>
      <c r="AL324" t="s">
        <v>115</v>
      </c>
      <c r="AM324" t="s">
        <v>115</v>
      </c>
      <c r="AN324" t="s">
        <v>115</v>
      </c>
      <c r="AO324" t="s">
        <v>2070</v>
      </c>
      <c r="AP324" t="s">
        <v>115</v>
      </c>
      <c r="AQ324" t="s">
        <v>115</v>
      </c>
      <c r="AR324" t="s">
        <v>1074</v>
      </c>
      <c r="AS324" t="s">
        <v>12195</v>
      </c>
      <c r="AT324" t="s">
        <v>1076</v>
      </c>
      <c r="AU324" t="s">
        <v>7626</v>
      </c>
      <c r="AV324" t="s">
        <v>12196</v>
      </c>
      <c r="AW324" t="s">
        <v>206</v>
      </c>
      <c r="AX324" t="s">
        <v>12197</v>
      </c>
      <c r="AY324" t="s">
        <v>12198</v>
      </c>
      <c r="AZ324" t="s">
        <v>12199</v>
      </c>
      <c r="BA324" t="s">
        <v>6438</v>
      </c>
      <c r="BB324" t="s">
        <v>6439</v>
      </c>
      <c r="BC324" t="s">
        <v>12200</v>
      </c>
      <c r="BD324" t="s">
        <v>12201</v>
      </c>
      <c r="BE324" t="s">
        <v>6439</v>
      </c>
      <c r="BF324" t="s">
        <v>138</v>
      </c>
      <c r="BG324" t="s">
        <v>8871</v>
      </c>
      <c r="BH324" t="s">
        <v>138</v>
      </c>
      <c r="BI324" t="s">
        <v>8871</v>
      </c>
      <c r="BJ324" t="s">
        <v>12202</v>
      </c>
      <c r="BK324" t="s">
        <v>1753</v>
      </c>
      <c r="BL324" t="s">
        <v>12203</v>
      </c>
      <c r="BM324" t="s">
        <v>12204</v>
      </c>
      <c r="BN324" t="s">
        <v>12205</v>
      </c>
      <c r="BO324" t="s">
        <v>12206</v>
      </c>
      <c r="BP324" t="s">
        <v>6448</v>
      </c>
      <c r="BQ324" t="s">
        <v>6448</v>
      </c>
      <c r="BR324" t="s">
        <v>12207</v>
      </c>
      <c r="BS324" t="s">
        <v>12208</v>
      </c>
      <c r="BT324" t="s">
        <v>12209</v>
      </c>
      <c r="BU324" t="s">
        <v>12210</v>
      </c>
      <c r="BV324" t="s">
        <v>1165</v>
      </c>
      <c r="BW324" t="s">
        <v>897</v>
      </c>
      <c r="BX324" t="s">
        <v>12211</v>
      </c>
      <c r="BY324" t="s">
        <v>12212</v>
      </c>
      <c r="BZ324" t="s">
        <v>12213</v>
      </c>
      <c r="CA324" t="s">
        <v>12214</v>
      </c>
      <c r="CB324" t="s">
        <v>12215</v>
      </c>
      <c r="CC324" t="s">
        <v>115</v>
      </c>
      <c r="CD324" t="s">
        <v>12216</v>
      </c>
      <c r="CE324" t="s">
        <v>12217</v>
      </c>
      <c r="CF324" t="s">
        <v>12218</v>
      </c>
      <c r="CG324" t="s">
        <v>12219</v>
      </c>
      <c r="CH324" t="s">
        <v>115</v>
      </c>
      <c r="CI324" t="s">
        <v>115</v>
      </c>
      <c r="CJ324" t="s">
        <v>18237</v>
      </c>
      <c r="CK324" t="s">
        <v>18238</v>
      </c>
      <c r="CL324" t="s">
        <v>18239</v>
      </c>
      <c r="CM324" t="s">
        <v>18240</v>
      </c>
      <c r="CN324" t="s">
        <v>1508</v>
      </c>
      <c r="CO324" t="s">
        <v>18241</v>
      </c>
      <c r="CP324" t="s">
        <v>12220</v>
      </c>
      <c r="CQ324" t="s">
        <v>18242</v>
      </c>
      <c r="CR324" t="s">
        <v>12942</v>
      </c>
      <c r="CS324" t="s">
        <v>15488</v>
      </c>
      <c r="CT324" t="s">
        <v>12951</v>
      </c>
      <c r="CU324" t="s">
        <v>14624</v>
      </c>
      <c r="CV324" t="s">
        <v>18243</v>
      </c>
      <c r="CW324" t="s">
        <v>18244</v>
      </c>
      <c r="CX324" t="s">
        <v>13002</v>
      </c>
      <c r="CY324" t="s">
        <v>13002</v>
      </c>
      <c r="CZ324" t="s">
        <v>18245</v>
      </c>
      <c r="DA324" t="s">
        <v>12944</v>
      </c>
      <c r="DB324" t="s">
        <v>12951</v>
      </c>
      <c r="DC324" t="s">
        <v>18246</v>
      </c>
      <c r="DD324" t="s">
        <v>18247</v>
      </c>
      <c r="DE324" t="s">
        <v>13109</v>
      </c>
      <c r="DF324" t="s">
        <v>13005</v>
      </c>
      <c r="DG324" t="s">
        <v>13110</v>
      </c>
      <c r="DH324" t="s">
        <v>12221</v>
      </c>
      <c r="DI324" t="s">
        <v>12222</v>
      </c>
      <c r="DJ324" t="s">
        <v>163</v>
      </c>
      <c r="DK324" t="s">
        <v>163</v>
      </c>
      <c r="DL324" t="s">
        <v>163</v>
      </c>
      <c r="DM324" t="s">
        <v>163</v>
      </c>
      <c r="DN324" t="s">
        <v>163</v>
      </c>
      <c r="DO324" t="s">
        <v>163</v>
      </c>
      <c r="DP324" t="s">
        <v>12223</v>
      </c>
      <c r="DQ324" t="s">
        <v>1842</v>
      </c>
      <c r="DR324" t="s">
        <v>165</v>
      </c>
      <c r="DS324" t="s">
        <v>165</v>
      </c>
      <c r="DT324" t="s">
        <v>163</v>
      </c>
      <c r="DU324" t="s">
        <v>223</v>
      </c>
      <c r="DV324" t="s">
        <v>1729</v>
      </c>
      <c r="DW324" t="s">
        <v>12224</v>
      </c>
      <c r="DX324" t="s">
        <v>115</v>
      </c>
      <c r="DY324" t="s">
        <v>115</v>
      </c>
      <c r="DZ324" t="s">
        <v>115</v>
      </c>
      <c r="EA324" t="s">
        <v>115</v>
      </c>
      <c r="EB324" t="s">
        <v>115</v>
      </c>
      <c r="EC324" t="s">
        <v>115</v>
      </c>
      <c r="ED324" t="s">
        <v>115</v>
      </c>
      <c r="EE324" t="s">
        <v>115</v>
      </c>
      <c r="EF324" t="s">
        <v>115</v>
      </c>
      <c r="EG324" t="s">
        <v>115</v>
      </c>
      <c r="EH324" t="s">
        <v>115</v>
      </c>
      <c r="EI324" t="s">
        <v>115</v>
      </c>
      <c r="EJ324" t="s">
        <v>115</v>
      </c>
      <c r="EK324" t="s">
        <v>115</v>
      </c>
      <c r="EL324" t="s">
        <v>163</v>
      </c>
    </row>
    <row r="325" spans="1:142" x14ac:dyDescent="0.2">
      <c r="A325" t="s">
        <v>18248</v>
      </c>
      <c r="B325" t="s">
        <v>12225</v>
      </c>
      <c r="C325" t="s">
        <v>12226</v>
      </c>
      <c r="D325" t="s">
        <v>12227</v>
      </c>
      <c r="E325" t="s">
        <v>12228</v>
      </c>
      <c r="F325" t="s">
        <v>12229</v>
      </c>
      <c r="G325" t="s">
        <v>12230</v>
      </c>
      <c r="H325" t="s">
        <v>1606</v>
      </c>
      <c r="I325" t="s">
        <v>12231</v>
      </c>
      <c r="J325" t="s">
        <v>12232</v>
      </c>
      <c r="K325" t="s">
        <v>116</v>
      </c>
      <c r="L325" t="s">
        <v>6165</v>
      </c>
      <c r="M325" t="s">
        <v>12233</v>
      </c>
      <c r="N325" t="s">
        <v>12234</v>
      </c>
      <c r="O325" t="s">
        <v>12235</v>
      </c>
      <c r="P325" t="s">
        <v>12236</v>
      </c>
      <c r="Q325" t="s">
        <v>6674</v>
      </c>
      <c r="R325" t="s">
        <v>115</v>
      </c>
      <c r="S325" t="s">
        <v>18249</v>
      </c>
      <c r="T325" t="s">
        <v>18250</v>
      </c>
      <c r="U325" t="s">
        <v>18251</v>
      </c>
      <c r="V325" t="s">
        <v>18252</v>
      </c>
      <c r="W325" t="s">
        <v>115</v>
      </c>
      <c r="X325" t="s">
        <v>14689</v>
      </c>
      <c r="Y325" t="s">
        <v>16156</v>
      </c>
      <c r="Z325" t="s">
        <v>13172</v>
      </c>
      <c r="AA325" t="s">
        <v>14689</v>
      </c>
      <c r="AB325" t="s">
        <v>201</v>
      </c>
      <c r="AC325" t="s">
        <v>12934</v>
      </c>
      <c r="AD325" t="s">
        <v>126</v>
      </c>
      <c r="AE325" t="s">
        <v>12935</v>
      </c>
      <c r="AF325" t="s">
        <v>12237</v>
      </c>
      <c r="AG325" t="s">
        <v>124</v>
      </c>
      <c r="AH325" t="s">
        <v>125</v>
      </c>
      <c r="AI325" t="s">
        <v>701</v>
      </c>
      <c r="AJ325" t="s">
        <v>1606</v>
      </c>
      <c r="AK325" t="s">
        <v>7711</v>
      </c>
      <c r="AL325" t="s">
        <v>115</v>
      </c>
      <c r="AM325" t="s">
        <v>115</v>
      </c>
      <c r="AN325" t="s">
        <v>115</v>
      </c>
      <c r="AO325" t="s">
        <v>8612</v>
      </c>
      <c r="AP325" t="s">
        <v>115</v>
      </c>
      <c r="AQ325" t="s">
        <v>115</v>
      </c>
      <c r="AR325" t="s">
        <v>128</v>
      </c>
      <c r="AS325" t="s">
        <v>12238</v>
      </c>
      <c r="AT325" t="s">
        <v>130</v>
      </c>
      <c r="AU325" t="s">
        <v>3534</v>
      </c>
      <c r="AV325" t="s">
        <v>12239</v>
      </c>
      <c r="AW325" t="s">
        <v>9274</v>
      </c>
      <c r="AX325" t="s">
        <v>12240</v>
      </c>
      <c r="AY325" t="s">
        <v>196</v>
      </c>
      <c r="AZ325" t="s">
        <v>197</v>
      </c>
      <c r="BA325" t="s">
        <v>196</v>
      </c>
      <c r="BB325" t="s">
        <v>197</v>
      </c>
      <c r="BC325" t="s">
        <v>196</v>
      </c>
      <c r="BD325" t="s">
        <v>197</v>
      </c>
      <c r="BE325" t="s">
        <v>197</v>
      </c>
      <c r="BF325" t="s">
        <v>115</v>
      </c>
      <c r="BG325" t="s">
        <v>12241</v>
      </c>
      <c r="BH325" t="s">
        <v>668</v>
      </c>
      <c r="BI325" t="s">
        <v>12242</v>
      </c>
      <c r="BJ325" t="s">
        <v>12243</v>
      </c>
      <c r="BK325" t="s">
        <v>201</v>
      </c>
      <c r="BL325" t="s">
        <v>2885</v>
      </c>
      <c r="BM325" t="s">
        <v>12244</v>
      </c>
      <c r="BN325" t="s">
        <v>12245</v>
      </c>
      <c r="BO325" t="s">
        <v>12246</v>
      </c>
      <c r="BP325" t="s">
        <v>206</v>
      </c>
      <c r="BQ325" t="s">
        <v>206</v>
      </c>
      <c r="BR325" t="s">
        <v>115</v>
      </c>
      <c r="BS325" t="s">
        <v>115</v>
      </c>
      <c r="BT325" t="s">
        <v>115</v>
      </c>
      <c r="BU325" t="s">
        <v>115</v>
      </c>
      <c r="BV325" t="s">
        <v>5634</v>
      </c>
      <c r="BW325" t="s">
        <v>115</v>
      </c>
      <c r="BX325" t="s">
        <v>115</v>
      </c>
      <c r="BY325" t="s">
        <v>12247</v>
      </c>
      <c r="BZ325" t="s">
        <v>12248</v>
      </c>
      <c r="CA325" t="s">
        <v>115</v>
      </c>
      <c r="CB325" t="s">
        <v>115</v>
      </c>
      <c r="CC325" t="s">
        <v>115</v>
      </c>
      <c r="CD325" t="s">
        <v>12249</v>
      </c>
      <c r="CE325" t="s">
        <v>115</v>
      </c>
      <c r="CF325" t="s">
        <v>12250</v>
      </c>
      <c r="CG325" t="s">
        <v>115</v>
      </c>
      <c r="CH325" t="s">
        <v>115</v>
      </c>
      <c r="CI325" t="s">
        <v>115</v>
      </c>
      <c r="CJ325" t="s">
        <v>18253</v>
      </c>
      <c r="CK325" t="s">
        <v>18254</v>
      </c>
      <c r="CL325" t="s">
        <v>18255</v>
      </c>
      <c r="CM325" t="s">
        <v>18256</v>
      </c>
      <c r="CN325" t="s">
        <v>805</v>
      </c>
      <c r="CO325" t="s">
        <v>18257</v>
      </c>
      <c r="CP325" t="s">
        <v>12251</v>
      </c>
      <c r="CQ325" t="s">
        <v>18258</v>
      </c>
      <c r="CR325" t="s">
        <v>13180</v>
      </c>
      <c r="CS325" t="s">
        <v>13226</v>
      </c>
      <c r="CT325" t="s">
        <v>13182</v>
      </c>
      <c r="CU325" t="s">
        <v>13226</v>
      </c>
      <c r="CV325" t="s">
        <v>13226</v>
      </c>
      <c r="CW325" t="s">
        <v>12225</v>
      </c>
      <c r="CX325" t="s">
        <v>13226</v>
      </c>
      <c r="CY325" t="s">
        <v>13226</v>
      </c>
      <c r="CZ325" t="s">
        <v>18259</v>
      </c>
      <c r="DA325" t="s">
        <v>13182</v>
      </c>
      <c r="DB325" t="s">
        <v>13182</v>
      </c>
      <c r="DC325" t="s">
        <v>1508</v>
      </c>
      <c r="DD325" t="s">
        <v>18260</v>
      </c>
      <c r="DE325" t="s">
        <v>13226</v>
      </c>
      <c r="DF325" t="s">
        <v>13190</v>
      </c>
      <c r="DG325" t="s">
        <v>13156</v>
      </c>
      <c r="DH325" t="s">
        <v>115</v>
      </c>
      <c r="DI325" t="s">
        <v>12222</v>
      </c>
      <c r="DJ325" t="s">
        <v>163</v>
      </c>
      <c r="DK325" t="s">
        <v>163</v>
      </c>
      <c r="DL325" t="s">
        <v>163</v>
      </c>
      <c r="DM325" t="s">
        <v>163</v>
      </c>
      <c r="DN325" t="s">
        <v>163</v>
      </c>
      <c r="DO325" t="s">
        <v>163</v>
      </c>
      <c r="DP325" t="s">
        <v>12252</v>
      </c>
      <c r="DQ325" t="s">
        <v>165</v>
      </c>
      <c r="DR325" t="s">
        <v>165</v>
      </c>
      <c r="DS325" t="s">
        <v>165</v>
      </c>
      <c r="DT325" t="s">
        <v>163</v>
      </c>
      <c r="DU325" t="s">
        <v>12253</v>
      </c>
      <c r="DV325" t="s">
        <v>331</v>
      </c>
      <c r="DW325" t="s">
        <v>12254</v>
      </c>
      <c r="DX325" t="s">
        <v>115</v>
      </c>
      <c r="DY325" t="s">
        <v>115</v>
      </c>
      <c r="DZ325" t="s">
        <v>115</v>
      </c>
      <c r="EA325" t="s">
        <v>5417</v>
      </c>
      <c r="EB325" t="s">
        <v>498</v>
      </c>
      <c r="EC325" t="s">
        <v>115</v>
      </c>
      <c r="ED325" t="s">
        <v>115</v>
      </c>
      <c r="EE325" t="s">
        <v>115</v>
      </c>
      <c r="EF325" t="s">
        <v>115</v>
      </c>
      <c r="EG325" t="s">
        <v>115</v>
      </c>
      <c r="EH325" t="s">
        <v>115</v>
      </c>
      <c r="EI325" t="s">
        <v>115</v>
      </c>
      <c r="EJ325" t="s">
        <v>115</v>
      </c>
      <c r="EK325" t="s">
        <v>12255</v>
      </c>
      <c r="EL325" t="s">
        <v>163</v>
      </c>
    </row>
    <row r="326" spans="1:142" x14ac:dyDescent="0.2">
      <c r="A326" t="s">
        <v>18261</v>
      </c>
      <c r="B326" t="s">
        <v>12256</v>
      </c>
      <c r="C326" t="s">
        <v>12257</v>
      </c>
      <c r="D326" t="s">
        <v>12258</v>
      </c>
      <c r="E326" t="s">
        <v>12259</v>
      </c>
      <c r="F326" t="s">
        <v>12260</v>
      </c>
      <c r="G326" t="s">
        <v>115</v>
      </c>
      <c r="H326" t="s">
        <v>115</v>
      </c>
      <c r="I326" t="s">
        <v>115</v>
      </c>
      <c r="J326" t="s">
        <v>5538</v>
      </c>
      <c r="K326" t="s">
        <v>116</v>
      </c>
      <c r="L326" t="s">
        <v>920</v>
      </c>
      <c r="M326" t="s">
        <v>921</v>
      </c>
      <c r="N326" t="s">
        <v>12261</v>
      </c>
      <c r="O326" t="s">
        <v>12262</v>
      </c>
      <c r="P326" t="s">
        <v>924</v>
      </c>
      <c r="Q326" t="s">
        <v>925</v>
      </c>
      <c r="R326" t="s">
        <v>115</v>
      </c>
      <c r="S326" t="s">
        <v>18262</v>
      </c>
      <c r="T326" t="s">
        <v>18263</v>
      </c>
      <c r="U326" t="s">
        <v>18264</v>
      </c>
      <c r="V326" t="s">
        <v>18265</v>
      </c>
      <c r="W326" t="s">
        <v>115</v>
      </c>
      <c r="X326" t="s">
        <v>18266</v>
      </c>
      <c r="Y326" t="s">
        <v>18267</v>
      </c>
      <c r="Z326" t="s">
        <v>18235</v>
      </c>
      <c r="AA326" t="s">
        <v>18268</v>
      </c>
      <c r="AB326" t="s">
        <v>3943</v>
      </c>
      <c r="AC326" t="s">
        <v>1867</v>
      </c>
      <c r="AD326" t="s">
        <v>115</v>
      </c>
      <c r="AE326" t="s">
        <v>18269</v>
      </c>
      <c r="AF326" t="s">
        <v>12263</v>
      </c>
      <c r="AG326" t="s">
        <v>1172</v>
      </c>
      <c r="AH326" t="s">
        <v>3047</v>
      </c>
      <c r="AI326" t="s">
        <v>349</v>
      </c>
      <c r="AJ326" t="s">
        <v>554</v>
      </c>
      <c r="AK326" t="s">
        <v>12264</v>
      </c>
      <c r="AL326" t="s">
        <v>115</v>
      </c>
      <c r="AM326" t="s">
        <v>115</v>
      </c>
      <c r="AN326" t="s">
        <v>115</v>
      </c>
      <c r="AO326" t="s">
        <v>1555</v>
      </c>
      <c r="AP326" t="s">
        <v>3677</v>
      </c>
      <c r="AQ326" t="s">
        <v>115</v>
      </c>
      <c r="AR326" t="s">
        <v>128</v>
      </c>
      <c r="AS326" t="s">
        <v>12265</v>
      </c>
      <c r="AT326" t="s">
        <v>130</v>
      </c>
      <c r="AU326" t="s">
        <v>395</v>
      </c>
      <c r="AV326" t="s">
        <v>12266</v>
      </c>
      <c r="AW326" t="s">
        <v>12267</v>
      </c>
      <c r="AX326" t="s">
        <v>12268</v>
      </c>
      <c r="AY326" t="s">
        <v>12269</v>
      </c>
      <c r="AZ326" t="s">
        <v>12270</v>
      </c>
      <c r="BA326" t="s">
        <v>12271</v>
      </c>
      <c r="BB326" t="s">
        <v>12272</v>
      </c>
      <c r="BC326" t="s">
        <v>12273</v>
      </c>
      <c r="BD326" t="s">
        <v>12274</v>
      </c>
      <c r="BE326" t="s">
        <v>12275</v>
      </c>
      <c r="BF326" t="s">
        <v>138</v>
      </c>
      <c r="BG326" t="s">
        <v>12276</v>
      </c>
      <c r="BH326" t="s">
        <v>473</v>
      </c>
      <c r="BI326" t="s">
        <v>12277</v>
      </c>
      <c r="BJ326" t="s">
        <v>12276</v>
      </c>
      <c r="BK326" t="s">
        <v>3943</v>
      </c>
      <c r="BL326" t="s">
        <v>12278</v>
      </c>
      <c r="BM326" t="s">
        <v>12279</v>
      </c>
      <c r="BN326" t="s">
        <v>12280</v>
      </c>
      <c r="BO326" t="s">
        <v>12281</v>
      </c>
      <c r="BP326" t="s">
        <v>12282</v>
      </c>
      <c r="BQ326" t="s">
        <v>12282</v>
      </c>
      <c r="BR326" t="s">
        <v>115</v>
      </c>
      <c r="BS326" t="s">
        <v>3883</v>
      </c>
      <c r="BT326" t="s">
        <v>2095</v>
      </c>
      <c r="BU326" t="s">
        <v>805</v>
      </c>
      <c r="BV326" t="s">
        <v>940</v>
      </c>
      <c r="BW326" t="s">
        <v>115</v>
      </c>
      <c r="BX326" t="s">
        <v>115</v>
      </c>
      <c r="BY326" t="s">
        <v>12283</v>
      </c>
      <c r="BZ326" t="s">
        <v>12284</v>
      </c>
      <c r="CA326" t="s">
        <v>12285</v>
      </c>
      <c r="CB326" t="s">
        <v>12286</v>
      </c>
      <c r="CC326" t="s">
        <v>115</v>
      </c>
      <c r="CD326" t="s">
        <v>115</v>
      </c>
      <c r="CE326" t="s">
        <v>12287</v>
      </c>
      <c r="CF326" t="s">
        <v>12288</v>
      </c>
      <c r="CG326" t="s">
        <v>12289</v>
      </c>
      <c r="CH326" t="s">
        <v>115</v>
      </c>
      <c r="CI326" t="s">
        <v>115</v>
      </c>
      <c r="CJ326" t="s">
        <v>18270</v>
      </c>
      <c r="CK326" t="s">
        <v>18271</v>
      </c>
      <c r="CL326" t="s">
        <v>15341</v>
      </c>
      <c r="CM326" t="s">
        <v>18272</v>
      </c>
      <c r="CN326" t="s">
        <v>805</v>
      </c>
      <c r="CO326" t="s">
        <v>18273</v>
      </c>
      <c r="CP326" t="s">
        <v>12290</v>
      </c>
      <c r="CQ326" t="s">
        <v>18274</v>
      </c>
      <c r="CR326" t="s">
        <v>13262</v>
      </c>
      <c r="CS326" t="s">
        <v>14137</v>
      </c>
      <c r="CT326" t="s">
        <v>13131</v>
      </c>
      <c r="CU326" t="s">
        <v>18275</v>
      </c>
      <c r="CV326" t="s">
        <v>18276</v>
      </c>
      <c r="CW326" t="s">
        <v>18277</v>
      </c>
      <c r="CX326" t="s">
        <v>18278</v>
      </c>
      <c r="CY326" t="s">
        <v>18279</v>
      </c>
      <c r="CZ326" t="s">
        <v>18280</v>
      </c>
      <c r="DA326" t="s">
        <v>13131</v>
      </c>
      <c r="DB326" t="s">
        <v>13131</v>
      </c>
      <c r="DC326" t="s">
        <v>18281</v>
      </c>
      <c r="DD326" t="s">
        <v>18282</v>
      </c>
      <c r="DE326" t="s">
        <v>13487</v>
      </c>
      <c r="DF326" t="s">
        <v>13270</v>
      </c>
      <c r="DG326" t="s">
        <v>13136</v>
      </c>
      <c r="DH326" t="s">
        <v>12291</v>
      </c>
      <c r="DI326" t="s">
        <v>12222</v>
      </c>
      <c r="DJ326" t="s">
        <v>163</v>
      </c>
      <c r="DK326" t="s">
        <v>163</v>
      </c>
      <c r="DL326" t="s">
        <v>163</v>
      </c>
      <c r="DM326" t="s">
        <v>163</v>
      </c>
      <c r="DN326" t="s">
        <v>163</v>
      </c>
      <c r="DO326" t="s">
        <v>163</v>
      </c>
      <c r="DP326" t="s">
        <v>12292</v>
      </c>
      <c r="DQ326" t="s">
        <v>2145</v>
      </c>
      <c r="DR326" t="s">
        <v>494</v>
      </c>
      <c r="DS326" t="s">
        <v>165</v>
      </c>
      <c r="DT326" t="s">
        <v>163</v>
      </c>
      <c r="DU326" t="s">
        <v>11425</v>
      </c>
      <c r="DV326" t="s">
        <v>1729</v>
      </c>
      <c r="DW326" t="s">
        <v>12293</v>
      </c>
      <c r="DX326" t="s">
        <v>12294</v>
      </c>
      <c r="DY326" t="s">
        <v>115</v>
      </c>
      <c r="DZ326" t="s">
        <v>115</v>
      </c>
      <c r="EA326" t="s">
        <v>115</v>
      </c>
      <c r="EB326" t="s">
        <v>115</v>
      </c>
      <c r="EC326" t="s">
        <v>115</v>
      </c>
      <c r="ED326" t="s">
        <v>115</v>
      </c>
      <c r="EE326" t="s">
        <v>115</v>
      </c>
      <c r="EF326" t="s">
        <v>4744</v>
      </c>
      <c r="EG326" t="s">
        <v>546</v>
      </c>
      <c r="EH326" t="s">
        <v>163</v>
      </c>
      <c r="EI326" t="s">
        <v>12295</v>
      </c>
      <c r="EJ326" t="s">
        <v>12296</v>
      </c>
      <c r="EK326" t="s">
        <v>115</v>
      </c>
      <c r="EL326" t="s">
        <v>163</v>
      </c>
    </row>
    <row r="327" spans="1:142" x14ac:dyDescent="0.2">
      <c r="A327" t="s">
        <v>18283</v>
      </c>
      <c r="B327" t="s">
        <v>12297</v>
      </c>
      <c r="C327" t="s">
        <v>12298</v>
      </c>
      <c r="D327" t="s">
        <v>12299</v>
      </c>
      <c r="E327" t="s">
        <v>12300</v>
      </c>
      <c r="F327" t="s">
        <v>12301</v>
      </c>
      <c r="G327" t="s">
        <v>115</v>
      </c>
      <c r="H327" t="s">
        <v>115</v>
      </c>
      <c r="I327" t="s">
        <v>115</v>
      </c>
      <c r="J327" t="s">
        <v>12302</v>
      </c>
      <c r="K327" t="s">
        <v>116</v>
      </c>
      <c r="L327" t="s">
        <v>1223</v>
      </c>
      <c r="M327" t="s">
        <v>12303</v>
      </c>
      <c r="N327" t="s">
        <v>12304</v>
      </c>
      <c r="O327" t="s">
        <v>12305</v>
      </c>
      <c r="P327" t="s">
        <v>12306</v>
      </c>
      <c r="Q327" t="s">
        <v>1228</v>
      </c>
      <c r="R327" t="s">
        <v>115</v>
      </c>
      <c r="S327" t="s">
        <v>18284</v>
      </c>
      <c r="T327" t="s">
        <v>18285</v>
      </c>
      <c r="U327" t="s">
        <v>18286</v>
      </c>
      <c r="V327" t="s">
        <v>18287</v>
      </c>
      <c r="W327" t="s">
        <v>115</v>
      </c>
      <c r="X327" t="s">
        <v>18288</v>
      </c>
      <c r="Y327" t="s">
        <v>18289</v>
      </c>
      <c r="Z327" t="s">
        <v>14186</v>
      </c>
      <c r="AA327" t="s">
        <v>265</v>
      </c>
      <c r="AB327" t="s">
        <v>1676</v>
      </c>
      <c r="AC327" t="s">
        <v>12934</v>
      </c>
      <c r="AD327" t="s">
        <v>126</v>
      </c>
      <c r="AE327" t="s">
        <v>12935</v>
      </c>
      <c r="AF327" t="s">
        <v>12307</v>
      </c>
      <c r="AG327" t="s">
        <v>124</v>
      </c>
      <c r="AH327" t="s">
        <v>125</v>
      </c>
      <c r="AI327" t="s">
        <v>405</v>
      </c>
      <c r="AJ327" t="s">
        <v>265</v>
      </c>
      <c r="AK327" t="s">
        <v>12308</v>
      </c>
      <c r="AL327" t="s">
        <v>115</v>
      </c>
      <c r="AM327" t="s">
        <v>115</v>
      </c>
      <c r="AN327" t="s">
        <v>115</v>
      </c>
      <c r="AO327" t="s">
        <v>2624</v>
      </c>
      <c r="AP327" t="s">
        <v>1268</v>
      </c>
      <c r="AQ327" t="s">
        <v>115</v>
      </c>
      <c r="AR327" t="s">
        <v>1074</v>
      </c>
      <c r="AS327" t="s">
        <v>12309</v>
      </c>
      <c r="AT327" t="s">
        <v>1076</v>
      </c>
      <c r="AU327" t="s">
        <v>8986</v>
      </c>
      <c r="AV327" t="s">
        <v>12310</v>
      </c>
      <c r="AW327" t="s">
        <v>206</v>
      </c>
      <c r="AX327" t="s">
        <v>12311</v>
      </c>
      <c r="AY327" t="s">
        <v>196</v>
      </c>
      <c r="AZ327" t="s">
        <v>197</v>
      </c>
      <c r="BA327" t="s">
        <v>196</v>
      </c>
      <c r="BB327" t="s">
        <v>197</v>
      </c>
      <c r="BC327" t="s">
        <v>196</v>
      </c>
      <c r="BD327" t="s">
        <v>197</v>
      </c>
      <c r="BE327" t="s">
        <v>197</v>
      </c>
      <c r="BF327" t="s">
        <v>138</v>
      </c>
      <c r="BG327" t="s">
        <v>9300</v>
      </c>
      <c r="BH327" t="s">
        <v>138</v>
      </c>
      <c r="BI327" t="s">
        <v>9300</v>
      </c>
      <c r="BJ327" t="s">
        <v>12312</v>
      </c>
      <c r="BK327" t="s">
        <v>3729</v>
      </c>
      <c r="BL327" t="s">
        <v>12313</v>
      </c>
      <c r="BM327" t="s">
        <v>12314</v>
      </c>
      <c r="BN327" t="s">
        <v>12315</v>
      </c>
      <c r="BO327" t="s">
        <v>12316</v>
      </c>
      <c r="BP327" t="s">
        <v>206</v>
      </c>
      <c r="BQ327" t="s">
        <v>206</v>
      </c>
      <c r="BR327" t="s">
        <v>1508</v>
      </c>
      <c r="BS327" t="s">
        <v>12317</v>
      </c>
      <c r="BT327" t="s">
        <v>12318</v>
      </c>
      <c r="BU327" t="s">
        <v>6225</v>
      </c>
      <c r="BV327" t="s">
        <v>1209</v>
      </c>
      <c r="BW327" t="s">
        <v>6140</v>
      </c>
      <c r="BX327" t="s">
        <v>12319</v>
      </c>
      <c r="BY327" t="s">
        <v>12320</v>
      </c>
      <c r="BZ327" t="s">
        <v>12321</v>
      </c>
      <c r="CA327" t="s">
        <v>12322</v>
      </c>
      <c r="CB327" t="s">
        <v>12323</v>
      </c>
      <c r="CC327" t="s">
        <v>115</v>
      </c>
      <c r="CD327" t="s">
        <v>12324</v>
      </c>
      <c r="CE327" t="s">
        <v>12325</v>
      </c>
      <c r="CF327" t="s">
        <v>12326</v>
      </c>
      <c r="CG327" t="s">
        <v>12327</v>
      </c>
      <c r="CH327" t="s">
        <v>12328</v>
      </c>
      <c r="CI327" t="s">
        <v>12329</v>
      </c>
      <c r="CJ327" t="s">
        <v>18290</v>
      </c>
      <c r="CK327" t="s">
        <v>18291</v>
      </c>
      <c r="CL327" t="s">
        <v>18292</v>
      </c>
      <c r="CM327" t="s">
        <v>18293</v>
      </c>
      <c r="CN327" t="s">
        <v>266</v>
      </c>
      <c r="CO327" t="s">
        <v>18294</v>
      </c>
      <c r="CP327" t="s">
        <v>12330</v>
      </c>
      <c r="CQ327" t="s">
        <v>18295</v>
      </c>
      <c r="CR327" t="s">
        <v>12978</v>
      </c>
      <c r="CS327" t="s">
        <v>13329</v>
      </c>
      <c r="CT327" t="s">
        <v>14481</v>
      </c>
      <c r="CU327" t="s">
        <v>18296</v>
      </c>
      <c r="CV327" t="s">
        <v>18297</v>
      </c>
      <c r="CW327" t="s">
        <v>18298</v>
      </c>
      <c r="CX327" t="s">
        <v>18299</v>
      </c>
      <c r="CY327" t="s">
        <v>18300</v>
      </c>
      <c r="CZ327" t="s">
        <v>18301</v>
      </c>
      <c r="DA327" t="s">
        <v>12980</v>
      </c>
      <c r="DB327" t="s">
        <v>12980</v>
      </c>
      <c r="DC327" t="s">
        <v>18302</v>
      </c>
      <c r="DD327" t="s">
        <v>18303</v>
      </c>
      <c r="DE327" t="s">
        <v>18304</v>
      </c>
      <c r="DF327" t="s">
        <v>15577</v>
      </c>
      <c r="DG327" t="s">
        <v>13339</v>
      </c>
      <c r="DH327" t="s">
        <v>12331</v>
      </c>
      <c r="DI327" t="s">
        <v>12222</v>
      </c>
      <c r="DJ327" t="s">
        <v>163</v>
      </c>
      <c r="DK327" t="s">
        <v>163</v>
      </c>
      <c r="DL327" t="s">
        <v>163</v>
      </c>
      <c r="DM327" t="s">
        <v>12332</v>
      </c>
      <c r="DN327" t="s">
        <v>12333</v>
      </c>
      <c r="DO327" t="s">
        <v>3459</v>
      </c>
      <c r="DP327" t="s">
        <v>12334</v>
      </c>
      <c r="DQ327" t="s">
        <v>12335</v>
      </c>
      <c r="DR327" t="s">
        <v>165</v>
      </c>
      <c r="DS327" t="s">
        <v>1053</v>
      </c>
      <c r="DT327" t="s">
        <v>163</v>
      </c>
      <c r="DU327" t="s">
        <v>12336</v>
      </c>
      <c r="DV327" t="s">
        <v>331</v>
      </c>
      <c r="DW327" t="s">
        <v>12337</v>
      </c>
      <c r="DX327" t="s">
        <v>115</v>
      </c>
      <c r="DY327" t="s">
        <v>115</v>
      </c>
      <c r="DZ327" t="s">
        <v>115</v>
      </c>
      <c r="EA327" t="s">
        <v>5764</v>
      </c>
      <c r="EB327" t="s">
        <v>498</v>
      </c>
      <c r="EC327" t="s">
        <v>115</v>
      </c>
      <c r="ED327" t="s">
        <v>115</v>
      </c>
      <c r="EE327" t="s">
        <v>115</v>
      </c>
      <c r="EF327" t="s">
        <v>115</v>
      </c>
      <c r="EG327" t="s">
        <v>115</v>
      </c>
      <c r="EH327" t="s">
        <v>115</v>
      </c>
      <c r="EI327" t="s">
        <v>115</v>
      </c>
      <c r="EJ327" t="s">
        <v>115</v>
      </c>
      <c r="EK327" t="s">
        <v>12338</v>
      </c>
      <c r="EL327" t="s">
        <v>163</v>
      </c>
    </row>
    <row r="328" spans="1:142" x14ac:dyDescent="0.2">
      <c r="A328" t="s">
        <v>18305</v>
      </c>
      <c r="B328" t="s">
        <v>12339</v>
      </c>
      <c r="C328" t="s">
        <v>12340</v>
      </c>
      <c r="D328" t="s">
        <v>12341</v>
      </c>
      <c r="E328" t="s">
        <v>12342</v>
      </c>
      <c r="F328" t="s">
        <v>12343</v>
      </c>
      <c r="G328" t="s">
        <v>12344</v>
      </c>
      <c r="H328" t="s">
        <v>115</v>
      </c>
      <c r="I328" t="s">
        <v>12344</v>
      </c>
      <c r="J328" t="s">
        <v>12345</v>
      </c>
      <c r="K328" t="s">
        <v>116</v>
      </c>
      <c r="L328" t="s">
        <v>6165</v>
      </c>
      <c r="M328" t="s">
        <v>12346</v>
      </c>
      <c r="N328" t="s">
        <v>12347</v>
      </c>
      <c r="O328" t="s">
        <v>12348</v>
      </c>
      <c r="P328" t="s">
        <v>12349</v>
      </c>
      <c r="Q328" t="s">
        <v>6674</v>
      </c>
      <c r="R328" t="s">
        <v>115</v>
      </c>
      <c r="S328" t="s">
        <v>115</v>
      </c>
      <c r="T328" t="s">
        <v>18306</v>
      </c>
      <c r="U328" t="s">
        <v>18307</v>
      </c>
      <c r="V328" t="s">
        <v>18308</v>
      </c>
      <c r="W328" t="s">
        <v>115</v>
      </c>
      <c r="X328" t="s">
        <v>13195</v>
      </c>
      <c r="Y328" t="s">
        <v>13860</v>
      </c>
      <c r="Z328" t="s">
        <v>18235</v>
      </c>
      <c r="AA328" t="s">
        <v>115</v>
      </c>
      <c r="AB328" t="s">
        <v>2080</v>
      </c>
      <c r="AC328" t="s">
        <v>14467</v>
      </c>
      <c r="AD328" t="s">
        <v>126</v>
      </c>
      <c r="AE328" t="s">
        <v>18236</v>
      </c>
      <c r="AF328" t="s">
        <v>12350</v>
      </c>
      <c r="AG328" t="s">
        <v>124</v>
      </c>
      <c r="AH328" t="s">
        <v>125</v>
      </c>
      <c r="AI328" t="s">
        <v>835</v>
      </c>
      <c r="AJ328" t="s">
        <v>115</v>
      </c>
      <c r="AK328" t="s">
        <v>835</v>
      </c>
      <c r="AL328" t="s">
        <v>115</v>
      </c>
      <c r="AM328" t="s">
        <v>115</v>
      </c>
      <c r="AN328" t="s">
        <v>115</v>
      </c>
      <c r="AO328" t="s">
        <v>663</v>
      </c>
      <c r="AP328" t="s">
        <v>115</v>
      </c>
      <c r="AQ328" t="s">
        <v>115</v>
      </c>
      <c r="AR328" t="s">
        <v>190</v>
      </c>
      <c r="AS328" t="s">
        <v>12351</v>
      </c>
      <c r="AT328" t="s">
        <v>703</v>
      </c>
      <c r="AU328" t="s">
        <v>265</v>
      </c>
      <c r="AV328" t="s">
        <v>12352</v>
      </c>
      <c r="AW328" t="s">
        <v>12353</v>
      </c>
      <c r="AX328" t="s">
        <v>9339</v>
      </c>
      <c r="AY328" t="s">
        <v>6438</v>
      </c>
      <c r="AZ328" t="s">
        <v>6439</v>
      </c>
      <c r="BA328" t="s">
        <v>6438</v>
      </c>
      <c r="BB328" t="s">
        <v>6439</v>
      </c>
      <c r="BC328" t="s">
        <v>12354</v>
      </c>
      <c r="BD328" t="s">
        <v>12355</v>
      </c>
      <c r="BE328" t="s">
        <v>6439</v>
      </c>
      <c r="BF328" t="s">
        <v>138</v>
      </c>
      <c r="BG328" t="s">
        <v>1276</v>
      </c>
      <c r="BH328" t="s">
        <v>1625</v>
      </c>
      <c r="BI328" t="s">
        <v>12356</v>
      </c>
      <c r="BJ328" t="s">
        <v>12357</v>
      </c>
      <c r="BK328" t="s">
        <v>6709</v>
      </c>
      <c r="BL328" t="s">
        <v>6710</v>
      </c>
      <c r="BM328" t="s">
        <v>757</v>
      </c>
      <c r="BN328" t="s">
        <v>8413</v>
      </c>
      <c r="BO328" t="s">
        <v>12358</v>
      </c>
      <c r="BP328" t="s">
        <v>6448</v>
      </c>
      <c r="BQ328" t="s">
        <v>6448</v>
      </c>
      <c r="BR328" t="s">
        <v>115</v>
      </c>
      <c r="BS328" t="s">
        <v>115</v>
      </c>
      <c r="BT328" t="s">
        <v>115</v>
      </c>
      <c r="BU328" t="s">
        <v>115</v>
      </c>
      <c r="BV328" t="s">
        <v>12359</v>
      </c>
      <c r="BW328" t="s">
        <v>115</v>
      </c>
      <c r="BX328" t="s">
        <v>115</v>
      </c>
      <c r="BY328" t="s">
        <v>12360</v>
      </c>
      <c r="BZ328" t="s">
        <v>12361</v>
      </c>
      <c r="CA328" t="s">
        <v>115</v>
      </c>
      <c r="CB328" t="s">
        <v>115</v>
      </c>
      <c r="CC328" t="s">
        <v>115</v>
      </c>
      <c r="CD328" t="s">
        <v>115</v>
      </c>
      <c r="CE328" t="s">
        <v>115</v>
      </c>
      <c r="CF328" t="s">
        <v>12362</v>
      </c>
      <c r="CG328" t="s">
        <v>12363</v>
      </c>
      <c r="CH328" t="s">
        <v>115</v>
      </c>
      <c r="CI328" t="s">
        <v>115</v>
      </c>
      <c r="CJ328" t="s">
        <v>18309</v>
      </c>
      <c r="CK328" t="s">
        <v>18310</v>
      </c>
      <c r="CL328" t="s">
        <v>18311</v>
      </c>
      <c r="CM328" t="s">
        <v>18312</v>
      </c>
      <c r="CN328" t="s">
        <v>985</v>
      </c>
      <c r="CO328" t="s">
        <v>18313</v>
      </c>
      <c r="CP328" t="s">
        <v>12364</v>
      </c>
      <c r="CQ328" t="s">
        <v>18314</v>
      </c>
      <c r="CR328" t="s">
        <v>12942</v>
      </c>
      <c r="CS328" t="s">
        <v>13100</v>
      </c>
      <c r="CT328" t="s">
        <v>12951</v>
      </c>
      <c r="CU328" t="s">
        <v>13902</v>
      </c>
      <c r="CV328" t="s">
        <v>18315</v>
      </c>
      <c r="CW328" t="s">
        <v>18316</v>
      </c>
      <c r="CX328" t="s">
        <v>13853</v>
      </c>
      <c r="CY328" t="s">
        <v>18317</v>
      </c>
      <c r="CZ328" t="s">
        <v>18318</v>
      </c>
      <c r="DA328" t="s">
        <v>12951</v>
      </c>
      <c r="DB328" t="s">
        <v>12944</v>
      </c>
      <c r="DC328" t="s">
        <v>18319</v>
      </c>
      <c r="DD328" t="s">
        <v>18320</v>
      </c>
      <c r="DE328" t="s">
        <v>13293</v>
      </c>
      <c r="DF328" t="s">
        <v>13005</v>
      </c>
      <c r="DG328" t="s">
        <v>115</v>
      </c>
      <c r="DH328" t="s">
        <v>12365</v>
      </c>
      <c r="DI328" t="s">
        <v>12222</v>
      </c>
      <c r="DJ328" t="s">
        <v>163</v>
      </c>
      <c r="DK328" t="s">
        <v>163</v>
      </c>
      <c r="DL328" t="s">
        <v>163</v>
      </c>
      <c r="DM328" t="s">
        <v>163</v>
      </c>
      <c r="DN328" t="s">
        <v>163</v>
      </c>
      <c r="DO328" t="s">
        <v>163</v>
      </c>
      <c r="DP328" t="s">
        <v>12366</v>
      </c>
      <c r="DQ328" t="s">
        <v>1842</v>
      </c>
      <c r="DR328" t="s">
        <v>165</v>
      </c>
      <c r="DS328" t="s">
        <v>165</v>
      </c>
      <c r="DT328" t="s">
        <v>163</v>
      </c>
      <c r="DU328" t="s">
        <v>6538</v>
      </c>
      <c r="DV328" t="s">
        <v>115</v>
      </c>
      <c r="DW328" t="s">
        <v>12367</v>
      </c>
      <c r="DX328" t="s">
        <v>115</v>
      </c>
      <c r="DY328" t="s">
        <v>115</v>
      </c>
      <c r="DZ328" t="s">
        <v>115</v>
      </c>
      <c r="EA328" t="s">
        <v>115</v>
      </c>
      <c r="EB328" t="s">
        <v>115</v>
      </c>
      <c r="EC328" t="s">
        <v>115</v>
      </c>
      <c r="ED328" t="s">
        <v>115</v>
      </c>
      <c r="EE328" t="s">
        <v>115</v>
      </c>
      <c r="EF328" t="s">
        <v>115</v>
      </c>
      <c r="EG328" t="s">
        <v>115</v>
      </c>
      <c r="EH328" t="s">
        <v>115</v>
      </c>
      <c r="EI328" t="s">
        <v>115</v>
      </c>
      <c r="EJ328" t="s">
        <v>115</v>
      </c>
      <c r="EK328" t="s">
        <v>115</v>
      </c>
      <c r="EL328" t="s">
        <v>163</v>
      </c>
    </row>
    <row r="329" spans="1:142" x14ac:dyDescent="0.2">
      <c r="A329" t="s">
        <v>18321</v>
      </c>
      <c r="B329" t="s">
        <v>12368</v>
      </c>
      <c r="C329" t="s">
        <v>12369</v>
      </c>
      <c r="D329" t="s">
        <v>12370</v>
      </c>
      <c r="E329" t="s">
        <v>12371</v>
      </c>
      <c r="F329" t="s">
        <v>12372</v>
      </c>
      <c r="G329" t="s">
        <v>12373</v>
      </c>
      <c r="H329" t="s">
        <v>482</v>
      </c>
      <c r="I329" t="s">
        <v>12374</v>
      </c>
      <c r="J329" t="s">
        <v>12375</v>
      </c>
      <c r="K329" t="s">
        <v>116</v>
      </c>
      <c r="L329" t="s">
        <v>398</v>
      </c>
      <c r="M329" t="s">
        <v>399</v>
      </c>
      <c r="N329" t="s">
        <v>12376</v>
      </c>
      <c r="O329" t="s">
        <v>12377</v>
      </c>
      <c r="P329" t="s">
        <v>12378</v>
      </c>
      <c r="Q329" t="s">
        <v>403</v>
      </c>
      <c r="R329" t="s">
        <v>115</v>
      </c>
      <c r="S329" t="s">
        <v>18322</v>
      </c>
      <c r="T329" t="s">
        <v>18323</v>
      </c>
      <c r="U329" t="s">
        <v>18324</v>
      </c>
      <c r="V329" t="s">
        <v>18325</v>
      </c>
      <c r="W329" t="s">
        <v>115</v>
      </c>
      <c r="X329" t="s">
        <v>18326</v>
      </c>
      <c r="Y329" t="s">
        <v>8852</v>
      </c>
      <c r="Z329" t="s">
        <v>18235</v>
      </c>
      <c r="AA329" t="s">
        <v>115</v>
      </c>
      <c r="AB329" t="s">
        <v>3007</v>
      </c>
      <c r="AC329" t="s">
        <v>2223</v>
      </c>
      <c r="AD329" t="s">
        <v>115</v>
      </c>
      <c r="AE329" t="s">
        <v>18269</v>
      </c>
      <c r="AF329" t="s">
        <v>12379</v>
      </c>
      <c r="AG329" t="s">
        <v>124</v>
      </c>
      <c r="AH329" t="s">
        <v>186</v>
      </c>
      <c r="AI329" t="s">
        <v>405</v>
      </c>
      <c r="AJ329" t="s">
        <v>960</v>
      </c>
      <c r="AK329" t="s">
        <v>12380</v>
      </c>
      <c r="AL329" t="s">
        <v>115</v>
      </c>
      <c r="AM329" t="s">
        <v>115</v>
      </c>
      <c r="AN329" t="s">
        <v>115</v>
      </c>
      <c r="AO329" t="s">
        <v>4594</v>
      </c>
      <c r="AP329" t="s">
        <v>1783</v>
      </c>
      <c r="AQ329" t="s">
        <v>115</v>
      </c>
      <c r="AR329" t="s">
        <v>128</v>
      </c>
      <c r="AS329" t="s">
        <v>12381</v>
      </c>
      <c r="AT329" t="s">
        <v>130</v>
      </c>
      <c r="AU329" t="s">
        <v>864</v>
      </c>
      <c r="AV329" t="s">
        <v>5874</v>
      </c>
      <c r="AW329" t="s">
        <v>10997</v>
      </c>
      <c r="AX329" t="s">
        <v>12382</v>
      </c>
      <c r="AY329" t="s">
        <v>1714</v>
      </c>
      <c r="AZ329" t="s">
        <v>1712</v>
      </c>
      <c r="BA329" t="s">
        <v>1714</v>
      </c>
      <c r="BB329" t="s">
        <v>1712</v>
      </c>
      <c r="BC329" t="s">
        <v>12383</v>
      </c>
      <c r="BD329" t="s">
        <v>12384</v>
      </c>
      <c r="BE329" t="s">
        <v>1712</v>
      </c>
      <c r="BF329" t="s">
        <v>138</v>
      </c>
      <c r="BG329" t="s">
        <v>12385</v>
      </c>
      <c r="BH329" t="s">
        <v>138</v>
      </c>
      <c r="BI329" t="s">
        <v>12385</v>
      </c>
      <c r="BJ329" t="s">
        <v>12386</v>
      </c>
      <c r="BK329" t="s">
        <v>11612</v>
      </c>
      <c r="BL329" t="s">
        <v>12387</v>
      </c>
      <c r="BM329" t="s">
        <v>12388</v>
      </c>
      <c r="BN329" t="s">
        <v>12389</v>
      </c>
      <c r="BO329" t="s">
        <v>12390</v>
      </c>
      <c r="BP329" t="s">
        <v>1722</v>
      </c>
      <c r="BQ329" t="s">
        <v>1722</v>
      </c>
      <c r="BR329" t="s">
        <v>115</v>
      </c>
      <c r="BS329" t="s">
        <v>12391</v>
      </c>
      <c r="BT329" t="s">
        <v>12392</v>
      </c>
      <c r="BU329" t="s">
        <v>12393</v>
      </c>
      <c r="BV329" t="s">
        <v>426</v>
      </c>
      <c r="BW329" t="s">
        <v>115</v>
      </c>
      <c r="BX329" t="s">
        <v>115</v>
      </c>
      <c r="BY329" t="s">
        <v>12394</v>
      </c>
      <c r="BZ329" t="s">
        <v>12395</v>
      </c>
      <c r="CA329" t="s">
        <v>12396</v>
      </c>
      <c r="CB329" t="s">
        <v>12397</v>
      </c>
      <c r="CC329" t="s">
        <v>115</v>
      </c>
      <c r="CD329" t="s">
        <v>115</v>
      </c>
      <c r="CE329" t="s">
        <v>12398</v>
      </c>
      <c r="CF329" t="s">
        <v>12399</v>
      </c>
      <c r="CG329" t="s">
        <v>12400</v>
      </c>
      <c r="CH329" t="s">
        <v>115</v>
      </c>
      <c r="CI329" t="s">
        <v>115</v>
      </c>
      <c r="CJ329" t="s">
        <v>18327</v>
      </c>
      <c r="CK329" t="s">
        <v>18328</v>
      </c>
      <c r="CL329" t="s">
        <v>13242</v>
      </c>
      <c r="CM329" t="s">
        <v>18329</v>
      </c>
      <c r="CN329" t="s">
        <v>805</v>
      </c>
      <c r="CO329" t="s">
        <v>18330</v>
      </c>
      <c r="CP329" t="s">
        <v>12401</v>
      </c>
      <c r="CQ329" t="s">
        <v>18331</v>
      </c>
      <c r="CR329" t="s">
        <v>14060</v>
      </c>
      <c r="CS329" t="s">
        <v>18332</v>
      </c>
      <c r="CT329" t="s">
        <v>14069</v>
      </c>
      <c r="CU329" t="s">
        <v>18333</v>
      </c>
      <c r="CV329" t="s">
        <v>18334</v>
      </c>
      <c r="CW329" t="s">
        <v>18335</v>
      </c>
      <c r="CX329" t="s">
        <v>18336</v>
      </c>
      <c r="CY329" t="s">
        <v>18337</v>
      </c>
      <c r="CZ329" t="s">
        <v>18338</v>
      </c>
      <c r="DA329" t="s">
        <v>14069</v>
      </c>
      <c r="DB329" t="s">
        <v>14062</v>
      </c>
      <c r="DC329" t="s">
        <v>18339</v>
      </c>
      <c r="DD329" t="s">
        <v>18340</v>
      </c>
      <c r="DE329" t="s">
        <v>18341</v>
      </c>
      <c r="DF329" t="s">
        <v>14062</v>
      </c>
      <c r="DG329" t="s">
        <v>14074</v>
      </c>
      <c r="DH329" t="s">
        <v>12402</v>
      </c>
      <c r="DI329" t="s">
        <v>12222</v>
      </c>
      <c r="DJ329" t="s">
        <v>163</v>
      </c>
      <c r="DK329" t="s">
        <v>163</v>
      </c>
      <c r="DL329" t="s">
        <v>163</v>
      </c>
      <c r="DM329" t="s">
        <v>163</v>
      </c>
      <c r="DN329" t="s">
        <v>163</v>
      </c>
      <c r="DO329" t="s">
        <v>163</v>
      </c>
      <c r="DP329" t="s">
        <v>12403</v>
      </c>
      <c r="DQ329" t="s">
        <v>910</v>
      </c>
      <c r="DR329" t="s">
        <v>165</v>
      </c>
      <c r="DS329" t="s">
        <v>165</v>
      </c>
      <c r="DT329" t="s">
        <v>163</v>
      </c>
      <c r="DU329" t="s">
        <v>12404</v>
      </c>
      <c r="DV329" t="s">
        <v>115</v>
      </c>
      <c r="DW329" t="s">
        <v>12405</v>
      </c>
      <c r="DX329" t="s">
        <v>12406</v>
      </c>
      <c r="DY329" t="s">
        <v>115</v>
      </c>
      <c r="DZ329" t="s">
        <v>115</v>
      </c>
      <c r="EA329" t="s">
        <v>115</v>
      </c>
      <c r="EB329" t="s">
        <v>115</v>
      </c>
      <c r="EC329" t="s">
        <v>115</v>
      </c>
      <c r="ED329" t="s">
        <v>115</v>
      </c>
      <c r="EE329" t="s">
        <v>115</v>
      </c>
      <c r="EF329" t="s">
        <v>115</v>
      </c>
      <c r="EG329" t="s">
        <v>115</v>
      </c>
      <c r="EH329" t="s">
        <v>115</v>
      </c>
      <c r="EI329" t="s">
        <v>115</v>
      </c>
      <c r="EJ329" t="s">
        <v>115</v>
      </c>
      <c r="EK329" t="s">
        <v>115</v>
      </c>
      <c r="EL329" t="s">
        <v>266</v>
      </c>
    </row>
    <row r="330" spans="1:142" x14ac:dyDescent="0.2">
      <c r="A330" t="s">
        <v>18342</v>
      </c>
      <c r="B330" t="s">
        <v>12407</v>
      </c>
      <c r="C330" t="s">
        <v>12408</v>
      </c>
      <c r="D330" t="s">
        <v>12409</v>
      </c>
      <c r="E330" t="s">
        <v>12410</v>
      </c>
      <c r="F330" t="s">
        <v>12411</v>
      </c>
      <c r="G330" t="s">
        <v>12412</v>
      </c>
      <c r="H330" t="s">
        <v>115</v>
      </c>
      <c r="I330" t="s">
        <v>12412</v>
      </c>
      <c r="J330" t="s">
        <v>115</v>
      </c>
      <c r="K330" t="s">
        <v>116</v>
      </c>
      <c r="L330" t="s">
        <v>741</v>
      </c>
      <c r="M330" t="s">
        <v>9698</v>
      </c>
      <c r="N330" t="s">
        <v>12413</v>
      </c>
      <c r="O330" t="s">
        <v>12414</v>
      </c>
      <c r="P330" t="s">
        <v>9701</v>
      </c>
      <c r="Q330" t="s">
        <v>5623</v>
      </c>
      <c r="R330" t="s">
        <v>115</v>
      </c>
      <c r="S330" t="s">
        <v>18343</v>
      </c>
      <c r="T330" t="s">
        <v>18344</v>
      </c>
      <c r="U330" t="s">
        <v>18345</v>
      </c>
      <c r="V330" t="s">
        <v>18346</v>
      </c>
      <c r="W330" t="s">
        <v>17565</v>
      </c>
      <c r="X330" t="s">
        <v>16068</v>
      </c>
      <c r="Y330" t="s">
        <v>18347</v>
      </c>
      <c r="Z330" t="s">
        <v>18235</v>
      </c>
      <c r="AA330" t="s">
        <v>4744</v>
      </c>
      <c r="AB330" t="s">
        <v>2636</v>
      </c>
      <c r="AC330" t="s">
        <v>10632</v>
      </c>
      <c r="AD330" t="s">
        <v>126</v>
      </c>
      <c r="AE330" t="s">
        <v>18269</v>
      </c>
      <c r="AF330" t="s">
        <v>12415</v>
      </c>
      <c r="AG330" t="s">
        <v>124</v>
      </c>
      <c r="AH330" t="s">
        <v>125</v>
      </c>
      <c r="AI330" t="s">
        <v>405</v>
      </c>
      <c r="AJ330" t="s">
        <v>985</v>
      </c>
      <c r="AK330" t="s">
        <v>12416</v>
      </c>
      <c r="AL330" t="s">
        <v>115</v>
      </c>
      <c r="AM330" t="s">
        <v>115</v>
      </c>
      <c r="AN330" t="s">
        <v>115</v>
      </c>
      <c r="AO330" t="s">
        <v>459</v>
      </c>
      <c r="AP330" t="s">
        <v>115</v>
      </c>
      <c r="AQ330" t="s">
        <v>115</v>
      </c>
      <c r="AR330" t="s">
        <v>1074</v>
      </c>
      <c r="AS330" t="s">
        <v>2383</v>
      </c>
      <c r="AT330" t="s">
        <v>1076</v>
      </c>
      <c r="AU330" t="s">
        <v>17643</v>
      </c>
      <c r="AV330" t="s">
        <v>12417</v>
      </c>
      <c r="AW330" t="s">
        <v>206</v>
      </c>
      <c r="AX330" t="s">
        <v>12418</v>
      </c>
      <c r="AY330" t="s">
        <v>12419</v>
      </c>
      <c r="AZ330" t="s">
        <v>12420</v>
      </c>
      <c r="BA330" t="s">
        <v>12421</v>
      </c>
      <c r="BB330" t="s">
        <v>12422</v>
      </c>
      <c r="BC330" t="s">
        <v>12423</v>
      </c>
      <c r="BD330" t="s">
        <v>12424</v>
      </c>
      <c r="BE330" t="s">
        <v>2715</v>
      </c>
      <c r="BF330" t="s">
        <v>138</v>
      </c>
      <c r="BG330" t="s">
        <v>12425</v>
      </c>
      <c r="BH330" t="s">
        <v>138</v>
      </c>
      <c r="BI330" t="s">
        <v>12425</v>
      </c>
      <c r="BJ330" t="s">
        <v>12426</v>
      </c>
      <c r="BK330" t="s">
        <v>2636</v>
      </c>
      <c r="BL330" t="s">
        <v>12427</v>
      </c>
      <c r="BM330" t="s">
        <v>12428</v>
      </c>
      <c r="BN330" t="s">
        <v>12429</v>
      </c>
      <c r="BO330" t="s">
        <v>12430</v>
      </c>
      <c r="BP330" t="s">
        <v>892</v>
      </c>
      <c r="BQ330" t="s">
        <v>892</v>
      </c>
      <c r="BR330" t="s">
        <v>115</v>
      </c>
      <c r="BS330" t="s">
        <v>12431</v>
      </c>
      <c r="BT330" t="s">
        <v>12432</v>
      </c>
      <c r="BU330" t="s">
        <v>12433</v>
      </c>
      <c r="BV330" t="s">
        <v>7739</v>
      </c>
      <c r="BW330" t="s">
        <v>115</v>
      </c>
      <c r="BX330" t="s">
        <v>115</v>
      </c>
      <c r="BY330" t="s">
        <v>12434</v>
      </c>
      <c r="BZ330" t="s">
        <v>12435</v>
      </c>
      <c r="CA330" t="s">
        <v>12436</v>
      </c>
      <c r="CB330" t="s">
        <v>12437</v>
      </c>
      <c r="CC330" t="s">
        <v>115</v>
      </c>
      <c r="CD330" t="s">
        <v>115</v>
      </c>
      <c r="CE330" t="s">
        <v>12438</v>
      </c>
      <c r="CF330" t="s">
        <v>12439</v>
      </c>
      <c r="CG330" t="s">
        <v>12440</v>
      </c>
      <c r="CH330" t="s">
        <v>115</v>
      </c>
      <c r="CI330" t="s">
        <v>115</v>
      </c>
      <c r="CJ330" t="s">
        <v>18348</v>
      </c>
      <c r="CK330" t="s">
        <v>18349</v>
      </c>
      <c r="CL330" t="s">
        <v>18350</v>
      </c>
      <c r="CM330" t="s">
        <v>18351</v>
      </c>
      <c r="CN330" t="s">
        <v>266</v>
      </c>
      <c r="CO330" t="s">
        <v>18352</v>
      </c>
      <c r="CP330" t="s">
        <v>12441</v>
      </c>
      <c r="CQ330" t="s">
        <v>18353</v>
      </c>
      <c r="CR330" t="s">
        <v>13262</v>
      </c>
      <c r="CS330" t="s">
        <v>16772</v>
      </c>
      <c r="CT330" t="s">
        <v>13131</v>
      </c>
      <c r="CU330" t="s">
        <v>18354</v>
      </c>
      <c r="CV330" t="s">
        <v>18355</v>
      </c>
      <c r="CW330" t="s">
        <v>18356</v>
      </c>
      <c r="CX330" t="s">
        <v>18357</v>
      </c>
      <c r="CY330" t="s">
        <v>18358</v>
      </c>
      <c r="CZ330" t="s">
        <v>18359</v>
      </c>
      <c r="DA330" t="s">
        <v>13131</v>
      </c>
      <c r="DB330" t="s">
        <v>13833</v>
      </c>
      <c r="DC330" t="s">
        <v>18360</v>
      </c>
      <c r="DD330" t="s">
        <v>18361</v>
      </c>
      <c r="DE330" t="s">
        <v>14987</v>
      </c>
      <c r="DF330" t="s">
        <v>13270</v>
      </c>
      <c r="DG330" t="s">
        <v>13136</v>
      </c>
      <c r="DH330" t="s">
        <v>12442</v>
      </c>
      <c r="DI330" t="s">
        <v>12222</v>
      </c>
      <c r="DJ330" t="s">
        <v>163</v>
      </c>
      <c r="DK330" t="s">
        <v>163</v>
      </c>
      <c r="DL330" t="s">
        <v>163</v>
      </c>
      <c r="DM330" t="s">
        <v>163</v>
      </c>
      <c r="DN330" t="s">
        <v>163</v>
      </c>
      <c r="DO330" t="s">
        <v>163</v>
      </c>
      <c r="DP330" t="s">
        <v>12443</v>
      </c>
      <c r="DQ330" t="s">
        <v>2656</v>
      </c>
      <c r="DR330" t="s">
        <v>1053</v>
      </c>
      <c r="DS330" t="s">
        <v>165</v>
      </c>
      <c r="DT330" t="s">
        <v>163</v>
      </c>
      <c r="DU330" t="s">
        <v>12444</v>
      </c>
      <c r="DV330" t="s">
        <v>167</v>
      </c>
      <c r="DW330" t="s">
        <v>12445</v>
      </c>
      <c r="DX330" t="s">
        <v>115</v>
      </c>
      <c r="DY330" t="s">
        <v>115</v>
      </c>
      <c r="DZ330" t="s">
        <v>115</v>
      </c>
      <c r="EA330" t="s">
        <v>599</v>
      </c>
      <c r="EB330" t="s">
        <v>1306</v>
      </c>
      <c r="EC330" t="s">
        <v>115</v>
      </c>
      <c r="ED330" t="s">
        <v>115</v>
      </c>
      <c r="EE330" t="s">
        <v>115</v>
      </c>
      <c r="EF330" t="s">
        <v>1693</v>
      </c>
      <c r="EG330" t="s">
        <v>499</v>
      </c>
      <c r="EH330" t="s">
        <v>4143</v>
      </c>
      <c r="EI330" t="s">
        <v>12446</v>
      </c>
      <c r="EJ330" t="s">
        <v>12447</v>
      </c>
      <c r="EK330" t="s">
        <v>115</v>
      </c>
      <c r="EL330" t="s">
        <v>163</v>
      </c>
    </row>
    <row r="331" spans="1:142" x14ac:dyDescent="0.2">
      <c r="A331" t="s">
        <v>18362</v>
      </c>
      <c r="B331" t="s">
        <v>12448</v>
      </c>
      <c r="C331" t="s">
        <v>12449</v>
      </c>
      <c r="D331" t="s">
        <v>12450</v>
      </c>
      <c r="E331" t="s">
        <v>12451</v>
      </c>
      <c r="F331" t="s">
        <v>12452</v>
      </c>
      <c r="G331" t="s">
        <v>12453</v>
      </c>
      <c r="H331" t="s">
        <v>767</v>
      </c>
      <c r="I331" t="s">
        <v>12454</v>
      </c>
      <c r="J331" t="s">
        <v>12455</v>
      </c>
      <c r="K331" t="s">
        <v>116</v>
      </c>
      <c r="L331" t="s">
        <v>117</v>
      </c>
      <c r="M331" t="s">
        <v>292</v>
      </c>
      <c r="N331" t="s">
        <v>12456</v>
      </c>
      <c r="O331" t="s">
        <v>12457</v>
      </c>
      <c r="P331" t="s">
        <v>295</v>
      </c>
      <c r="Q331" t="s">
        <v>296</v>
      </c>
      <c r="R331" t="s">
        <v>115</v>
      </c>
      <c r="S331" t="s">
        <v>18363</v>
      </c>
      <c r="T331" t="s">
        <v>18364</v>
      </c>
      <c r="U331" t="s">
        <v>18365</v>
      </c>
      <c r="V331" t="s">
        <v>18366</v>
      </c>
      <c r="W331" t="s">
        <v>115</v>
      </c>
      <c r="X331" t="s">
        <v>18367</v>
      </c>
      <c r="Y331" t="s">
        <v>18368</v>
      </c>
      <c r="Z331" t="s">
        <v>18235</v>
      </c>
      <c r="AA331" t="s">
        <v>115</v>
      </c>
      <c r="AB331" t="s">
        <v>1753</v>
      </c>
      <c r="AC331" t="s">
        <v>11371</v>
      </c>
      <c r="AD331" t="s">
        <v>835</v>
      </c>
      <c r="AE331" t="s">
        <v>18369</v>
      </c>
      <c r="AF331" t="s">
        <v>12458</v>
      </c>
      <c r="AG331" t="s">
        <v>124</v>
      </c>
      <c r="AH331" t="s">
        <v>125</v>
      </c>
      <c r="AI331" t="s">
        <v>701</v>
      </c>
      <c r="AJ331" t="s">
        <v>2723</v>
      </c>
      <c r="AK331" t="s">
        <v>7252</v>
      </c>
      <c r="AL331" t="s">
        <v>115</v>
      </c>
      <c r="AM331" t="s">
        <v>115</v>
      </c>
      <c r="AN331" t="s">
        <v>115</v>
      </c>
      <c r="AO331" t="s">
        <v>2624</v>
      </c>
      <c r="AP331" t="s">
        <v>1268</v>
      </c>
      <c r="AQ331" t="s">
        <v>115</v>
      </c>
      <c r="AR331" t="s">
        <v>1074</v>
      </c>
      <c r="AS331" t="s">
        <v>12459</v>
      </c>
      <c r="AT331" t="s">
        <v>1076</v>
      </c>
      <c r="AU331" t="s">
        <v>8986</v>
      </c>
      <c r="AV331" t="s">
        <v>12460</v>
      </c>
      <c r="AW331" t="s">
        <v>206</v>
      </c>
      <c r="AX331" t="s">
        <v>12461</v>
      </c>
      <c r="AY331" t="s">
        <v>12462</v>
      </c>
      <c r="AZ331" t="s">
        <v>12463</v>
      </c>
      <c r="BA331" t="s">
        <v>12464</v>
      </c>
      <c r="BB331" t="s">
        <v>12465</v>
      </c>
      <c r="BC331" t="s">
        <v>12466</v>
      </c>
      <c r="BD331" t="s">
        <v>3308</v>
      </c>
      <c r="BE331" t="s">
        <v>12467</v>
      </c>
      <c r="BF331" t="s">
        <v>138</v>
      </c>
      <c r="BG331" t="s">
        <v>12468</v>
      </c>
      <c r="BH331" t="s">
        <v>473</v>
      </c>
      <c r="BI331" t="s">
        <v>12469</v>
      </c>
      <c r="BJ331" t="s">
        <v>12468</v>
      </c>
      <c r="BK331" t="s">
        <v>887</v>
      </c>
      <c r="BL331" t="s">
        <v>12470</v>
      </c>
      <c r="BM331" t="s">
        <v>12471</v>
      </c>
      <c r="BN331" t="s">
        <v>12472</v>
      </c>
      <c r="BO331" t="s">
        <v>12473</v>
      </c>
      <c r="BP331" t="s">
        <v>3314</v>
      </c>
      <c r="BQ331" t="s">
        <v>3314</v>
      </c>
      <c r="BR331" t="s">
        <v>115</v>
      </c>
      <c r="BS331" t="s">
        <v>12474</v>
      </c>
      <c r="BT331" t="s">
        <v>12475</v>
      </c>
      <c r="BU331" t="s">
        <v>1482</v>
      </c>
      <c r="BV331" t="s">
        <v>1190</v>
      </c>
      <c r="BW331" t="s">
        <v>115</v>
      </c>
      <c r="BX331" t="s">
        <v>115</v>
      </c>
      <c r="BY331" t="s">
        <v>12476</v>
      </c>
      <c r="BZ331" t="s">
        <v>12477</v>
      </c>
      <c r="CA331" t="s">
        <v>12478</v>
      </c>
      <c r="CB331" t="s">
        <v>12479</v>
      </c>
      <c r="CC331" t="s">
        <v>115</v>
      </c>
      <c r="CD331" t="s">
        <v>115</v>
      </c>
      <c r="CE331" t="s">
        <v>12480</v>
      </c>
      <c r="CF331" t="s">
        <v>12481</v>
      </c>
      <c r="CG331" t="s">
        <v>12482</v>
      </c>
      <c r="CH331" t="s">
        <v>12483</v>
      </c>
      <c r="CI331" t="s">
        <v>115</v>
      </c>
      <c r="CJ331" t="s">
        <v>18370</v>
      </c>
      <c r="CK331" t="s">
        <v>18371</v>
      </c>
      <c r="CL331" t="s">
        <v>17433</v>
      </c>
      <c r="CM331" t="s">
        <v>18372</v>
      </c>
      <c r="CN331" t="s">
        <v>481</v>
      </c>
      <c r="CO331" t="s">
        <v>18373</v>
      </c>
      <c r="CP331" t="s">
        <v>12484</v>
      </c>
      <c r="CQ331" t="s">
        <v>18374</v>
      </c>
      <c r="CR331" t="s">
        <v>12942</v>
      </c>
      <c r="CS331" t="s">
        <v>12943</v>
      </c>
      <c r="CT331" t="s">
        <v>12955</v>
      </c>
      <c r="CU331" t="s">
        <v>13002</v>
      </c>
      <c r="CV331" t="s">
        <v>13002</v>
      </c>
      <c r="CW331" t="s">
        <v>18375</v>
      </c>
      <c r="CX331" t="s">
        <v>13002</v>
      </c>
      <c r="CY331" t="s">
        <v>13002</v>
      </c>
      <c r="CZ331" t="s">
        <v>13002</v>
      </c>
      <c r="DA331" t="s">
        <v>12951</v>
      </c>
      <c r="DB331" t="s">
        <v>12951</v>
      </c>
      <c r="DC331" t="s">
        <v>18376</v>
      </c>
      <c r="DD331" t="s">
        <v>18377</v>
      </c>
      <c r="DE331" t="s">
        <v>13002</v>
      </c>
      <c r="DF331" t="s">
        <v>13005</v>
      </c>
      <c r="DG331" t="s">
        <v>13110</v>
      </c>
      <c r="DH331" t="s">
        <v>12485</v>
      </c>
      <c r="DI331" t="s">
        <v>12222</v>
      </c>
      <c r="DJ331" t="s">
        <v>163</v>
      </c>
      <c r="DK331" t="s">
        <v>163</v>
      </c>
      <c r="DL331" t="s">
        <v>163</v>
      </c>
      <c r="DM331" t="s">
        <v>163</v>
      </c>
      <c r="DN331" t="s">
        <v>163</v>
      </c>
      <c r="DO331" t="s">
        <v>163</v>
      </c>
      <c r="DP331" t="s">
        <v>12486</v>
      </c>
      <c r="DQ331" t="s">
        <v>165</v>
      </c>
      <c r="DR331" t="s">
        <v>165</v>
      </c>
      <c r="DS331" t="s">
        <v>165</v>
      </c>
      <c r="DT331" t="s">
        <v>265</v>
      </c>
      <c r="DU331" t="s">
        <v>12487</v>
      </c>
      <c r="DV331" t="s">
        <v>331</v>
      </c>
      <c r="DW331" t="s">
        <v>12488</v>
      </c>
      <c r="DX331" t="s">
        <v>12489</v>
      </c>
      <c r="DY331" t="s">
        <v>12490</v>
      </c>
      <c r="DZ331" t="s">
        <v>12491</v>
      </c>
      <c r="EA331" t="s">
        <v>8770</v>
      </c>
      <c r="EB331" t="s">
        <v>498</v>
      </c>
      <c r="EC331" t="s">
        <v>115</v>
      </c>
      <c r="ED331" t="s">
        <v>115</v>
      </c>
      <c r="EE331" t="s">
        <v>115</v>
      </c>
      <c r="EF331" t="s">
        <v>115</v>
      </c>
      <c r="EG331" t="s">
        <v>115</v>
      </c>
      <c r="EH331" t="s">
        <v>115</v>
      </c>
      <c r="EI331" t="s">
        <v>115</v>
      </c>
      <c r="EJ331" t="s">
        <v>115</v>
      </c>
      <c r="EK331" t="s">
        <v>115</v>
      </c>
      <c r="EL331" t="s">
        <v>265</v>
      </c>
    </row>
    <row r="332" spans="1:142" x14ac:dyDescent="0.2">
      <c r="A332" t="s">
        <v>18378</v>
      </c>
      <c r="B332" t="s">
        <v>12492</v>
      </c>
      <c r="C332" t="s">
        <v>12493</v>
      </c>
      <c r="D332" t="s">
        <v>12494</v>
      </c>
      <c r="E332" t="s">
        <v>12495</v>
      </c>
      <c r="F332" t="s">
        <v>12496</v>
      </c>
      <c r="G332" t="s">
        <v>12497</v>
      </c>
      <c r="H332" t="s">
        <v>12498</v>
      </c>
      <c r="I332" t="s">
        <v>12499</v>
      </c>
      <c r="J332" t="s">
        <v>12500</v>
      </c>
      <c r="K332" t="s">
        <v>116</v>
      </c>
      <c r="L332" t="s">
        <v>920</v>
      </c>
      <c r="M332" t="s">
        <v>8293</v>
      </c>
      <c r="N332" t="s">
        <v>12501</v>
      </c>
      <c r="O332" t="s">
        <v>12502</v>
      </c>
      <c r="P332" t="s">
        <v>12503</v>
      </c>
      <c r="Q332" t="s">
        <v>8297</v>
      </c>
      <c r="R332" t="s">
        <v>115</v>
      </c>
      <c r="S332" t="s">
        <v>115</v>
      </c>
      <c r="T332" t="s">
        <v>115</v>
      </c>
      <c r="U332" t="s">
        <v>18379</v>
      </c>
      <c r="V332" t="s">
        <v>18380</v>
      </c>
      <c r="W332" t="s">
        <v>115</v>
      </c>
      <c r="X332" t="s">
        <v>13584</v>
      </c>
      <c r="Y332" t="s">
        <v>13585</v>
      </c>
      <c r="Z332" t="s">
        <v>13380</v>
      </c>
      <c r="AA332" t="s">
        <v>17474</v>
      </c>
      <c r="AB332" t="s">
        <v>8828</v>
      </c>
      <c r="AC332" t="s">
        <v>2037</v>
      </c>
      <c r="AD332" t="s">
        <v>115</v>
      </c>
      <c r="AE332" t="s">
        <v>12935</v>
      </c>
      <c r="AF332" t="s">
        <v>12504</v>
      </c>
      <c r="AG332" t="s">
        <v>124</v>
      </c>
      <c r="AH332" t="s">
        <v>125</v>
      </c>
      <c r="AI332" t="s">
        <v>349</v>
      </c>
      <c r="AJ332" t="s">
        <v>265</v>
      </c>
      <c r="AK332" t="s">
        <v>11363</v>
      </c>
      <c r="AL332" t="s">
        <v>115</v>
      </c>
      <c r="AM332" t="s">
        <v>115</v>
      </c>
      <c r="AN332" t="s">
        <v>115</v>
      </c>
      <c r="AO332" t="s">
        <v>9550</v>
      </c>
      <c r="AP332" t="s">
        <v>12505</v>
      </c>
      <c r="AQ332" t="s">
        <v>115</v>
      </c>
      <c r="AR332" t="s">
        <v>190</v>
      </c>
      <c r="AS332" t="s">
        <v>2157</v>
      </c>
      <c r="AT332" t="s">
        <v>192</v>
      </c>
      <c r="AU332" t="s">
        <v>985</v>
      </c>
      <c r="AV332" t="s">
        <v>12506</v>
      </c>
      <c r="AW332" t="s">
        <v>206</v>
      </c>
      <c r="AX332" t="s">
        <v>10998</v>
      </c>
      <c r="AY332" t="s">
        <v>12507</v>
      </c>
      <c r="AZ332" t="s">
        <v>12508</v>
      </c>
      <c r="BA332" t="s">
        <v>12509</v>
      </c>
      <c r="BB332" t="s">
        <v>12510</v>
      </c>
      <c r="BC332" t="s">
        <v>12511</v>
      </c>
      <c r="BD332" t="s">
        <v>12512</v>
      </c>
      <c r="BE332" t="s">
        <v>12513</v>
      </c>
      <c r="BF332" t="s">
        <v>138</v>
      </c>
      <c r="BG332" t="s">
        <v>1674</v>
      </c>
      <c r="BH332" t="s">
        <v>138</v>
      </c>
      <c r="BI332" t="s">
        <v>1674</v>
      </c>
      <c r="BJ332" t="s">
        <v>1675</v>
      </c>
      <c r="BK332" t="s">
        <v>2037</v>
      </c>
      <c r="BL332" t="s">
        <v>2038</v>
      </c>
      <c r="BM332" t="s">
        <v>1678</v>
      </c>
      <c r="BN332" t="s">
        <v>1679</v>
      </c>
      <c r="BO332" t="s">
        <v>12514</v>
      </c>
      <c r="BP332" t="s">
        <v>12515</v>
      </c>
      <c r="BQ332" t="s">
        <v>12515</v>
      </c>
      <c r="BR332" t="s">
        <v>115</v>
      </c>
      <c r="BS332" t="s">
        <v>12516</v>
      </c>
      <c r="BT332" t="s">
        <v>12517</v>
      </c>
      <c r="BU332" t="s">
        <v>6407</v>
      </c>
      <c r="BV332" t="s">
        <v>3123</v>
      </c>
      <c r="BW332" t="s">
        <v>115</v>
      </c>
      <c r="BX332" t="s">
        <v>115</v>
      </c>
      <c r="BY332" t="s">
        <v>12518</v>
      </c>
      <c r="BZ332" t="s">
        <v>12519</v>
      </c>
      <c r="CA332" t="s">
        <v>12520</v>
      </c>
      <c r="CB332" t="s">
        <v>12521</v>
      </c>
      <c r="CC332" t="s">
        <v>115</v>
      </c>
      <c r="CD332" t="s">
        <v>115</v>
      </c>
      <c r="CE332" t="s">
        <v>12522</v>
      </c>
      <c r="CF332" t="s">
        <v>12523</v>
      </c>
      <c r="CG332" t="s">
        <v>12524</v>
      </c>
      <c r="CH332" t="s">
        <v>115</v>
      </c>
      <c r="CI332" t="s">
        <v>115</v>
      </c>
      <c r="CJ332" t="s">
        <v>18381</v>
      </c>
      <c r="CK332" t="s">
        <v>18382</v>
      </c>
      <c r="CL332" t="s">
        <v>13365</v>
      </c>
      <c r="CM332" t="s">
        <v>18383</v>
      </c>
      <c r="CN332" t="s">
        <v>482</v>
      </c>
      <c r="CO332" t="s">
        <v>18384</v>
      </c>
      <c r="CP332" t="s">
        <v>12525</v>
      </c>
      <c r="CQ332" t="s">
        <v>18385</v>
      </c>
      <c r="CR332" t="s">
        <v>18386</v>
      </c>
      <c r="CS332" t="s">
        <v>13123</v>
      </c>
      <c r="CT332" t="s">
        <v>13131</v>
      </c>
      <c r="CU332" t="s">
        <v>18090</v>
      </c>
      <c r="CV332" t="s">
        <v>18387</v>
      </c>
      <c r="CW332" t="s">
        <v>18388</v>
      </c>
      <c r="CX332" t="s">
        <v>16867</v>
      </c>
      <c r="CY332" t="s">
        <v>18389</v>
      </c>
      <c r="CZ332" t="s">
        <v>18390</v>
      </c>
      <c r="DA332" t="s">
        <v>13131</v>
      </c>
      <c r="DB332" t="s">
        <v>13131</v>
      </c>
      <c r="DC332" t="s">
        <v>18391</v>
      </c>
      <c r="DD332" t="s">
        <v>18392</v>
      </c>
      <c r="DE332" t="s">
        <v>14906</v>
      </c>
      <c r="DF332" t="s">
        <v>13270</v>
      </c>
      <c r="DG332" t="s">
        <v>13136</v>
      </c>
      <c r="DH332" t="s">
        <v>12526</v>
      </c>
      <c r="DI332" t="s">
        <v>12527</v>
      </c>
      <c r="DJ332" t="s">
        <v>163</v>
      </c>
      <c r="DK332" t="s">
        <v>163</v>
      </c>
      <c r="DL332" t="s">
        <v>163</v>
      </c>
      <c r="DM332" t="s">
        <v>163</v>
      </c>
      <c r="DN332" t="s">
        <v>163</v>
      </c>
      <c r="DO332" t="s">
        <v>163</v>
      </c>
      <c r="DP332" t="s">
        <v>12528</v>
      </c>
      <c r="DQ332" t="s">
        <v>165</v>
      </c>
      <c r="DR332" t="s">
        <v>166</v>
      </c>
      <c r="DS332" t="s">
        <v>165</v>
      </c>
      <c r="DT332" t="s">
        <v>163</v>
      </c>
      <c r="DU332" t="s">
        <v>223</v>
      </c>
      <c r="DV332" t="s">
        <v>115</v>
      </c>
      <c r="DW332" t="s">
        <v>12529</v>
      </c>
      <c r="DX332" t="s">
        <v>12530</v>
      </c>
      <c r="DY332" t="s">
        <v>115</v>
      </c>
      <c r="DZ332" t="s">
        <v>115</v>
      </c>
      <c r="EA332" t="s">
        <v>115</v>
      </c>
      <c r="EB332" t="s">
        <v>115</v>
      </c>
      <c r="EC332" t="s">
        <v>115</v>
      </c>
      <c r="ED332" t="s">
        <v>115</v>
      </c>
      <c r="EE332" t="s">
        <v>115</v>
      </c>
      <c r="EF332" t="s">
        <v>115</v>
      </c>
      <c r="EG332" t="s">
        <v>115</v>
      </c>
      <c r="EH332" t="s">
        <v>115</v>
      </c>
      <c r="EI332" t="s">
        <v>115</v>
      </c>
      <c r="EJ332" t="s">
        <v>115</v>
      </c>
      <c r="EK332" t="s">
        <v>115</v>
      </c>
      <c r="EL332" t="s">
        <v>163</v>
      </c>
    </row>
    <row r="333" spans="1:142" s="9" customFormat="1" x14ac:dyDescent="0.2">
      <c r="A333" s="9" t="s">
        <v>18393</v>
      </c>
      <c r="B333" s="9" t="s">
        <v>12531</v>
      </c>
      <c r="C333" s="9" t="s">
        <v>12532</v>
      </c>
      <c r="D333" s="9" t="s">
        <v>12533</v>
      </c>
      <c r="E333" s="9" t="s">
        <v>12534</v>
      </c>
      <c r="F333" s="9" t="s">
        <v>12535</v>
      </c>
      <c r="G333" s="9" t="s">
        <v>12536</v>
      </c>
      <c r="H333" s="9" t="s">
        <v>506</v>
      </c>
      <c r="I333" s="9" t="s">
        <v>12537</v>
      </c>
      <c r="J333" s="9" t="s">
        <v>12538</v>
      </c>
      <c r="K333" s="9" t="s">
        <v>116</v>
      </c>
      <c r="L333" s="9" t="s">
        <v>1223</v>
      </c>
      <c r="M333" s="9" t="s">
        <v>12539</v>
      </c>
      <c r="N333" s="9" t="s">
        <v>12540</v>
      </c>
      <c r="O333" s="9" t="s">
        <v>12541</v>
      </c>
      <c r="P333" s="9" t="s">
        <v>12542</v>
      </c>
      <c r="Q333" s="9" t="s">
        <v>1228</v>
      </c>
      <c r="R333" s="9" t="s">
        <v>115</v>
      </c>
      <c r="S333" s="9" t="s">
        <v>115</v>
      </c>
      <c r="T333" s="9" t="s">
        <v>18394</v>
      </c>
      <c r="U333" s="9" t="s">
        <v>115</v>
      </c>
      <c r="V333" s="9" t="s">
        <v>115</v>
      </c>
      <c r="W333" s="9" t="s">
        <v>115</v>
      </c>
      <c r="X333" s="9" t="s">
        <v>18395</v>
      </c>
      <c r="Y333" s="9" t="s">
        <v>18396</v>
      </c>
      <c r="Z333" s="9" t="s">
        <v>13015</v>
      </c>
      <c r="AA333" s="9" t="s">
        <v>115</v>
      </c>
      <c r="AB333" s="9" t="s">
        <v>6709</v>
      </c>
      <c r="AC333" s="9" t="s">
        <v>18397</v>
      </c>
      <c r="AD333" s="9" t="s">
        <v>126</v>
      </c>
      <c r="AE333" s="9" t="s">
        <v>12935</v>
      </c>
      <c r="AF333" s="9" t="s">
        <v>12543</v>
      </c>
      <c r="AG333" s="9" t="s">
        <v>124</v>
      </c>
      <c r="AH333" s="9" t="s">
        <v>115</v>
      </c>
      <c r="AI333" s="9" t="s">
        <v>349</v>
      </c>
      <c r="AJ333" s="9" t="s">
        <v>115</v>
      </c>
      <c r="AK333" s="9" t="s">
        <v>349</v>
      </c>
      <c r="AL333" s="9" t="s">
        <v>115</v>
      </c>
      <c r="AM333" s="9" t="s">
        <v>115</v>
      </c>
      <c r="AN333" s="9" t="s">
        <v>115</v>
      </c>
      <c r="AO333" s="9" t="s">
        <v>12544</v>
      </c>
      <c r="AP333" s="9" t="s">
        <v>115</v>
      </c>
      <c r="AQ333" s="9" t="s">
        <v>115</v>
      </c>
      <c r="AR333" s="9" t="s">
        <v>190</v>
      </c>
      <c r="AS333" s="9" t="s">
        <v>115</v>
      </c>
      <c r="AT333" s="9" t="s">
        <v>192</v>
      </c>
      <c r="AU333" s="9" t="s">
        <v>482</v>
      </c>
      <c r="AV333" s="9" t="s">
        <v>12545</v>
      </c>
      <c r="AW333" s="9" t="s">
        <v>206</v>
      </c>
      <c r="AX333" s="9" t="s">
        <v>12546</v>
      </c>
      <c r="AY333" s="9" t="s">
        <v>6438</v>
      </c>
      <c r="AZ333" s="9" t="s">
        <v>12547</v>
      </c>
      <c r="BA333" s="9" t="s">
        <v>6438</v>
      </c>
      <c r="BB333" s="9" t="s">
        <v>12547</v>
      </c>
      <c r="BC333" s="9" t="s">
        <v>11935</v>
      </c>
      <c r="BD333" s="9" t="s">
        <v>12548</v>
      </c>
      <c r="BE333" s="9" t="s">
        <v>12547</v>
      </c>
      <c r="BF333" s="9" t="s">
        <v>138</v>
      </c>
      <c r="BG333" s="9" t="s">
        <v>12549</v>
      </c>
      <c r="BH333" s="9" t="s">
        <v>1275</v>
      </c>
      <c r="BI333" s="9" t="s">
        <v>12550</v>
      </c>
      <c r="BJ333" s="9" t="s">
        <v>12551</v>
      </c>
      <c r="BK333" s="9" t="s">
        <v>11335</v>
      </c>
      <c r="BL333" s="9" t="s">
        <v>12552</v>
      </c>
      <c r="BM333" s="9" t="s">
        <v>12553</v>
      </c>
      <c r="BN333" s="9" t="s">
        <v>12554</v>
      </c>
      <c r="BO333" s="9" t="s">
        <v>12555</v>
      </c>
      <c r="BP333" s="9" t="s">
        <v>6448</v>
      </c>
      <c r="BQ333" s="9" t="s">
        <v>6448</v>
      </c>
      <c r="BR333" s="9" t="s">
        <v>316</v>
      </c>
      <c r="BS333" s="9" t="s">
        <v>2103</v>
      </c>
      <c r="BT333" s="9" t="s">
        <v>1039</v>
      </c>
      <c r="BU333" s="9" t="s">
        <v>1508</v>
      </c>
      <c r="BV333" s="9" t="s">
        <v>289</v>
      </c>
      <c r="BW333" s="9" t="s">
        <v>6140</v>
      </c>
      <c r="BX333" s="9" t="s">
        <v>12556</v>
      </c>
      <c r="BY333" s="9" t="s">
        <v>12557</v>
      </c>
      <c r="BZ333" s="9" t="s">
        <v>12558</v>
      </c>
      <c r="CA333" s="9" t="s">
        <v>12559</v>
      </c>
      <c r="CB333" s="9" t="s">
        <v>12560</v>
      </c>
      <c r="CC333" s="9" t="s">
        <v>115</v>
      </c>
      <c r="CD333" s="9" t="s">
        <v>12561</v>
      </c>
      <c r="CE333" s="9" t="s">
        <v>12562</v>
      </c>
      <c r="CF333" s="9" t="s">
        <v>12563</v>
      </c>
      <c r="CG333" s="9" t="s">
        <v>12564</v>
      </c>
      <c r="CH333" s="9" t="s">
        <v>115</v>
      </c>
      <c r="CI333" s="9" t="s">
        <v>115</v>
      </c>
      <c r="CJ333" s="9" t="s">
        <v>13820</v>
      </c>
      <c r="CK333" s="9" t="s">
        <v>18398</v>
      </c>
      <c r="CL333" s="9" t="s">
        <v>18399</v>
      </c>
      <c r="CM333" s="9" t="s">
        <v>18400</v>
      </c>
      <c r="CN333" s="9" t="s">
        <v>2723</v>
      </c>
      <c r="CO333" s="9" t="s">
        <v>18401</v>
      </c>
      <c r="CP333" s="9" t="s">
        <v>12565</v>
      </c>
      <c r="CQ333" s="9" t="s">
        <v>115</v>
      </c>
      <c r="CR333" s="9" t="s">
        <v>115</v>
      </c>
      <c r="CS333" s="9" t="s">
        <v>115</v>
      </c>
      <c r="CT333" s="9" t="s">
        <v>115</v>
      </c>
      <c r="CU333" s="9" t="s">
        <v>115</v>
      </c>
      <c r="CV333" s="9" t="s">
        <v>115</v>
      </c>
      <c r="CW333" s="9" t="s">
        <v>115</v>
      </c>
      <c r="CX333" s="9" t="s">
        <v>115</v>
      </c>
      <c r="CY333" s="9" t="s">
        <v>115</v>
      </c>
      <c r="CZ333" s="9" t="s">
        <v>115</v>
      </c>
      <c r="DA333" s="9" t="s">
        <v>115</v>
      </c>
      <c r="DB333" s="9" t="s">
        <v>115</v>
      </c>
      <c r="DC333" s="9" t="s">
        <v>115</v>
      </c>
      <c r="DD333" s="9" t="s">
        <v>115</v>
      </c>
      <c r="DE333" s="9" t="s">
        <v>115</v>
      </c>
      <c r="DF333" s="9" t="s">
        <v>115</v>
      </c>
      <c r="DG333" s="9" t="s">
        <v>115</v>
      </c>
      <c r="DH333" s="9" t="s">
        <v>115</v>
      </c>
      <c r="DI333" s="9" t="s">
        <v>12527</v>
      </c>
      <c r="DJ333" s="9" t="s">
        <v>163</v>
      </c>
      <c r="DK333" s="9" t="s">
        <v>163</v>
      </c>
      <c r="DL333" s="9" t="s">
        <v>163</v>
      </c>
      <c r="DM333" s="9" t="s">
        <v>163</v>
      </c>
      <c r="DN333" s="9" t="s">
        <v>163</v>
      </c>
      <c r="DO333" s="9" t="s">
        <v>163</v>
      </c>
      <c r="DP333" s="9" t="s">
        <v>12566</v>
      </c>
      <c r="DQ333" s="9" t="s">
        <v>165</v>
      </c>
      <c r="DR333" s="9" t="s">
        <v>642</v>
      </c>
      <c r="DS333" s="9" t="s">
        <v>165</v>
      </c>
      <c r="DT333" s="9" t="s">
        <v>163</v>
      </c>
      <c r="DU333" s="9" t="s">
        <v>115</v>
      </c>
      <c r="DV333" s="9" t="s">
        <v>6924</v>
      </c>
      <c r="DW333" s="9" t="s">
        <v>12567</v>
      </c>
      <c r="DX333" s="9" t="s">
        <v>12568</v>
      </c>
      <c r="DY333" s="9" t="s">
        <v>115</v>
      </c>
      <c r="DZ333" s="9" t="s">
        <v>115</v>
      </c>
      <c r="EA333" s="9" t="s">
        <v>115</v>
      </c>
      <c r="EB333" s="9" t="s">
        <v>115</v>
      </c>
      <c r="EC333" s="9" t="s">
        <v>115</v>
      </c>
      <c r="ED333" s="9" t="s">
        <v>115</v>
      </c>
      <c r="EE333" s="9" t="s">
        <v>115</v>
      </c>
      <c r="EF333" s="9" t="s">
        <v>115</v>
      </c>
      <c r="EG333" s="9" t="s">
        <v>115</v>
      </c>
      <c r="EH333" s="9" t="s">
        <v>115</v>
      </c>
      <c r="EI333" s="9" t="s">
        <v>115</v>
      </c>
      <c r="EJ333" s="9" t="s">
        <v>115</v>
      </c>
      <c r="EK333" s="9" t="s">
        <v>115</v>
      </c>
      <c r="EL333" s="9" t="s">
        <v>265</v>
      </c>
    </row>
    <row r="334" spans="1:142" x14ac:dyDescent="0.2">
      <c r="A334" t="s">
        <v>18402</v>
      </c>
      <c r="B334" t="s">
        <v>12569</v>
      </c>
      <c r="C334" t="s">
        <v>12570</v>
      </c>
      <c r="D334" t="s">
        <v>12571</v>
      </c>
      <c r="E334" t="s">
        <v>12572</v>
      </c>
      <c r="F334" t="s">
        <v>12573</v>
      </c>
      <c r="G334" t="s">
        <v>12574</v>
      </c>
      <c r="H334" t="s">
        <v>115</v>
      </c>
      <c r="I334" t="s">
        <v>12574</v>
      </c>
      <c r="J334" t="s">
        <v>115</v>
      </c>
      <c r="K334" t="s">
        <v>116</v>
      </c>
      <c r="L334" t="s">
        <v>1663</v>
      </c>
      <c r="M334" t="s">
        <v>12575</v>
      </c>
      <c r="N334" t="s">
        <v>12576</v>
      </c>
      <c r="O334" t="s">
        <v>12577</v>
      </c>
      <c r="P334" t="s">
        <v>12578</v>
      </c>
      <c r="Q334" t="s">
        <v>5936</v>
      </c>
      <c r="R334" t="s">
        <v>115</v>
      </c>
      <c r="S334" t="s">
        <v>115</v>
      </c>
      <c r="T334" t="s">
        <v>18403</v>
      </c>
      <c r="U334" t="s">
        <v>18404</v>
      </c>
      <c r="V334" t="s">
        <v>18405</v>
      </c>
      <c r="W334" t="s">
        <v>115</v>
      </c>
      <c r="X334" t="s">
        <v>17911</v>
      </c>
      <c r="Y334" t="s">
        <v>18406</v>
      </c>
      <c r="Z334" t="s">
        <v>18235</v>
      </c>
      <c r="AA334" t="s">
        <v>18407</v>
      </c>
      <c r="AB334" t="s">
        <v>1717</v>
      </c>
      <c r="AC334" t="s">
        <v>14301</v>
      </c>
      <c r="AD334" t="s">
        <v>115</v>
      </c>
      <c r="AE334" t="s">
        <v>18236</v>
      </c>
      <c r="AF334" t="s">
        <v>12579</v>
      </c>
      <c r="AG334" t="s">
        <v>124</v>
      </c>
      <c r="AH334" t="s">
        <v>3047</v>
      </c>
      <c r="AI334" t="s">
        <v>701</v>
      </c>
      <c r="AJ334" t="s">
        <v>115</v>
      </c>
      <c r="AK334" t="s">
        <v>701</v>
      </c>
      <c r="AL334" t="s">
        <v>115</v>
      </c>
      <c r="AM334" t="s">
        <v>115</v>
      </c>
      <c r="AN334" t="s">
        <v>115</v>
      </c>
      <c r="AO334" t="s">
        <v>873</v>
      </c>
      <c r="AP334" t="s">
        <v>874</v>
      </c>
      <c r="AQ334" t="s">
        <v>115</v>
      </c>
      <c r="AR334" t="s">
        <v>128</v>
      </c>
      <c r="AS334" t="s">
        <v>12580</v>
      </c>
      <c r="AT334" t="s">
        <v>130</v>
      </c>
      <c r="AU334" t="s">
        <v>1606</v>
      </c>
      <c r="AV334" t="s">
        <v>2627</v>
      </c>
      <c r="AW334" t="s">
        <v>6174</v>
      </c>
      <c r="AX334" t="s">
        <v>12581</v>
      </c>
      <c r="AY334" t="s">
        <v>196</v>
      </c>
      <c r="AZ334" t="s">
        <v>197</v>
      </c>
      <c r="BA334" t="s">
        <v>196</v>
      </c>
      <c r="BB334" t="s">
        <v>197</v>
      </c>
      <c r="BC334" t="s">
        <v>196</v>
      </c>
      <c r="BD334" t="s">
        <v>197</v>
      </c>
      <c r="BE334" t="s">
        <v>197</v>
      </c>
      <c r="BF334" t="s">
        <v>115</v>
      </c>
      <c r="BG334" t="s">
        <v>115</v>
      </c>
      <c r="BH334" t="s">
        <v>115</v>
      </c>
      <c r="BI334" t="s">
        <v>115</v>
      </c>
      <c r="BJ334" t="s">
        <v>115</v>
      </c>
      <c r="BK334" t="s">
        <v>115</v>
      </c>
      <c r="BL334" t="s">
        <v>115</v>
      </c>
      <c r="BM334" t="s">
        <v>115</v>
      </c>
      <c r="BN334" t="s">
        <v>115</v>
      </c>
      <c r="BO334" t="s">
        <v>841</v>
      </c>
      <c r="BP334" t="s">
        <v>206</v>
      </c>
      <c r="BQ334" t="s">
        <v>206</v>
      </c>
      <c r="BR334" t="s">
        <v>115</v>
      </c>
      <c r="BS334" t="s">
        <v>12582</v>
      </c>
      <c r="BT334" t="s">
        <v>5633</v>
      </c>
      <c r="BU334" t="s">
        <v>12583</v>
      </c>
      <c r="BV334" t="s">
        <v>4540</v>
      </c>
      <c r="BW334" t="s">
        <v>115</v>
      </c>
      <c r="BX334" t="s">
        <v>115</v>
      </c>
      <c r="BY334" t="s">
        <v>12584</v>
      </c>
      <c r="BZ334" t="s">
        <v>12585</v>
      </c>
      <c r="CA334" t="s">
        <v>12586</v>
      </c>
      <c r="CB334" t="s">
        <v>12587</v>
      </c>
      <c r="CC334" t="s">
        <v>115</v>
      </c>
      <c r="CD334" t="s">
        <v>115</v>
      </c>
      <c r="CE334" t="s">
        <v>12588</v>
      </c>
      <c r="CF334" t="s">
        <v>12589</v>
      </c>
      <c r="CG334" t="s">
        <v>12590</v>
      </c>
      <c r="CH334" t="s">
        <v>115</v>
      </c>
      <c r="CI334" t="s">
        <v>115</v>
      </c>
      <c r="CJ334" t="s">
        <v>18408</v>
      </c>
      <c r="CK334" t="s">
        <v>18409</v>
      </c>
      <c r="CL334" t="s">
        <v>13846</v>
      </c>
      <c r="CM334" t="s">
        <v>18410</v>
      </c>
      <c r="CN334" t="s">
        <v>985</v>
      </c>
      <c r="CO334" t="s">
        <v>18411</v>
      </c>
      <c r="CP334" t="s">
        <v>12591</v>
      </c>
      <c r="CQ334" t="s">
        <v>18412</v>
      </c>
      <c r="CR334" t="s">
        <v>12942</v>
      </c>
      <c r="CS334" t="s">
        <v>13100</v>
      </c>
      <c r="CT334" t="s">
        <v>12955</v>
      </c>
      <c r="CU334" t="s">
        <v>13002</v>
      </c>
      <c r="CV334" t="s">
        <v>18413</v>
      </c>
      <c r="CW334" t="s">
        <v>18414</v>
      </c>
      <c r="CX334" t="s">
        <v>14026</v>
      </c>
      <c r="CY334" t="s">
        <v>18415</v>
      </c>
      <c r="CZ334" t="s">
        <v>18416</v>
      </c>
      <c r="DA334" t="s">
        <v>12951</v>
      </c>
      <c r="DB334" t="s">
        <v>12951</v>
      </c>
      <c r="DC334" t="s">
        <v>18417</v>
      </c>
      <c r="DD334" t="s">
        <v>18418</v>
      </c>
      <c r="DE334" t="s">
        <v>13394</v>
      </c>
      <c r="DF334" t="s">
        <v>12944</v>
      </c>
      <c r="DG334" t="s">
        <v>13156</v>
      </c>
      <c r="DH334" t="s">
        <v>12592</v>
      </c>
      <c r="DI334" t="s">
        <v>12222</v>
      </c>
      <c r="DJ334" t="s">
        <v>163</v>
      </c>
      <c r="DK334" t="s">
        <v>163</v>
      </c>
      <c r="DL334" t="s">
        <v>163</v>
      </c>
      <c r="DM334" t="s">
        <v>163</v>
      </c>
      <c r="DN334" t="s">
        <v>163</v>
      </c>
      <c r="DO334" t="s">
        <v>163</v>
      </c>
      <c r="DP334" t="s">
        <v>12593</v>
      </c>
      <c r="DQ334" t="s">
        <v>642</v>
      </c>
      <c r="DR334" t="s">
        <v>165</v>
      </c>
      <c r="DS334" t="s">
        <v>165</v>
      </c>
      <c r="DT334" t="s">
        <v>163</v>
      </c>
      <c r="DU334" t="s">
        <v>12594</v>
      </c>
      <c r="DV334" t="s">
        <v>115</v>
      </c>
      <c r="DW334" t="s">
        <v>12595</v>
      </c>
      <c r="DX334" t="s">
        <v>12596</v>
      </c>
      <c r="DY334" t="s">
        <v>115</v>
      </c>
      <c r="DZ334" t="s">
        <v>115</v>
      </c>
      <c r="EA334" t="s">
        <v>5611</v>
      </c>
      <c r="EB334" t="s">
        <v>498</v>
      </c>
      <c r="EC334" t="s">
        <v>115</v>
      </c>
      <c r="ED334" t="s">
        <v>115</v>
      </c>
      <c r="EE334" t="s">
        <v>115</v>
      </c>
      <c r="EF334" t="s">
        <v>115</v>
      </c>
      <c r="EG334" t="s">
        <v>115</v>
      </c>
      <c r="EH334" t="s">
        <v>115</v>
      </c>
      <c r="EI334" t="s">
        <v>115</v>
      </c>
      <c r="EJ334" t="s">
        <v>115</v>
      </c>
      <c r="EK334" t="s">
        <v>115</v>
      </c>
      <c r="EL334" t="s">
        <v>265</v>
      </c>
    </row>
    <row r="335" spans="1:142" x14ac:dyDescent="0.2">
      <c r="A335" t="s">
        <v>18419</v>
      </c>
      <c r="B335" t="s">
        <v>12597</v>
      </c>
      <c r="C335" t="s">
        <v>12598</v>
      </c>
      <c r="D335" t="s">
        <v>12599</v>
      </c>
      <c r="E335" t="s">
        <v>12600</v>
      </c>
      <c r="F335" t="s">
        <v>12601</v>
      </c>
      <c r="G335" t="s">
        <v>12602</v>
      </c>
      <c r="H335" t="s">
        <v>115</v>
      </c>
      <c r="I335" t="s">
        <v>12602</v>
      </c>
      <c r="J335" t="s">
        <v>12603</v>
      </c>
      <c r="K335" t="s">
        <v>116</v>
      </c>
      <c r="L335" t="s">
        <v>117</v>
      </c>
      <c r="M335" t="s">
        <v>292</v>
      </c>
      <c r="N335" t="s">
        <v>12604</v>
      </c>
      <c r="O335" t="s">
        <v>12605</v>
      </c>
      <c r="P335" t="s">
        <v>295</v>
      </c>
      <c r="Q335" t="s">
        <v>296</v>
      </c>
      <c r="R335" t="s">
        <v>115</v>
      </c>
      <c r="S335" t="s">
        <v>115</v>
      </c>
      <c r="T335" t="s">
        <v>18420</v>
      </c>
      <c r="U335" t="s">
        <v>18421</v>
      </c>
      <c r="V335" t="s">
        <v>18422</v>
      </c>
      <c r="W335" t="s">
        <v>115</v>
      </c>
      <c r="X335" t="s">
        <v>1694</v>
      </c>
      <c r="Y335" t="s">
        <v>1599</v>
      </c>
      <c r="Z335" t="s">
        <v>18235</v>
      </c>
      <c r="AA335" t="s">
        <v>15770</v>
      </c>
      <c r="AB335" t="s">
        <v>1182</v>
      </c>
      <c r="AC335" t="s">
        <v>2120</v>
      </c>
      <c r="AD335" t="s">
        <v>126</v>
      </c>
      <c r="AE335" t="s">
        <v>18369</v>
      </c>
      <c r="AF335" t="s">
        <v>12606</v>
      </c>
      <c r="AG335" t="s">
        <v>124</v>
      </c>
      <c r="AH335" t="s">
        <v>125</v>
      </c>
      <c r="AI335" t="s">
        <v>835</v>
      </c>
      <c r="AJ335" t="s">
        <v>115</v>
      </c>
      <c r="AK335" t="s">
        <v>835</v>
      </c>
      <c r="AL335" t="s">
        <v>115</v>
      </c>
      <c r="AM335" t="s">
        <v>115</v>
      </c>
      <c r="AN335" t="s">
        <v>115</v>
      </c>
      <c r="AO335" t="s">
        <v>299</v>
      </c>
      <c r="AP335" t="s">
        <v>115</v>
      </c>
      <c r="AQ335" t="s">
        <v>115</v>
      </c>
      <c r="AR335" t="s">
        <v>190</v>
      </c>
      <c r="AS335" t="s">
        <v>7620</v>
      </c>
      <c r="AT335" t="s">
        <v>192</v>
      </c>
      <c r="AU335" t="s">
        <v>985</v>
      </c>
      <c r="AV335" t="s">
        <v>12607</v>
      </c>
      <c r="AW335" t="s">
        <v>12608</v>
      </c>
      <c r="AX335" t="s">
        <v>12609</v>
      </c>
      <c r="AY335" t="s">
        <v>196</v>
      </c>
      <c r="AZ335" t="s">
        <v>197</v>
      </c>
      <c r="BA335" t="s">
        <v>196</v>
      </c>
      <c r="BB335" t="s">
        <v>197</v>
      </c>
      <c r="BC335" t="s">
        <v>196</v>
      </c>
      <c r="BD335" t="s">
        <v>197</v>
      </c>
      <c r="BE335" t="s">
        <v>197</v>
      </c>
      <c r="BF335" t="s">
        <v>115</v>
      </c>
      <c r="BG335" t="s">
        <v>12610</v>
      </c>
      <c r="BH335" t="s">
        <v>473</v>
      </c>
      <c r="BI335" t="s">
        <v>12611</v>
      </c>
      <c r="BJ335" t="s">
        <v>12610</v>
      </c>
      <c r="BK335" t="s">
        <v>1182</v>
      </c>
      <c r="BL335" t="s">
        <v>12612</v>
      </c>
      <c r="BM335" t="s">
        <v>12613</v>
      </c>
      <c r="BN335" t="s">
        <v>12614</v>
      </c>
      <c r="BO335" t="s">
        <v>12615</v>
      </c>
      <c r="BP335" t="s">
        <v>206</v>
      </c>
      <c r="BQ335" t="s">
        <v>206</v>
      </c>
      <c r="BR335" t="s">
        <v>115</v>
      </c>
      <c r="BS335" t="s">
        <v>12616</v>
      </c>
      <c r="BT335" t="s">
        <v>2757</v>
      </c>
      <c r="BU335" t="s">
        <v>12617</v>
      </c>
      <c r="BV335" t="s">
        <v>2818</v>
      </c>
      <c r="BW335" t="s">
        <v>115</v>
      </c>
      <c r="BX335" t="s">
        <v>115</v>
      </c>
      <c r="BY335" t="s">
        <v>12618</v>
      </c>
      <c r="BZ335" t="s">
        <v>12619</v>
      </c>
      <c r="CA335" t="s">
        <v>12620</v>
      </c>
      <c r="CB335" t="s">
        <v>12621</v>
      </c>
      <c r="CC335" t="s">
        <v>12622</v>
      </c>
      <c r="CD335" t="s">
        <v>115</v>
      </c>
      <c r="CE335" t="s">
        <v>12623</v>
      </c>
      <c r="CF335" t="s">
        <v>12624</v>
      </c>
      <c r="CG335" t="s">
        <v>12625</v>
      </c>
      <c r="CH335" t="s">
        <v>12626</v>
      </c>
      <c r="CI335" t="s">
        <v>115</v>
      </c>
      <c r="CJ335" t="s">
        <v>18423</v>
      </c>
      <c r="CK335" t="s">
        <v>18424</v>
      </c>
      <c r="CL335" t="s">
        <v>18425</v>
      </c>
      <c r="CM335" t="s">
        <v>18426</v>
      </c>
      <c r="CN335" t="s">
        <v>985</v>
      </c>
      <c r="CO335" t="s">
        <v>18427</v>
      </c>
      <c r="CP335" t="s">
        <v>12627</v>
      </c>
      <c r="CQ335" t="s">
        <v>115</v>
      </c>
      <c r="CR335" t="s">
        <v>115</v>
      </c>
      <c r="CS335" t="s">
        <v>115</v>
      </c>
      <c r="CT335" t="s">
        <v>115</v>
      </c>
      <c r="CU335" t="s">
        <v>115</v>
      </c>
      <c r="CV335" t="s">
        <v>115</v>
      </c>
      <c r="CW335" t="s">
        <v>115</v>
      </c>
      <c r="CX335" t="s">
        <v>115</v>
      </c>
      <c r="CY335" t="s">
        <v>115</v>
      </c>
      <c r="CZ335" t="s">
        <v>115</v>
      </c>
      <c r="DA335" t="s">
        <v>115</v>
      </c>
      <c r="DB335" t="s">
        <v>115</v>
      </c>
      <c r="DC335" t="s">
        <v>115</v>
      </c>
      <c r="DD335" t="s">
        <v>115</v>
      </c>
      <c r="DE335" t="s">
        <v>115</v>
      </c>
      <c r="DF335" t="s">
        <v>115</v>
      </c>
      <c r="DG335" t="s">
        <v>115</v>
      </c>
      <c r="DH335" t="s">
        <v>115</v>
      </c>
      <c r="DI335" t="s">
        <v>12222</v>
      </c>
      <c r="DJ335" t="s">
        <v>163</v>
      </c>
      <c r="DK335" t="s">
        <v>163</v>
      </c>
      <c r="DL335" t="s">
        <v>163</v>
      </c>
      <c r="DM335" t="s">
        <v>163</v>
      </c>
      <c r="DN335" t="s">
        <v>163</v>
      </c>
      <c r="DO335" t="s">
        <v>163</v>
      </c>
      <c r="DP335" t="s">
        <v>12628</v>
      </c>
      <c r="DQ335" t="s">
        <v>1052</v>
      </c>
      <c r="DR335" t="s">
        <v>165</v>
      </c>
      <c r="DS335" t="s">
        <v>165</v>
      </c>
      <c r="DT335" t="s">
        <v>265</v>
      </c>
      <c r="DU335" t="s">
        <v>12629</v>
      </c>
      <c r="DV335" t="s">
        <v>331</v>
      </c>
      <c r="DW335" t="s">
        <v>12630</v>
      </c>
      <c r="DX335" t="s">
        <v>12631</v>
      </c>
      <c r="DY335" t="s">
        <v>12632</v>
      </c>
      <c r="DZ335" t="s">
        <v>12633</v>
      </c>
      <c r="EA335" t="s">
        <v>115</v>
      </c>
      <c r="EB335" t="s">
        <v>115</v>
      </c>
      <c r="EC335" t="s">
        <v>115</v>
      </c>
      <c r="ED335" t="s">
        <v>115</v>
      </c>
      <c r="EE335" t="s">
        <v>115</v>
      </c>
      <c r="EF335" t="s">
        <v>115</v>
      </c>
      <c r="EG335" t="s">
        <v>115</v>
      </c>
      <c r="EH335" t="s">
        <v>115</v>
      </c>
      <c r="EI335" t="s">
        <v>115</v>
      </c>
      <c r="EJ335" t="s">
        <v>115</v>
      </c>
      <c r="EK335" t="s">
        <v>115</v>
      </c>
      <c r="EL335" t="s">
        <v>163</v>
      </c>
    </row>
    <row r="336" spans="1:142" x14ac:dyDescent="0.2">
      <c r="A336" t="s">
        <v>18428</v>
      </c>
      <c r="B336" t="s">
        <v>12634</v>
      </c>
      <c r="C336" t="s">
        <v>12635</v>
      </c>
      <c r="D336" t="s">
        <v>12636</v>
      </c>
      <c r="E336" t="s">
        <v>12637</v>
      </c>
      <c r="F336" t="s">
        <v>12638</v>
      </c>
      <c r="G336" t="s">
        <v>12639</v>
      </c>
      <c r="H336" t="s">
        <v>1740</v>
      </c>
      <c r="I336" t="s">
        <v>12640</v>
      </c>
      <c r="J336" t="s">
        <v>115</v>
      </c>
      <c r="K336" t="s">
        <v>116</v>
      </c>
      <c r="L336" t="s">
        <v>398</v>
      </c>
      <c r="M336" t="s">
        <v>3715</v>
      </c>
      <c r="N336" t="s">
        <v>12641</v>
      </c>
      <c r="O336" t="s">
        <v>12642</v>
      </c>
      <c r="P336" t="s">
        <v>12643</v>
      </c>
      <c r="Q336" t="s">
        <v>3719</v>
      </c>
      <c r="R336" t="s">
        <v>115</v>
      </c>
      <c r="S336" t="s">
        <v>115</v>
      </c>
      <c r="T336" t="s">
        <v>18429</v>
      </c>
      <c r="U336" t="s">
        <v>18430</v>
      </c>
      <c r="V336" t="s">
        <v>18431</v>
      </c>
      <c r="W336" t="s">
        <v>115</v>
      </c>
      <c r="X336" t="s">
        <v>18432</v>
      </c>
      <c r="Y336" t="s">
        <v>18433</v>
      </c>
      <c r="Z336" t="s">
        <v>18235</v>
      </c>
      <c r="AA336" t="s">
        <v>115</v>
      </c>
      <c r="AB336" t="s">
        <v>3899</v>
      </c>
      <c r="AC336" t="s">
        <v>13749</v>
      </c>
      <c r="AD336" t="s">
        <v>835</v>
      </c>
      <c r="AE336" t="s">
        <v>18236</v>
      </c>
      <c r="AF336" t="s">
        <v>12644</v>
      </c>
      <c r="AG336" t="s">
        <v>1369</v>
      </c>
      <c r="AH336" t="s">
        <v>115</v>
      </c>
      <c r="AI336" t="s">
        <v>187</v>
      </c>
      <c r="AJ336" t="s">
        <v>115</v>
      </c>
      <c r="AK336" t="s">
        <v>187</v>
      </c>
      <c r="AL336" t="s">
        <v>115</v>
      </c>
      <c r="AM336" t="s">
        <v>115</v>
      </c>
      <c r="AN336" t="s">
        <v>115</v>
      </c>
      <c r="AO336" t="s">
        <v>12645</v>
      </c>
      <c r="AP336" t="s">
        <v>1174</v>
      </c>
      <c r="AQ336" t="s">
        <v>115</v>
      </c>
      <c r="AR336" t="s">
        <v>1074</v>
      </c>
      <c r="AS336" t="s">
        <v>12646</v>
      </c>
      <c r="AT336" t="s">
        <v>1076</v>
      </c>
      <c r="AU336" t="s">
        <v>5341</v>
      </c>
      <c r="AV336" t="s">
        <v>12647</v>
      </c>
      <c r="AW336" t="s">
        <v>206</v>
      </c>
      <c r="AX336" t="s">
        <v>5037</v>
      </c>
      <c r="AY336" t="s">
        <v>196</v>
      </c>
      <c r="AZ336" t="s">
        <v>197</v>
      </c>
      <c r="BA336" t="s">
        <v>196</v>
      </c>
      <c r="BB336" t="s">
        <v>197</v>
      </c>
      <c r="BC336" t="s">
        <v>196</v>
      </c>
      <c r="BD336" t="s">
        <v>197</v>
      </c>
      <c r="BE336" t="s">
        <v>197</v>
      </c>
      <c r="BF336" t="s">
        <v>115</v>
      </c>
      <c r="BG336" t="s">
        <v>1030</v>
      </c>
      <c r="BH336" t="s">
        <v>140</v>
      </c>
      <c r="BI336" t="s">
        <v>6130</v>
      </c>
      <c r="BJ336" t="s">
        <v>6131</v>
      </c>
      <c r="BK336" t="s">
        <v>2542</v>
      </c>
      <c r="BL336" t="s">
        <v>12648</v>
      </c>
      <c r="BM336" t="s">
        <v>12649</v>
      </c>
      <c r="BN336" t="s">
        <v>12650</v>
      </c>
      <c r="BO336" t="s">
        <v>12651</v>
      </c>
      <c r="BP336" t="s">
        <v>206</v>
      </c>
      <c r="BQ336" t="s">
        <v>206</v>
      </c>
      <c r="BR336" t="s">
        <v>115</v>
      </c>
      <c r="BS336" t="s">
        <v>506</v>
      </c>
      <c r="BT336" t="s">
        <v>115</v>
      </c>
      <c r="BU336" t="s">
        <v>115</v>
      </c>
      <c r="BV336" t="s">
        <v>12652</v>
      </c>
      <c r="BW336" t="s">
        <v>115</v>
      </c>
      <c r="BX336" t="s">
        <v>115</v>
      </c>
      <c r="BY336" t="s">
        <v>12653</v>
      </c>
      <c r="BZ336" t="s">
        <v>12654</v>
      </c>
      <c r="CA336" t="s">
        <v>12655</v>
      </c>
      <c r="CB336" t="s">
        <v>12656</v>
      </c>
      <c r="CC336" t="s">
        <v>115</v>
      </c>
      <c r="CD336" t="s">
        <v>12657</v>
      </c>
      <c r="CE336" t="s">
        <v>12658</v>
      </c>
      <c r="CF336" t="s">
        <v>12659</v>
      </c>
      <c r="CG336" t="s">
        <v>12660</v>
      </c>
      <c r="CH336" t="s">
        <v>12661</v>
      </c>
      <c r="CI336" t="s">
        <v>12662</v>
      </c>
      <c r="CJ336" t="s">
        <v>18434</v>
      </c>
      <c r="CK336" t="s">
        <v>18435</v>
      </c>
      <c r="CL336" t="s">
        <v>18436</v>
      </c>
      <c r="CM336" t="s">
        <v>18437</v>
      </c>
      <c r="CN336" t="s">
        <v>1508</v>
      </c>
      <c r="CO336" t="s">
        <v>18438</v>
      </c>
      <c r="CP336" t="s">
        <v>12663</v>
      </c>
      <c r="CQ336" t="s">
        <v>18439</v>
      </c>
      <c r="CR336" t="s">
        <v>13180</v>
      </c>
      <c r="CS336" t="s">
        <v>13181</v>
      </c>
      <c r="CT336" t="s">
        <v>13182</v>
      </c>
      <c r="CU336" t="s">
        <v>13226</v>
      </c>
      <c r="CV336" t="s">
        <v>13226</v>
      </c>
      <c r="CW336" t="s">
        <v>18440</v>
      </c>
      <c r="CX336" t="s">
        <v>13226</v>
      </c>
      <c r="CY336" t="s">
        <v>13226</v>
      </c>
      <c r="CZ336" t="s">
        <v>18441</v>
      </c>
      <c r="DA336" t="s">
        <v>13182</v>
      </c>
      <c r="DB336" t="s">
        <v>13182</v>
      </c>
      <c r="DC336" t="s">
        <v>803</v>
      </c>
      <c r="DD336" t="s">
        <v>18442</v>
      </c>
      <c r="DE336" t="s">
        <v>13226</v>
      </c>
      <c r="DF336" t="s">
        <v>13190</v>
      </c>
      <c r="DG336" t="s">
        <v>13156</v>
      </c>
      <c r="DH336" t="s">
        <v>12664</v>
      </c>
      <c r="DI336" t="s">
        <v>12222</v>
      </c>
      <c r="DJ336" t="s">
        <v>12665</v>
      </c>
      <c r="DK336" t="s">
        <v>4682</v>
      </c>
      <c r="DL336" t="s">
        <v>4571</v>
      </c>
      <c r="DM336" t="s">
        <v>6314</v>
      </c>
      <c r="DN336" t="s">
        <v>12666</v>
      </c>
      <c r="DO336" t="s">
        <v>12667</v>
      </c>
      <c r="DP336" t="s">
        <v>12668</v>
      </c>
      <c r="DQ336" t="s">
        <v>1690</v>
      </c>
      <c r="DR336" t="s">
        <v>494</v>
      </c>
      <c r="DS336" t="s">
        <v>2899</v>
      </c>
      <c r="DT336" t="s">
        <v>265</v>
      </c>
      <c r="DU336" t="s">
        <v>12669</v>
      </c>
      <c r="DV336" t="s">
        <v>115</v>
      </c>
      <c r="DW336" t="s">
        <v>12670</v>
      </c>
      <c r="DX336" t="s">
        <v>12671</v>
      </c>
      <c r="DY336" t="s">
        <v>12672</v>
      </c>
      <c r="DZ336" t="s">
        <v>12673</v>
      </c>
      <c r="EA336" t="s">
        <v>115</v>
      </c>
      <c r="EB336" t="s">
        <v>115</v>
      </c>
      <c r="EC336" t="s">
        <v>115</v>
      </c>
      <c r="ED336" t="s">
        <v>115</v>
      </c>
      <c r="EE336" t="s">
        <v>115</v>
      </c>
      <c r="EF336" t="s">
        <v>1889</v>
      </c>
      <c r="EG336" t="s">
        <v>2013</v>
      </c>
      <c r="EH336" t="s">
        <v>163</v>
      </c>
      <c r="EI336" t="s">
        <v>12674</v>
      </c>
      <c r="EJ336" t="s">
        <v>163</v>
      </c>
      <c r="EK336" t="s">
        <v>115</v>
      </c>
      <c r="EL336" t="s">
        <v>163</v>
      </c>
    </row>
    <row r="337" spans="1:142" x14ac:dyDescent="0.2">
      <c r="A337" t="s">
        <v>18443</v>
      </c>
      <c r="B337" t="s">
        <v>12675</v>
      </c>
      <c r="C337" t="s">
        <v>12676</v>
      </c>
      <c r="D337" t="s">
        <v>12677</v>
      </c>
      <c r="E337" t="s">
        <v>12678</v>
      </c>
      <c r="F337" t="s">
        <v>12679</v>
      </c>
      <c r="G337" t="s">
        <v>12680</v>
      </c>
      <c r="H337" t="s">
        <v>12681</v>
      </c>
      <c r="I337" t="s">
        <v>12682</v>
      </c>
      <c r="J337" t="s">
        <v>12683</v>
      </c>
      <c r="K337" t="s">
        <v>116</v>
      </c>
      <c r="L337" t="s">
        <v>1663</v>
      </c>
      <c r="M337" t="s">
        <v>5932</v>
      </c>
      <c r="N337" t="s">
        <v>12684</v>
      </c>
      <c r="O337" t="s">
        <v>12685</v>
      </c>
      <c r="P337" t="s">
        <v>5935</v>
      </c>
      <c r="Q337" t="s">
        <v>5936</v>
      </c>
      <c r="R337" t="s">
        <v>15498</v>
      </c>
      <c r="S337" t="s">
        <v>18444</v>
      </c>
      <c r="T337" t="s">
        <v>18445</v>
      </c>
      <c r="U337" t="s">
        <v>18446</v>
      </c>
      <c r="V337" t="s">
        <v>18447</v>
      </c>
      <c r="W337" t="s">
        <v>115</v>
      </c>
      <c r="X337" t="s">
        <v>18448</v>
      </c>
      <c r="Y337" t="s">
        <v>18449</v>
      </c>
      <c r="Z337" t="s">
        <v>18235</v>
      </c>
      <c r="AA337" t="s">
        <v>115</v>
      </c>
      <c r="AB337" t="s">
        <v>2257</v>
      </c>
      <c r="AC337" t="s">
        <v>12063</v>
      </c>
      <c r="AD337" t="s">
        <v>405</v>
      </c>
      <c r="AE337" t="s">
        <v>18450</v>
      </c>
      <c r="AF337" t="s">
        <v>12686</v>
      </c>
      <c r="AG337" t="s">
        <v>124</v>
      </c>
      <c r="AH337" t="s">
        <v>186</v>
      </c>
      <c r="AI337" t="s">
        <v>835</v>
      </c>
      <c r="AJ337" t="s">
        <v>481</v>
      </c>
      <c r="AK337" t="s">
        <v>4713</v>
      </c>
      <c r="AL337" t="s">
        <v>115</v>
      </c>
      <c r="AM337" t="s">
        <v>115</v>
      </c>
      <c r="AN337" t="s">
        <v>115</v>
      </c>
      <c r="AO337" t="s">
        <v>350</v>
      </c>
      <c r="AP337" t="s">
        <v>115</v>
      </c>
      <c r="AQ337" t="s">
        <v>115</v>
      </c>
      <c r="AR337" t="s">
        <v>1074</v>
      </c>
      <c r="AS337" t="s">
        <v>12687</v>
      </c>
      <c r="AT337" t="s">
        <v>1076</v>
      </c>
      <c r="AU337" t="s">
        <v>4785</v>
      </c>
      <c r="AV337" t="s">
        <v>12688</v>
      </c>
      <c r="AW337" t="s">
        <v>12689</v>
      </c>
      <c r="AX337" t="s">
        <v>12690</v>
      </c>
      <c r="AY337" t="s">
        <v>196</v>
      </c>
      <c r="AZ337" t="s">
        <v>197</v>
      </c>
      <c r="BA337" t="s">
        <v>196</v>
      </c>
      <c r="BB337" t="s">
        <v>197</v>
      </c>
      <c r="BC337" t="s">
        <v>196</v>
      </c>
      <c r="BD337" t="s">
        <v>197</v>
      </c>
      <c r="BE337" t="s">
        <v>197</v>
      </c>
      <c r="BF337" t="s">
        <v>115</v>
      </c>
      <c r="BG337" t="s">
        <v>12691</v>
      </c>
      <c r="BH337" t="s">
        <v>138</v>
      </c>
      <c r="BI337" t="s">
        <v>12691</v>
      </c>
      <c r="BJ337" t="s">
        <v>12692</v>
      </c>
      <c r="BK337" t="s">
        <v>310</v>
      </c>
      <c r="BL337" t="s">
        <v>12693</v>
      </c>
      <c r="BM337" t="s">
        <v>12694</v>
      </c>
      <c r="BN337" t="s">
        <v>12695</v>
      </c>
      <c r="BO337" t="s">
        <v>12696</v>
      </c>
      <c r="BP337" t="s">
        <v>206</v>
      </c>
      <c r="BQ337" t="s">
        <v>206</v>
      </c>
      <c r="BR337" t="s">
        <v>12697</v>
      </c>
      <c r="BS337" t="s">
        <v>12698</v>
      </c>
      <c r="BT337" t="s">
        <v>10770</v>
      </c>
      <c r="BU337" t="s">
        <v>1637</v>
      </c>
      <c r="BV337" t="s">
        <v>1165</v>
      </c>
      <c r="BW337" t="s">
        <v>6140</v>
      </c>
      <c r="BX337" t="s">
        <v>12699</v>
      </c>
      <c r="BY337" t="s">
        <v>12700</v>
      </c>
      <c r="BZ337" t="s">
        <v>12701</v>
      </c>
      <c r="CA337" t="s">
        <v>12702</v>
      </c>
      <c r="CB337" t="s">
        <v>12703</v>
      </c>
      <c r="CC337" t="s">
        <v>115</v>
      </c>
      <c r="CD337" t="s">
        <v>12704</v>
      </c>
      <c r="CE337" t="s">
        <v>12705</v>
      </c>
      <c r="CF337" t="s">
        <v>12706</v>
      </c>
      <c r="CG337" t="s">
        <v>12707</v>
      </c>
      <c r="CH337" t="s">
        <v>115</v>
      </c>
      <c r="CI337" t="s">
        <v>115</v>
      </c>
      <c r="CJ337" t="s">
        <v>18451</v>
      </c>
      <c r="CK337" t="s">
        <v>18452</v>
      </c>
      <c r="CL337" t="s">
        <v>18453</v>
      </c>
      <c r="CM337" t="s">
        <v>18454</v>
      </c>
      <c r="CN337" t="s">
        <v>1508</v>
      </c>
      <c r="CO337" t="s">
        <v>18455</v>
      </c>
      <c r="CP337" t="s">
        <v>12708</v>
      </c>
      <c r="CQ337" t="s">
        <v>18456</v>
      </c>
      <c r="CR337" t="s">
        <v>18457</v>
      </c>
      <c r="CS337" t="s">
        <v>15899</v>
      </c>
      <c r="CT337" t="s">
        <v>18458</v>
      </c>
      <c r="CU337" t="s">
        <v>18459</v>
      </c>
      <c r="CV337" t="s">
        <v>18460</v>
      </c>
      <c r="CW337" t="s">
        <v>18461</v>
      </c>
      <c r="CX337" t="s">
        <v>18462</v>
      </c>
      <c r="CY337" t="s">
        <v>18463</v>
      </c>
      <c r="CZ337" t="s">
        <v>18464</v>
      </c>
      <c r="DA337" t="s">
        <v>13025</v>
      </c>
      <c r="DB337" t="s">
        <v>18465</v>
      </c>
      <c r="DC337" t="s">
        <v>18466</v>
      </c>
      <c r="DD337" t="s">
        <v>18467</v>
      </c>
      <c r="DE337" t="s">
        <v>18468</v>
      </c>
      <c r="DF337" t="s">
        <v>18469</v>
      </c>
      <c r="DG337" t="s">
        <v>15911</v>
      </c>
      <c r="DH337" t="s">
        <v>12709</v>
      </c>
      <c r="DI337" t="s">
        <v>12222</v>
      </c>
      <c r="DJ337" t="s">
        <v>163</v>
      </c>
      <c r="DK337" t="s">
        <v>163</v>
      </c>
      <c r="DL337" t="s">
        <v>163</v>
      </c>
      <c r="DM337" t="s">
        <v>163</v>
      </c>
      <c r="DN337" t="s">
        <v>163</v>
      </c>
      <c r="DO337" t="s">
        <v>163</v>
      </c>
      <c r="DP337" t="s">
        <v>12710</v>
      </c>
      <c r="DQ337" t="s">
        <v>2145</v>
      </c>
      <c r="DR337" t="s">
        <v>165</v>
      </c>
      <c r="DS337" t="s">
        <v>165</v>
      </c>
      <c r="DT337" t="s">
        <v>163</v>
      </c>
      <c r="DU337" t="s">
        <v>12711</v>
      </c>
      <c r="DV337" t="s">
        <v>331</v>
      </c>
      <c r="DW337" t="s">
        <v>12712</v>
      </c>
      <c r="DX337" t="s">
        <v>115</v>
      </c>
      <c r="DY337" t="s">
        <v>115</v>
      </c>
      <c r="DZ337" t="s">
        <v>115</v>
      </c>
      <c r="EA337" t="s">
        <v>115</v>
      </c>
      <c r="EB337" t="s">
        <v>115</v>
      </c>
      <c r="EC337" t="s">
        <v>115</v>
      </c>
      <c r="ED337" t="s">
        <v>115</v>
      </c>
      <c r="EE337" t="s">
        <v>115</v>
      </c>
      <c r="EF337" t="s">
        <v>115</v>
      </c>
      <c r="EG337" t="s">
        <v>115</v>
      </c>
      <c r="EH337" t="s">
        <v>115</v>
      </c>
      <c r="EI337" t="s">
        <v>115</v>
      </c>
      <c r="EJ337" t="s">
        <v>115</v>
      </c>
      <c r="EK337" t="s">
        <v>115</v>
      </c>
      <c r="EL337" t="s">
        <v>163</v>
      </c>
    </row>
    <row r="338" spans="1:142" x14ac:dyDescent="0.2">
      <c r="A338" t="s">
        <v>18470</v>
      </c>
      <c r="B338" t="s">
        <v>12713</v>
      </c>
      <c r="C338" t="s">
        <v>12714</v>
      </c>
      <c r="D338" t="s">
        <v>12715</v>
      </c>
      <c r="E338" t="s">
        <v>12716</v>
      </c>
      <c r="F338" t="s">
        <v>12717</v>
      </c>
      <c r="G338" t="s">
        <v>115</v>
      </c>
      <c r="H338" t="s">
        <v>115</v>
      </c>
      <c r="I338" t="s">
        <v>115</v>
      </c>
      <c r="J338" t="s">
        <v>115</v>
      </c>
      <c r="K338" t="s">
        <v>116</v>
      </c>
      <c r="L338" t="s">
        <v>2494</v>
      </c>
      <c r="M338" t="s">
        <v>12718</v>
      </c>
      <c r="N338" t="s">
        <v>12719</v>
      </c>
      <c r="O338" t="s">
        <v>12720</v>
      </c>
      <c r="P338" t="s">
        <v>12721</v>
      </c>
      <c r="Q338" t="s">
        <v>2499</v>
      </c>
      <c r="R338" t="s">
        <v>115</v>
      </c>
      <c r="S338" t="s">
        <v>115</v>
      </c>
      <c r="T338" t="s">
        <v>18471</v>
      </c>
      <c r="U338" t="s">
        <v>18472</v>
      </c>
      <c r="V338" t="s">
        <v>18473</v>
      </c>
      <c r="W338" t="s">
        <v>115</v>
      </c>
      <c r="X338" t="s">
        <v>18474</v>
      </c>
      <c r="Y338" t="s">
        <v>18475</v>
      </c>
      <c r="Z338" t="s">
        <v>18235</v>
      </c>
      <c r="AA338" t="s">
        <v>115</v>
      </c>
      <c r="AB338" t="s">
        <v>2718</v>
      </c>
      <c r="AC338" t="s">
        <v>18476</v>
      </c>
      <c r="AD338" t="s">
        <v>349</v>
      </c>
      <c r="AE338" t="s">
        <v>18369</v>
      </c>
      <c r="AF338" t="s">
        <v>12722</v>
      </c>
      <c r="AG338" t="s">
        <v>1369</v>
      </c>
      <c r="AH338" t="s">
        <v>115</v>
      </c>
      <c r="AI338" t="s">
        <v>187</v>
      </c>
      <c r="AJ338" t="s">
        <v>115</v>
      </c>
      <c r="AK338" t="s">
        <v>187</v>
      </c>
      <c r="AL338" t="s">
        <v>115</v>
      </c>
      <c r="AM338" t="s">
        <v>115</v>
      </c>
      <c r="AN338" t="s">
        <v>115</v>
      </c>
      <c r="AO338" t="s">
        <v>12094</v>
      </c>
      <c r="AP338" t="s">
        <v>115</v>
      </c>
      <c r="AQ338" t="s">
        <v>115</v>
      </c>
      <c r="AR338" t="s">
        <v>128</v>
      </c>
      <c r="AS338" t="s">
        <v>12723</v>
      </c>
      <c r="AT338" t="s">
        <v>130</v>
      </c>
      <c r="AU338" t="s">
        <v>2681</v>
      </c>
      <c r="AV338" t="s">
        <v>12724</v>
      </c>
      <c r="AW338" t="s">
        <v>12725</v>
      </c>
      <c r="AX338" t="s">
        <v>12726</v>
      </c>
      <c r="AY338" t="s">
        <v>12727</v>
      </c>
      <c r="AZ338" t="s">
        <v>12728</v>
      </c>
      <c r="BA338" t="s">
        <v>12729</v>
      </c>
      <c r="BB338" t="s">
        <v>12730</v>
      </c>
      <c r="BC338" t="s">
        <v>12731</v>
      </c>
      <c r="BD338" t="s">
        <v>12732</v>
      </c>
      <c r="BE338" t="s">
        <v>12732</v>
      </c>
      <c r="BF338" t="s">
        <v>138</v>
      </c>
      <c r="BG338" t="s">
        <v>6603</v>
      </c>
      <c r="BH338" t="s">
        <v>138</v>
      </c>
      <c r="BI338" t="s">
        <v>6603</v>
      </c>
      <c r="BJ338" t="s">
        <v>4531</v>
      </c>
      <c r="BK338" t="s">
        <v>12063</v>
      </c>
      <c r="BL338" t="s">
        <v>12733</v>
      </c>
      <c r="BM338" t="s">
        <v>12734</v>
      </c>
      <c r="BN338" t="s">
        <v>12735</v>
      </c>
      <c r="BO338" t="s">
        <v>12736</v>
      </c>
      <c r="BP338" t="s">
        <v>10508</v>
      </c>
      <c r="BQ338" t="s">
        <v>10508</v>
      </c>
      <c r="BR338" t="s">
        <v>115</v>
      </c>
      <c r="BS338" t="s">
        <v>12737</v>
      </c>
      <c r="BT338" t="s">
        <v>12738</v>
      </c>
      <c r="BU338" t="s">
        <v>12739</v>
      </c>
      <c r="BV338" t="s">
        <v>6408</v>
      </c>
      <c r="BW338" t="s">
        <v>115</v>
      </c>
      <c r="BX338" t="s">
        <v>115</v>
      </c>
      <c r="BY338" t="s">
        <v>12740</v>
      </c>
      <c r="BZ338" t="s">
        <v>12741</v>
      </c>
      <c r="CA338" t="s">
        <v>12742</v>
      </c>
      <c r="CB338" t="s">
        <v>12743</v>
      </c>
      <c r="CC338" t="s">
        <v>12744</v>
      </c>
      <c r="CD338" t="s">
        <v>7495</v>
      </c>
      <c r="CE338" t="s">
        <v>12745</v>
      </c>
      <c r="CF338" t="s">
        <v>12746</v>
      </c>
      <c r="CG338" t="s">
        <v>12747</v>
      </c>
      <c r="CH338" t="s">
        <v>115</v>
      </c>
      <c r="CI338" t="s">
        <v>115</v>
      </c>
      <c r="CJ338" t="s">
        <v>18477</v>
      </c>
      <c r="CK338" t="s">
        <v>18478</v>
      </c>
      <c r="CL338" t="s">
        <v>15341</v>
      </c>
      <c r="CM338" t="s">
        <v>18479</v>
      </c>
      <c r="CN338" t="s">
        <v>805</v>
      </c>
      <c r="CO338" t="s">
        <v>18480</v>
      </c>
      <c r="CP338" t="s">
        <v>12748</v>
      </c>
      <c r="CQ338" t="s">
        <v>115</v>
      </c>
      <c r="CR338" t="s">
        <v>115</v>
      </c>
      <c r="CS338" t="s">
        <v>115</v>
      </c>
      <c r="CT338" t="s">
        <v>115</v>
      </c>
      <c r="CU338" t="s">
        <v>115</v>
      </c>
      <c r="CV338" t="s">
        <v>115</v>
      </c>
      <c r="CW338" t="s">
        <v>115</v>
      </c>
      <c r="CX338" t="s">
        <v>115</v>
      </c>
      <c r="CY338" t="s">
        <v>115</v>
      </c>
      <c r="CZ338" t="s">
        <v>115</v>
      </c>
      <c r="DA338" t="s">
        <v>115</v>
      </c>
      <c r="DB338" t="s">
        <v>115</v>
      </c>
      <c r="DC338" t="s">
        <v>115</v>
      </c>
      <c r="DD338" t="s">
        <v>115</v>
      </c>
      <c r="DE338" t="s">
        <v>115</v>
      </c>
      <c r="DF338" t="s">
        <v>115</v>
      </c>
      <c r="DG338" t="s">
        <v>115</v>
      </c>
      <c r="DH338" t="s">
        <v>12749</v>
      </c>
      <c r="DI338" t="s">
        <v>12222</v>
      </c>
      <c r="DJ338" t="s">
        <v>163</v>
      </c>
      <c r="DK338" t="s">
        <v>163</v>
      </c>
      <c r="DL338" t="s">
        <v>163</v>
      </c>
      <c r="DM338" t="s">
        <v>163</v>
      </c>
      <c r="DN338" t="s">
        <v>163</v>
      </c>
      <c r="DO338" t="s">
        <v>163</v>
      </c>
      <c r="DP338" t="s">
        <v>12750</v>
      </c>
      <c r="DQ338" t="s">
        <v>7741</v>
      </c>
      <c r="DR338" t="s">
        <v>222</v>
      </c>
      <c r="DS338" t="s">
        <v>165</v>
      </c>
      <c r="DT338" t="s">
        <v>985</v>
      </c>
      <c r="DU338" t="s">
        <v>1770</v>
      </c>
      <c r="DV338" t="s">
        <v>331</v>
      </c>
      <c r="DW338" t="s">
        <v>12751</v>
      </c>
      <c r="DX338" t="s">
        <v>12752</v>
      </c>
      <c r="DY338" t="s">
        <v>115</v>
      </c>
      <c r="DZ338" t="s">
        <v>115</v>
      </c>
      <c r="EA338" t="s">
        <v>115</v>
      </c>
      <c r="EB338" t="s">
        <v>115</v>
      </c>
      <c r="EC338" t="s">
        <v>115</v>
      </c>
      <c r="ED338" t="s">
        <v>115</v>
      </c>
      <c r="EE338" t="s">
        <v>115</v>
      </c>
      <c r="EF338" t="s">
        <v>677</v>
      </c>
      <c r="EG338" t="s">
        <v>1979</v>
      </c>
      <c r="EH338" t="s">
        <v>163</v>
      </c>
      <c r="EI338" t="s">
        <v>12753</v>
      </c>
      <c r="EJ338" t="s">
        <v>163</v>
      </c>
      <c r="EK338" t="s">
        <v>115</v>
      </c>
      <c r="EL338" t="s">
        <v>163</v>
      </c>
    </row>
    <row r="339" spans="1:142" x14ac:dyDescent="0.2">
      <c r="A339" t="s">
        <v>18481</v>
      </c>
      <c r="B339" t="s">
        <v>12754</v>
      </c>
      <c r="C339" t="s">
        <v>12755</v>
      </c>
      <c r="D339" t="s">
        <v>12756</v>
      </c>
      <c r="E339" t="s">
        <v>12757</v>
      </c>
      <c r="F339" t="s">
        <v>12758</v>
      </c>
      <c r="G339" t="s">
        <v>12759</v>
      </c>
      <c r="H339" t="s">
        <v>115</v>
      </c>
      <c r="I339" t="s">
        <v>12759</v>
      </c>
      <c r="J339" t="s">
        <v>5496</v>
      </c>
      <c r="K339" t="s">
        <v>116</v>
      </c>
      <c r="L339" t="s">
        <v>920</v>
      </c>
      <c r="M339" t="s">
        <v>921</v>
      </c>
      <c r="N339" t="s">
        <v>12760</v>
      </c>
      <c r="O339" t="s">
        <v>12761</v>
      </c>
      <c r="P339" t="s">
        <v>12762</v>
      </c>
      <c r="Q339" t="s">
        <v>925</v>
      </c>
      <c r="R339" t="s">
        <v>115</v>
      </c>
      <c r="S339" t="s">
        <v>115</v>
      </c>
      <c r="T339" t="s">
        <v>18482</v>
      </c>
      <c r="U339" t="s">
        <v>18483</v>
      </c>
      <c r="V339" t="s">
        <v>18484</v>
      </c>
      <c r="W339" t="s">
        <v>115</v>
      </c>
      <c r="X339" t="s">
        <v>18485</v>
      </c>
      <c r="Y339" t="s">
        <v>18486</v>
      </c>
      <c r="Z339" t="s">
        <v>18235</v>
      </c>
      <c r="AA339" t="s">
        <v>115</v>
      </c>
      <c r="AB339" t="s">
        <v>671</v>
      </c>
      <c r="AC339" t="s">
        <v>15919</v>
      </c>
      <c r="AD339" t="s">
        <v>349</v>
      </c>
      <c r="AE339" t="s">
        <v>18269</v>
      </c>
      <c r="AF339" t="s">
        <v>12763</v>
      </c>
      <c r="AG339" t="s">
        <v>1369</v>
      </c>
      <c r="AH339" t="s">
        <v>125</v>
      </c>
      <c r="AI339" t="s">
        <v>349</v>
      </c>
      <c r="AJ339" t="s">
        <v>265</v>
      </c>
      <c r="AK339" t="s">
        <v>11363</v>
      </c>
      <c r="AL339" t="s">
        <v>115</v>
      </c>
      <c r="AM339" t="s">
        <v>115</v>
      </c>
      <c r="AN339" t="s">
        <v>115</v>
      </c>
      <c r="AO339" t="s">
        <v>11720</v>
      </c>
      <c r="AP339" t="s">
        <v>115</v>
      </c>
      <c r="AQ339" t="s">
        <v>115</v>
      </c>
      <c r="AR339" t="s">
        <v>128</v>
      </c>
      <c r="AS339" t="s">
        <v>12764</v>
      </c>
      <c r="AT339" t="s">
        <v>130</v>
      </c>
      <c r="AU339" t="s">
        <v>2103</v>
      </c>
      <c r="AV339" t="s">
        <v>7364</v>
      </c>
      <c r="AW339" t="s">
        <v>206</v>
      </c>
      <c r="AX339" t="s">
        <v>12765</v>
      </c>
      <c r="AY339" t="s">
        <v>2535</v>
      </c>
      <c r="AZ339" t="s">
        <v>10252</v>
      </c>
      <c r="BA339" t="s">
        <v>12766</v>
      </c>
      <c r="BB339" t="s">
        <v>12767</v>
      </c>
      <c r="BC339" t="s">
        <v>12768</v>
      </c>
      <c r="BD339" t="s">
        <v>10252</v>
      </c>
      <c r="BE339" t="s">
        <v>10252</v>
      </c>
      <c r="BF339" t="s">
        <v>138</v>
      </c>
      <c r="BG339" t="s">
        <v>4947</v>
      </c>
      <c r="BH339" t="s">
        <v>473</v>
      </c>
      <c r="BI339" t="s">
        <v>4948</v>
      </c>
      <c r="BJ339" t="s">
        <v>4947</v>
      </c>
      <c r="BK339" t="s">
        <v>12769</v>
      </c>
      <c r="BL339" t="s">
        <v>12770</v>
      </c>
      <c r="BM339" t="s">
        <v>12771</v>
      </c>
      <c r="BN339" t="s">
        <v>12772</v>
      </c>
      <c r="BO339" t="s">
        <v>12773</v>
      </c>
      <c r="BP339" t="s">
        <v>206</v>
      </c>
      <c r="BQ339" t="s">
        <v>206</v>
      </c>
      <c r="BR339" t="s">
        <v>266</v>
      </c>
      <c r="BS339" t="s">
        <v>12774</v>
      </c>
      <c r="BT339" t="s">
        <v>12775</v>
      </c>
      <c r="BU339" t="s">
        <v>12776</v>
      </c>
      <c r="BV339" t="s">
        <v>12777</v>
      </c>
      <c r="BW339" t="s">
        <v>12778</v>
      </c>
      <c r="BX339" t="s">
        <v>12779</v>
      </c>
      <c r="BY339" t="s">
        <v>12780</v>
      </c>
      <c r="BZ339" t="s">
        <v>12781</v>
      </c>
      <c r="CA339" t="s">
        <v>12782</v>
      </c>
      <c r="CB339" t="s">
        <v>12783</v>
      </c>
      <c r="CC339" t="s">
        <v>12784</v>
      </c>
      <c r="CD339" t="s">
        <v>12785</v>
      </c>
      <c r="CE339" t="s">
        <v>12786</v>
      </c>
      <c r="CF339" t="s">
        <v>12787</v>
      </c>
      <c r="CG339" t="s">
        <v>12788</v>
      </c>
      <c r="CH339" t="s">
        <v>12789</v>
      </c>
      <c r="CI339" t="s">
        <v>12790</v>
      </c>
      <c r="CJ339" t="s">
        <v>18487</v>
      </c>
      <c r="CK339" t="s">
        <v>18488</v>
      </c>
      <c r="CL339" t="s">
        <v>18489</v>
      </c>
      <c r="CM339" t="s">
        <v>18490</v>
      </c>
      <c r="CN339" t="s">
        <v>2723</v>
      </c>
      <c r="CO339" t="s">
        <v>18491</v>
      </c>
      <c r="CP339" t="s">
        <v>12791</v>
      </c>
      <c r="CQ339" t="s">
        <v>18492</v>
      </c>
      <c r="CR339" t="s">
        <v>12942</v>
      </c>
      <c r="CS339" t="s">
        <v>12943</v>
      </c>
      <c r="CT339" t="s">
        <v>13005</v>
      </c>
      <c r="CU339" t="s">
        <v>17802</v>
      </c>
      <c r="CV339" t="s">
        <v>18493</v>
      </c>
      <c r="CW339" t="s">
        <v>18494</v>
      </c>
      <c r="CX339" t="s">
        <v>18495</v>
      </c>
      <c r="CY339" t="s">
        <v>18496</v>
      </c>
      <c r="CZ339" t="s">
        <v>18497</v>
      </c>
      <c r="DA339" t="s">
        <v>12951</v>
      </c>
      <c r="DB339" t="s">
        <v>13005</v>
      </c>
      <c r="DC339" t="s">
        <v>18498</v>
      </c>
      <c r="DD339" t="s">
        <v>18499</v>
      </c>
      <c r="DE339" t="s">
        <v>13293</v>
      </c>
      <c r="DF339" t="s">
        <v>12951</v>
      </c>
      <c r="DG339" t="s">
        <v>13110</v>
      </c>
      <c r="DH339" t="s">
        <v>12792</v>
      </c>
      <c r="DI339" t="s">
        <v>12222</v>
      </c>
      <c r="DJ339" t="s">
        <v>12793</v>
      </c>
      <c r="DK339" t="s">
        <v>163</v>
      </c>
      <c r="DL339" t="s">
        <v>163</v>
      </c>
      <c r="DM339" t="s">
        <v>12794</v>
      </c>
      <c r="DN339" t="s">
        <v>12795</v>
      </c>
      <c r="DO339" t="s">
        <v>12796</v>
      </c>
      <c r="DP339" t="s">
        <v>12797</v>
      </c>
      <c r="DQ339" t="s">
        <v>2656</v>
      </c>
      <c r="DR339" t="s">
        <v>165</v>
      </c>
      <c r="DS339" t="s">
        <v>1053</v>
      </c>
      <c r="DT339" t="s">
        <v>163</v>
      </c>
      <c r="DU339" t="s">
        <v>12798</v>
      </c>
      <c r="DV339" t="s">
        <v>167</v>
      </c>
      <c r="DW339" t="s">
        <v>12799</v>
      </c>
      <c r="DX339" t="s">
        <v>12800</v>
      </c>
      <c r="DY339" t="s">
        <v>115</v>
      </c>
      <c r="DZ339" t="s">
        <v>115</v>
      </c>
      <c r="EA339" t="s">
        <v>12801</v>
      </c>
      <c r="EB339" t="s">
        <v>498</v>
      </c>
      <c r="EC339" t="s">
        <v>115</v>
      </c>
      <c r="ED339" t="s">
        <v>115</v>
      </c>
      <c r="EE339" t="s">
        <v>115</v>
      </c>
      <c r="EF339" t="s">
        <v>115</v>
      </c>
      <c r="EG339" t="s">
        <v>115</v>
      </c>
      <c r="EH339" t="s">
        <v>115</v>
      </c>
      <c r="EI339" t="s">
        <v>115</v>
      </c>
      <c r="EJ339" t="s">
        <v>115</v>
      </c>
      <c r="EK339" t="s">
        <v>115</v>
      </c>
      <c r="EL339" t="s">
        <v>163</v>
      </c>
    </row>
    <row r="340" spans="1:142" x14ac:dyDescent="0.2">
      <c r="A340" t="s">
        <v>18500</v>
      </c>
      <c r="B340" t="s">
        <v>12802</v>
      </c>
      <c r="C340" t="s">
        <v>12803</v>
      </c>
      <c r="D340" t="s">
        <v>12804</v>
      </c>
      <c r="E340" t="s">
        <v>12805</v>
      </c>
      <c r="F340" t="s">
        <v>12806</v>
      </c>
      <c r="G340" t="s">
        <v>115</v>
      </c>
      <c r="H340" t="s">
        <v>115</v>
      </c>
      <c r="I340" t="s">
        <v>115</v>
      </c>
      <c r="J340" t="s">
        <v>115</v>
      </c>
      <c r="K340" t="s">
        <v>116</v>
      </c>
      <c r="L340" t="s">
        <v>451</v>
      </c>
      <c r="M340" t="s">
        <v>12807</v>
      </c>
      <c r="N340" t="s">
        <v>12808</v>
      </c>
      <c r="O340" t="s">
        <v>12809</v>
      </c>
      <c r="P340" t="s">
        <v>12810</v>
      </c>
      <c r="Q340" t="s">
        <v>10325</v>
      </c>
      <c r="R340" t="s">
        <v>115</v>
      </c>
      <c r="S340" t="s">
        <v>18501</v>
      </c>
      <c r="T340" t="s">
        <v>18502</v>
      </c>
      <c r="U340" t="s">
        <v>18503</v>
      </c>
      <c r="V340" t="s">
        <v>18504</v>
      </c>
      <c r="W340" t="s">
        <v>115</v>
      </c>
      <c r="X340" t="s">
        <v>18505</v>
      </c>
      <c r="Y340" t="s">
        <v>18506</v>
      </c>
      <c r="Z340" t="s">
        <v>18235</v>
      </c>
      <c r="AA340" t="s">
        <v>115</v>
      </c>
      <c r="AB340" t="s">
        <v>11448</v>
      </c>
      <c r="AC340" t="s">
        <v>13278</v>
      </c>
      <c r="AD340" t="s">
        <v>701</v>
      </c>
      <c r="AE340" t="s">
        <v>18369</v>
      </c>
      <c r="AF340" t="s">
        <v>12811</v>
      </c>
      <c r="AG340" t="s">
        <v>124</v>
      </c>
      <c r="AH340" t="s">
        <v>125</v>
      </c>
      <c r="AI340" t="s">
        <v>187</v>
      </c>
      <c r="AJ340" t="s">
        <v>4470</v>
      </c>
      <c r="AK340" t="s">
        <v>2531</v>
      </c>
      <c r="AL340" t="s">
        <v>115</v>
      </c>
      <c r="AM340" t="s">
        <v>115</v>
      </c>
      <c r="AN340" t="s">
        <v>115</v>
      </c>
      <c r="AO340" t="s">
        <v>1555</v>
      </c>
      <c r="AP340" t="s">
        <v>5034</v>
      </c>
      <c r="AQ340" t="s">
        <v>5939</v>
      </c>
      <c r="AR340" t="s">
        <v>190</v>
      </c>
      <c r="AS340" t="s">
        <v>12812</v>
      </c>
      <c r="AT340" t="s">
        <v>192</v>
      </c>
      <c r="AU340" t="s">
        <v>1508</v>
      </c>
      <c r="AV340" t="s">
        <v>8719</v>
      </c>
      <c r="AW340" t="s">
        <v>10561</v>
      </c>
      <c r="AX340" t="s">
        <v>12813</v>
      </c>
      <c r="AY340" t="s">
        <v>12814</v>
      </c>
      <c r="AZ340" t="s">
        <v>12815</v>
      </c>
      <c r="BA340" t="s">
        <v>12816</v>
      </c>
      <c r="BB340" t="s">
        <v>12817</v>
      </c>
      <c r="BC340" t="s">
        <v>12818</v>
      </c>
      <c r="BD340" t="s">
        <v>12819</v>
      </c>
      <c r="BE340" t="s">
        <v>884</v>
      </c>
      <c r="BF340" t="s">
        <v>138</v>
      </c>
      <c r="BG340" t="s">
        <v>3941</v>
      </c>
      <c r="BH340" t="s">
        <v>473</v>
      </c>
      <c r="BI340" t="s">
        <v>7188</v>
      </c>
      <c r="BJ340" t="s">
        <v>3941</v>
      </c>
      <c r="BK340" t="s">
        <v>4352</v>
      </c>
      <c r="BL340" t="s">
        <v>12820</v>
      </c>
      <c r="BM340" t="s">
        <v>12821</v>
      </c>
      <c r="BN340" t="s">
        <v>12822</v>
      </c>
      <c r="BO340" t="s">
        <v>12823</v>
      </c>
      <c r="BP340" t="s">
        <v>892</v>
      </c>
      <c r="BQ340" t="s">
        <v>892</v>
      </c>
      <c r="BR340" t="s">
        <v>805</v>
      </c>
      <c r="BS340" t="s">
        <v>12824</v>
      </c>
      <c r="BT340" t="s">
        <v>12825</v>
      </c>
      <c r="BU340" t="s">
        <v>12826</v>
      </c>
      <c r="BV340" t="s">
        <v>9668</v>
      </c>
      <c r="BW340" t="s">
        <v>12827</v>
      </c>
      <c r="BX340" t="s">
        <v>12828</v>
      </c>
      <c r="BY340" t="s">
        <v>12829</v>
      </c>
      <c r="BZ340" t="s">
        <v>12830</v>
      </c>
      <c r="CA340" t="s">
        <v>12831</v>
      </c>
      <c r="CB340" t="s">
        <v>12832</v>
      </c>
      <c r="CC340" t="s">
        <v>12833</v>
      </c>
      <c r="CD340" t="s">
        <v>12834</v>
      </c>
      <c r="CE340" t="s">
        <v>12835</v>
      </c>
      <c r="CF340" t="s">
        <v>12836</v>
      </c>
      <c r="CG340" t="s">
        <v>12837</v>
      </c>
      <c r="CH340" t="s">
        <v>12838</v>
      </c>
      <c r="CI340" t="s">
        <v>12839</v>
      </c>
      <c r="CJ340" t="s">
        <v>18507</v>
      </c>
      <c r="CK340" t="s">
        <v>18508</v>
      </c>
      <c r="CL340" t="s">
        <v>13073</v>
      </c>
      <c r="CM340" t="s">
        <v>18509</v>
      </c>
      <c r="CN340" t="s">
        <v>805</v>
      </c>
      <c r="CO340" t="s">
        <v>18510</v>
      </c>
      <c r="CP340" t="s">
        <v>12840</v>
      </c>
      <c r="CQ340" t="s">
        <v>18511</v>
      </c>
      <c r="CR340" t="s">
        <v>15680</v>
      </c>
      <c r="CS340" t="s">
        <v>13329</v>
      </c>
      <c r="CT340" t="s">
        <v>18512</v>
      </c>
      <c r="CU340" t="s">
        <v>18513</v>
      </c>
      <c r="CV340" t="s">
        <v>18514</v>
      </c>
      <c r="CW340" t="s">
        <v>18515</v>
      </c>
      <c r="CX340" t="s">
        <v>18516</v>
      </c>
      <c r="CY340" t="s">
        <v>18517</v>
      </c>
      <c r="CZ340" t="s">
        <v>18518</v>
      </c>
      <c r="DA340" t="s">
        <v>18519</v>
      </c>
      <c r="DB340" t="s">
        <v>12980</v>
      </c>
      <c r="DC340" t="s">
        <v>18520</v>
      </c>
      <c r="DD340" t="s">
        <v>18521</v>
      </c>
      <c r="DE340" t="s">
        <v>18522</v>
      </c>
      <c r="DF340" t="s">
        <v>18519</v>
      </c>
      <c r="DG340" t="s">
        <v>13339</v>
      </c>
      <c r="DH340" t="s">
        <v>12841</v>
      </c>
      <c r="DI340" t="s">
        <v>12222</v>
      </c>
      <c r="DJ340" t="s">
        <v>6770</v>
      </c>
      <c r="DK340" t="s">
        <v>6770</v>
      </c>
      <c r="DL340" t="s">
        <v>6770</v>
      </c>
      <c r="DM340" t="s">
        <v>12842</v>
      </c>
      <c r="DN340" t="s">
        <v>12843</v>
      </c>
      <c r="DO340" t="s">
        <v>12794</v>
      </c>
      <c r="DP340" t="s">
        <v>12844</v>
      </c>
      <c r="DQ340" t="s">
        <v>642</v>
      </c>
      <c r="DR340" t="s">
        <v>165</v>
      </c>
      <c r="DS340" t="s">
        <v>1053</v>
      </c>
      <c r="DT340" t="s">
        <v>163</v>
      </c>
      <c r="DU340" t="s">
        <v>12845</v>
      </c>
      <c r="DV340" t="s">
        <v>331</v>
      </c>
      <c r="DW340" t="s">
        <v>12846</v>
      </c>
      <c r="DX340" t="s">
        <v>115</v>
      </c>
      <c r="DY340" t="s">
        <v>115</v>
      </c>
      <c r="DZ340" t="s">
        <v>115</v>
      </c>
      <c r="EA340" t="s">
        <v>5683</v>
      </c>
      <c r="EB340" t="s">
        <v>498</v>
      </c>
      <c r="EC340" t="s">
        <v>115</v>
      </c>
      <c r="ED340" t="s">
        <v>115</v>
      </c>
      <c r="EE340" t="s">
        <v>115</v>
      </c>
      <c r="EF340" t="s">
        <v>115</v>
      </c>
      <c r="EG340" t="s">
        <v>115</v>
      </c>
      <c r="EH340" t="s">
        <v>115</v>
      </c>
      <c r="EI340" t="s">
        <v>115</v>
      </c>
      <c r="EJ340" t="s">
        <v>115</v>
      </c>
      <c r="EK340" t="s">
        <v>115</v>
      </c>
      <c r="EL340" t="s">
        <v>163</v>
      </c>
    </row>
    <row r="341" spans="1:142" x14ac:dyDescent="0.2">
      <c r="A341" t="s">
        <v>18523</v>
      </c>
      <c r="B341" t="s">
        <v>12847</v>
      </c>
      <c r="C341" t="s">
        <v>12848</v>
      </c>
      <c r="D341" t="s">
        <v>12849</v>
      </c>
      <c r="E341" t="s">
        <v>12850</v>
      </c>
      <c r="F341" t="s">
        <v>12851</v>
      </c>
      <c r="G341" t="s">
        <v>12852</v>
      </c>
      <c r="H341" t="s">
        <v>12853</v>
      </c>
      <c r="I341" t="s">
        <v>12854</v>
      </c>
      <c r="J341" t="s">
        <v>12855</v>
      </c>
      <c r="K341" t="s">
        <v>116</v>
      </c>
      <c r="L341" t="s">
        <v>1663</v>
      </c>
      <c r="M341" t="s">
        <v>5932</v>
      </c>
      <c r="N341" t="s">
        <v>12856</v>
      </c>
      <c r="O341" t="s">
        <v>12857</v>
      </c>
      <c r="P341" t="s">
        <v>5935</v>
      </c>
      <c r="Q341" t="s">
        <v>5936</v>
      </c>
      <c r="R341" t="s">
        <v>115</v>
      </c>
      <c r="S341" t="s">
        <v>18524</v>
      </c>
      <c r="T341" t="s">
        <v>18525</v>
      </c>
      <c r="U341" t="s">
        <v>18526</v>
      </c>
      <c r="V341" t="s">
        <v>18527</v>
      </c>
      <c r="W341" t="s">
        <v>115</v>
      </c>
      <c r="X341" t="s">
        <v>18528</v>
      </c>
      <c r="Y341" t="s">
        <v>18529</v>
      </c>
      <c r="Z341" t="s">
        <v>18235</v>
      </c>
      <c r="AA341" t="s">
        <v>18530</v>
      </c>
      <c r="AB341" t="s">
        <v>364</v>
      </c>
      <c r="AC341" t="s">
        <v>18531</v>
      </c>
      <c r="AD341" t="s">
        <v>187</v>
      </c>
      <c r="AE341" t="s">
        <v>18450</v>
      </c>
      <c r="AF341" t="s">
        <v>12858</v>
      </c>
      <c r="AG341" t="s">
        <v>124</v>
      </c>
      <c r="AH341" t="s">
        <v>12859</v>
      </c>
      <c r="AI341" t="s">
        <v>187</v>
      </c>
      <c r="AJ341" t="s">
        <v>805</v>
      </c>
      <c r="AK341" t="s">
        <v>12860</v>
      </c>
      <c r="AL341" t="s">
        <v>115</v>
      </c>
      <c r="AM341" t="s">
        <v>115</v>
      </c>
      <c r="AN341" t="s">
        <v>115</v>
      </c>
      <c r="AO341" t="s">
        <v>748</v>
      </c>
      <c r="AP341" t="s">
        <v>115</v>
      </c>
      <c r="AQ341" t="s">
        <v>189</v>
      </c>
      <c r="AR341" t="s">
        <v>1074</v>
      </c>
      <c r="AS341" t="s">
        <v>2157</v>
      </c>
      <c r="AT341" t="s">
        <v>2114</v>
      </c>
      <c r="AU341" t="s">
        <v>679</v>
      </c>
      <c r="AV341" t="s">
        <v>12861</v>
      </c>
      <c r="AW341" t="s">
        <v>12862</v>
      </c>
      <c r="AX341" t="s">
        <v>6831</v>
      </c>
      <c r="AY341" t="s">
        <v>196</v>
      </c>
      <c r="AZ341" t="s">
        <v>197</v>
      </c>
      <c r="BA341" t="s">
        <v>196</v>
      </c>
      <c r="BB341" t="s">
        <v>197</v>
      </c>
      <c r="BC341" t="s">
        <v>196</v>
      </c>
      <c r="BD341" t="s">
        <v>197</v>
      </c>
      <c r="BE341" t="s">
        <v>197</v>
      </c>
      <c r="BF341" t="s">
        <v>115</v>
      </c>
      <c r="BG341" t="s">
        <v>12863</v>
      </c>
      <c r="BH341" t="s">
        <v>473</v>
      </c>
      <c r="BI341" t="s">
        <v>12864</v>
      </c>
      <c r="BJ341" t="s">
        <v>12863</v>
      </c>
      <c r="BK341" t="s">
        <v>364</v>
      </c>
      <c r="BL341" t="s">
        <v>12865</v>
      </c>
      <c r="BM341" t="s">
        <v>12866</v>
      </c>
      <c r="BN341" t="s">
        <v>12867</v>
      </c>
      <c r="BO341" t="s">
        <v>12868</v>
      </c>
      <c r="BP341" t="s">
        <v>206</v>
      </c>
      <c r="BQ341" t="s">
        <v>206</v>
      </c>
      <c r="BR341" t="s">
        <v>985</v>
      </c>
      <c r="BS341" t="s">
        <v>12869</v>
      </c>
      <c r="BT341" t="s">
        <v>12870</v>
      </c>
      <c r="BU341" t="s">
        <v>12871</v>
      </c>
      <c r="BV341" t="s">
        <v>12872</v>
      </c>
      <c r="BW341" t="s">
        <v>12873</v>
      </c>
      <c r="BX341" t="s">
        <v>12874</v>
      </c>
      <c r="BY341" t="s">
        <v>12875</v>
      </c>
      <c r="BZ341" t="s">
        <v>12876</v>
      </c>
      <c r="CA341" t="s">
        <v>12877</v>
      </c>
      <c r="CB341" t="s">
        <v>12878</v>
      </c>
      <c r="CC341" t="s">
        <v>12879</v>
      </c>
      <c r="CD341" t="s">
        <v>12880</v>
      </c>
      <c r="CE341" t="s">
        <v>12881</v>
      </c>
      <c r="CF341" t="s">
        <v>12882</v>
      </c>
      <c r="CG341" t="s">
        <v>12883</v>
      </c>
      <c r="CH341" t="s">
        <v>115</v>
      </c>
      <c r="CI341" t="s">
        <v>115</v>
      </c>
      <c r="CJ341" t="s">
        <v>18532</v>
      </c>
      <c r="CK341" t="s">
        <v>18533</v>
      </c>
      <c r="CL341" t="s">
        <v>18534</v>
      </c>
      <c r="CM341" t="s">
        <v>18535</v>
      </c>
      <c r="CN341" t="s">
        <v>2723</v>
      </c>
      <c r="CO341" t="s">
        <v>18536</v>
      </c>
      <c r="CP341" t="s">
        <v>12884</v>
      </c>
      <c r="CQ341" t="s">
        <v>18537</v>
      </c>
      <c r="CR341" t="s">
        <v>13262</v>
      </c>
      <c r="CS341" t="s">
        <v>13123</v>
      </c>
      <c r="CT341" t="s">
        <v>13131</v>
      </c>
      <c r="CU341" t="s">
        <v>18538</v>
      </c>
      <c r="CV341" t="s">
        <v>18539</v>
      </c>
      <c r="CW341" t="s">
        <v>18540</v>
      </c>
      <c r="CX341" t="s">
        <v>18541</v>
      </c>
      <c r="CY341" t="s">
        <v>18542</v>
      </c>
      <c r="CZ341" t="s">
        <v>18543</v>
      </c>
      <c r="DA341" t="s">
        <v>13131</v>
      </c>
      <c r="DB341" t="s">
        <v>13131</v>
      </c>
      <c r="DC341" t="s">
        <v>18544</v>
      </c>
      <c r="DD341" t="s">
        <v>18545</v>
      </c>
      <c r="DE341" t="s">
        <v>15008</v>
      </c>
      <c r="DF341" t="s">
        <v>13270</v>
      </c>
      <c r="DG341" t="s">
        <v>13136</v>
      </c>
      <c r="DH341" t="s">
        <v>12885</v>
      </c>
      <c r="DI341" t="s">
        <v>12222</v>
      </c>
      <c r="DJ341" t="s">
        <v>163</v>
      </c>
      <c r="DK341" t="s">
        <v>163</v>
      </c>
      <c r="DL341" t="s">
        <v>163</v>
      </c>
      <c r="DM341" t="s">
        <v>163</v>
      </c>
      <c r="DN341" t="s">
        <v>163</v>
      </c>
      <c r="DO341" t="s">
        <v>163</v>
      </c>
      <c r="DP341" t="s">
        <v>12886</v>
      </c>
      <c r="DQ341" t="s">
        <v>2656</v>
      </c>
      <c r="DR341" t="s">
        <v>384</v>
      </c>
      <c r="DS341" t="s">
        <v>165</v>
      </c>
      <c r="DT341" t="s">
        <v>265</v>
      </c>
      <c r="DU341" t="s">
        <v>4658</v>
      </c>
      <c r="DV341" t="s">
        <v>167</v>
      </c>
      <c r="DW341" t="s">
        <v>12887</v>
      </c>
      <c r="DX341" t="s">
        <v>12888</v>
      </c>
      <c r="DY341" t="s">
        <v>115</v>
      </c>
      <c r="DZ341" t="s">
        <v>115</v>
      </c>
      <c r="EA341" t="s">
        <v>115</v>
      </c>
      <c r="EB341" t="s">
        <v>115</v>
      </c>
      <c r="EC341" t="s">
        <v>115</v>
      </c>
      <c r="ED341" t="s">
        <v>115</v>
      </c>
      <c r="EE341" t="s">
        <v>115</v>
      </c>
      <c r="EF341" t="s">
        <v>115</v>
      </c>
      <c r="EG341" t="s">
        <v>115</v>
      </c>
      <c r="EH341" t="s">
        <v>115</v>
      </c>
      <c r="EI341" t="s">
        <v>115</v>
      </c>
      <c r="EJ341" t="s">
        <v>115</v>
      </c>
      <c r="EK341" t="s">
        <v>5488</v>
      </c>
      <c r="EL341" t="s">
        <v>163</v>
      </c>
    </row>
  </sheetData>
  <hyperlinks>
    <hyperlink ref="D34" r:id="rId1" xr:uid="{413AE070-0D23-6247-8DC1-56666B432925}"/>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D516B5-89A9-9C47-AA4F-FB992FEE4C13}">
  <dimension ref="A1:CU340"/>
  <sheetViews>
    <sheetView topLeftCell="A229" zoomScale="117" workbookViewId="0">
      <selection activeCell="E274" sqref="E274"/>
    </sheetView>
  </sheetViews>
  <sheetFormatPr baseColWidth="10" defaultColWidth="8.83203125" defaultRowHeight="15" x14ac:dyDescent="0.2"/>
  <cols>
    <col min="3" max="10" width="8.83203125" customWidth="1"/>
    <col min="25" max="25" width="8.83203125" customWidth="1"/>
  </cols>
  <sheetData>
    <row r="1" spans="1:99" x14ac:dyDescent="0.2">
      <c r="A1" t="s">
        <v>0</v>
      </c>
      <c r="B1" t="s">
        <v>1</v>
      </c>
      <c r="C1" t="s">
        <v>2</v>
      </c>
      <c r="D1" t="s">
        <v>3</v>
      </c>
      <c r="E1" t="s">
        <v>4</v>
      </c>
      <c r="F1" t="s">
        <v>10</v>
      </c>
      <c r="G1" t="s">
        <v>11</v>
      </c>
      <c r="H1" t="s">
        <v>12</v>
      </c>
      <c r="I1" t="s">
        <v>15</v>
      </c>
      <c r="J1" t="s">
        <v>16</v>
      </c>
      <c r="K1" t="s">
        <v>17</v>
      </c>
      <c r="L1" s="1" t="s">
        <v>18</v>
      </c>
      <c r="M1" s="1" t="s">
        <v>19</v>
      </c>
      <c r="N1" t="s">
        <v>20</v>
      </c>
      <c r="O1" t="s">
        <v>21</v>
      </c>
      <c r="P1" t="s">
        <v>22</v>
      </c>
      <c r="Q1" t="s">
        <v>23</v>
      </c>
      <c r="R1" t="s">
        <v>25</v>
      </c>
      <c r="S1" t="s">
        <v>26</v>
      </c>
      <c r="T1" t="s">
        <v>27</v>
      </c>
      <c r="U1" t="s">
        <v>28</v>
      </c>
      <c r="V1" t="s">
        <v>29</v>
      </c>
      <c r="W1" t="s">
        <v>30</v>
      </c>
      <c r="X1" t="s">
        <v>31</v>
      </c>
      <c r="Y1" t="s">
        <v>32</v>
      </c>
      <c r="Z1" t="s">
        <v>33</v>
      </c>
      <c r="AA1" t="s">
        <v>34</v>
      </c>
      <c r="AB1" t="s">
        <v>35</v>
      </c>
      <c r="AC1" t="s">
        <v>36</v>
      </c>
      <c r="AD1" t="s">
        <v>37</v>
      </c>
      <c r="AE1" t="s">
        <v>38</v>
      </c>
      <c r="AF1" t="s">
        <v>39</v>
      </c>
      <c r="AG1" t="s">
        <v>40</v>
      </c>
      <c r="AH1" t="s">
        <v>41</v>
      </c>
      <c r="AI1" t="s">
        <v>42</v>
      </c>
      <c r="AJ1" t="s">
        <v>43</v>
      </c>
      <c r="AK1" t="s">
        <v>44</v>
      </c>
      <c r="AL1" t="s">
        <v>45</v>
      </c>
      <c r="AM1" t="s">
        <v>46</v>
      </c>
      <c r="AN1" t="s">
        <v>47</v>
      </c>
      <c r="AO1" t="s">
        <v>48</v>
      </c>
      <c r="AP1" t="s">
        <v>49</v>
      </c>
      <c r="AQ1" t="s">
        <v>50</v>
      </c>
      <c r="AR1" t="s">
        <v>51</v>
      </c>
      <c r="AS1" t="s">
        <v>52</v>
      </c>
      <c r="AT1" t="s">
        <v>53</v>
      </c>
      <c r="AU1" t="s">
        <v>54</v>
      </c>
      <c r="AV1" t="s">
        <v>55</v>
      </c>
      <c r="AW1" t="s">
        <v>56</v>
      </c>
      <c r="AX1" t="s">
        <v>57</v>
      </c>
      <c r="AY1" t="s">
        <v>58</v>
      </c>
      <c r="AZ1" t="s">
        <v>59</v>
      </c>
      <c r="BA1" t="s">
        <v>60</v>
      </c>
      <c r="BB1" t="s">
        <v>61</v>
      </c>
      <c r="BC1" t="s">
        <v>62</v>
      </c>
      <c r="BD1" t="s">
        <v>63</v>
      </c>
      <c r="BE1" t="s">
        <v>64</v>
      </c>
      <c r="BF1" t="s">
        <v>65</v>
      </c>
      <c r="BG1" t="s">
        <v>66</v>
      </c>
      <c r="BH1" t="s">
        <v>67</v>
      </c>
      <c r="BI1" t="s">
        <v>68</v>
      </c>
      <c r="BJ1" t="s">
        <v>69</v>
      </c>
      <c r="BK1" t="s">
        <v>70</v>
      </c>
      <c r="BL1" t="s">
        <v>71</v>
      </c>
      <c r="BM1" t="s">
        <v>72</v>
      </c>
      <c r="BN1" t="s">
        <v>73</v>
      </c>
      <c r="BO1" t="s">
        <v>74</v>
      </c>
      <c r="BP1" t="s">
        <v>75</v>
      </c>
      <c r="BQ1" t="s">
        <v>76</v>
      </c>
      <c r="BR1" t="s">
        <v>77</v>
      </c>
      <c r="BS1" t="s">
        <v>78</v>
      </c>
      <c r="BT1" t="s">
        <v>79</v>
      </c>
      <c r="BU1" t="s">
        <v>80</v>
      </c>
      <c r="BV1" t="s">
        <v>81</v>
      </c>
      <c r="BW1" t="s">
        <v>82</v>
      </c>
      <c r="BX1" t="s">
        <v>83</v>
      </c>
      <c r="BY1" t="s">
        <v>84</v>
      </c>
      <c r="BZ1" t="s">
        <v>85</v>
      </c>
      <c r="CA1" t="s">
        <v>86</v>
      </c>
      <c r="CB1" t="s">
        <v>87</v>
      </c>
      <c r="CC1" t="s">
        <v>88</v>
      </c>
      <c r="CD1" t="s">
        <v>89</v>
      </c>
      <c r="CE1" t="s">
        <v>90</v>
      </c>
      <c r="CF1" t="s">
        <v>91</v>
      </c>
      <c r="CG1" t="s">
        <v>92</v>
      </c>
      <c r="CH1" t="s">
        <v>93</v>
      </c>
      <c r="CI1" t="s">
        <v>94</v>
      </c>
      <c r="CJ1" t="s">
        <v>95</v>
      </c>
      <c r="CK1" t="s">
        <v>96</v>
      </c>
      <c r="CL1" t="s">
        <v>97</v>
      </c>
      <c r="CM1" t="s">
        <v>98</v>
      </c>
      <c r="CN1" t="s">
        <v>99</v>
      </c>
      <c r="CO1" t="s">
        <v>100</v>
      </c>
      <c r="CP1" t="s">
        <v>101</v>
      </c>
      <c r="CQ1" t="s">
        <v>102</v>
      </c>
      <c r="CR1" t="s">
        <v>103</v>
      </c>
      <c r="CS1" t="s">
        <v>104</v>
      </c>
      <c r="CT1" t="s">
        <v>105</v>
      </c>
      <c r="CU1" t="s">
        <v>106</v>
      </c>
    </row>
    <row r="2" spans="1:99" x14ac:dyDescent="0.2">
      <c r="A2">
        <v>964393</v>
      </c>
      <c r="B2" t="s">
        <v>107</v>
      </c>
      <c r="C2" t="s">
        <v>108</v>
      </c>
      <c r="D2" t="s">
        <v>109</v>
      </c>
      <c r="E2" t="s">
        <v>110</v>
      </c>
      <c r="F2" t="s">
        <v>116</v>
      </c>
      <c r="G2" t="s">
        <v>117</v>
      </c>
      <c r="H2" t="s">
        <v>118</v>
      </c>
      <c r="I2" t="s">
        <v>121</v>
      </c>
      <c r="J2" t="s">
        <v>122</v>
      </c>
      <c r="K2" t="s">
        <v>123</v>
      </c>
      <c r="M2">
        <v>1</v>
      </c>
      <c r="N2" t="s">
        <v>124</v>
      </c>
      <c r="O2" t="s">
        <v>125</v>
      </c>
      <c r="P2">
        <v>2018</v>
      </c>
      <c r="Q2" t="s">
        <v>115</v>
      </c>
      <c r="R2" t="s">
        <v>115</v>
      </c>
      <c r="S2" t="s">
        <v>115</v>
      </c>
      <c r="T2" t="s">
        <v>115</v>
      </c>
      <c r="U2" t="s">
        <v>127</v>
      </c>
      <c r="V2" t="s">
        <v>115</v>
      </c>
      <c r="W2" t="s">
        <v>115</v>
      </c>
      <c r="X2" t="s">
        <v>128</v>
      </c>
      <c r="Y2" s="2" t="s">
        <v>129</v>
      </c>
      <c r="Z2" t="s">
        <v>130</v>
      </c>
      <c r="AA2">
        <v>15</v>
      </c>
      <c r="AB2" t="s">
        <v>131</v>
      </c>
      <c r="AC2" t="s">
        <v>132</v>
      </c>
      <c r="AD2" t="s">
        <v>133</v>
      </c>
      <c r="AE2" t="s">
        <v>134</v>
      </c>
      <c r="AF2" t="s">
        <v>135</v>
      </c>
      <c r="AG2" t="s">
        <v>134</v>
      </c>
      <c r="AH2" t="s">
        <v>135</v>
      </c>
      <c r="AI2" t="s">
        <v>136</v>
      </c>
      <c r="AJ2" t="s">
        <v>137</v>
      </c>
      <c r="AK2" t="s">
        <v>135</v>
      </c>
      <c r="AL2" t="s">
        <v>138</v>
      </c>
      <c r="AM2" t="s">
        <v>139</v>
      </c>
      <c r="AN2" t="s">
        <v>140</v>
      </c>
      <c r="AO2" t="s">
        <v>141</v>
      </c>
      <c r="AP2" t="s">
        <v>142</v>
      </c>
      <c r="AQ2" t="s">
        <v>143</v>
      </c>
      <c r="AR2" t="s">
        <v>144</v>
      </c>
      <c r="AS2" t="s">
        <v>145</v>
      </c>
      <c r="AT2" t="s">
        <v>146</v>
      </c>
      <c r="AU2" t="s">
        <v>147</v>
      </c>
      <c r="AV2" t="s">
        <v>148</v>
      </c>
      <c r="AW2" t="s">
        <v>148</v>
      </c>
      <c r="AX2" t="s">
        <v>115</v>
      </c>
      <c r="AY2" t="s">
        <v>149</v>
      </c>
      <c r="AZ2" t="s">
        <v>150</v>
      </c>
      <c r="BA2" t="s">
        <v>151</v>
      </c>
      <c r="BB2" t="s">
        <v>152</v>
      </c>
      <c r="BC2" t="s">
        <v>115</v>
      </c>
      <c r="BD2" t="s">
        <v>115</v>
      </c>
      <c r="BE2" t="s">
        <v>153</v>
      </c>
      <c r="BF2" t="s">
        <v>154</v>
      </c>
      <c r="BG2" t="s">
        <v>155</v>
      </c>
      <c r="BH2" t="s">
        <v>156</v>
      </c>
      <c r="BI2" t="s">
        <v>115</v>
      </c>
      <c r="BJ2" t="s">
        <v>115</v>
      </c>
      <c r="BK2" t="s">
        <v>157</v>
      </c>
      <c r="BL2" t="s">
        <v>158</v>
      </c>
      <c r="BM2" t="s">
        <v>159</v>
      </c>
      <c r="BN2" t="s">
        <v>115</v>
      </c>
      <c r="BO2" t="s">
        <v>115</v>
      </c>
      <c r="BP2" t="s">
        <v>160</v>
      </c>
      <c r="BQ2" t="s">
        <v>161</v>
      </c>
      <c r="BR2" t="s">
        <v>162</v>
      </c>
      <c r="BS2" t="s">
        <v>163</v>
      </c>
      <c r="BT2" t="s">
        <v>163</v>
      </c>
      <c r="BU2" t="s">
        <v>163</v>
      </c>
      <c r="BV2" t="s">
        <v>163</v>
      </c>
      <c r="BW2" t="s">
        <v>163</v>
      </c>
      <c r="BX2" t="s">
        <v>163</v>
      </c>
      <c r="BY2" t="s">
        <v>164</v>
      </c>
      <c r="BZ2" t="s">
        <v>165</v>
      </c>
      <c r="CA2" t="s">
        <v>166</v>
      </c>
      <c r="CB2" t="s">
        <v>165</v>
      </c>
      <c r="CC2" t="s">
        <v>163</v>
      </c>
      <c r="CD2" t="s">
        <v>115</v>
      </c>
      <c r="CE2" t="s">
        <v>167</v>
      </c>
      <c r="CF2" t="s">
        <v>168</v>
      </c>
      <c r="CG2" t="s">
        <v>169</v>
      </c>
      <c r="CH2" t="s">
        <v>170</v>
      </c>
      <c r="CI2" t="s">
        <v>171</v>
      </c>
      <c r="CJ2" t="s">
        <v>115</v>
      </c>
      <c r="CK2" t="s">
        <v>115</v>
      </c>
      <c r="CL2" t="s">
        <v>115</v>
      </c>
      <c r="CM2" t="s">
        <v>115</v>
      </c>
      <c r="CN2" t="s">
        <v>115</v>
      </c>
      <c r="CO2" t="s">
        <v>172</v>
      </c>
      <c r="CP2" t="s">
        <v>173</v>
      </c>
      <c r="CQ2" t="s">
        <v>163</v>
      </c>
      <c r="CR2" t="s">
        <v>163</v>
      </c>
      <c r="CS2" t="s">
        <v>163</v>
      </c>
      <c r="CT2" t="s">
        <v>115</v>
      </c>
      <c r="CU2">
        <v>0</v>
      </c>
    </row>
    <row r="3" spans="1:99" x14ac:dyDescent="0.2">
      <c r="A3">
        <v>874395</v>
      </c>
      <c r="B3" t="s">
        <v>174</v>
      </c>
      <c r="C3" t="s">
        <v>175</v>
      </c>
      <c r="D3" t="s">
        <v>176</v>
      </c>
      <c r="E3" t="s">
        <v>177</v>
      </c>
      <c r="F3" t="s">
        <v>116</v>
      </c>
      <c r="G3" t="s">
        <v>117</v>
      </c>
      <c r="H3" t="s">
        <v>180</v>
      </c>
      <c r="I3" t="s">
        <v>183</v>
      </c>
      <c r="J3" t="s">
        <v>184</v>
      </c>
      <c r="K3" t="s">
        <v>185</v>
      </c>
      <c r="L3">
        <v>1</v>
      </c>
      <c r="N3" t="s">
        <v>124</v>
      </c>
      <c r="O3" t="s">
        <v>186</v>
      </c>
      <c r="P3">
        <v>2013</v>
      </c>
      <c r="Q3" t="s">
        <v>115</v>
      </c>
      <c r="R3" t="s">
        <v>115</v>
      </c>
      <c r="S3" t="s">
        <v>115</v>
      </c>
      <c r="T3" t="s">
        <v>115</v>
      </c>
      <c r="U3" t="s">
        <v>188</v>
      </c>
      <c r="V3" t="s">
        <v>115</v>
      </c>
      <c r="W3" t="s">
        <v>189</v>
      </c>
      <c r="X3" t="s">
        <v>190</v>
      </c>
      <c r="Y3" t="s">
        <v>191</v>
      </c>
      <c r="Z3" t="s">
        <v>192</v>
      </c>
      <c r="AA3">
        <v>8</v>
      </c>
      <c r="AB3" t="s">
        <v>193</v>
      </c>
      <c r="AC3" t="s">
        <v>194</v>
      </c>
      <c r="AD3" t="s">
        <v>195</v>
      </c>
      <c r="AE3" t="s">
        <v>196</v>
      </c>
      <c r="AF3" t="s">
        <v>197</v>
      </c>
      <c r="AG3" t="s">
        <v>196</v>
      </c>
      <c r="AH3" t="s">
        <v>197</v>
      </c>
      <c r="AI3" t="s">
        <v>196</v>
      </c>
      <c r="AJ3" t="s">
        <v>197</v>
      </c>
      <c r="AK3" t="s">
        <v>197</v>
      </c>
      <c r="AL3" t="s">
        <v>115</v>
      </c>
      <c r="AM3" t="s">
        <v>198</v>
      </c>
      <c r="AN3" t="s">
        <v>140</v>
      </c>
      <c r="AO3" t="s">
        <v>199</v>
      </c>
      <c r="AP3" t="s">
        <v>200</v>
      </c>
      <c r="AQ3" t="s">
        <v>201</v>
      </c>
      <c r="AR3" t="s">
        <v>202</v>
      </c>
      <c r="AS3" t="s">
        <v>203</v>
      </c>
      <c r="AT3" t="s">
        <v>204</v>
      </c>
      <c r="AU3" t="s">
        <v>205</v>
      </c>
      <c r="AV3" t="s">
        <v>206</v>
      </c>
      <c r="AW3" t="s">
        <v>206</v>
      </c>
      <c r="AX3" t="s">
        <v>115</v>
      </c>
      <c r="AY3" t="s">
        <v>207</v>
      </c>
      <c r="AZ3" t="s">
        <v>208</v>
      </c>
      <c r="BA3" t="s">
        <v>209</v>
      </c>
      <c r="BB3" t="s">
        <v>210</v>
      </c>
      <c r="BC3" t="s">
        <v>115</v>
      </c>
      <c r="BD3" t="s">
        <v>115</v>
      </c>
      <c r="BE3" t="s">
        <v>211</v>
      </c>
      <c r="BF3" t="s">
        <v>212</v>
      </c>
      <c r="BG3" t="s">
        <v>213</v>
      </c>
      <c r="BH3" t="s">
        <v>214</v>
      </c>
      <c r="BI3" t="s">
        <v>115</v>
      </c>
      <c r="BJ3" t="s">
        <v>115</v>
      </c>
      <c r="BK3" t="s">
        <v>215</v>
      </c>
      <c r="BL3" t="s">
        <v>216</v>
      </c>
      <c r="BM3" t="s">
        <v>217</v>
      </c>
      <c r="BN3" t="s">
        <v>115</v>
      </c>
      <c r="BO3" t="s">
        <v>115</v>
      </c>
      <c r="BP3" t="s">
        <v>218</v>
      </c>
      <c r="BQ3" t="s">
        <v>219</v>
      </c>
      <c r="BR3" t="s">
        <v>162</v>
      </c>
      <c r="BS3" t="s">
        <v>163</v>
      </c>
      <c r="BT3" t="s">
        <v>163</v>
      </c>
      <c r="BU3" t="s">
        <v>163</v>
      </c>
      <c r="BV3" t="s">
        <v>163</v>
      </c>
      <c r="BW3" t="s">
        <v>163</v>
      </c>
      <c r="BX3" t="s">
        <v>163</v>
      </c>
      <c r="BY3" t="s">
        <v>220</v>
      </c>
      <c r="BZ3" t="s">
        <v>221</v>
      </c>
      <c r="CA3" t="s">
        <v>222</v>
      </c>
      <c r="CB3" t="s">
        <v>165</v>
      </c>
      <c r="CC3" t="s">
        <v>163</v>
      </c>
      <c r="CD3" t="s">
        <v>223</v>
      </c>
      <c r="CE3" t="s">
        <v>115</v>
      </c>
      <c r="CF3" t="s">
        <v>224</v>
      </c>
      <c r="CG3" t="s">
        <v>225</v>
      </c>
      <c r="CH3" t="s">
        <v>226</v>
      </c>
      <c r="CI3" t="s">
        <v>227</v>
      </c>
      <c r="CJ3" t="s">
        <v>115</v>
      </c>
      <c r="CK3" t="s">
        <v>115</v>
      </c>
      <c r="CL3" t="s">
        <v>115</v>
      </c>
      <c r="CM3" t="s">
        <v>115</v>
      </c>
      <c r="CN3" t="s">
        <v>115</v>
      </c>
      <c r="CO3" t="s">
        <v>228</v>
      </c>
      <c r="CP3" t="s">
        <v>229</v>
      </c>
      <c r="CQ3" t="s">
        <v>163</v>
      </c>
      <c r="CR3" t="s">
        <v>163</v>
      </c>
      <c r="CS3" t="s">
        <v>230</v>
      </c>
      <c r="CT3" t="s">
        <v>115</v>
      </c>
      <c r="CU3">
        <v>4</v>
      </c>
    </row>
    <row r="4" spans="1:99" x14ac:dyDescent="0.2">
      <c r="A4">
        <v>1883378</v>
      </c>
      <c r="B4" t="s">
        <v>231</v>
      </c>
      <c r="C4" t="s">
        <v>232</v>
      </c>
      <c r="D4" t="s">
        <v>233</v>
      </c>
      <c r="E4" t="s">
        <v>234</v>
      </c>
      <c r="F4" t="s">
        <v>116</v>
      </c>
      <c r="G4" t="s">
        <v>238</v>
      </c>
      <c r="H4" t="s">
        <v>239</v>
      </c>
      <c r="I4" t="s">
        <v>242</v>
      </c>
      <c r="J4" t="s">
        <v>243</v>
      </c>
      <c r="K4" t="s">
        <v>244</v>
      </c>
      <c r="L4">
        <v>1</v>
      </c>
      <c r="N4" t="s">
        <v>124</v>
      </c>
      <c r="O4" t="s">
        <v>186</v>
      </c>
      <c r="P4">
        <v>2019</v>
      </c>
      <c r="Q4" t="s">
        <v>115</v>
      </c>
      <c r="R4" t="s">
        <v>115</v>
      </c>
      <c r="S4" t="s">
        <v>115</v>
      </c>
      <c r="T4" t="s">
        <v>115</v>
      </c>
      <c r="U4" t="s">
        <v>246</v>
      </c>
      <c r="V4" t="s">
        <v>115</v>
      </c>
      <c r="W4" t="s">
        <v>115</v>
      </c>
      <c r="X4" t="s">
        <v>128</v>
      </c>
      <c r="Y4" t="s">
        <v>247</v>
      </c>
      <c r="Z4" t="s">
        <v>130</v>
      </c>
      <c r="AA4">
        <v>14</v>
      </c>
      <c r="AB4" t="s">
        <v>248</v>
      </c>
      <c r="AC4" t="s">
        <v>206</v>
      </c>
      <c r="AD4" t="s">
        <v>249</v>
      </c>
      <c r="AE4" t="s">
        <v>250</v>
      </c>
      <c r="AF4" t="s">
        <v>251</v>
      </c>
      <c r="AG4" t="s">
        <v>252</v>
      </c>
      <c r="AH4" t="s">
        <v>253</v>
      </c>
      <c r="AI4" t="s">
        <v>254</v>
      </c>
      <c r="AJ4" t="s">
        <v>255</v>
      </c>
      <c r="AK4" t="s">
        <v>256</v>
      </c>
      <c r="AL4" t="s">
        <v>138</v>
      </c>
      <c r="AM4" t="s">
        <v>139</v>
      </c>
      <c r="AN4" t="s">
        <v>138</v>
      </c>
      <c r="AO4" t="s">
        <v>139</v>
      </c>
      <c r="AP4" t="s">
        <v>257</v>
      </c>
      <c r="AQ4" t="s">
        <v>258</v>
      </c>
      <c r="AR4" t="s">
        <v>259</v>
      </c>
      <c r="AS4" t="s">
        <v>260</v>
      </c>
      <c r="AT4" t="s">
        <v>261</v>
      </c>
      <c r="AU4" t="s">
        <v>262</v>
      </c>
      <c r="AV4" t="s">
        <v>263</v>
      </c>
      <c r="AW4" t="s">
        <v>263</v>
      </c>
      <c r="AX4" t="s">
        <v>115</v>
      </c>
      <c r="AY4" t="s">
        <v>264</v>
      </c>
      <c r="AZ4" t="s">
        <v>265</v>
      </c>
      <c r="BA4" t="s">
        <v>266</v>
      </c>
      <c r="BB4" t="s">
        <v>267</v>
      </c>
      <c r="BC4" t="s">
        <v>115</v>
      </c>
      <c r="BD4" t="s">
        <v>115</v>
      </c>
      <c r="BE4" t="s">
        <v>268</v>
      </c>
      <c r="BF4" t="s">
        <v>269</v>
      </c>
      <c r="BG4" t="s">
        <v>270</v>
      </c>
      <c r="BH4" t="s">
        <v>271</v>
      </c>
      <c r="BI4" t="s">
        <v>115</v>
      </c>
      <c r="BJ4" t="s">
        <v>115</v>
      </c>
      <c r="BK4" t="s">
        <v>272</v>
      </c>
      <c r="BL4" t="s">
        <v>273</v>
      </c>
      <c r="BM4" t="s">
        <v>115</v>
      </c>
      <c r="BN4" t="s">
        <v>115</v>
      </c>
      <c r="BO4" t="s">
        <v>115</v>
      </c>
      <c r="BP4" t="s">
        <v>274</v>
      </c>
      <c r="BQ4" t="s">
        <v>275</v>
      </c>
      <c r="BR4" t="s">
        <v>162</v>
      </c>
      <c r="BS4" t="s">
        <v>163</v>
      </c>
      <c r="BT4" t="s">
        <v>163</v>
      </c>
      <c r="BU4" t="s">
        <v>163</v>
      </c>
      <c r="BV4" t="s">
        <v>163</v>
      </c>
      <c r="BW4" t="s">
        <v>163</v>
      </c>
      <c r="BX4" t="s">
        <v>163</v>
      </c>
      <c r="BY4" t="s">
        <v>276</v>
      </c>
      <c r="BZ4" t="s">
        <v>165</v>
      </c>
      <c r="CA4" t="s">
        <v>277</v>
      </c>
      <c r="CB4" t="s">
        <v>165</v>
      </c>
      <c r="CC4" t="s">
        <v>163</v>
      </c>
      <c r="CD4" t="s">
        <v>278</v>
      </c>
      <c r="CE4" t="s">
        <v>115</v>
      </c>
      <c r="CF4" t="s">
        <v>279</v>
      </c>
      <c r="CG4" t="s">
        <v>115</v>
      </c>
      <c r="CH4" t="s">
        <v>115</v>
      </c>
      <c r="CI4" t="s">
        <v>115</v>
      </c>
      <c r="CJ4" t="s">
        <v>115</v>
      </c>
      <c r="CK4" t="s">
        <v>115</v>
      </c>
      <c r="CL4" t="s">
        <v>115</v>
      </c>
      <c r="CM4" t="s">
        <v>115</v>
      </c>
      <c r="CN4" t="s">
        <v>115</v>
      </c>
      <c r="CO4" t="s">
        <v>280</v>
      </c>
      <c r="CP4" t="s">
        <v>281</v>
      </c>
      <c r="CQ4" t="s">
        <v>163</v>
      </c>
      <c r="CR4" t="s">
        <v>163</v>
      </c>
      <c r="CS4" t="s">
        <v>282</v>
      </c>
      <c r="CT4" t="s">
        <v>115</v>
      </c>
      <c r="CU4">
        <v>0</v>
      </c>
    </row>
    <row r="5" spans="1:99" x14ac:dyDescent="0.2">
      <c r="A5">
        <v>1876675</v>
      </c>
      <c r="B5" t="s">
        <v>283</v>
      </c>
      <c r="C5" t="s">
        <v>284</v>
      </c>
      <c r="D5" t="s">
        <v>285</v>
      </c>
      <c r="E5" t="s">
        <v>286</v>
      </c>
      <c r="F5" t="s">
        <v>116</v>
      </c>
      <c r="G5" t="s">
        <v>117</v>
      </c>
      <c r="H5" t="s">
        <v>292</v>
      </c>
      <c r="I5" t="s">
        <v>295</v>
      </c>
      <c r="J5" t="s">
        <v>296</v>
      </c>
      <c r="K5" t="s">
        <v>297</v>
      </c>
      <c r="M5">
        <v>1</v>
      </c>
      <c r="N5" t="s">
        <v>124</v>
      </c>
      <c r="O5" t="s">
        <v>125</v>
      </c>
      <c r="P5">
        <v>2018</v>
      </c>
      <c r="Q5">
        <v>10</v>
      </c>
      <c r="R5" t="s">
        <v>115</v>
      </c>
      <c r="S5" t="s">
        <v>115</v>
      </c>
      <c r="T5" t="s">
        <v>115</v>
      </c>
      <c r="U5" t="s">
        <v>299</v>
      </c>
      <c r="V5" t="s">
        <v>115</v>
      </c>
      <c r="W5" t="s">
        <v>115</v>
      </c>
      <c r="X5" t="s">
        <v>128</v>
      </c>
      <c r="Y5" t="s">
        <v>300</v>
      </c>
      <c r="Z5" t="s">
        <v>130</v>
      </c>
      <c r="AA5">
        <v>26</v>
      </c>
      <c r="AB5" t="s">
        <v>301</v>
      </c>
      <c r="AC5" t="s">
        <v>206</v>
      </c>
      <c r="AD5" t="s">
        <v>302</v>
      </c>
      <c r="AE5" t="s">
        <v>303</v>
      </c>
      <c r="AF5" t="s">
        <v>304</v>
      </c>
      <c r="AG5" t="s">
        <v>303</v>
      </c>
      <c r="AH5" t="s">
        <v>304</v>
      </c>
      <c r="AI5" t="s">
        <v>305</v>
      </c>
      <c r="AJ5" t="s">
        <v>306</v>
      </c>
      <c r="AK5" t="s">
        <v>304</v>
      </c>
      <c r="AL5" t="s">
        <v>138</v>
      </c>
      <c r="AM5" t="s">
        <v>307</v>
      </c>
      <c r="AN5" t="s">
        <v>140</v>
      </c>
      <c r="AO5" t="s">
        <v>308</v>
      </c>
      <c r="AP5" t="s">
        <v>309</v>
      </c>
      <c r="AQ5" t="s">
        <v>310</v>
      </c>
      <c r="AR5" t="s">
        <v>311</v>
      </c>
      <c r="AS5" t="s">
        <v>312</v>
      </c>
      <c r="AT5" t="s">
        <v>313</v>
      </c>
      <c r="AU5" t="s">
        <v>314</v>
      </c>
      <c r="AV5" t="s">
        <v>315</v>
      </c>
      <c r="AW5" t="s">
        <v>315</v>
      </c>
      <c r="AX5" t="s">
        <v>115</v>
      </c>
      <c r="AY5" t="s">
        <v>316</v>
      </c>
      <c r="AZ5" t="s">
        <v>317</v>
      </c>
      <c r="BA5" t="s">
        <v>318</v>
      </c>
      <c r="BB5" t="s">
        <v>319</v>
      </c>
      <c r="BC5" t="s">
        <v>115</v>
      </c>
      <c r="BD5" t="s">
        <v>115</v>
      </c>
      <c r="BE5" t="s">
        <v>320</v>
      </c>
      <c r="BF5" t="s">
        <v>321</v>
      </c>
      <c r="BG5" t="s">
        <v>322</v>
      </c>
      <c r="BH5" t="s">
        <v>323</v>
      </c>
      <c r="BI5" t="s">
        <v>115</v>
      </c>
      <c r="BJ5" t="s">
        <v>115</v>
      </c>
      <c r="BK5" t="s">
        <v>324</v>
      </c>
      <c r="BL5" t="s">
        <v>325</v>
      </c>
      <c r="BM5" t="s">
        <v>115</v>
      </c>
      <c r="BN5" t="s">
        <v>115</v>
      </c>
      <c r="BO5" t="s">
        <v>115</v>
      </c>
      <c r="BP5" t="s">
        <v>326</v>
      </c>
      <c r="BQ5" t="s">
        <v>327</v>
      </c>
      <c r="BR5" t="s">
        <v>162</v>
      </c>
      <c r="BS5" t="s">
        <v>163</v>
      </c>
      <c r="BT5" t="s">
        <v>163</v>
      </c>
      <c r="BU5" t="s">
        <v>163</v>
      </c>
      <c r="BV5" t="s">
        <v>163</v>
      </c>
      <c r="BW5" t="s">
        <v>163</v>
      </c>
      <c r="BX5" t="s">
        <v>163</v>
      </c>
      <c r="BY5" t="s">
        <v>328</v>
      </c>
      <c r="BZ5" t="s">
        <v>329</v>
      </c>
      <c r="CA5" t="s">
        <v>165</v>
      </c>
      <c r="CB5" t="s">
        <v>165</v>
      </c>
      <c r="CC5" t="s">
        <v>163</v>
      </c>
      <c r="CD5" t="s">
        <v>330</v>
      </c>
      <c r="CE5" t="s">
        <v>331</v>
      </c>
      <c r="CF5" t="s">
        <v>332</v>
      </c>
      <c r="CG5" t="s">
        <v>333</v>
      </c>
      <c r="CH5" t="s">
        <v>334</v>
      </c>
      <c r="CI5" t="s">
        <v>335</v>
      </c>
      <c r="CJ5" t="s">
        <v>115</v>
      </c>
      <c r="CK5" t="s">
        <v>115</v>
      </c>
      <c r="CL5" t="s">
        <v>115</v>
      </c>
      <c r="CM5" t="s">
        <v>115</v>
      </c>
      <c r="CN5" t="s">
        <v>115</v>
      </c>
      <c r="CO5" t="s">
        <v>280</v>
      </c>
      <c r="CP5" t="s">
        <v>336</v>
      </c>
      <c r="CQ5" t="s">
        <v>163</v>
      </c>
      <c r="CR5" t="s">
        <v>163</v>
      </c>
      <c r="CS5" t="s">
        <v>282</v>
      </c>
      <c r="CT5" t="s">
        <v>115</v>
      </c>
      <c r="CU5">
        <v>2</v>
      </c>
    </row>
    <row r="6" spans="1:99" x14ac:dyDescent="0.2">
      <c r="A6">
        <v>2896730</v>
      </c>
      <c r="B6" t="s">
        <v>337</v>
      </c>
      <c r="C6" t="s">
        <v>338</v>
      </c>
      <c r="D6" t="s">
        <v>339</v>
      </c>
      <c r="E6" t="s">
        <v>340</v>
      </c>
      <c r="F6" t="s">
        <v>116</v>
      </c>
      <c r="G6" t="s">
        <v>238</v>
      </c>
      <c r="H6" t="s">
        <v>344</v>
      </c>
      <c r="I6" t="s">
        <v>347</v>
      </c>
      <c r="J6" t="s">
        <v>243</v>
      </c>
      <c r="K6" t="s">
        <v>348</v>
      </c>
      <c r="L6">
        <v>1</v>
      </c>
      <c r="N6" t="s">
        <v>124</v>
      </c>
      <c r="O6" t="s">
        <v>186</v>
      </c>
      <c r="P6">
        <v>2014</v>
      </c>
      <c r="Q6" t="s">
        <v>115</v>
      </c>
      <c r="R6" t="s">
        <v>115</v>
      </c>
      <c r="S6" t="s">
        <v>115</v>
      </c>
      <c r="T6" t="s">
        <v>115</v>
      </c>
      <c r="U6" t="s">
        <v>350</v>
      </c>
      <c r="V6" t="s">
        <v>115</v>
      </c>
      <c r="W6" t="s">
        <v>115</v>
      </c>
      <c r="X6" t="s">
        <v>128</v>
      </c>
      <c r="Y6" t="s">
        <v>351</v>
      </c>
      <c r="Z6" t="s">
        <v>130</v>
      </c>
      <c r="AA6">
        <v>38</v>
      </c>
      <c r="AB6" t="s">
        <v>352</v>
      </c>
      <c r="AC6" t="s">
        <v>353</v>
      </c>
      <c r="AD6" t="s">
        <v>354</v>
      </c>
      <c r="AE6" t="s">
        <v>355</v>
      </c>
      <c r="AF6" t="s">
        <v>356</v>
      </c>
      <c r="AG6" t="s">
        <v>357</v>
      </c>
      <c r="AH6" t="s">
        <v>358</v>
      </c>
      <c r="AI6" t="s">
        <v>359</v>
      </c>
      <c r="AJ6" t="s">
        <v>360</v>
      </c>
      <c r="AK6" t="s">
        <v>361</v>
      </c>
      <c r="AL6" t="s">
        <v>138</v>
      </c>
      <c r="AM6" t="s">
        <v>362</v>
      </c>
      <c r="AN6" t="s">
        <v>138</v>
      </c>
      <c r="AO6" t="s">
        <v>362</v>
      </c>
      <c r="AP6" t="s">
        <v>363</v>
      </c>
      <c r="AQ6" t="s">
        <v>364</v>
      </c>
      <c r="AR6" t="s">
        <v>365</v>
      </c>
      <c r="AS6" t="s">
        <v>366</v>
      </c>
      <c r="AT6" t="s">
        <v>367</v>
      </c>
      <c r="AU6" t="s">
        <v>368</v>
      </c>
      <c r="AV6" t="s">
        <v>369</v>
      </c>
      <c r="AW6" t="s">
        <v>369</v>
      </c>
      <c r="AX6" t="s">
        <v>115</v>
      </c>
      <c r="AY6" t="s">
        <v>370</v>
      </c>
      <c r="AZ6" t="s">
        <v>371</v>
      </c>
      <c r="BA6" t="s">
        <v>372</v>
      </c>
      <c r="BB6" t="s">
        <v>373</v>
      </c>
      <c r="BC6" t="s">
        <v>115</v>
      </c>
      <c r="BD6" t="s">
        <v>115</v>
      </c>
      <c r="BE6" t="s">
        <v>374</v>
      </c>
      <c r="BF6" t="s">
        <v>375</v>
      </c>
      <c r="BG6" t="s">
        <v>376</v>
      </c>
      <c r="BH6" t="s">
        <v>377</v>
      </c>
      <c r="BI6" t="s">
        <v>115</v>
      </c>
      <c r="BJ6" t="s">
        <v>115</v>
      </c>
      <c r="BK6" t="s">
        <v>378</v>
      </c>
      <c r="BL6" t="s">
        <v>379</v>
      </c>
      <c r="BM6" t="s">
        <v>380</v>
      </c>
      <c r="BN6" t="s">
        <v>115</v>
      </c>
      <c r="BO6" t="s">
        <v>115</v>
      </c>
      <c r="BP6" t="s">
        <v>381</v>
      </c>
      <c r="BQ6" t="s">
        <v>382</v>
      </c>
      <c r="BR6" t="s">
        <v>162</v>
      </c>
      <c r="BS6" t="s">
        <v>163</v>
      </c>
      <c r="BT6" t="s">
        <v>163</v>
      </c>
      <c r="BU6" t="s">
        <v>163</v>
      </c>
      <c r="BV6" t="s">
        <v>163</v>
      </c>
      <c r="BW6" t="s">
        <v>163</v>
      </c>
      <c r="BX6" t="s">
        <v>163</v>
      </c>
      <c r="BY6" t="s">
        <v>383</v>
      </c>
      <c r="BZ6" t="s">
        <v>165</v>
      </c>
      <c r="CA6" t="s">
        <v>384</v>
      </c>
      <c r="CB6" t="s">
        <v>165</v>
      </c>
      <c r="CC6" t="s">
        <v>163</v>
      </c>
      <c r="CD6" t="s">
        <v>223</v>
      </c>
      <c r="CE6" t="s">
        <v>167</v>
      </c>
      <c r="CF6" t="s">
        <v>385</v>
      </c>
      <c r="CG6" t="s">
        <v>115</v>
      </c>
      <c r="CH6" t="s">
        <v>115</v>
      </c>
      <c r="CI6" t="s">
        <v>115</v>
      </c>
      <c r="CJ6" t="s">
        <v>115</v>
      </c>
      <c r="CK6" t="s">
        <v>115</v>
      </c>
      <c r="CL6" t="s">
        <v>115</v>
      </c>
      <c r="CM6" t="s">
        <v>115</v>
      </c>
      <c r="CN6" t="s">
        <v>115</v>
      </c>
      <c r="CO6" t="s">
        <v>386</v>
      </c>
      <c r="CP6" t="s">
        <v>387</v>
      </c>
      <c r="CQ6" t="s">
        <v>388</v>
      </c>
      <c r="CR6" t="s">
        <v>163</v>
      </c>
      <c r="CS6" t="s">
        <v>163</v>
      </c>
      <c r="CT6" t="s">
        <v>115</v>
      </c>
      <c r="CU6">
        <v>0</v>
      </c>
    </row>
    <row r="7" spans="1:99" x14ac:dyDescent="0.2">
      <c r="A7">
        <v>1519200</v>
      </c>
      <c r="B7" t="s">
        <v>389</v>
      </c>
      <c r="C7" t="s">
        <v>390</v>
      </c>
      <c r="D7" t="s">
        <v>391</v>
      </c>
      <c r="E7" t="s">
        <v>392</v>
      </c>
      <c r="F7" t="s">
        <v>116</v>
      </c>
      <c r="G7" t="s">
        <v>398</v>
      </c>
      <c r="H7" t="s">
        <v>399</v>
      </c>
      <c r="I7" t="s">
        <v>402</v>
      </c>
      <c r="J7" t="s">
        <v>403</v>
      </c>
      <c r="K7" t="s">
        <v>404</v>
      </c>
      <c r="M7">
        <v>1</v>
      </c>
      <c r="N7" t="s">
        <v>124</v>
      </c>
      <c r="O7" t="s">
        <v>186</v>
      </c>
      <c r="P7">
        <v>2017</v>
      </c>
      <c r="Q7" t="s">
        <v>115</v>
      </c>
      <c r="R7" t="s">
        <v>115</v>
      </c>
      <c r="S7" t="s">
        <v>115</v>
      </c>
      <c r="T7" t="s">
        <v>115</v>
      </c>
      <c r="U7" t="s">
        <v>406</v>
      </c>
      <c r="V7" t="s">
        <v>115</v>
      </c>
      <c r="W7" t="s">
        <v>115</v>
      </c>
      <c r="X7" t="s">
        <v>128</v>
      </c>
      <c r="Y7" t="s">
        <v>407</v>
      </c>
      <c r="Z7" t="s">
        <v>130</v>
      </c>
      <c r="AA7">
        <v>22</v>
      </c>
      <c r="AB7" t="s">
        <v>408</v>
      </c>
      <c r="AC7" t="s">
        <v>409</v>
      </c>
      <c r="AD7" t="s">
        <v>410</v>
      </c>
      <c r="AE7" t="s">
        <v>411</v>
      </c>
      <c r="AF7" t="s">
        <v>412</v>
      </c>
      <c r="AG7" t="s">
        <v>411</v>
      </c>
      <c r="AH7" t="s">
        <v>412</v>
      </c>
      <c r="AI7" t="s">
        <v>413</v>
      </c>
      <c r="AJ7" t="s">
        <v>414</v>
      </c>
      <c r="AK7" t="s">
        <v>412</v>
      </c>
      <c r="AL7" t="s">
        <v>138</v>
      </c>
      <c r="AM7" t="s">
        <v>415</v>
      </c>
      <c r="AN7" t="s">
        <v>138</v>
      </c>
      <c r="AO7" t="s">
        <v>415</v>
      </c>
      <c r="AP7" t="s">
        <v>416</v>
      </c>
      <c r="AQ7" t="s">
        <v>417</v>
      </c>
      <c r="AR7" t="s">
        <v>418</v>
      </c>
      <c r="AS7" t="s">
        <v>419</v>
      </c>
      <c r="AT7" t="s">
        <v>420</v>
      </c>
      <c r="AU7" t="s">
        <v>421</v>
      </c>
      <c r="AV7" t="s">
        <v>422</v>
      </c>
      <c r="AW7" t="s">
        <v>422</v>
      </c>
      <c r="AX7" t="s">
        <v>115</v>
      </c>
      <c r="AY7" t="s">
        <v>423</v>
      </c>
      <c r="AZ7" t="s">
        <v>424</v>
      </c>
      <c r="BA7" t="s">
        <v>425</v>
      </c>
      <c r="BB7" t="s">
        <v>426</v>
      </c>
      <c r="BC7" t="s">
        <v>115</v>
      </c>
      <c r="BD7" t="s">
        <v>115</v>
      </c>
      <c r="BE7" t="s">
        <v>427</v>
      </c>
      <c r="BF7" t="s">
        <v>428</v>
      </c>
      <c r="BG7" t="s">
        <v>429</v>
      </c>
      <c r="BH7" t="s">
        <v>430</v>
      </c>
      <c r="BI7" t="s">
        <v>115</v>
      </c>
      <c r="BJ7" t="s">
        <v>431</v>
      </c>
      <c r="BK7" t="s">
        <v>432</v>
      </c>
      <c r="BL7" t="s">
        <v>433</v>
      </c>
      <c r="BM7" t="s">
        <v>434</v>
      </c>
      <c r="BN7" t="s">
        <v>115</v>
      </c>
      <c r="BO7" t="s">
        <v>115</v>
      </c>
      <c r="BP7" t="s">
        <v>435</v>
      </c>
      <c r="BQ7" t="s">
        <v>436</v>
      </c>
      <c r="BR7" t="s">
        <v>162</v>
      </c>
      <c r="BS7" t="s">
        <v>163</v>
      </c>
      <c r="BT7" t="s">
        <v>163</v>
      </c>
      <c r="BU7" t="s">
        <v>163</v>
      </c>
      <c r="BV7" t="s">
        <v>163</v>
      </c>
      <c r="BW7" t="s">
        <v>163</v>
      </c>
      <c r="BX7" t="s">
        <v>163</v>
      </c>
      <c r="BY7" t="s">
        <v>437</v>
      </c>
      <c r="BZ7" t="s">
        <v>329</v>
      </c>
      <c r="CA7" t="s">
        <v>384</v>
      </c>
      <c r="CB7" t="s">
        <v>165</v>
      </c>
      <c r="CC7" t="s">
        <v>163</v>
      </c>
      <c r="CD7" t="s">
        <v>438</v>
      </c>
      <c r="CE7" t="s">
        <v>167</v>
      </c>
      <c r="CF7" t="s">
        <v>439</v>
      </c>
      <c r="CG7" t="s">
        <v>115</v>
      </c>
      <c r="CH7" t="s">
        <v>115</v>
      </c>
      <c r="CI7" t="s">
        <v>115</v>
      </c>
      <c r="CJ7" t="s">
        <v>115</v>
      </c>
      <c r="CK7" t="s">
        <v>115</v>
      </c>
      <c r="CL7" t="s">
        <v>115</v>
      </c>
      <c r="CM7" t="s">
        <v>115</v>
      </c>
      <c r="CN7" t="s">
        <v>115</v>
      </c>
      <c r="CO7" t="s">
        <v>440</v>
      </c>
      <c r="CP7" t="s">
        <v>441</v>
      </c>
      <c r="CQ7" t="s">
        <v>442</v>
      </c>
      <c r="CR7" t="s">
        <v>163</v>
      </c>
      <c r="CS7" t="s">
        <v>163</v>
      </c>
      <c r="CT7" t="s">
        <v>115</v>
      </c>
      <c r="CU7">
        <v>0</v>
      </c>
    </row>
    <row r="8" spans="1:99" x14ac:dyDescent="0.2">
      <c r="A8">
        <v>1756903</v>
      </c>
      <c r="B8" t="s">
        <v>443</v>
      </c>
      <c r="C8" t="s">
        <v>444</v>
      </c>
      <c r="D8" t="s">
        <v>445</v>
      </c>
      <c r="E8" t="s">
        <v>446</v>
      </c>
      <c r="F8" t="s">
        <v>116</v>
      </c>
      <c r="G8" t="s">
        <v>451</v>
      </c>
      <c r="H8" t="s">
        <v>452</v>
      </c>
      <c r="I8" t="s">
        <v>455</v>
      </c>
      <c r="J8" t="s">
        <v>456</v>
      </c>
      <c r="K8" t="s">
        <v>457</v>
      </c>
      <c r="M8">
        <v>1</v>
      </c>
      <c r="N8" t="s">
        <v>124</v>
      </c>
      <c r="O8" t="s">
        <v>125</v>
      </c>
      <c r="P8">
        <v>2019</v>
      </c>
      <c r="Q8">
        <v>3</v>
      </c>
      <c r="R8" t="s">
        <v>115</v>
      </c>
      <c r="S8" t="s">
        <v>115</v>
      </c>
      <c r="T8" t="s">
        <v>115</v>
      </c>
      <c r="U8" t="s">
        <v>459</v>
      </c>
      <c r="V8" t="s">
        <v>460</v>
      </c>
      <c r="W8" t="s">
        <v>115</v>
      </c>
      <c r="X8" t="s">
        <v>128</v>
      </c>
      <c r="Y8" t="s">
        <v>461</v>
      </c>
      <c r="Z8" t="s">
        <v>130</v>
      </c>
      <c r="AA8">
        <v>25</v>
      </c>
      <c r="AB8" t="s">
        <v>462</v>
      </c>
      <c r="AC8" t="s">
        <v>463</v>
      </c>
      <c r="AD8" t="s">
        <v>464</v>
      </c>
      <c r="AE8" t="s">
        <v>465</v>
      </c>
      <c r="AF8" t="s">
        <v>466</v>
      </c>
      <c r="AG8" t="s">
        <v>467</v>
      </c>
      <c r="AH8" t="s">
        <v>468</v>
      </c>
      <c r="AI8" t="s">
        <v>469</v>
      </c>
      <c r="AJ8" t="s">
        <v>470</v>
      </c>
      <c r="AK8" t="s">
        <v>471</v>
      </c>
      <c r="AL8" t="s">
        <v>138</v>
      </c>
      <c r="AM8" t="s">
        <v>472</v>
      </c>
      <c r="AN8" t="s">
        <v>473</v>
      </c>
      <c r="AO8" t="s">
        <v>474</v>
      </c>
      <c r="AP8" t="s">
        <v>472</v>
      </c>
      <c r="AQ8" t="s">
        <v>364</v>
      </c>
      <c r="AR8" t="s">
        <v>475</v>
      </c>
      <c r="AS8" t="s">
        <v>476</v>
      </c>
      <c r="AT8" t="s">
        <v>477</v>
      </c>
      <c r="AU8" t="s">
        <v>478</v>
      </c>
      <c r="AV8" t="s">
        <v>479</v>
      </c>
      <c r="AW8" t="s">
        <v>479</v>
      </c>
      <c r="AX8" t="s">
        <v>115</v>
      </c>
      <c r="AY8" t="s">
        <v>480</v>
      </c>
      <c r="AZ8" t="s">
        <v>481</v>
      </c>
      <c r="BA8" t="s">
        <v>482</v>
      </c>
      <c r="BB8" t="s">
        <v>483</v>
      </c>
      <c r="BC8" t="s">
        <v>115</v>
      </c>
      <c r="BD8" t="s">
        <v>115</v>
      </c>
      <c r="BE8" t="s">
        <v>484</v>
      </c>
      <c r="BF8" t="s">
        <v>485</v>
      </c>
      <c r="BG8" t="s">
        <v>486</v>
      </c>
      <c r="BH8" t="s">
        <v>487</v>
      </c>
      <c r="BI8" t="s">
        <v>115</v>
      </c>
      <c r="BJ8" t="s">
        <v>115</v>
      </c>
      <c r="BK8" t="s">
        <v>488</v>
      </c>
      <c r="BL8" t="s">
        <v>489</v>
      </c>
      <c r="BM8" t="s">
        <v>490</v>
      </c>
      <c r="BN8" t="s">
        <v>115</v>
      </c>
      <c r="BO8" t="s">
        <v>115</v>
      </c>
      <c r="BP8" t="s">
        <v>491</v>
      </c>
      <c r="BQ8" t="s">
        <v>492</v>
      </c>
      <c r="BR8" t="s">
        <v>162</v>
      </c>
      <c r="BS8" t="s">
        <v>163</v>
      </c>
      <c r="BT8" t="s">
        <v>163</v>
      </c>
      <c r="BU8" t="s">
        <v>163</v>
      </c>
      <c r="BV8" t="s">
        <v>163</v>
      </c>
      <c r="BW8" t="s">
        <v>163</v>
      </c>
      <c r="BX8" t="s">
        <v>163</v>
      </c>
      <c r="BY8" t="s">
        <v>493</v>
      </c>
      <c r="BZ8" t="s">
        <v>384</v>
      </c>
      <c r="CA8" t="s">
        <v>494</v>
      </c>
      <c r="CB8" t="s">
        <v>165</v>
      </c>
      <c r="CC8" t="s">
        <v>163</v>
      </c>
      <c r="CD8" t="s">
        <v>495</v>
      </c>
      <c r="CE8" t="s">
        <v>167</v>
      </c>
      <c r="CF8" t="s">
        <v>496</v>
      </c>
      <c r="CG8" t="s">
        <v>115</v>
      </c>
      <c r="CH8" t="s">
        <v>115</v>
      </c>
      <c r="CI8" t="s">
        <v>115</v>
      </c>
      <c r="CJ8" t="s">
        <v>497</v>
      </c>
      <c r="CK8" t="s">
        <v>498</v>
      </c>
      <c r="CL8" t="s">
        <v>115</v>
      </c>
      <c r="CM8" t="s">
        <v>115</v>
      </c>
      <c r="CN8" t="s">
        <v>115</v>
      </c>
      <c r="CO8" t="s">
        <v>480</v>
      </c>
      <c r="CP8" t="s">
        <v>499</v>
      </c>
      <c r="CQ8" t="s">
        <v>163</v>
      </c>
      <c r="CR8" t="s">
        <v>163</v>
      </c>
      <c r="CS8" t="s">
        <v>163</v>
      </c>
      <c r="CT8" t="s">
        <v>115</v>
      </c>
      <c r="CU8">
        <v>0</v>
      </c>
    </row>
    <row r="9" spans="1:99" x14ac:dyDescent="0.2">
      <c r="A9">
        <v>1685593</v>
      </c>
      <c r="B9" t="s">
        <v>500</v>
      </c>
      <c r="C9" t="s">
        <v>501</v>
      </c>
      <c r="D9" t="s">
        <v>502</v>
      </c>
      <c r="E9" t="s">
        <v>503</v>
      </c>
      <c r="F9" t="s">
        <v>116</v>
      </c>
      <c r="G9" t="s">
        <v>117</v>
      </c>
      <c r="H9" t="s">
        <v>509</v>
      </c>
      <c r="I9" t="s">
        <v>512</v>
      </c>
      <c r="J9" t="s">
        <v>513</v>
      </c>
      <c r="K9" t="s">
        <v>514</v>
      </c>
      <c r="L9">
        <v>1</v>
      </c>
      <c r="N9" t="s">
        <v>124</v>
      </c>
      <c r="O9" t="s">
        <v>186</v>
      </c>
      <c r="P9">
        <v>2018</v>
      </c>
      <c r="Q9" t="s">
        <v>115</v>
      </c>
      <c r="R9" t="s">
        <v>115</v>
      </c>
      <c r="S9" t="s">
        <v>115</v>
      </c>
      <c r="T9" t="s">
        <v>115</v>
      </c>
      <c r="U9" t="s">
        <v>515</v>
      </c>
      <c r="V9" t="s">
        <v>115</v>
      </c>
      <c r="W9" t="s">
        <v>115</v>
      </c>
      <c r="X9" t="s">
        <v>128</v>
      </c>
      <c r="Y9" t="s">
        <v>516</v>
      </c>
      <c r="Z9" t="s">
        <v>130</v>
      </c>
      <c r="AA9">
        <v>30</v>
      </c>
      <c r="AB9" t="s">
        <v>517</v>
      </c>
      <c r="AC9" t="s">
        <v>206</v>
      </c>
      <c r="AD9" t="s">
        <v>518</v>
      </c>
      <c r="AE9" t="s">
        <v>196</v>
      </c>
      <c r="AF9" t="s">
        <v>197</v>
      </c>
      <c r="AG9" t="s">
        <v>196</v>
      </c>
      <c r="AH9" t="s">
        <v>197</v>
      </c>
      <c r="AI9" t="s">
        <v>196</v>
      </c>
      <c r="AJ9" t="s">
        <v>197</v>
      </c>
      <c r="AK9" t="s">
        <v>197</v>
      </c>
      <c r="AL9" t="s">
        <v>115</v>
      </c>
      <c r="AM9" t="s">
        <v>519</v>
      </c>
      <c r="AN9" t="s">
        <v>140</v>
      </c>
      <c r="AO9" t="s">
        <v>520</v>
      </c>
      <c r="AP9" t="s">
        <v>521</v>
      </c>
      <c r="AQ9" t="s">
        <v>522</v>
      </c>
      <c r="AR9" t="s">
        <v>523</v>
      </c>
      <c r="AS9" t="s">
        <v>524</v>
      </c>
      <c r="AT9" t="s">
        <v>525</v>
      </c>
      <c r="AU9" t="s">
        <v>526</v>
      </c>
      <c r="AV9" t="s">
        <v>206</v>
      </c>
      <c r="AW9" t="s">
        <v>206</v>
      </c>
      <c r="AX9" t="s">
        <v>115</v>
      </c>
      <c r="AY9" t="s">
        <v>527</v>
      </c>
      <c r="AZ9" t="s">
        <v>528</v>
      </c>
      <c r="BA9" t="s">
        <v>529</v>
      </c>
      <c r="BB9" t="s">
        <v>530</v>
      </c>
      <c r="BC9" t="s">
        <v>115</v>
      </c>
      <c r="BD9" t="s">
        <v>115</v>
      </c>
      <c r="BE9" t="s">
        <v>531</v>
      </c>
      <c r="BF9" t="s">
        <v>532</v>
      </c>
      <c r="BG9" t="s">
        <v>533</v>
      </c>
      <c r="BH9" t="s">
        <v>534</v>
      </c>
      <c r="BI9" t="s">
        <v>115</v>
      </c>
      <c r="BJ9" t="s">
        <v>115</v>
      </c>
      <c r="BK9" t="s">
        <v>535</v>
      </c>
      <c r="BL9" t="s">
        <v>536</v>
      </c>
      <c r="BM9" t="s">
        <v>115</v>
      </c>
      <c r="BN9" t="s">
        <v>115</v>
      </c>
      <c r="BO9" t="s">
        <v>115</v>
      </c>
      <c r="BP9" t="s">
        <v>537</v>
      </c>
      <c r="BQ9" t="s">
        <v>538</v>
      </c>
      <c r="BR9" t="s">
        <v>162</v>
      </c>
      <c r="BS9" t="s">
        <v>163</v>
      </c>
      <c r="BT9" t="s">
        <v>163</v>
      </c>
      <c r="BU9" t="s">
        <v>163</v>
      </c>
      <c r="BV9" t="s">
        <v>163</v>
      </c>
      <c r="BW9" t="s">
        <v>163</v>
      </c>
      <c r="BX9" t="s">
        <v>163</v>
      </c>
      <c r="BY9" t="s">
        <v>539</v>
      </c>
      <c r="BZ9" t="s">
        <v>165</v>
      </c>
      <c r="CA9" t="s">
        <v>540</v>
      </c>
      <c r="CB9" t="s">
        <v>165</v>
      </c>
      <c r="CC9" t="s">
        <v>163</v>
      </c>
      <c r="CD9" t="s">
        <v>541</v>
      </c>
      <c r="CE9" t="s">
        <v>167</v>
      </c>
      <c r="CF9" t="s">
        <v>542</v>
      </c>
      <c r="CG9" t="s">
        <v>543</v>
      </c>
      <c r="CH9" t="s">
        <v>544</v>
      </c>
      <c r="CI9" t="s">
        <v>545</v>
      </c>
      <c r="CJ9" t="s">
        <v>115</v>
      </c>
      <c r="CK9" t="s">
        <v>115</v>
      </c>
      <c r="CL9" t="s">
        <v>115</v>
      </c>
      <c r="CM9" t="s">
        <v>115</v>
      </c>
      <c r="CN9" t="s">
        <v>115</v>
      </c>
      <c r="CO9" t="s">
        <v>440</v>
      </c>
      <c r="CP9" t="s">
        <v>546</v>
      </c>
      <c r="CQ9" t="s">
        <v>547</v>
      </c>
      <c r="CR9" t="s">
        <v>163</v>
      </c>
      <c r="CS9" t="s">
        <v>163</v>
      </c>
      <c r="CT9" t="s">
        <v>115</v>
      </c>
      <c r="CU9">
        <v>4</v>
      </c>
    </row>
    <row r="10" spans="1:99" x14ac:dyDescent="0.2">
      <c r="A10">
        <v>891652</v>
      </c>
      <c r="B10" t="s">
        <v>548</v>
      </c>
      <c r="C10" t="s">
        <v>549</v>
      </c>
      <c r="D10" t="s">
        <v>550</v>
      </c>
      <c r="E10" t="s">
        <v>551</v>
      </c>
      <c r="F10" t="s">
        <v>116</v>
      </c>
      <c r="G10" t="s">
        <v>557</v>
      </c>
      <c r="H10" t="s">
        <v>558</v>
      </c>
      <c r="I10" t="s">
        <v>561</v>
      </c>
      <c r="J10" t="s">
        <v>562</v>
      </c>
      <c r="K10" t="s">
        <v>563</v>
      </c>
      <c r="M10">
        <v>1</v>
      </c>
      <c r="N10" t="s">
        <v>124</v>
      </c>
      <c r="O10" t="s">
        <v>125</v>
      </c>
      <c r="P10">
        <v>2016</v>
      </c>
      <c r="Q10">
        <v>8</v>
      </c>
      <c r="R10" t="s">
        <v>115</v>
      </c>
      <c r="S10" t="s">
        <v>115</v>
      </c>
      <c r="T10" t="s">
        <v>115</v>
      </c>
      <c r="U10" t="s">
        <v>565</v>
      </c>
      <c r="V10" t="s">
        <v>566</v>
      </c>
      <c r="W10" t="s">
        <v>115</v>
      </c>
      <c r="X10" t="s">
        <v>128</v>
      </c>
      <c r="Y10" t="s">
        <v>567</v>
      </c>
      <c r="Z10" t="s">
        <v>130</v>
      </c>
      <c r="AA10">
        <v>27</v>
      </c>
      <c r="AB10" t="s">
        <v>568</v>
      </c>
      <c r="AC10" t="s">
        <v>206</v>
      </c>
      <c r="AD10" t="s">
        <v>569</v>
      </c>
      <c r="AE10" t="s">
        <v>570</v>
      </c>
      <c r="AF10" t="s">
        <v>571</v>
      </c>
      <c r="AG10" t="s">
        <v>570</v>
      </c>
      <c r="AH10" t="s">
        <v>571</v>
      </c>
      <c r="AI10" t="s">
        <v>572</v>
      </c>
      <c r="AJ10" t="s">
        <v>573</v>
      </c>
      <c r="AK10" t="s">
        <v>571</v>
      </c>
      <c r="AL10" t="s">
        <v>138</v>
      </c>
      <c r="AM10" t="s">
        <v>363</v>
      </c>
      <c r="AN10" t="s">
        <v>473</v>
      </c>
      <c r="AO10" t="s">
        <v>362</v>
      </c>
      <c r="AP10" t="s">
        <v>363</v>
      </c>
      <c r="AQ10" t="s">
        <v>574</v>
      </c>
      <c r="AR10" t="s">
        <v>575</v>
      </c>
      <c r="AS10" t="s">
        <v>576</v>
      </c>
      <c r="AT10" t="s">
        <v>577</v>
      </c>
      <c r="AU10" t="s">
        <v>578</v>
      </c>
      <c r="AV10" t="s">
        <v>579</v>
      </c>
      <c r="AW10" t="s">
        <v>579</v>
      </c>
      <c r="AX10" t="s">
        <v>115</v>
      </c>
      <c r="AY10" t="s">
        <v>482</v>
      </c>
      <c r="AZ10" t="s">
        <v>580</v>
      </c>
      <c r="BA10" t="s">
        <v>581</v>
      </c>
      <c r="BB10" t="s">
        <v>582</v>
      </c>
      <c r="BC10" t="s">
        <v>115</v>
      </c>
      <c r="BD10" t="s">
        <v>115</v>
      </c>
      <c r="BE10" t="s">
        <v>583</v>
      </c>
      <c r="BF10" t="s">
        <v>584</v>
      </c>
      <c r="BG10" t="s">
        <v>585</v>
      </c>
      <c r="BH10" t="s">
        <v>586</v>
      </c>
      <c r="BI10" t="s">
        <v>587</v>
      </c>
      <c r="BJ10" t="s">
        <v>115</v>
      </c>
      <c r="BK10" t="s">
        <v>588</v>
      </c>
      <c r="BL10" t="s">
        <v>589</v>
      </c>
      <c r="BM10" t="s">
        <v>590</v>
      </c>
      <c r="BN10" t="s">
        <v>115</v>
      </c>
      <c r="BO10" t="s">
        <v>591</v>
      </c>
      <c r="BP10" t="s">
        <v>592</v>
      </c>
      <c r="BQ10" t="s">
        <v>593</v>
      </c>
      <c r="BR10" t="s">
        <v>162</v>
      </c>
      <c r="BS10" t="s">
        <v>163</v>
      </c>
      <c r="BT10" t="s">
        <v>163</v>
      </c>
      <c r="BU10" t="s">
        <v>163</v>
      </c>
      <c r="BV10" t="s">
        <v>163</v>
      </c>
      <c r="BW10" t="s">
        <v>163</v>
      </c>
      <c r="BX10" t="s">
        <v>163</v>
      </c>
      <c r="BY10" t="s">
        <v>594</v>
      </c>
      <c r="BZ10" t="s">
        <v>595</v>
      </c>
      <c r="CA10" t="s">
        <v>165</v>
      </c>
      <c r="CB10" t="s">
        <v>165</v>
      </c>
      <c r="CC10" t="s">
        <v>163</v>
      </c>
      <c r="CD10" t="s">
        <v>596</v>
      </c>
      <c r="CE10" t="s">
        <v>167</v>
      </c>
      <c r="CF10" t="s">
        <v>597</v>
      </c>
      <c r="CG10" t="s">
        <v>598</v>
      </c>
      <c r="CH10" t="s">
        <v>115</v>
      </c>
      <c r="CI10" t="s">
        <v>115</v>
      </c>
      <c r="CJ10" t="s">
        <v>599</v>
      </c>
      <c r="CK10" t="s">
        <v>498</v>
      </c>
      <c r="CL10" t="s">
        <v>115</v>
      </c>
      <c r="CM10" t="s">
        <v>115</v>
      </c>
      <c r="CN10" t="s">
        <v>115</v>
      </c>
      <c r="CO10" t="s">
        <v>600</v>
      </c>
      <c r="CP10" t="s">
        <v>601</v>
      </c>
      <c r="CQ10" t="s">
        <v>602</v>
      </c>
      <c r="CR10" t="s">
        <v>163</v>
      </c>
      <c r="CS10" t="s">
        <v>163</v>
      </c>
      <c r="CT10" t="s">
        <v>115</v>
      </c>
      <c r="CU10">
        <v>0</v>
      </c>
    </row>
    <row r="11" spans="1:99" x14ac:dyDescent="0.2">
      <c r="A11">
        <v>882265</v>
      </c>
      <c r="B11" t="s">
        <v>603</v>
      </c>
      <c r="C11" t="s">
        <v>604</v>
      </c>
      <c r="D11" t="s">
        <v>605</v>
      </c>
      <c r="E11" t="s">
        <v>606</v>
      </c>
      <c r="F11" t="s">
        <v>116</v>
      </c>
      <c r="G11" t="s">
        <v>117</v>
      </c>
      <c r="H11" t="s">
        <v>608</v>
      </c>
      <c r="I11" t="s">
        <v>611</v>
      </c>
      <c r="J11" t="s">
        <v>612</v>
      </c>
      <c r="K11" t="s">
        <v>613</v>
      </c>
      <c r="M11">
        <v>1</v>
      </c>
      <c r="N11" t="s">
        <v>124</v>
      </c>
      <c r="O11" t="s">
        <v>614</v>
      </c>
      <c r="P11">
        <v>2013</v>
      </c>
      <c r="Q11" t="s">
        <v>115</v>
      </c>
      <c r="R11" t="s">
        <v>115</v>
      </c>
      <c r="S11" t="s">
        <v>115</v>
      </c>
      <c r="T11" t="s">
        <v>115</v>
      </c>
      <c r="U11" t="s">
        <v>615</v>
      </c>
      <c r="V11" t="s">
        <v>115</v>
      </c>
      <c r="W11" t="s">
        <v>115</v>
      </c>
      <c r="X11" t="s">
        <v>128</v>
      </c>
      <c r="Y11" t="s">
        <v>616</v>
      </c>
      <c r="Z11" t="s">
        <v>130</v>
      </c>
      <c r="AA11">
        <v>21</v>
      </c>
      <c r="AB11" t="s">
        <v>617</v>
      </c>
      <c r="AC11" t="s">
        <v>206</v>
      </c>
      <c r="AD11" t="s">
        <v>618</v>
      </c>
      <c r="AE11" t="s">
        <v>303</v>
      </c>
      <c r="AF11" t="s">
        <v>304</v>
      </c>
      <c r="AG11" t="s">
        <v>303</v>
      </c>
      <c r="AH11" t="s">
        <v>304</v>
      </c>
      <c r="AI11" t="s">
        <v>619</v>
      </c>
      <c r="AJ11" t="s">
        <v>620</v>
      </c>
      <c r="AK11" t="s">
        <v>304</v>
      </c>
      <c r="AL11" t="s">
        <v>138</v>
      </c>
      <c r="AM11" t="s">
        <v>621</v>
      </c>
      <c r="AN11" t="s">
        <v>138</v>
      </c>
      <c r="AO11" t="s">
        <v>621</v>
      </c>
      <c r="AP11" t="s">
        <v>622</v>
      </c>
      <c r="AQ11" t="s">
        <v>623</v>
      </c>
      <c r="AR11" t="s">
        <v>624</v>
      </c>
      <c r="AS11" t="s">
        <v>625</v>
      </c>
      <c r="AT11" t="s">
        <v>626</v>
      </c>
      <c r="AU11" t="s">
        <v>627</v>
      </c>
      <c r="AV11" t="s">
        <v>315</v>
      </c>
      <c r="AW11" t="s">
        <v>315</v>
      </c>
      <c r="AX11" t="s">
        <v>115</v>
      </c>
      <c r="AY11" t="s">
        <v>628</v>
      </c>
      <c r="AZ11" t="s">
        <v>629</v>
      </c>
      <c r="BA11" t="s">
        <v>630</v>
      </c>
      <c r="BB11" t="s">
        <v>631</v>
      </c>
      <c r="BC11" t="s">
        <v>115</v>
      </c>
      <c r="BD11" t="s">
        <v>115</v>
      </c>
      <c r="BE11" t="s">
        <v>632</v>
      </c>
      <c r="BF11" t="s">
        <v>633</v>
      </c>
      <c r="BG11" t="s">
        <v>634</v>
      </c>
      <c r="BH11" t="s">
        <v>635</v>
      </c>
      <c r="BI11" t="s">
        <v>115</v>
      </c>
      <c r="BJ11" t="s">
        <v>115</v>
      </c>
      <c r="BK11" t="s">
        <v>636</v>
      </c>
      <c r="BL11" t="s">
        <v>637</v>
      </c>
      <c r="BM11" t="s">
        <v>638</v>
      </c>
      <c r="BN11" t="s">
        <v>115</v>
      </c>
      <c r="BO11" t="s">
        <v>115</v>
      </c>
      <c r="BP11" t="s">
        <v>639</v>
      </c>
      <c r="BQ11" t="s">
        <v>640</v>
      </c>
      <c r="BR11" t="s">
        <v>162</v>
      </c>
      <c r="BS11" t="s">
        <v>163</v>
      </c>
      <c r="BT11" t="s">
        <v>163</v>
      </c>
      <c r="BU11" t="s">
        <v>163</v>
      </c>
      <c r="BV11" t="s">
        <v>163</v>
      </c>
      <c r="BW11" t="s">
        <v>163</v>
      </c>
      <c r="BX11" t="s">
        <v>163</v>
      </c>
      <c r="BY11" t="s">
        <v>641</v>
      </c>
      <c r="BZ11" t="s">
        <v>329</v>
      </c>
      <c r="CA11" t="s">
        <v>642</v>
      </c>
      <c r="CB11" t="s">
        <v>165</v>
      </c>
      <c r="CC11" t="s">
        <v>265</v>
      </c>
      <c r="CD11" t="s">
        <v>643</v>
      </c>
      <c r="CE11" t="s">
        <v>331</v>
      </c>
      <c r="CF11" t="s">
        <v>644</v>
      </c>
      <c r="CG11" t="s">
        <v>645</v>
      </c>
      <c r="CH11" t="s">
        <v>646</v>
      </c>
      <c r="CI11" t="s">
        <v>647</v>
      </c>
      <c r="CJ11" t="s">
        <v>115</v>
      </c>
      <c r="CK11" t="s">
        <v>115</v>
      </c>
      <c r="CL11" t="s">
        <v>115</v>
      </c>
      <c r="CM11" t="s">
        <v>115</v>
      </c>
      <c r="CN11" t="s">
        <v>115</v>
      </c>
      <c r="CO11" t="s">
        <v>440</v>
      </c>
      <c r="CP11" t="s">
        <v>336</v>
      </c>
      <c r="CQ11" t="s">
        <v>648</v>
      </c>
      <c r="CR11" t="s">
        <v>163</v>
      </c>
      <c r="CS11" t="s">
        <v>163</v>
      </c>
      <c r="CT11" t="s">
        <v>115</v>
      </c>
      <c r="CU11">
        <v>17</v>
      </c>
    </row>
    <row r="12" spans="1:99" x14ac:dyDescent="0.2">
      <c r="A12">
        <v>2485111</v>
      </c>
      <c r="B12" t="s">
        <v>649</v>
      </c>
      <c r="C12" t="s">
        <v>650</v>
      </c>
      <c r="D12" s="3" t="s">
        <v>651</v>
      </c>
      <c r="E12" t="s">
        <v>652</v>
      </c>
      <c r="F12" t="s">
        <v>116</v>
      </c>
      <c r="G12" t="s">
        <v>656</v>
      </c>
      <c r="H12" t="s">
        <v>657</v>
      </c>
      <c r="I12" t="s">
        <v>660</v>
      </c>
      <c r="J12" t="s">
        <v>661</v>
      </c>
      <c r="K12" t="s">
        <v>662</v>
      </c>
      <c r="M12">
        <v>1</v>
      </c>
      <c r="N12" t="s">
        <v>124</v>
      </c>
      <c r="O12" t="s">
        <v>186</v>
      </c>
      <c r="P12">
        <v>2013</v>
      </c>
      <c r="Q12" t="s">
        <v>115</v>
      </c>
      <c r="R12" t="s">
        <v>115</v>
      </c>
      <c r="S12" t="s">
        <v>115</v>
      </c>
      <c r="T12" t="s">
        <v>115</v>
      </c>
      <c r="U12" t="s">
        <v>663</v>
      </c>
      <c r="V12" t="s">
        <v>115</v>
      </c>
      <c r="W12" t="s">
        <v>115</v>
      </c>
      <c r="X12" t="s">
        <v>128</v>
      </c>
      <c r="Y12" t="s">
        <v>664</v>
      </c>
      <c r="Z12" t="s">
        <v>130</v>
      </c>
      <c r="AA12">
        <v>22</v>
      </c>
      <c r="AB12" t="s">
        <v>665</v>
      </c>
      <c r="AC12" t="s">
        <v>206</v>
      </c>
      <c r="AD12" t="s">
        <v>666</v>
      </c>
      <c r="AE12" t="s">
        <v>196</v>
      </c>
      <c r="AF12" t="s">
        <v>197</v>
      </c>
      <c r="AG12" t="s">
        <v>196</v>
      </c>
      <c r="AH12" t="s">
        <v>197</v>
      </c>
      <c r="AI12" t="s">
        <v>196</v>
      </c>
      <c r="AJ12" t="s">
        <v>197</v>
      </c>
      <c r="AK12" t="s">
        <v>197</v>
      </c>
      <c r="AL12" t="s">
        <v>115</v>
      </c>
      <c r="AM12" t="s">
        <v>667</v>
      </c>
      <c r="AN12" t="s">
        <v>668</v>
      </c>
      <c r="AO12" t="s">
        <v>669</v>
      </c>
      <c r="AP12" t="s">
        <v>670</v>
      </c>
      <c r="AQ12" t="s">
        <v>671</v>
      </c>
      <c r="AR12" t="s">
        <v>672</v>
      </c>
      <c r="AS12" t="s">
        <v>673</v>
      </c>
      <c r="AT12" t="s">
        <v>674</v>
      </c>
      <c r="AU12" t="s">
        <v>675</v>
      </c>
      <c r="AV12" t="s">
        <v>206</v>
      </c>
      <c r="AW12" t="s">
        <v>206</v>
      </c>
      <c r="AX12" t="s">
        <v>115</v>
      </c>
      <c r="AY12" t="s">
        <v>676</v>
      </c>
      <c r="AZ12" t="s">
        <v>677</v>
      </c>
      <c r="BA12" t="s">
        <v>678</v>
      </c>
      <c r="BB12" t="s">
        <v>679</v>
      </c>
      <c r="BC12" t="s">
        <v>115</v>
      </c>
      <c r="BD12" t="s">
        <v>115</v>
      </c>
      <c r="BE12" t="s">
        <v>680</v>
      </c>
      <c r="BF12" t="s">
        <v>681</v>
      </c>
      <c r="BG12" t="s">
        <v>682</v>
      </c>
      <c r="BH12" t="s">
        <v>683</v>
      </c>
      <c r="BI12" t="s">
        <v>115</v>
      </c>
      <c r="BJ12" t="s">
        <v>115</v>
      </c>
      <c r="BK12" t="s">
        <v>115</v>
      </c>
      <c r="BL12" t="s">
        <v>684</v>
      </c>
      <c r="BM12" t="s">
        <v>115</v>
      </c>
      <c r="BN12" t="s">
        <v>115</v>
      </c>
      <c r="BO12" t="s">
        <v>115</v>
      </c>
      <c r="BP12" t="s">
        <v>685</v>
      </c>
      <c r="BQ12" t="s">
        <v>115</v>
      </c>
      <c r="BR12" t="s">
        <v>162</v>
      </c>
      <c r="BS12" t="s">
        <v>163</v>
      </c>
      <c r="BT12" t="s">
        <v>163</v>
      </c>
      <c r="BU12" t="s">
        <v>163</v>
      </c>
      <c r="BV12" t="s">
        <v>163</v>
      </c>
      <c r="BW12" t="s">
        <v>163</v>
      </c>
      <c r="BX12" t="s">
        <v>163</v>
      </c>
      <c r="BY12" t="s">
        <v>686</v>
      </c>
      <c r="BZ12" t="s">
        <v>277</v>
      </c>
      <c r="CA12" t="s">
        <v>222</v>
      </c>
      <c r="CB12" t="s">
        <v>165</v>
      </c>
      <c r="CC12" t="s">
        <v>163</v>
      </c>
      <c r="CD12" t="s">
        <v>223</v>
      </c>
      <c r="CE12" t="s">
        <v>331</v>
      </c>
      <c r="CF12" t="s">
        <v>687</v>
      </c>
      <c r="CG12" t="s">
        <v>688</v>
      </c>
      <c r="CH12" t="s">
        <v>115</v>
      </c>
      <c r="CI12" t="s">
        <v>115</v>
      </c>
      <c r="CJ12" t="s">
        <v>115</v>
      </c>
      <c r="CK12" t="s">
        <v>115</v>
      </c>
      <c r="CL12" t="s">
        <v>115</v>
      </c>
      <c r="CM12" t="s">
        <v>115</v>
      </c>
      <c r="CN12" t="s">
        <v>115</v>
      </c>
      <c r="CO12" t="s">
        <v>386</v>
      </c>
      <c r="CP12" t="s">
        <v>689</v>
      </c>
      <c r="CQ12" t="s">
        <v>163</v>
      </c>
      <c r="CR12" t="s">
        <v>163</v>
      </c>
      <c r="CS12" t="s">
        <v>690</v>
      </c>
      <c r="CT12" t="s">
        <v>115</v>
      </c>
      <c r="CU12">
        <v>0</v>
      </c>
    </row>
    <row r="13" spans="1:99" x14ac:dyDescent="0.2">
      <c r="A13">
        <v>1765866</v>
      </c>
      <c r="B13" t="s">
        <v>691</v>
      </c>
      <c r="C13" t="s">
        <v>692</v>
      </c>
      <c r="D13" t="s">
        <v>693</v>
      </c>
      <c r="E13" t="s">
        <v>694</v>
      </c>
      <c r="F13" t="s">
        <v>116</v>
      </c>
      <c r="G13" t="s">
        <v>117</v>
      </c>
      <c r="H13" t="s">
        <v>509</v>
      </c>
      <c r="I13" t="s">
        <v>512</v>
      </c>
      <c r="J13" t="s">
        <v>513</v>
      </c>
      <c r="K13" t="s">
        <v>700</v>
      </c>
      <c r="L13">
        <v>1</v>
      </c>
      <c r="N13" t="s">
        <v>124</v>
      </c>
      <c r="O13" t="s">
        <v>125</v>
      </c>
      <c r="P13">
        <v>2015</v>
      </c>
      <c r="Q13" t="s">
        <v>115</v>
      </c>
      <c r="R13" t="s">
        <v>115</v>
      </c>
      <c r="S13" t="s">
        <v>115</v>
      </c>
      <c r="T13" t="s">
        <v>115</v>
      </c>
      <c r="U13" t="s">
        <v>702</v>
      </c>
      <c r="V13" t="s">
        <v>115</v>
      </c>
      <c r="W13" t="s">
        <v>115</v>
      </c>
      <c r="X13" t="s">
        <v>190</v>
      </c>
      <c r="Y13" t="s">
        <v>163</v>
      </c>
      <c r="Z13" t="s">
        <v>703</v>
      </c>
      <c r="AA13">
        <v>1</v>
      </c>
      <c r="AB13" t="s">
        <v>704</v>
      </c>
      <c r="AC13" t="s">
        <v>206</v>
      </c>
      <c r="AD13" t="s">
        <v>705</v>
      </c>
      <c r="AE13" t="s">
        <v>706</v>
      </c>
      <c r="AF13" t="s">
        <v>707</v>
      </c>
      <c r="AG13" t="s">
        <v>706</v>
      </c>
      <c r="AH13" t="s">
        <v>707</v>
      </c>
      <c r="AI13" t="s">
        <v>708</v>
      </c>
      <c r="AJ13" t="s">
        <v>707</v>
      </c>
      <c r="AK13" t="s">
        <v>707</v>
      </c>
      <c r="AL13" t="s">
        <v>138</v>
      </c>
      <c r="AM13" t="s">
        <v>709</v>
      </c>
      <c r="AN13" t="s">
        <v>473</v>
      </c>
      <c r="AO13" t="s">
        <v>710</v>
      </c>
      <c r="AP13" t="s">
        <v>709</v>
      </c>
      <c r="AQ13" t="s">
        <v>711</v>
      </c>
      <c r="AR13" t="s">
        <v>712</v>
      </c>
      <c r="AS13" t="s">
        <v>713</v>
      </c>
      <c r="AT13" t="s">
        <v>714</v>
      </c>
      <c r="AU13" t="s">
        <v>715</v>
      </c>
      <c r="AV13" t="s">
        <v>716</v>
      </c>
      <c r="AW13" t="s">
        <v>716</v>
      </c>
      <c r="AX13" t="s">
        <v>115</v>
      </c>
      <c r="AY13" t="s">
        <v>717</v>
      </c>
      <c r="AZ13" t="s">
        <v>718</v>
      </c>
      <c r="BA13" t="s">
        <v>719</v>
      </c>
      <c r="BB13" t="s">
        <v>720</v>
      </c>
      <c r="BC13" t="s">
        <v>115</v>
      </c>
      <c r="BD13" t="s">
        <v>115</v>
      </c>
      <c r="BE13" t="s">
        <v>721</v>
      </c>
      <c r="BF13" t="s">
        <v>722</v>
      </c>
      <c r="BG13" t="s">
        <v>723</v>
      </c>
      <c r="BH13" t="s">
        <v>724</v>
      </c>
      <c r="BI13" t="s">
        <v>115</v>
      </c>
      <c r="BJ13" t="s">
        <v>115</v>
      </c>
      <c r="BK13" t="s">
        <v>725</v>
      </c>
      <c r="BL13" t="s">
        <v>726</v>
      </c>
      <c r="BM13" t="s">
        <v>727</v>
      </c>
      <c r="BN13" t="s">
        <v>115</v>
      </c>
      <c r="BO13" t="s">
        <v>115</v>
      </c>
      <c r="BP13" t="s">
        <v>728</v>
      </c>
      <c r="BQ13" t="s">
        <v>115</v>
      </c>
      <c r="BR13" t="s">
        <v>162</v>
      </c>
      <c r="BS13" t="s">
        <v>163</v>
      </c>
      <c r="BT13" t="s">
        <v>163</v>
      </c>
      <c r="BU13" t="s">
        <v>163</v>
      </c>
      <c r="BV13" t="s">
        <v>163</v>
      </c>
      <c r="BW13" t="s">
        <v>163</v>
      </c>
      <c r="BX13" t="s">
        <v>163</v>
      </c>
      <c r="BY13" t="s">
        <v>729</v>
      </c>
      <c r="BZ13" t="s">
        <v>642</v>
      </c>
      <c r="CA13" t="s">
        <v>595</v>
      </c>
      <c r="CB13" t="s">
        <v>165</v>
      </c>
      <c r="CC13" t="s">
        <v>163</v>
      </c>
      <c r="CD13" t="s">
        <v>730</v>
      </c>
      <c r="CE13" t="s">
        <v>731</v>
      </c>
      <c r="CF13" t="s">
        <v>115</v>
      </c>
      <c r="CG13" t="s">
        <v>732</v>
      </c>
      <c r="CH13" t="s">
        <v>115</v>
      </c>
      <c r="CI13" t="s">
        <v>115</v>
      </c>
      <c r="CJ13" t="s">
        <v>733</v>
      </c>
      <c r="CK13" t="s">
        <v>498</v>
      </c>
      <c r="CL13" t="s">
        <v>115</v>
      </c>
      <c r="CM13" t="s">
        <v>115</v>
      </c>
      <c r="CN13" t="s">
        <v>115</v>
      </c>
      <c r="CO13" t="s">
        <v>734</v>
      </c>
      <c r="CP13" t="s">
        <v>281</v>
      </c>
      <c r="CQ13" t="s">
        <v>735</v>
      </c>
      <c r="CR13" t="s">
        <v>163</v>
      </c>
      <c r="CS13" t="s">
        <v>163</v>
      </c>
      <c r="CT13" t="s">
        <v>115</v>
      </c>
      <c r="CU13">
        <v>0</v>
      </c>
    </row>
    <row r="14" spans="1:99" x14ac:dyDescent="0.2">
      <c r="A14">
        <v>3725272</v>
      </c>
      <c r="B14" t="s">
        <v>736</v>
      </c>
      <c r="C14" t="s">
        <v>737</v>
      </c>
      <c r="D14" t="s">
        <v>738</v>
      </c>
      <c r="E14" t="s">
        <v>115</v>
      </c>
      <c r="F14" t="s">
        <v>116</v>
      </c>
      <c r="G14" t="s">
        <v>741</v>
      </c>
      <c r="H14" t="s">
        <v>742</v>
      </c>
      <c r="I14" t="s">
        <v>745</v>
      </c>
      <c r="J14" t="s">
        <v>746</v>
      </c>
      <c r="K14" t="s">
        <v>747</v>
      </c>
      <c r="L14">
        <v>1</v>
      </c>
      <c r="N14" t="s">
        <v>115</v>
      </c>
      <c r="O14" t="s">
        <v>115</v>
      </c>
      <c r="P14">
        <v>2019</v>
      </c>
      <c r="Q14" t="s">
        <v>115</v>
      </c>
      <c r="R14" t="s">
        <v>115</v>
      </c>
      <c r="S14" t="s">
        <v>115</v>
      </c>
      <c r="T14" t="s">
        <v>115</v>
      </c>
      <c r="U14" t="s">
        <v>748</v>
      </c>
      <c r="V14" t="s">
        <v>115</v>
      </c>
      <c r="W14" t="s">
        <v>115</v>
      </c>
      <c r="X14" t="s">
        <v>128</v>
      </c>
      <c r="Y14" t="s">
        <v>749</v>
      </c>
      <c r="Z14" t="s">
        <v>130</v>
      </c>
      <c r="AA14">
        <v>22</v>
      </c>
      <c r="AB14" t="s">
        <v>750</v>
      </c>
      <c r="AC14" t="s">
        <v>206</v>
      </c>
      <c r="AD14" t="s">
        <v>751</v>
      </c>
      <c r="AE14" t="s">
        <v>196</v>
      </c>
      <c r="AF14" t="s">
        <v>197</v>
      </c>
      <c r="AG14" t="s">
        <v>196</v>
      </c>
      <c r="AH14" t="s">
        <v>197</v>
      </c>
      <c r="AI14" t="s">
        <v>196</v>
      </c>
      <c r="AJ14" t="s">
        <v>197</v>
      </c>
      <c r="AK14" t="s">
        <v>197</v>
      </c>
      <c r="AL14" t="s">
        <v>115</v>
      </c>
      <c r="AM14" t="s">
        <v>752</v>
      </c>
      <c r="AN14" t="s">
        <v>138</v>
      </c>
      <c r="AO14" t="s">
        <v>752</v>
      </c>
      <c r="AP14" t="s">
        <v>753</v>
      </c>
      <c r="AQ14" t="s">
        <v>754</v>
      </c>
      <c r="AR14" t="s">
        <v>755</v>
      </c>
      <c r="AS14" t="s">
        <v>756</v>
      </c>
      <c r="AT14" t="s">
        <v>757</v>
      </c>
      <c r="AU14" t="s">
        <v>758</v>
      </c>
      <c r="AV14" t="s">
        <v>206</v>
      </c>
      <c r="AW14" t="s">
        <v>206</v>
      </c>
      <c r="AX14" t="s">
        <v>115</v>
      </c>
      <c r="AY14" t="s">
        <v>115</v>
      </c>
      <c r="AZ14" t="s">
        <v>115</v>
      </c>
      <c r="BA14" t="s">
        <v>115</v>
      </c>
      <c r="BB14" t="s">
        <v>759</v>
      </c>
      <c r="BC14" t="s">
        <v>115</v>
      </c>
      <c r="BD14" t="s">
        <v>115</v>
      </c>
      <c r="BE14" t="s">
        <v>760</v>
      </c>
      <c r="BF14" t="s">
        <v>761</v>
      </c>
      <c r="BG14" t="s">
        <v>115</v>
      </c>
      <c r="BH14" t="s">
        <v>115</v>
      </c>
      <c r="BI14" t="s">
        <v>115</v>
      </c>
      <c r="BJ14" t="s">
        <v>115</v>
      </c>
      <c r="BK14" t="s">
        <v>762</v>
      </c>
      <c r="BL14" t="s">
        <v>763</v>
      </c>
      <c r="BM14" t="s">
        <v>115</v>
      </c>
      <c r="BN14" t="s">
        <v>115</v>
      </c>
      <c r="BO14" t="s">
        <v>115</v>
      </c>
      <c r="BP14" t="s">
        <v>764</v>
      </c>
      <c r="BQ14" t="s">
        <v>115</v>
      </c>
      <c r="BR14" t="s">
        <v>162</v>
      </c>
      <c r="BS14" t="s">
        <v>163</v>
      </c>
      <c r="BT14" t="s">
        <v>163</v>
      </c>
      <c r="BU14" t="s">
        <v>163</v>
      </c>
      <c r="BV14" t="s">
        <v>163</v>
      </c>
      <c r="BW14" t="s">
        <v>163</v>
      </c>
      <c r="BX14" t="s">
        <v>163</v>
      </c>
      <c r="BY14" t="s">
        <v>765</v>
      </c>
      <c r="BZ14" t="s">
        <v>165</v>
      </c>
      <c r="CA14" t="s">
        <v>766</v>
      </c>
      <c r="CB14" t="s">
        <v>165</v>
      </c>
      <c r="CC14" t="s">
        <v>163</v>
      </c>
      <c r="CD14" t="s">
        <v>223</v>
      </c>
      <c r="CE14" t="s">
        <v>115</v>
      </c>
      <c r="CF14" t="s">
        <v>115</v>
      </c>
      <c r="CG14" t="s">
        <v>115</v>
      </c>
      <c r="CH14" t="s">
        <v>115</v>
      </c>
      <c r="CI14" t="s">
        <v>115</v>
      </c>
      <c r="CJ14" t="s">
        <v>115</v>
      </c>
      <c r="CK14" t="s">
        <v>115</v>
      </c>
      <c r="CL14" t="s">
        <v>115</v>
      </c>
      <c r="CM14" t="s">
        <v>115</v>
      </c>
      <c r="CN14" t="s">
        <v>115</v>
      </c>
      <c r="CO14" t="s">
        <v>767</v>
      </c>
      <c r="CP14" t="s">
        <v>768</v>
      </c>
      <c r="CQ14" t="s">
        <v>163</v>
      </c>
      <c r="CR14" t="s">
        <v>163</v>
      </c>
      <c r="CS14" t="s">
        <v>769</v>
      </c>
      <c r="CT14" t="s">
        <v>115</v>
      </c>
      <c r="CU14">
        <v>0</v>
      </c>
    </row>
    <row r="15" spans="1:99" x14ac:dyDescent="0.2">
      <c r="A15">
        <v>956931</v>
      </c>
      <c r="B15" t="s">
        <v>770</v>
      </c>
      <c r="C15" t="s">
        <v>771</v>
      </c>
      <c r="D15" t="s">
        <v>772</v>
      </c>
      <c r="E15" t="s">
        <v>773</v>
      </c>
      <c r="F15" t="s">
        <v>116</v>
      </c>
      <c r="G15" t="s">
        <v>776</v>
      </c>
      <c r="H15" t="s">
        <v>777</v>
      </c>
      <c r="I15" t="s">
        <v>780</v>
      </c>
      <c r="J15" t="s">
        <v>781</v>
      </c>
      <c r="K15" t="s">
        <v>782</v>
      </c>
      <c r="L15">
        <v>1</v>
      </c>
      <c r="N15" t="s">
        <v>124</v>
      </c>
      <c r="O15" t="s">
        <v>115</v>
      </c>
      <c r="P15">
        <v>2014</v>
      </c>
      <c r="Q15" t="s">
        <v>115</v>
      </c>
      <c r="R15" t="s">
        <v>115</v>
      </c>
      <c r="S15" t="s">
        <v>115</v>
      </c>
      <c r="T15" t="s">
        <v>115</v>
      </c>
      <c r="U15" t="s">
        <v>783</v>
      </c>
      <c r="V15" t="s">
        <v>115</v>
      </c>
      <c r="W15" t="s">
        <v>115</v>
      </c>
      <c r="X15" t="s">
        <v>128</v>
      </c>
      <c r="Y15" t="s">
        <v>784</v>
      </c>
      <c r="Z15" t="s">
        <v>130</v>
      </c>
      <c r="AA15">
        <v>40</v>
      </c>
      <c r="AB15" t="s">
        <v>785</v>
      </c>
      <c r="AC15" t="s">
        <v>786</v>
      </c>
      <c r="AD15" t="s">
        <v>787</v>
      </c>
      <c r="AE15" t="s">
        <v>788</v>
      </c>
      <c r="AF15" t="s">
        <v>789</v>
      </c>
      <c r="AG15" t="s">
        <v>790</v>
      </c>
      <c r="AH15" t="s">
        <v>791</v>
      </c>
      <c r="AI15" t="s">
        <v>792</v>
      </c>
      <c r="AJ15" t="s">
        <v>793</v>
      </c>
      <c r="AK15" t="s">
        <v>794</v>
      </c>
      <c r="AL15" t="s">
        <v>138</v>
      </c>
      <c r="AM15" t="s">
        <v>795</v>
      </c>
      <c r="AN15" t="s">
        <v>138</v>
      </c>
      <c r="AO15" t="s">
        <v>795</v>
      </c>
      <c r="AP15" t="s">
        <v>796</v>
      </c>
      <c r="AQ15" t="s">
        <v>797</v>
      </c>
      <c r="AR15" t="s">
        <v>798</v>
      </c>
      <c r="AS15" t="s">
        <v>799</v>
      </c>
      <c r="AT15" t="s">
        <v>800</v>
      </c>
      <c r="AU15" t="s">
        <v>801</v>
      </c>
      <c r="AV15" t="s">
        <v>802</v>
      </c>
      <c r="AW15" t="s">
        <v>802</v>
      </c>
      <c r="AX15" t="s">
        <v>115</v>
      </c>
      <c r="AY15" t="s">
        <v>803</v>
      </c>
      <c r="AZ15" t="s">
        <v>804</v>
      </c>
      <c r="BA15" t="s">
        <v>805</v>
      </c>
      <c r="BB15" t="s">
        <v>806</v>
      </c>
      <c r="BC15" t="s">
        <v>115</v>
      </c>
      <c r="BD15" t="s">
        <v>115</v>
      </c>
      <c r="BE15" t="s">
        <v>807</v>
      </c>
      <c r="BF15" t="s">
        <v>808</v>
      </c>
      <c r="BG15" t="s">
        <v>809</v>
      </c>
      <c r="BH15" t="s">
        <v>810</v>
      </c>
      <c r="BI15" t="s">
        <v>115</v>
      </c>
      <c r="BJ15" t="s">
        <v>115</v>
      </c>
      <c r="BK15" t="s">
        <v>811</v>
      </c>
      <c r="BL15" t="s">
        <v>812</v>
      </c>
      <c r="BM15" t="s">
        <v>813</v>
      </c>
      <c r="BN15" t="s">
        <v>115</v>
      </c>
      <c r="BO15" t="s">
        <v>115</v>
      </c>
      <c r="BP15" t="s">
        <v>814</v>
      </c>
      <c r="BQ15" t="s">
        <v>815</v>
      </c>
      <c r="BR15" t="s">
        <v>162</v>
      </c>
      <c r="BS15" t="s">
        <v>163</v>
      </c>
      <c r="BT15" t="s">
        <v>163</v>
      </c>
      <c r="BU15" t="s">
        <v>163</v>
      </c>
      <c r="BV15" t="s">
        <v>163</v>
      </c>
      <c r="BW15" t="s">
        <v>163</v>
      </c>
      <c r="BX15" t="s">
        <v>163</v>
      </c>
      <c r="BY15" t="s">
        <v>816</v>
      </c>
      <c r="BZ15" t="s">
        <v>165</v>
      </c>
      <c r="CA15" t="s">
        <v>642</v>
      </c>
      <c r="CB15" t="s">
        <v>165</v>
      </c>
      <c r="CC15" t="s">
        <v>163</v>
      </c>
      <c r="CD15" t="s">
        <v>817</v>
      </c>
      <c r="CE15" t="s">
        <v>115</v>
      </c>
      <c r="CF15" t="s">
        <v>818</v>
      </c>
      <c r="CG15" t="s">
        <v>115</v>
      </c>
      <c r="CH15" t="s">
        <v>115</v>
      </c>
      <c r="CI15" t="s">
        <v>115</v>
      </c>
      <c r="CJ15" t="s">
        <v>115</v>
      </c>
      <c r="CK15" t="s">
        <v>115</v>
      </c>
      <c r="CL15" t="s">
        <v>115</v>
      </c>
      <c r="CM15" t="s">
        <v>115</v>
      </c>
      <c r="CN15" t="s">
        <v>819</v>
      </c>
      <c r="CO15" t="s">
        <v>317</v>
      </c>
      <c r="CP15" t="s">
        <v>820</v>
      </c>
      <c r="CQ15" t="s">
        <v>163</v>
      </c>
      <c r="CR15" t="s">
        <v>163</v>
      </c>
      <c r="CS15" t="s">
        <v>163</v>
      </c>
      <c r="CT15" t="s">
        <v>115</v>
      </c>
      <c r="CU15">
        <v>1</v>
      </c>
    </row>
    <row r="16" spans="1:99" x14ac:dyDescent="0.2">
      <c r="A16">
        <v>1534489</v>
      </c>
      <c r="B16" t="s">
        <v>821</v>
      </c>
      <c r="C16" t="s">
        <v>822</v>
      </c>
      <c r="D16" t="s">
        <v>823</v>
      </c>
      <c r="E16" t="s">
        <v>824</v>
      </c>
      <c r="F16" t="s">
        <v>116</v>
      </c>
      <c r="G16" t="s">
        <v>117</v>
      </c>
      <c r="H16" t="s">
        <v>829</v>
      </c>
      <c r="I16" t="s">
        <v>832</v>
      </c>
      <c r="J16" t="s">
        <v>833</v>
      </c>
      <c r="K16" t="s">
        <v>834</v>
      </c>
      <c r="L16">
        <v>1</v>
      </c>
      <c r="N16" t="s">
        <v>124</v>
      </c>
      <c r="O16" t="s">
        <v>125</v>
      </c>
      <c r="P16">
        <v>2016</v>
      </c>
      <c r="Q16" t="s">
        <v>115</v>
      </c>
      <c r="R16" t="s">
        <v>115</v>
      </c>
      <c r="S16" t="s">
        <v>115</v>
      </c>
      <c r="T16" t="s">
        <v>115</v>
      </c>
      <c r="U16" t="s">
        <v>748</v>
      </c>
      <c r="V16" t="s">
        <v>115</v>
      </c>
      <c r="W16" t="s">
        <v>115</v>
      </c>
      <c r="X16" t="s">
        <v>128</v>
      </c>
      <c r="Y16" t="s">
        <v>836</v>
      </c>
      <c r="Z16" t="s">
        <v>130</v>
      </c>
      <c r="AA16">
        <v>13</v>
      </c>
      <c r="AB16" t="s">
        <v>837</v>
      </c>
      <c r="AC16" t="s">
        <v>206</v>
      </c>
      <c r="AD16" t="s">
        <v>838</v>
      </c>
      <c r="AE16" t="s">
        <v>303</v>
      </c>
      <c r="AF16" t="s">
        <v>304</v>
      </c>
      <c r="AG16" t="s">
        <v>303</v>
      </c>
      <c r="AH16" t="s">
        <v>304</v>
      </c>
      <c r="AI16" t="s">
        <v>839</v>
      </c>
      <c r="AJ16" t="s">
        <v>840</v>
      </c>
      <c r="AK16" t="s">
        <v>304</v>
      </c>
      <c r="AL16" t="s">
        <v>138</v>
      </c>
      <c r="AM16" t="s">
        <v>115</v>
      </c>
      <c r="AN16" t="s">
        <v>115</v>
      </c>
      <c r="AO16" t="s">
        <v>115</v>
      </c>
      <c r="AP16" t="s">
        <v>115</v>
      </c>
      <c r="AQ16" t="s">
        <v>115</v>
      </c>
      <c r="AR16" t="s">
        <v>115</v>
      </c>
      <c r="AS16" t="s">
        <v>115</v>
      </c>
      <c r="AT16" t="s">
        <v>115</v>
      </c>
      <c r="AU16" t="s">
        <v>841</v>
      </c>
      <c r="AV16" t="s">
        <v>315</v>
      </c>
      <c r="AW16" t="s">
        <v>315</v>
      </c>
      <c r="AX16" t="s">
        <v>115</v>
      </c>
      <c r="AY16" t="s">
        <v>631</v>
      </c>
      <c r="AZ16" t="s">
        <v>842</v>
      </c>
      <c r="BA16" t="s">
        <v>265</v>
      </c>
      <c r="BB16" t="s">
        <v>843</v>
      </c>
      <c r="BC16" t="s">
        <v>115</v>
      </c>
      <c r="BD16" t="s">
        <v>115</v>
      </c>
      <c r="BE16" t="s">
        <v>844</v>
      </c>
      <c r="BF16" t="s">
        <v>845</v>
      </c>
      <c r="BG16" t="s">
        <v>846</v>
      </c>
      <c r="BH16" t="s">
        <v>847</v>
      </c>
      <c r="BI16" t="s">
        <v>115</v>
      </c>
      <c r="BJ16" t="s">
        <v>115</v>
      </c>
      <c r="BK16" t="s">
        <v>848</v>
      </c>
      <c r="BL16" t="s">
        <v>849</v>
      </c>
      <c r="BM16" t="s">
        <v>115</v>
      </c>
      <c r="BN16" t="s">
        <v>115</v>
      </c>
      <c r="BO16" t="s">
        <v>115</v>
      </c>
      <c r="BP16" t="s">
        <v>850</v>
      </c>
      <c r="BQ16" t="s">
        <v>851</v>
      </c>
      <c r="BR16" t="s">
        <v>162</v>
      </c>
      <c r="BS16" t="s">
        <v>163</v>
      </c>
      <c r="BT16" t="s">
        <v>163</v>
      </c>
      <c r="BU16" t="s">
        <v>163</v>
      </c>
      <c r="BV16" t="s">
        <v>163</v>
      </c>
      <c r="BW16" t="s">
        <v>163</v>
      </c>
      <c r="BX16" t="s">
        <v>163</v>
      </c>
      <c r="BY16" t="s">
        <v>852</v>
      </c>
      <c r="BZ16" t="s">
        <v>222</v>
      </c>
      <c r="CA16" t="s">
        <v>165</v>
      </c>
      <c r="CB16" t="s">
        <v>165</v>
      </c>
      <c r="CC16" t="s">
        <v>163</v>
      </c>
      <c r="CD16" t="s">
        <v>853</v>
      </c>
      <c r="CE16" t="s">
        <v>167</v>
      </c>
      <c r="CF16" t="s">
        <v>854</v>
      </c>
      <c r="CG16" t="s">
        <v>855</v>
      </c>
      <c r="CH16" t="s">
        <v>856</v>
      </c>
      <c r="CI16" t="s">
        <v>857</v>
      </c>
      <c r="CJ16" t="s">
        <v>115</v>
      </c>
      <c r="CK16" t="s">
        <v>115</v>
      </c>
      <c r="CL16" t="s">
        <v>115</v>
      </c>
      <c r="CM16" t="s">
        <v>115</v>
      </c>
      <c r="CN16" t="s">
        <v>115</v>
      </c>
      <c r="CO16" t="s">
        <v>803</v>
      </c>
      <c r="CP16" t="s">
        <v>546</v>
      </c>
      <c r="CQ16" t="s">
        <v>163</v>
      </c>
      <c r="CR16" t="s">
        <v>163</v>
      </c>
      <c r="CS16" t="s">
        <v>163</v>
      </c>
      <c r="CT16" t="s">
        <v>115</v>
      </c>
      <c r="CU16">
        <v>1</v>
      </c>
    </row>
    <row r="17" spans="1:99" x14ac:dyDescent="0.2">
      <c r="A17">
        <v>882632</v>
      </c>
      <c r="B17" t="s">
        <v>858</v>
      </c>
      <c r="C17" t="s">
        <v>859</v>
      </c>
      <c r="D17" t="s">
        <v>860</v>
      </c>
      <c r="E17" t="s">
        <v>861</v>
      </c>
      <c r="F17" t="s">
        <v>116</v>
      </c>
      <c r="G17" t="s">
        <v>238</v>
      </c>
      <c r="H17" t="s">
        <v>867</v>
      </c>
      <c r="I17" t="s">
        <v>870</v>
      </c>
      <c r="J17" t="s">
        <v>871</v>
      </c>
      <c r="K17" t="s">
        <v>872</v>
      </c>
      <c r="M17">
        <v>1</v>
      </c>
      <c r="N17" t="s">
        <v>124</v>
      </c>
      <c r="O17" t="s">
        <v>186</v>
      </c>
      <c r="P17">
        <v>2015</v>
      </c>
      <c r="Q17" t="s">
        <v>115</v>
      </c>
      <c r="R17" t="s">
        <v>115</v>
      </c>
      <c r="S17" t="s">
        <v>115</v>
      </c>
      <c r="T17" t="s">
        <v>115</v>
      </c>
      <c r="U17" t="s">
        <v>873</v>
      </c>
      <c r="V17" t="s">
        <v>874</v>
      </c>
      <c r="W17" t="s">
        <v>115</v>
      </c>
      <c r="X17" t="s">
        <v>128</v>
      </c>
      <c r="Y17" t="s">
        <v>875</v>
      </c>
      <c r="Z17" t="s">
        <v>130</v>
      </c>
      <c r="AA17">
        <v>12</v>
      </c>
      <c r="AB17" t="s">
        <v>876</v>
      </c>
      <c r="AC17" t="s">
        <v>206</v>
      </c>
      <c r="AD17" t="s">
        <v>877</v>
      </c>
      <c r="AE17" t="s">
        <v>878</v>
      </c>
      <c r="AF17" t="s">
        <v>879</v>
      </c>
      <c r="AG17" t="s">
        <v>880</v>
      </c>
      <c r="AH17" t="s">
        <v>881</v>
      </c>
      <c r="AI17" t="s">
        <v>882</v>
      </c>
      <c r="AJ17" t="s">
        <v>883</v>
      </c>
      <c r="AK17" t="s">
        <v>884</v>
      </c>
      <c r="AL17" t="s">
        <v>138</v>
      </c>
      <c r="AM17" t="s">
        <v>885</v>
      </c>
      <c r="AN17" t="s">
        <v>138</v>
      </c>
      <c r="AO17" t="s">
        <v>885</v>
      </c>
      <c r="AP17" t="s">
        <v>886</v>
      </c>
      <c r="AQ17" t="s">
        <v>887</v>
      </c>
      <c r="AR17" t="s">
        <v>888</v>
      </c>
      <c r="AS17" t="s">
        <v>889</v>
      </c>
      <c r="AT17" t="s">
        <v>890</v>
      </c>
      <c r="AU17" t="s">
        <v>891</v>
      </c>
      <c r="AV17" t="s">
        <v>892</v>
      </c>
      <c r="AW17" t="s">
        <v>892</v>
      </c>
      <c r="AX17" t="s">
        <v>893</v>
      </c>
      <c r="AY17" t="s">
        <v>894</v>
      </c>
      <c r="AZ17" t="s">
        <v>895</v>
      </c>
      <c r="BA17" t="s">
        <v>896</v>
      </c>
      <c r="BB17" t="s">
        <v>152</v>
      </c>
      <c r="BC17" t="s">
        <v>897</v>
      </c>
      <c r="BD17" t="s">
        <v>898</v>
      </c>
      <c r="BE17" t="s">
        <v>899</v>
      </c>
      <c r="BF17" t="s">
        <v>900</v>
      </c>
      <c r="BG17" t="s">
        <v>901</v>
      </c>
      <c r="BH17" t="s">
        <v>902</v>
      </c>
      <c r="BI17" t="s">
        <v>115</v>
      </c>
      <c r="BJ17" t="s">
        <v>903</v>
      </c>
      <c r="BK17" t="s">
        <v>904</v>
      </c>
      <c r="BL17" t="s">
        <v>905</v>
      </c>
      <c r="BM17" t="s">
        <v>906</v>
      </c>
      <c r="BN17" t="s">
        <v>115</v>
      </c>
      <c r="BO17" t="s">
        <v>115</v>
      </c>
      <c r="BP17" t="s">
        <v>907</v>
      </c>
      <c r="BQ17" t="s">
        <v>908</v>
      </c>
      <c r="BR17" t="s">
        <v>162</v>
      </c>
      <c r="BS17" t="s">
        <v>163</v>
      </c>
      <c r="BT17" t="s">
        <v>163</v>
      </c>
      <c r="BU17" t="s">
        <v>163</v>
      </c>
      <c r="BV17" t="s">
        <v>163</v>
      </c>
      <c r="BW17" t="s">
        <v>163</v>
      </c>
      <c r="BX17" t="s">
        <v>163</v>
      </c>
      <c r="BY17" t="s">
        <v>909</v>
      </c>
      <c r="BZ17" t="s">
        <v>165</v>
      </c>
      <c r="CA17" t="s">
        <v>910</v>
      </c>
      <c r="CB17" t="s">
        <v>165</v>
      </c>
      <c r="CC17" t="s">
        <v>163</v>
      </c>
      <c r="CD17" t="s">
        <v>911</v>
      </c>
      <c r="CE17" t="s">
        <v>331</v>
      </c>
      <c r="CF17" t="s">
        <v>912</v>
      </c>
      <c r="CG17" t="s">
        <v>913</v>
      </c>
      <c r="CH17" t="s">
        <v>115</v>
      </c>
      <c r="CI17" t="s">
        <v>115</v>
      </c>
      <c r="CJ17" t="s">
        <v>914</v>
      </c>
      <c r="CK17" t="s">
        <v>498</v>
      </c>
      <c r="CL17" t="s">
        <v>115</v>
      </c>
      <c r="CM17" t="s">
        <v>115</v>
      </c>
      <c r="CN17" t="s">
        <v>115</v>
      </c>
      <c r="CO17" t="s">
        <v>803</v>
      </c>
      <c r="CP17" t="s">
        <v>499</v>
      </c>
      <c r="CQ17" t="s">
        <v>163</v>
      </c>
      <c r="CR17" t="s">
        <v>163</v>
      </c>
      <c r="CS17" t="s">
        <v>163</v>
      </c>
      <c r="CT17" t="s">
        <v>115</v>
      </c>
      <c r="CU17">
        <v>2</v>
      </c>
    </row>
    <row r="18" spans="1:99" x14ac:dyDescent="0.2">
      <c r="A18">
        <v>2092643</v>
      </c>
      <c r="B18" t="s">
        <v>915</v>
      </c>
      <c r="C18" t="s">
        <v>916</v>
      </c>
      <c r="D18" t="s">
        <v>917</v>
      </c>
      <c r="E18" t="s">
        <v>918</v>
      </c>
      <c r="F18" t="s">
        <v>116</v>
      </c>
      <c r="G18" t="s">
        <v>920</v>
      </c>
      <c r="H18" t="s">
        <v>921</v>
      </c>
      <c r="I18" t="s">
        <v>924</v>
      </c>
      <c r="J18" t="s">
        <v>925</v>
      </c>
      <c r="K18" t="s">
        <v>926</v>
      </c>
      <c r="M18">
        <v>1</v>
      </c>
      <c r="N18" t="s">
        <v>124</v>
      </c>
      <c r="O18" t="s">
        <v>125</v>
      </c>
      <c r="P18">
        <v>2020</v>
      </c>
      <c r="Q18" t="s">
        <v>115</v>
      </c>
      <c r="R18" t="s">
        <v>115</v>
      </c>
      <c r="S18" t="s">
        <v>115</v>
      </c>
      <c r="T18" t="s">
        <v>115</v>
      </c>
      <c r="U18" t="s">
        <v>873</v>
      </c>
      <c r="V18" t="s">
        <v>928</v>
      </c>
      <c r="W18" t="s">
        <v>115</v>
      </c>
      <c r="X18" t="s">
        <v>128</v>
      </c>
      <c r="Y18" t="s">
        <v>929</v>
      </c>
      <c r="Z18" t="s">
        <v>130</v>
      </c>
      <c r="AA18">
        <v>24</v>
      </c>
      <c r="AB18" t="s">
        <v>930</v>
      </c>
      <c r="AC18" t="s">
        <v>206</v>
      </c>
      <c r="AD18" t="s">
        <v>931</v>
      </c>
      <c r="AE18" t="s">
        <v>134</v>
      </c>
      <c r="AF18" t="s">
        <v>135</v>
      </c>
      <c r="AG18" t="s">
        <v>134</v>
      </c>
      <c r="AH18" t="s">
        <v>135</v>
      </c>
      <c r="AI18" t="s">
        <v>932</v>
      </c>
      <c r="AJ18" t="s">
        <v>933</v>
      </c>
      <c r="AK18" t="s">
        <v>135</v>
      </c>
      <c r="AL18" t="s">
        <v>138</v>
      </c>
      <c r="AM18" t="s">
        <v>415</v>
      </c>
      <c r="AN18" t="s">
        <v>138</v>
      </c>
      <c r="AO18" t="s">
        <v>415</v>
      </c>
      <c r="AP18" t="s">
        <v>416</v>
      </c>
      <c r="AQ18" t="s">
        <v>934</v>
      </c>
      <c r="AR18" t="s">
        <v>935</v>
      </c>
      <c r="AS18" t="s">
        <v>419</v>
      </c>
      <c r="AT18" t="s">
        <v>420</v>
      </c>
      <c r="AU18" t="s">
        <v>936</v>
      </c>
      <c r="AV18" t="s">
        <v>148</v>
      </c>
      <c r="AW18" t="s">
        <v>148</v>
      </c>
      <c r="AX18" t="s">
        <v>115</v>
      </c>
      <c r="AY18" t="s">
        <v>937</v>
      </c>
      <c r="AZ18" t="s">
        <v>938</v>
      </c>
      <c r="BA18" t="s">
        <v>939</v>
      </c>
      <c r="BB18" t="s">
        <v>940</v>
      </c>
      <c r="BC18" t="s">
        <v>115</v>
      </c>
      <c r="BD18" t="s">
        <v>115</v>
      </c>
      <c r="BE18" t="s">
        <v>941</v>
      </c>
      <c r="BF18" t="s">
        <v>942</v>
      </c>
      <c r="BG18" t="s">
        <v>943</v>
      </c>
      <c r="BH18" t="s">
        <v>944</v>
      </c>
      <c r="BI18" t="s">
        <v>115</v>
      </c>
      <c r="BJ18" t="s">
        <v>115</v>
      </c>
      <c r="BK18" t="s">
        <v>945</v>
      </c>
      <c r="BL18" t="s">
        <v>946</v>
      </c>
      <c r="BM18" t="s">
        <v>115</v>
      </c>
      <c r="BN18" t="s">
        <v>115</v>
      </c>
      <c r="BO18" t="s">
        <v>115</v>
      </c>
      <c r="BP18" t="s">
        <v>947</v>
      </c>
      <c r="BQ18" t="s">
        <v>115</v>
      </c>
      <c r="BR18" t="s">
        <v>162</v>
      </c>
      <c r="BS18" t="s">
        <v>163</v>
      </c>
      <c r="BT18" t="s">
        <v>163</v>
      </c>
      <c r="BU18" t="s">
        <v>163</v>
      </c>
      <c r="BV18" t="s">
        <v>163</v>
      </c>
      <c r="BW18" t="s">
        <v>163</v>
      </c>
      <c r="BX18" t="s">
        <v>163</v>
      </c>
      <c r="BY18" t="s">
        <v>948</v>
      </c>
      <c r="BZ18" t="s">
        <v>494</v>
      </c>
      <c r="CA18" t="s">
        <v>949</v>
      </c>
      <c r="CB18" t="s">
        <v>165</v>
      </c>
      <c r="CC18" t="s">
        <v>163</v>
      </c>
      <c r="CD18" t="s">
        <v>115</v>
      </c>
      <c r="CE18" t="s">
        <v>331</v>
      </c>
      <c r="CF18" t="s">
        <v>950</v>
      </c>
      <c r="CG18" t="s">
        <v>115</v>
      </c>
      <c r="CH18" t="s">
        <v>115</v>
      </c>
      <c r="CI18" t="s">
        <v>115</v>
      </c>
      <c r="CJ18" t="s">
        <v>599</v>
      </c>
      <c r="CK18" t="s">
        <v>498</v>
      </c>
      <c r="CL18" t="s">
        <v>115</v>
      </c>
      <c r="CM18" t="s">
        <v>115</v>
      </c>
      <c r="CN18" t="s">
        <v>115</v>
      </c>
      <c r="CO18" t="s">
        <v>951</v>
      </c>
      <c r="CP18" t="s">
        <v>546</v>
      </c>
      <c r="CQ18" t="s">
        <v>952</v>
      </c>
      <c r="CR18" t="s">
        <v>163</v>
      </c>
      <c r="CS18" t="s">
        <v>953</v>
      </c>
      <c r="CT18" t="s">
        <v>115</v>
      </c>
      <c r="CU18">
        <v>0</v>
      </c>
    </row>
    <row r="19" spans="1:99" x14ac:dyDescent="0.2">
      <c r="A19">
        <v>946384</v>
      </c>
      <c r="B19" t="s">
        <v>954</v>
      </c>
      <c r="C19" t="s">
        <v>955</v>
      </c>
      <c r="D19" t="s">
        <v>956</v>
      </c>
      <c r="E19" t="s">
        <v>957</v>
      </c>
      <c r="F19" t="s">
        <v>116</v>
      </c>
      <c r="G19" t="s">
        <v>557</v>
      </c>
      <c r="H19" t="s">
        <v>963</v>
      </c>
      <c r="I19" t="s">
        <v>966</v>
      </c>
      <c r="J19" t="s">
        <v>967</v>
      </c>
      <c r="K19" t="s">
        <v>968</v>
      </c>
      <c r="M19">
        <v>1</v>
      </c>
      <c r="N19" t="s">
        <v>124</v>
      </c>
      <c r="O19" t="s">
        <v>125</v>
      </c>
      <c r="P19">
        <v>2015</v>
      </c>
      <c r="Q19" t="s">
        <v>115</v>
      </c>
      <c r="R19" t="s">
        <v>115</v>
      </c>
      <c r="S19" t="s">
        <v>115</v>
      </c>
      <c r="T19" t="s">
        <v>115</v>
      </c>
      <c r="U19" t="s">
        <v>115</v>
      </c>
      <c r="V19" t="s">
        <v>115</v>
      </c>
      <c r="W19" t="s">
        <v>115</v>
      </c>
      <c r="X19" t="s">
        <v>128</v>
      </c>
      <c r="Y19" t="s">
        <v>969</v>
      </c>
      <c r="Z19" t="s">
        <v>130</v>
      </c>
      <c r="AA19">
        <v>28</v>
      </c>
      <c r="AB19" t="s">
        <v>970</v>
      </c>
      <c r="AC19" t="s">
        <v>206</v>
      </c>
      <c r="AD19" t="s">
        <v>971</v>
      </c>
      <c r="AE19" t="s">
        <v>972</v>
      </c>
      <c r="AF19" t="s">
        <v>973</v>
      </c>
      <c r="AG19" t="s">
        <v>974</v>
      </c>
      <c r="AH19" t="s">
        <v>975</v>
      </c>
      <c r="AI19" t="s">
        <v>976</v>
      </c>
      <c r="AJ19" t="s">
        <v>977</v>
      </c>
      <c r="AK19" t="s">
        <v>978</v>
      </c>
      <c r="AL19" t="s">
        <v>138</v>
      </c>
      <c r="AM19" t="s">
        <v>979</v>
      </c>
      <c r="AN19" t="s">
        <v>138</v>
      </c>
      <c r="AO19" t="s">
        <v>979</v>
      </c>
      <c r="AP19" t="s">
        <v>980</v>
      </c>
      <c r="AQ19" t="s">
        <v>522</v>
      </c>
      <c r="AR19" t="s">
        <v>981</v>
      </c>
      <c r="AS19" t="s">
        <v>982</v>
      </c>
      <c r="AT19" t="s">
        <v>983</v>
      </c>
      <c r="AU19" t="s">
        <v>984</v>
      </c>
      <c r="AV19" t="s">
        <v>802</v>
      </c>
      <c r="AW19" t="s">
        <v>802</v>
      </c>
      <c r="AX19" t="s">
        <v>985</v>
      </c>
      <c r="AY19" t="s">
        <v>986</v>
      </c>
      <c r="AZ19" t="s">
        <v>987</v>
      </c>
      <c r="BA19" t="s">
        <v>988</v>
      </c>
      <c r="BB19" t="s">
        <v>989</v>
      </c>
      <c r="BC19" t="s">
        <v>990</v>
      </c>
      <c r="BD19" t="s">
        <v>991</v>
      </c>
      <c r="BE19" t="s">
        <v>992</v>
      </c>
      <c r="BF19" t="s">
        <v>993</v>
      </c>
      <c r="BG19" t="s">
        <v>994</v>
      </c>
      <c r="BH19" t="s">
        <v>995</v>
      </c>
      <c r="BI19" t="s">
        <v>115</v>
      </c>
      <c r="BJ19" t="s">
        <v>996</v>
      </c>
      <c r="BK19" t="s">
        <v>997</v>
      </c>
      <c r="BL19" t="s">
        <v>998</v>
      </c>
      <c r="BM19" t="s">
        <v>999</v>
      </c>
      <c r="BN19" t="s">
        <v>115</v>
      </c>
      <c r="BO19" t="s">
        <v>115</v>
      </c>
      <c r="BP19" t="s">
        <v>1000</v>
      </c>
      <c r="BQ19" t="s">
        <v>1001</v>
      </c>
      <c r="BR19" t="s">
        <v>162</v>
      </c>
      <c r="BS19" t="s">
        <v>163</v>
      </c>
      <c r="BT19" t="s">
        <v>163</v>
      </c>
      <c r="BU19" t="s">
        <v>163</v>
      </c>
      <c r="BV19" t="s">
        <v>163</v>
      </c>
      <c r="BW19" t="s">
        <v>163</v>
      </c>
      <c r="BX19" t="s">
        <v>163</v>
      </c>
      <c r="BY19" t="s">
        <v>1002</v>
      </c>
      <c r="BZ19" t="s">
        <v>165</v>
      </c>
      <c r="CA19" t="s">
        <v>1003</v>
      </c>
      <c r="CB19" t="s">
        <v>165</v>
      </c>
      <c r="CC19" t="s">
        <v>163</v>
      </c>
      <c r="CD19" t="s">
        <v>1004</v>
      </c>
      <c r="CE19" t="s">
        <v>167</v>
      </c>
      <c r="CF19" t="s">
        <v>1005</v>
      </c>
      <c r="CG19" t="s">
        <v>1006</v>
      </c>
      <c r="CH19" t="s">
        <v>115</v>
      </c>
      <c r="CI19" t="s">
        <v>115</v>
      </c>
      <c r="CJ19" t="s">
        <v>115</v>
      </c>
      <c r="CK19" t="s">
        <v>115</v>
      </c>
      <c r="CL19" t="s">
        <v>115</v>
      </c>
      <c r="CM19" t="s">
        <v>115</v>
      </c>
      <c r="CN19" t="s">
        <v>1007</v>
      </c>
      <c r="CO19" t="s">
        <v>440</v>
      </c>
      <c r="CP19" t="s">
        <v>1008</v>
      </c>
      <c r="CQ19" t="s">
        <v>1009</v>
      </c>
      <c r="CR19" t="s">
        <v>163</v>
      </c>
      <c r="CS19" t="s">
        <v>163</v>
      </c>
      <c r="CT19" t="s">
        <v>115</v>
      </c>
      <c r="CU19">
        <v>1</v>
      </c>
    </row>
    <row r="20" spans="1:99" x14ac:dyDescent="0.2">
      <c r="A20">
        <v>32678</v>
      </c>
      <c r="B20" t="s">
        <v>1010</v>
      </c>
      <c r="C20" t="s">
        <v>1011</v>
      </c>
      <c r="D20" t="s">
        <v>1012</v>
      </c>
      <c r="E20" t="s">
        <v>1013</v>
      </c>
      <c r="F20" t="s">
        <v>116</v>
      </c>
      <c r="G20" t="s">
        <v>557</v>
      </c>
      <c r="H20" t="s">
        <v>963</v>
      </c>
      <c r="I20" t="s">
        <v>1020</v>
      </c>
      <c r="J20" t="s">
        <v>967</v>
      </c>
      <c r="K20" t="s">
        <v>1021</v>
      </c>
      <c r="M20">
        <v>1</v>
      </c>
      <c r="N20" t="s">
        <v>124</v>
      </c>
      <c r="O20" t="s">
        <v>125</v>
      </c>
      <c r="P20">
        <v>2013</v>
      </c>
      <c r="Q20" t="s">
        <v>115</v>
      </c>
      <c r="R20" t="s">
        <v>115</v>
      </c>
      <c r="S20" t="s">
        <v>115</v>
      </c>
      <c r="T20" t="s">
        <v>115</v>
      </c>
      <c r="U20" t="s">
        <v>299</v>
      </c>
      <c r="V20" t="s">
        <v>115</v>
      </c>
      <c r="W20" t="s">
        <v>1022</v>
      </c>
      <c r="X20" t="s">
        <v>128</v>
      </c>
      <c r="Y20" t="s">
        <v>1023</v>
      </c>
      <c r="Z20" t="s">
        <v>130</v>
      </c>
      <c r="AA20">
        <v>34</v>
      </c>
      <c r="AB20" t="s">
        <v>1024</v>
      </c>
      <c r="AC20" t="s">
        <v>206</v>
      </c>
      <c r="AD20" t="s">
        <v>1025</v>
      </c>
      <c r="AE20" t="s">
        <v>1026</v>
      </c>
      <c r="AF20" t="s">
        <v>1027</v>
      </c>
      <c r="AG20" t="s">
        <v>1028</v>
      </c>
      <c r="AH20" t="s">
        <v>1027</v>
      </c>
      <c r="AI20" t="s">
        <v>1029</v>
      </c>
      <c r="AJ20" t="s">
        <v>1027</v>
      </c>
      <c r="AK20" t="s">
        <v>1027</v>
      </c>
      <c r="AL20" t="s">
        <v>138</v>
      </c>
      <c r="AM20" t="s">
        <v>1030</v>
      </c>
      <c r="AN20" t="s">
        <v>138</v>
      </c>
      <c r="AO20" t="s">
        <v>1030</v>
      </c>
      <c r="AP20" t="s">
        <v>1031</v>
      </c>
      <c r="AQ20" t="s">
        <v>522</v>
      </c>
      <c r="AR20" t="s">
        <v>1032</v>
      </c>
      <c r="AS20" t="s">
        <v>1033</v>
      </c>
      <c r="AT20" t="s">
        <v>1034</v>
      </c>
      <c r="AU20" t="s">
        <v>1035</v>
      </c>
      <c r="AV20" t="s">
        <v>1036</v>
      </c>
      <c r="AW20" t="s">
        <v>1036</v>
      </c>
      <c r="AX20" t="s">
        <v>115</v>
      </c>
      <c r="AY20" t="s">
        <v>1037</v>
      </c>
      <c r="AZ20" t="s">
        <v>1038</v>
      </c>
      <c r="BA20" t="s">
        <v>1039</v>
      </c>
      <c r="BB20" t="s">
        <v>1040</v>
      </c>
      <c r="BC20" t="s">
        <v>115</v>
      </c>
      <c r="BD20" t="s">
        <v>115</v>
      </c>
      <c r="BE20" t="s">
        <v>1041</v>
      </c>
      <c r="BF20" t="s">
        <v>1042</v>
      </c>
      <c r="BG20" t="s">
        <v>1043</v>
      </c>
      <c r="BH20" t="s">
        <v>1044</v>
      </c>
      <c r="BI20" t="s">
        <v>1045</v>
      </c>
      <c r="BJ20" t="s">
        <v>115</v>
      </c>
      <c r="BK20" t="s">
        <v>1046</v>
      </c>
      <c r="BL20" t="s">
        <v>1047</v>
      </c>
      <c r="BM20" t="s">
        <v>1048</v>
      </c>
      <c r="BN20" t="s">
        <v>115</v>
      </c>
      <c r="BO20" t="s">
        <v>115</v>
      </c>
      <c r="BP20" t="s">
        <v>1049</v>
      </c>
      <c r="BQ20" t="s">
        <v>1050</v>
      </c>
      <c r="BR20" t="s">
        <v>162</v>
      </c>
      <c r="BS20" t="s">
        <v>163</v>
      </c>
      <c r="BT20" t="s">
        <v>163</v>
      </c>
      <c r="BU20" t="s">
        <v>163</v>
      </c>
      <c r="BV20" t="s">
        <v>163</v>
      </c>
      <c r="BW20" t="s">
        <v>163</v>
      </c>
      <c r="BX20" t="s">
        <v>163</v>
      </c>
      <c r="BY20" t="s">
        <v>1051</v>
      </c>
      <c r="BZ20" t="s">
        <v>1052</v>
      </c>
      <c r="CA20" t="s">
        <v>1053</v>
      </c>
      <c r="CB20" t="s">
        <v>165</v>
      </c>
      <c r="CC20" t="s">
        <v>163</v>
      </c>
      <c r="CD20" t="s">
        <v>1054</v>
      </c>
      <c r="CE20" t="s">
        <v>331</v>
      </c>
      <c r="CF20" t="s">
        <v>1055</v>
      </c>
      <c r="CG20" t="s">
        <v>1056</v>
      </c>
      <c r="CH20" t="s">
        <v>115</v>
      </c>
      <c r="CI20" t="s">
        <v>115</v>
      </c>
      <c r="CJ20" t="s">
        <v>115</v>
      </c>
      <c r="CK20" t="s">
        <v>115</v>
      </c>
      <c r="CL20" t="s">
        <v>115</v>
      </c>
      <c r="CM20" t="s">
        <v>115</v>
      </c>
      <c r="CN20" t="s">
        <v>115</v>
      </c>
      <c r="CO20" t="s">
        <v>386</v>
      </c>
      <c r="CP20" t="s">
        <v>499</v>
      </c>
      <c r="CQ20" t="s">
        <v>1057</v>
      </c>
      <c r="CR20" t="s">
        <v>163</v>
      </c>
      <c r="CS20" t="s">
        <v>163</v>
      </c>
      <c r="CT20" t="s">
        <v>115</v>
      </c>
      <c r="CU20">
        <v>1</v>
      </c>
    </row>
    <row r="21" spans="1:99" x14ac:dyDescent="0.2">
      <c r="A21">
        <v>1450669</v>
      </c>
      <c r="B21" t="s">
        <v>1058</v>
      </c>
      <c r="C21" s="3" t="s">
        <v>1059</v>
      </c>
      <c r="D21" s="3" t="s">
        <v>1060</v>
      </c>
      <c r="E21" t="s">
        <v>1061</v>
      </c>
      <c r="F21" t="s">
        <v>116</v>
      </c>
      <c r="G21" t="s">
        <v>398</v>
      </c>
      <c r="H21" t="s">
        <v>399</v>
      </c>
      <c r="I21" t="s">
        <v>402</v>
      </c>
      <c r="J21" t="s">
        <v>403</v>
      </c>
      <c r="K21" t="s">
        <v>1069</v>
      </c>
      <c r="M21">
        <v>1</v>
      </c>
      <c r="N21" t="s">
        <v>124</v>
      </c>
      <c r="O21" t="s">
        <v>1070</v>
      </c>
      <c r="P21">
        <v>2015</v>
      </c>
      <c r="Q21">
        <v>9</v>
      </c>
      <c r="R21" t="s">
        <v>115</v>
      </c>
      <c r="S21" t="s">
        <v>115</v>
      </c>
      <c r="T21" t="s">
        <v>115</v>
      </c>
      <c r="U21" t="s">
        <v>1072</v>
      </c>
      <c r="V21" t="s">
        <v>1073</v>
      </c>
      <c r="W21" t="s">
        <v>115</v>
      </c>
      <c r="X21" t="s">
        <v>1074</v>
      </c>
      <c r="Y21" t="s">
        <v>1075</v>
      </c>
      <c r="Z21" t="s">
        <v>1076</v>
      </c>
      <c r="AA21">
        <v>83</v>
      </c>
      <c r="AB21" t="s">
        <v>1077</v>
      </c>
      <c r="AC21" t="s">
        <v>1078</v>
      </c>
      <c r="AD21" t="s">
        <v>1079</v>
      </c>
      <c r="AE21" t="s">
        <v>196</v>
      </c>
      <c r="AF21" t="s">
        <v>197</v>
      </c>
      <c r="AG21" t="s">
        <v>196</v>
      </c>
      <c r="AH21" t="s">
        <v>197</v>
      </c>
      <c r="AI21" t="s">
        <v>196</v>
      </c>
      <c r="AJ21" t="s">
        <v>197</v>
      </c>
      <c r="AK21" t="s">
        <v>197</v>
      </c>
      <c r="AL21" t="s">
        <v>115</v>
      </c>
      <c r="AM21" t="s">
        <v>1080</v>
      </c>
      <c r="AN21" t="s">
        <v>138</v>
      </c>
      <c r="AO21" t="s">
        <v>1080</v>
      </c>
      <c r="AP21" t="s">
        <v>1081</v>
      </c>
      <c r="AQ21" t="s">
        <v>574</v>
      </c>
      <c r="AR21" t="s">
        <v>1082</v>
      </c>
      <c r="AS21" t="s">
        <v>1083</v>
      </c>
      <c r="AT21" t="s">
        <v>1084</v>
      </c>
      <c r="AU21" t="s">
        <v>1085</v>
      </c>
      <c r="AV21" t="s">
        <v>206</v>
      </c>
      <c r="AW21" t="s">
        <v>206</v>
      </c>
      <c r="AX21" t="s">
        <v>1086</v>
      </c>
      <c r="AY21" t="s">
        <v>1087</v>
      </c>
      <c r="AZ21" t="s">
        <v>1088</v>
      </c>
      <c r="BA21" t="s">
        <v>1089</v>
      </c>
      <c r="BB21" t="s">
        <v>1090</v>
      </c>
      <c r="BC21" t="s">
        <v>1091</v>
      </c>
      <c r="BD21" t="s">
        <v>1092</v>
      </c>
      <c r="BE21" t="s">
        <v>1093</v>
      </c>
      <c r="BF21" t="s">
        <v>1094</v>
      </c>
      <c r="BG21" t="s">
        <v>1095</v>
      </c>
      <c r="BH21" t="s">
        <v>1096</v>
      </c>
      <c r="BI21" t="s">
        <v>115</v>
      </c>
      <c r="BJ21" t="s">
        <v>1097</v>
      </c>
      <c r="BK21" t="s">
        <v>1098</v>
      </c>
      <c r="BL21" t="s">
        <v>1099</v>
      </c>
      <c r="BM21" t="s">
        <v>1100</v>
      </c>
      <c r="BN21" t="s">
        <v>1101</v>
      </c>
      <c r="BO21" t="s">
        <v>1102</v>
      </c>
      <c r="BP21" t="s">
        <v>1103</v>
      </c>
      <c r="BQ21" t="s">
        <v>1104</v>
      </c>
      <c r="BR21" t="s">
        <v>162</v>
      </c>
      <c r="BS21" t="s">
        <v>163</v>
      </c>
      <c r="BT21" t="s">
        <v>163</v>
      </c>
      <c r="BU21" t="s">
        <v>163</v>
      </c>
      <c r="BV21" t="s">
        <v>163</v>
      </c>
      <c r="BW21" t="s">
        <v>163</v>
      </c>
      <c r="BX21" t="s">
        <v>163</v>
      </c>
      <c r="BY21" t="s">
        <v>1105</v>
      </c>
      <c r="BZ21" t="s">
        <v>595</v>
      </c>
      <c r="CA21" t="s">
        <v>165</v>
      </c>
      <c r="CB21" t="s">
        <v>165</v>
      </c>
      <c r="CC21" t="s">
        <v>482</v>
      </c>
      <c r="CD21" t="s">
        <v>115</v>
      </c>
      <c r="CE21" t="s">
        <v>1106</v>
      </c>
      <c r="CF21" t="s">
        <v>1107</v>
      </c>
      <c r="CG21" t="s">
        <v>1108</v>
      </c>
      <c r="CH21" t="s">
        <v>115</v>
      </c>
      <c r="CI21" t="s">
        <v>115</v>
      </c>
      <c r="CJ21" t="s">
        <v>115</v>
      </c>
      <c r="CK21" t="s">
        <v>115</v>
      </c>
      <c r="CL21" t="s">
        <v>115</v>
      </c>
      <c r="CM21" t="s">
        <v>115</v>
      </c>
      <c r="CN21" t="s">
        <v>115</v>
      </c>
      <c r="CO21" t="s">
        <v>386</v>
      </c>
      <c r="CP21" t="s">
        <v>1109</v>
      </c>
      <c r="CQ21" t="s">
        <v>1110</v>
      </c>
      <c r="CR21" t="s">
        <v>163</v>
      </c>
      <c r="CS21" t="s">
        <v>163</v>
      </c>
      <c r="CT21" t="s">
        <v>115</v>
      </c>
      <c r="CU21">
        <v>0</v>
      </c>
    </row>
    <row r="22" spans="1:99" x14ac:dyDescent="0.2">
      <c r="A22">
        <v>1677842</v>
      </c>
      <c r="B22" t="s">
        <v>1111</v>
      </c>
      <c r="C22" t="s">
        <v>1112</v>
      </c>
      <c r="D22" t="s">
        <v>1113</v>
      </c>
      <c r="E22" t="s">
        <v>1114</v>
      </c>
      <c r="F22" t="s">
        <v>116</v>
      </c>
      <c r="G22" t="s">
        <v>741</v>
      </c>
      <c r="H22" t="s">
        <v>742</v>
      </c>
      <c r="I22" t="s">
        <v>745</v>
      </c>
      <c r="J22" t="s">
        <v>746</v>
      </c>
      <c r="K22" t="s">
        <v>1122</v>
      </c>
      <c r="M22">
        <v>1</v>
      </c>
      <c r="N22" t="s">
        <v>124</v>
      </c>
      <c r="O22" t="s">
        <v>125</v>
      </c>
      <c r="P22">
        <v>2018</v>
      </c>
      <c r="Q22" t="s">
        <v>115</v>
      </c>
      <c r="R22" t="s">
        <v>115</v>
      </c>
      <c r="S22" t="s">
        <v>115</v>
      </c>
      <c r="T22" t="s">
        <v>115</v>
      </c>
      <c r="U22" t="s">
        <v>1123</v>
      </c>
      <c r="V22" t="s">
        <v>1124</v>
      </c>
      <c r="W22" t="s">
        <v>115</v>
      </c>
      <c r="X22" t="s">
        <v>128</v>
      </c>
      <c r="Y22" t="s">
        <v>1125</v>
      </c>
      <c r="Z22" t="s">
        <v>130</v>
      </c>
      <c r="AA22">
        <v>35</v>
      </c>
      <c r="AB22" t="s">
        <v>1126</v>
      </c>
      <c r="AC22" t="s">
        <v>1127</v>
      </c>
      <c r="AD22" t="s">
        <v>1128</v>
      </c>
      <c r="AE22" t="s">
        <v>1129</v>
      </c>
      <c r="AF22" t="s">
        <v>471</v>
      </c>
      <c r="AG22" t="s">
        <v>1129</v>
      </c>
      <c r="AH22" t="s">
        <v>471</v>
      </c>
      <c r="AI22" t="s">
        <v>1130</v>
      </c>
      <c r="AJ22" t="s">
        <v>1131</v>
      </c>
      <c r="AK22" t="s">
        <v>471</v>
      </c>
      <c r="AL22" t="s">
        <v>138</v>
      </c>
      <c r="AM22" t="s">
        <v>1132</v>
      </c>
      <c r="AN22" t="s">
        <v>138</v>
      </c>
      <c r="AO22" t="s">
        <v>1132</v>
      </c>
      <c r="AP22" t="s">
        <v>1133</v>
      </c>
      <c r="AQ22" t="s">
        <v>1134</v>
      </c>
      <c r="AR22" t="s">
        <v>1135</v>
      </c>
      <c r="AS22" t="s">
        <v>1136</v>
      </c>
      <c r="AT22" t="s">
        <v>1137</v>
      </c>
      <c r="AU22" t="s">
        <v>1138</v>
      </c>
      <c r="AV22" t="s">
        <v>479</v>
      </c>
      <c r="AW22" t="s">
        <v>479</v>
      </c>
      <c r="AX22" t="s">
        <v>115</v>
      </c>
      <c r="AY22" t="s">
        <v>1139</v>
      </c>
      <c r="AZ22" t="s">
        <v>1140</v>
      </c>
      <c r="BA22" t="s">
        <v>1141</v>
      </c>
      <c r="BB22" t="s">
        <v>152</v>
      </c>
      <c r="BC22" t="s">
        <v>115</v>
      </c>
      <c r="BD22" t="s">
        <v>115</v>
      </c>
      <c r="BE22" t="s">
        <v>1142</v>
      </c>
      <c r="BF22" t="s">
        <v>1143</v>
      </c>
      <c r="BG22" t="s">
        <v>1144</v>
      </c>
      <c r="BH22" t="s">
        <v>1145</v>
      </c>
      <c r="BI22" t="s">
        <v>115</v>
      </c>
      <c r="BJ22" t="s">
        <v>115</v>
      </c>
      <c r="BK22" t="s">
        <v>1146</v>
      </c>
      <c r="BL22" t="s">
        <v>1147</v>
      </c>
      <c r="BM22" t="s">
        <v>115</v>
      </c>
      <c r="BN22" t="s">
        <v>115</v>
      </c>
      <c r="BO22" t="s">
        <v>115</v>
      </c>
      <c r="BP22" t="s">
        <v>1148</v>
      </c>
      <c r="BQ22" t="s">
        <v>1149</v>
      </c>
      <c r="BR22" t="s">
        <v>162</v>
      </c>
      <c r="BS22" t="s">
        <v>163</v>
      </c>
      <c r="BT22" t="s">
        <v>163</v>
      </c>
      <c r="BU22" t="s">
        <v>163</v>
      </c>
      <c r="BV22" t="s">
        <v>163</v>
      </c>
      <c r="BW22" t="s">
        <v>163</v>
      </c>
      <c r="BX22" t="s">
        <v>163</v>
      </c>
      <c r="BY22" t="s">
        <v>1150</v>
      </c>
      <c r="BZ22" t="s">
        <v>1151</v>
      </c>
      <c r="CA22" t="s">
        <v>1152</v>
      </c>
      <c r="CB22" t="s">
        <v>165</v>
      </c>
      <c r="CC22" t="s">
        <v>163</v>
      </c>
      <c r="CD22" t="s">
        <v>1153</v>
      </c>
      <c r="CE22" t="s">
        <v>331</v>
      </c>
      <c r="CF22" t="s">
        <v>1154</v>
      </c>
      <c r="CG22" t="s">
        <v>115</v>
      </c>
      <c r="CH22" t="s">
        <v>115</v>
      </c>
      <c r="CI22" t="s">
        <v>115</v>
      </c>
      <c r="CJ22" t="s">
        <v>733</v>
      </c>
      <c r="CK22" t="s">
        <v>498</v>
      </c>
      <c r="CL22" t="s">
        <v>115</v>
      </c>
      <c r="CM22" t="s">
        <v>115</v>
      </c>
      <c r="CN22" t="s">
        <v>115</v>
      </c>
      <c r="CO22" t="s">
        <v>951</v>
      </c>
      <c r="CP22" t="s">
        <v>1155</v>
      </c>
      <c r="CQ22" t="s">
        <v>1156</v>
      </c>
      <c r="CR22" t="s">
        <v>163</v>
      </c>
      <c r="CS22" t="s">
        <v>1157</v>
      </c>
      <c r="CT22" t="s">
        <v>115</v>
      </c>
      <c r="CU22">
        <v>0</v>
      </c>
    </row>
    <row r="23" spans="1:99" x14ac:dyDescent="0.2">
      <c r="A23">
        <v>929684</v>
      </c>
      <c r="B23" t="s">
        <v>1158</v>
      </c>
      <c r="C23" t="s">
        <v>1159</v>
      </c>
      <c r="D23" t="s">
        <v>1160</v>
      </c>
      <c r="E23" t="s">
        <v>1161</v>
      </c>
      <c r="F23" t="s">
        <v>116</v>
      </c>
      <c r="G23" t="s">
        <v>920</v>
      </c>
      <c r="H23" t="s">
        <v>1166</v>
      </c>
      <c r="I23" t="s">
        <v>1169</v>
      </c>
      <c r="J23" t="s">
        <v>1170</v>
      </c>
      <c r="K23" t="s">
        <v>1171</v>
      </c>
      <c r="M23">
        <v>1</v>
      </c>
      <c r="N23" t="s">
        <v>1172</v>
      </c>
      <c r="O23" t="s">
        <v>186</v>
      </c>
      <c r="P23">
        <v>2016</v>
      </c>
      <c r="Q23" t="s">
        <v>115</v>
      </c>
      <c r="R23" t="s">
        <v>115</v>
      </c>
      <c r="S23" t="s">
        <v>115</v>
      </c>
      <c r="T23" t="s">
        <v>115</v>
      </c>
      <c r="U23" t="s">
        <v>1173</v>
      </c>
      <c r="V23" t="s">
        <v>1174</v>
      </c>
      <c r="W23" t="s">
        <v>115</v>
      </c>
      <c r="X23" t="s">
        <v>128</v>
      </c>
      <c r="Y23" t="s">
        <v>1175</v>
      </c>
      <c r="Z23" t="s">
        <v>130</v>
      </c>
      <c r="AA23">
        <v>11</v>
      </c>
      <c r="AB23" t="s">
        <v>1176</v>
      </c>
      <c r="AC23" t="s">
        <v>1177</v>
      </c>
      <c r="AD23" t="s">
        <v>1178</v>
      </c>
      <c r="AE23" t="s">
        <v>1179</v>
      </c>
      <c r="AF23" t="s">
        <v>361</v>
      </c>
      <c r="AG23" t="s">
        <v>1179</v>
      </c>
      <c r="AH23" t="s">
        <v>361</v>
      </c>
      <c r="AI23" t="s">
        <v>1180</v>
      </c>
      <c r="AJ23" t="s">
        <v>1181</v>
      </c>
      <c r="AK23" t="s">
        <v>361</v>
      </c>
      <c r="AL23" t="s">
        <v>138</v>
      </c>
      <c r="AM23" t="s">
        <v>139</v>
      </c>
      <c r="AN23" t="s">
        <v>138</v>
      </c>
      <c r="AO23" t="s">
        <v>139</v>
      </c>
      <c r="AP23" t="s">
        <v>257</v>
      </c>
      <c r="AQ23" t="s">
        <v>1182</v>
      </c>
      <c r="AR23" t="s">
        <v>1183</v>
      </c>
      <c r="AS23" t="s">
        <v>1184</v>
      </c>
      <c r="AT23" t="s">
        <v>1185</v>
      </c>
      <c r="AU23" t="s">
        <v>1186</v>
      </c>
      <c r="AV23" t="s">
        <v>369</v>
      </c>
      <c r="AW23" t="s">
        <v>369</v>
      </c>
      <c r="AX23" t="s">
        <v>677</v>
      </c>
      <c r="AY23" t="s">
        <v>1187</v>
      </c>
      <c r="AZ23" t="s">
        <v>1188</v>
      </c>
      <c r="BA23" t="s">
        <v>1189</v>
      </c>
      <c r="BB23" t="s">
        <v>1190</v>
      </c>
      <c r="BC23" t="s">
        <v>1191</v>
      </c>
      <c r="BD23" t="s">
        <v>1192</v>
      </c>
      <c r="BE23" t="s">
        <v>1193</v>
      </c>
      <c r="BF23" t="s">
        <v>1194</v>
      </c>
      <c r="BG23" t="s">
        <v>1195</v>
      </c>
      <c r="BH23" t="s">
        <v>1196</v>
      </c>
      <c r="BI23" t="s">
        <v>1197</v>
      </c>
      <c r="BJ23" t="s">
        <v>1198</v>
      </c>
      <c r="BK23" t="s">
        <v>1199</v>
      </c>
      <c r="BL23" t="s">
        <v>1200</v>
      </c>
      <c r="BM23" t="s">
        <v>1201</v>
      </c>
      <c r="BN23" t="s">
        <v>1202</v>
      </c>
      <c r="BO23" t="s">
        <v>1203</v>
      </c>
      <c r="BP23" t="s">
        <v>1204</v>
      </c>
      <c r="BQ23" t="s">
        <v>1205</v>
      </c>
      <c r="BR23" t="s">
        <v>162</v>
      </c>
      <c r="BS23" t="s">
        <v>1206</v>
      </c>
      <c r="BT23" t="s">
        <v>1206</v>
      </c>
      <c r="BU23" t="s">
        <v>1206</v>
      </c>
      <c r="BV23" t="s">
        <v>1207</v>
      </c>
      <c r="BW23" t="s">
        <v>1208</v>
      </c>
      <c r="BX23" t="s">
        <v>1209</v>
      </c>
      <c r="BY23" t="s">
        <v>1210</v>
      </c>
      <c r="BZ23" t="s">
        <v>1211</v>
      </c>
      <c r="CA23" t="s">
        <v>1052</v>
      </c>
      <c r="CB23" t="s">
        <v>1212</v>
      </c>
      <c r="CC23" t="s">
        <v>163</v>
      </c>
      <c r="CD23" t="s">
        <v>1213</v>
      </c>
      <c r="CE23" t="s">
        <v>115</v>
      </c>
      <c r="CF23" t="s">
        <v>1214</v>
      </c>
      <c r="CG23" t="s">
        <v>1215</v>
      </c>
      <c r="CH23" t="s">
        <v>115</v>
      </c>
      <c r="CI23" t="s">
        <v>115</v>
      </c>
      <c r="CJ23" t="s">
        <v>115</v>
      </c>
      <c r="CK23" t="s">
        <v>115</v>
      </c>
      <c r="CL23" t="s">
        <v>115</v>
      </c>
      <c r="CM23" t="s">
        <v>115</v>
      </c>
      <c r="CN23" t="s">
        <v>115</v>
      </c>
      <c r="CO23" t="s">
        <v>1216</v>
      </c>
      <c r="CP23" t="s">
        <v>499</v>
      </c>
      <c r="CQ23" t="s">
        <v>1217</v>
      </c>
      <c r="CR23" t="s">
        <v>163</v>
      </c>
      <c r="CS23" t="s">
        <v>163</v>
      </c>
      <c r="CT23" t="s">
        <v>115</v>
      </c>
      <c r="CU23">
        <v>2</v>
      </c>
    </row>
    <row r="24" spans="1:99" x14ac:dyDescent="0.2">
      <c r="A24">
        <v>960020</v>
      </c>
      <c r="B24" t="s">
        <v>1218</v>
      </c>
      <c r="C24" t="s">
        <v>1219</v>
      </c>
      <c r="D24" t="s">
        <v>1220</v>
      </c>
      <c r="E24" t="s">
        <v>1221</v>
      </c>
      <c r="F24" t="s">
        <v>116</v>
      </c>
      <c r="G24" t="s">
        <v>1223</v>
      </c>
      <c r="H24" t="s">
        <v>1224</v>
      </c>
      <c r="I24" t="s">
        <v>1227</v>
      </c>
      <c r="J24" t="s">
        <v>1228</v>
      </c>
      <c r="K24" t="s">
        <v>1229</v>
      </c>
      <c r="L24">
        <v>1</v>
      </c>
      <c r="N24" t="s">
        <v>124</v>
      </c>
      <c r="O24" t="s">
        <v>186</v>
      </c>
      <c r="P24">
        <v>2016</v>
      </c>
      <c r="Q24" t="s">
        <v>115</v>
      </c>
      <c r="R24" t="s">
        <v>115</v>
      </c>
      <c r="S24" t="s">
        <v>115</v>
      </c>
      <c r="T24" t="s">
        <v>115</v>
      </c>
      <c r="U24" t="s">
        <v>1230</v>
      </c>
      <c r="V24" t="s">
        <v>115</v>
      </c>
      <c r="W24" t="s">
        <v>115</v>
      </c>
      <c r="X24" t="s">
        <v>128</v>
      </c>
      <c r="Y24" t="s">
        <v>1231</v>
      </c>
      <c r="Z24" t="s">
        <v>130</v>
      </c>
      <c r="AA24">
        <v>49</v>
      </c>
      <c r="AB24" t="s">
        <v>1232</v>
      </c>
      <c r="AC24" t="s">
        <v>206</v>
      </c>
      <c r="AD24" t="s">
        <v>1233</v>
      </c>
      <c r="AE24" t="s">
        <v>196</v>
      </c>
      <c r="AF24" t="s">
        <v>197</v>
      </c>
      <c r="AG24" t="s">
        <v>196</v>
      </c>
      <c r="AH24" t="s">
        <v>197</v>
      </c>
      <c r="AI24" t="s">
        <v>196</v>
      </c>
      <c r="AJ24" t="s">
        <v>197</v>
      </c>
      <c r="AK24" t="s">
        <v>197</v>
      </c>
      <c r="AL24" t="s">
        <v>115</v>
      </c>
      <c r="AM24" t="s">
        <v>115</v>
      </c>
      <c r="AN24" t="s">
        <v>115</v>
      </c>
      <c r="AO24" t="s">
        <v>115</v>
      </c>
      <c r="AP24" t="s">
        <v>115</v>
      </c>
      <c r="AQ24" t="s">
        <v>115</v>
      </c>
      <c r="AR24" t="s">
        <v>115</v>
      </c>
      <c r="AS24" t="s">
        <v>115</v>
      </c>
      <c r="AT24" t="s">
        <v>115</v>
      </c>
      <c r="AU24" t="s">
        <v>841</v>
      </c>
      <c r="AV24" t="s">
        <v>206</v>
      </c>
      <c r="AW24" t="s">
        <v>206</v>
      </c>
      <c r="AX24" t="s">
        <v>115</v>
      </c>
      <c r="AY24" t="s">
        <v>1234</v>
      </c>
      <c r="AZ24" t="s">
        <v>1235</v>
      </c>
      <c r="BA24" t="s">
        <v>1236</v>
      </c>
      <c r="BB24" t="s">
        <v>1237</v>
      </c>
      <c r="BC24" t="s">
        <v>115</v>
      </c>
      <c r="BD24" t="s">
        <v>115</v>
      </c>
      <c r="BE24" t="s">
        <v>1238</v>
      </c>
      <c r="BF24" t="s">
        <v>1239</v>
      </c>
      <c r="BG24" t="s">
        <v>1240</v>
      </c>
      <c r="BH24" t="s">
        <v>1241</v>
      </c>
      <c r="BI24" t="s">
        <v>115</v>
      </c>
      <c r="BJ24" t="s">
        <v>115</v>
      </c>
      <c r="BK24" t="s">
        <v>1242</v>
      </c>
      <c r="BL24" t="s">
        <v>1243</v>
      </c>
      <c r="BM24" t="s">
        <v>1244</v>
      </c>
      <c r="BN24" t="s">
        <v>115</v>
      </c>
      <c r="BO24" t="s">
        <v>115</v>
      </c>
      <c r="BP24" t="s">
        <v>1245</v>
      </c>
      <c r="BQ24" t="s">
        <v>1246</v>
      </c>
      <c r="BR24" t="s">
        <v>162</v>
      </c>
      <c r="BS24" t="s">
        <v>163</v>
      </c>
      <c r="BT24" t="s">
        <v>163</v>
      </c>
      <c r="BU24" t="s">
        <v>163</v>
      </c>
      <c r="BV24" t="s">
        <v>163</v>
      </c>
      <c r="BW24" t="s">
        <v>163</v>
      </c>
      <c r="BX24" t="s">
        <v>163</v>
      </c>
      <c r="BY24" t="s">
        <v>1247</v>
      </c>
      <c r="BZ24" t="s">
        <v>1248</v>
      </c>
      <c r="CA24" t="s">
        <v>1053</v>
      </c>
      <c r="CB24" t="s">
        <v>165</v>
      </c>
      <c r="CC24" t="s">
        <v>163</v>
      </c>
      <c r="CD24" t="s">
        <v>1249</v>
      </c>
      <c r="CE24" t="s">
        <v>115</v>
      </c>
      <c r="CF24" t="s">
        <v>1250</v>
      </c>
      <c r="CG24" t="s">
        <v>115</v>
      </c>
      <c r="CH24" t="s">
        <v>115</v>
      </c>
      <c r="CI24" t="s">
        <v>115</v>
      </c>
      <c r="CJ24" t="s">
        <v>115</v>
      </c>
      <c r="CK24" t="s">
        <v>115</v>
      </c>
      <c r="CL24" t="s">
        <v>115</v>
      </c>
      <c r="CM24" t="s">
        <v>115</v>
      </c>
      <c r="CN24" t="s">
        <v>1251</v>
      </c>
      <c r="CO24" t="s">
        <v>440</v>
      </c>
      <c r="CP24" t="s">
        <v>281</v>
      </c>
      <c r="CQ24" t="s">
        <v>1252</v>
      </c>
      <c r="CR24" t="s">
        <v>163</v>
      </c>
      <c r="CS24" t="s">
        <v>163</v>
      </c>
      <c r="CT24" t="s">
        <v>115</v>
      </c>
      <c r="CU24">
        <v>5</v>
      </c>
    </row>
    <row r="25" spans="1:99" x14ac:dyDescent="0.2">
      <c r="A25">
        <v>73595</v>
      </c>
      <c r="B25" t="s">
        <v>1253</v>
      </c>
      <c r="C25" t="s">
        <v>1254</v>
      </c>
      <c r="D25" t="s">
        <v>1255</v>
      </c>
      <c r="E25" t="s">
        <v>1256</v>
      </c>
      <c r="F25" t="s">
        <v>116</v>
      </c>
      <c r="G25" t="s">
        <v>1223</v>
      </c>
      <c r="H25" t="s">
        <v>1261</v>
      </c>
      <c r="I25" t="s">
        <v>1264</v>
      </c>
      <c r="J25" t="s">
        <v>1228</v>
      </c>
      <c r="K25" t="s">
        <v>1265</v>
      </c>
      <c r="M25">
        <v>1</v>
      </c>
      <c r="N25" t="s">
        <v>124</v>
      </c>
      <c r="O25" t="s">
        <v>125</v>
      </c>
      <c r="P25">
        <v>2015</v>
      </c>
      <c r="Q25">
        <v>1</v>
      </c>
      <c r="R25" t="s">
        <v>115</v>
      </c>
      <c r="S25" t="s">
        <v>115</v>
      </c>
      <c r="T25" t="s">
        <v>115</v>
      </c>
      <c r="U25" t="s">
        <v>1267</v>
      </c>
      <c r="V25" t="s">
        <v>1268</v>
      </c>
      <c r="W25" t="s">
        <v>189</v>
      </c>
      <c r="X25" t="s">
        <v>128</v>
      </c>
      <c r="Y25" t="s">
        <v>1269</v>
      </c>
      <c r="Z25" t="s">
        <v>130</v>
      </c>
      <c r="AA25">
        <v>28</v>
      </c>
      <c r="AB25" t="s">
        <v>1270</v>
      </c>
      <c r="AC25" t="s">
        <v>206</v>
      </c>
      <c r="AD25" t="s">
        <v>1271</v>
      </c>
      <c r="AE25" t="s">
        <v>1129</v>
      </c>
      <c r="AF25" t="s">
        <v>471</v>
      </c>
      <c r="AG25" t="s">
        <v>1129</v>
      </c>
      <c r="AH25" t="s">
        <v>471</v>
      </c>
      <c r="AI25" t="s">
        <v>1272</v>
      </c>
      <c r="AJ25" t="s">
        <v>1273</v>
      </c>
      <c r="AK25" t="s">
        <v>471</v>
      </c>
      <c r="AL25" t="s">
        <v>138</v>
      </c>
      <c r="AM25" t="s">
        <v>1274</v>
      </c>
      <c r="AN25" t="s">
        <v>1275</v>
      </c>
      <c r="AO25" t="s">
        <v>1276</v>
      </c>
      <c r="AP25" t="s">
        <v>1277</v>
      </c>
      <c r="AQ25" t="s">
        <v>1278</v>
      </c>
      <c r="AR25" t="s">
        <v>1279</v>
      </c>
      <c r="AS25" t="s">
        <v>1280</v>
      </c>
      <c r="AT25" t="s">
        <v>1281</v>
      </c>
      <c r="AU25" t="s">
        <v>1282</v>
      </c>
      <c r="AV25" t="s">
        <v>479</v>
      </c>
      <c r="AW25" t="s">
        <v>479</v>
      </c>
      <c r="AX25" t="s">
        <v>1283</v>
      </c>
      <c r="AY25" t="s">
        <v>1284</v>
      </c>
      <c r="AZ25" t="s">
        <v>1285</v>
      </c>
      <c r="BA25" t="s">
        <v>1286</v>
      </c>
      <c r="BB25" t="s">
        <v>1287</v>
      </c>
      <c r="BC25" t="s">
        <v>1288</v>
      </c>
      <c r="BD25" t="s">
        <v>1289</v>
      </c>
      <c r="BE25" t="s">
        <v>1290</v>
      </c>
      <c r="BF25" t="s">
        <v>1291</v>
      </c>
      <c r="BG25" t="s">
        <v>1292</v>
      </c>
      <c r="BH25" t="s">
        <v>1293</v>
      </c>
      <c r="BI25" t="s">
        <v>1294</v>
      </c>
      <c r="BJ25" t="s">
        <v>1295</v>
      </c>
      <c r="BK25" t="s">
        <v>1296</v>
      </c>
      <c r="BL25" t="s">
        <v>1297</v>
      </c>
      <c r="BM25" t="s">
        <v>1298</v>
      </c>
      <c r="BN25" t="s">
        <v>115</v>
      </c>
      <c r="BO25" t="s">
        <v>115</v>
      </c>
      <c r="BP25" t="s">
        <v>1299</v>
      </c>
      <c r="BQ25" t="s">
        <v>1300</v>
      </c>
      <c r="BR25" t="s">
        <v>162</v>
      </c>
      <c r="BS25" t="s">
        <v>163</v>
      </c>
      <c r="BT25" t="s">
        <v>163</v>
      </c>
      <c r="BU25" t="s">
        <v>163</v>
      </c>
      <c r="BV25" t="s">
        <v>163</v>
      </c>
      <c r="BW25" t="s">
        <v>163</v>
      </c>
      <c r="BX25" t="s">
        <v>163</v>
      </c>
      <c r="BY25" t="s">
        <v>1301</v>
      </c>
      <c r="BZ25" t="s">
        <v>165</v>
      </c>
      <c r="CA25" t="s">
        <v>1302</v>
      </c>
      <c r="CB25" t="s">
        <v>165</v>
      </c>
      <c r="CC25" t="s">
        <v>163</v>
      </c>
      <c r="CD25" t="s">
        <v>1303</v>
      </c>
      <c r="CE25" t="s">
        <v>331</v>
      </c>
      <c r="CF25" t="s">
        <v>1304</v>
      </c>
      <c r="CG25" t="s">
        <v>115</v>
      </c>
      <c r="CH25" t="s">
        <v>115</v>
      </c>
      <c r="CI25" t="s">
        <v>115</v>
      </c>
      <c r="CJ25" t="s">
        <v>1305</v>
      </c>
      <c r="CK25" t="s">
        <v>1306</v>
      </c>
      <c r="CL25" t="s">
        <v>115</v>
      </c>
      <c r="CM25" t="s">
        <v>115</v>
      </c>
      <c r="CN25" t="s">
        <v>115</v>
      </c>
      <c r="CO25" t="s">
        <v>386</v>
      </c>
      <c r="CP25" t="s">
        <v>601</v>
      </c>
      <c r="CQ25" t="s">
        <v>1307</v>
      </c>
      <c r="CR25" t="s">
        <v>163</v>
      </c>
      <c r="CS25" t="s">
        <v>163</v>
      </c>
      <c r="CT25" t="s">
        <v>115</v>
      </c>
      <c r="CU25">
        <v>4</v>
      </c>
    </row>
    <row r="26" spans="1:99" x14ac:dyDescent="0.2">
      <c r="A26">
        <v>888848</v>
      </c>
      <c r="B26" t="s">
        <v>1308</v>
      </c>
      <c r="C26" t="s">
        <v>1309</v>
      </c>
      <c r="D26" t="s">
        <v>1310</v>
      </c>
      <c r="E26" t="s">
        <v>1311</v>
      </c>
      <c r="F26" t="s">
        <v>116</v>
      </c>
      <c r="G26" t="s">
        <v>1223</v>
      </c>
      <c r="H26" t="s">
        <v>1317</v>
      </c>
      <c r="I26" t="s">
        <v>1320</v>
      </c>
      <c r="J26" t="s">
        <v>1321</v>
      </c>
      <c r="K26" t="s">
        <v>1322</v>
      </c>
      <c r="M26">
        <v>1</v>
      </c>
      <c r="N26" t="s">
        <v>124</v>
      </c>
      <c r="O26" t="s">
        <v>125</v>
      </c>
      <c r="P26">
        <v>2017</v>
      </c>
      <c r="Q26">
        <v>7</v>
      </c>
      <c r="R26" t="s">
        <v>115</v>
      </c>
      <c r="S26" t="s">
        <v>115</v>
      </c>
      <c r="T26" t="s">
        <v>115</v>
      </c>
      <c r="U26" t="s">
        <v>1324</v>
      </c>
      <c r="V26" t="s">
        <v>1268</v>
      </c>
      <c r="W26" t="s">
        <v>115</v>
      </c>
      <c r="X26" t="s">
        <v>1074</v>
      </c>
      <c r="Y26" t="s">
        <v>1325</v>
      </c>
      <c r="Z26" t="s">
        <v>1076</v>
      </c>
      <c r="AA26">
        <v>62</v>
      </c>
      <c r="AB26" t="s">
        <v>1326</v>
      </c>
      <c r="AC26" t="s">
        <v>206</v>
      </c>
      <c r="AD26" t="s">
        <v>1327</v>
      </c>
      <c r="AE26" t="s">
        <v>1129</v>
      </c>
      <c r="AF26" t="s">
        <v>471</v>
      </c>
      <c r="AG26" t="s">
        <v>1129</v>
      </c>
      <c r="AH26" t="s">
        <v>471</v>
      </c>
      <c r="AI26" t="s">
        <v>1328</v>
      </c>
      <c r="AJ26" t="s">
        <v>1329</v>
      </c>
      <c r="AK26" t="s">
        <v>471</v>
      </c>
      <c r="AL26" t="s">
        <v>138</v>
      </c>
      <c r="AM26" t="s">
        <v>362</v>
      </c>
      <c r="AN26" t="s">
        <v>473</v>
      </c>
      <c r="AO26" t="s">
        <v>1330</v>
      </c>
      <c r="AP26" t="s">
        <v>362</v>
      </c>
      <c r="AQ26" t="s">
        <v>143</v>
      </c>
      <c r="AR26" t="s">
        <v>1331</v>
      </c>
      <c r="AS26" t="s">
        <v>1332</v>
      </c>
      <c r="AT26" t="s">
        <v>1333</v>
      </c>
      <c r="AU26" t="s">
        <v>1334</v>
      </c>
      <c r="AV26" t="s">
        <v>479</v>
      </c>
      <c r="AW26" t="s">
        <v>479</v>
      </c>
      <c r="AX26" t="s">
        <v>481</v>
      </c>
      <c r="AY26" t="s">
        <v>1335</v>
      </c>
      <c r="AZ26" t="s">
        <v>1336</v>
      </c>
      <c r="BA26" t="s">
        <v>1337</v>
      </c>
      <c r="BB26" t="s">
        <v>1338</v>
      </c>
      <c r="BC26" t="s">
        <v>1339</v>
      </c>
      <c r="BD26" t="s">
        <v>1340</v>
      </c>
      <c r="BE26" t="s">
        <v>1341</v>
      </c>
      <c r="BF26" t="s">
        <v>1342</v>
      </c>
      <c r="BG26" t="s">
        <v>1343</v>
      </c>
      <c r="BH26" t="s">
        <v>1344</v>
      </c>
      <c r="BI26" t="s">
        <v>1345</v>
      </c>
      <c r="BJ26" t="s">
        <v>1346</v>
      </c>
      <c r="BK26" t="s">
        <v>1347</v>
      </c>
      <c r="BL26" t="s">
        <v>1348</v>
      </c>
      <c r="BM26" t="s">
        <v>1349</v>
      </c>
      <c r="BN26" t="s">
        <v>1350</v>
      </c>
      <c r="BO26" t="s">
        <v>1351</v>
      </c>
      <c r="BP26" t="s">
        <v>1352</v>
      </c>
      <c r="BQ26" t="s">
        <v>1353</v>
      </c>
      <c r="BR26" t="s">
        <v>162</v>
      </c>
      <c r="BS26" t="s">
        <v>163</v>
      </c>
      <c r="BT26" t="s">
        <v>163</v>
      </c>
      <c r="BU26" t="s">
        <v>163</v>
      </c>
      <c r="BV26" t="s">
        <v>1354</v>
      </c>
      <c r="BW26" t="s">
        <v>1355</v>
      </c>
      <c r="BX26" t="s">
        <v>1356</v>
      </c>
      <c r="BY26" t="s">
        <v>1357</v>
      </c>
      <c r="BZ26" t="s">
        <v>1358</v>
      </c>
      <c r="CA26" t="s">
        <v>165</v>
      </c>
      <c r="CB26" t="s">
        <v>1358</v>
      </c>
      <c r="CC26" t="s">
        <v>163</v>
      </c>
      <c r="CD26" t="s">
        <v>1359</v>
      </c>
      <c r="CE26" t="s">
        <v>115</v>
      </c>
      <c r="CF26" t="s">
        <v>1360</v>
      </c>
      <c r="CG26" t="s">
        <v>115</v>
      </c>
      <c r="CH26" t="s">
        <v>115</v>
      </c>
      <c r="CI26" t="s">
        <v>115</v>
      </c>
      <c r="CJ26" t="s">
        <v>1361</v>
      </c>
      <c r="CK26" t="s">
        <v>498</v>
      </c>
      <c r="CL26" t="s">
        <v>115</v>
      </c>
      <c r="CM26" t="s">
        <v>115</v>
      </c>
      <c r="CN26" t="s">
        <v>115</v>
      </c>
      <c r="CO26" t="s">
        <v>386</v>
      </c>
      <c r="CP26" t="s">
        <v>1362</v>
      </c>
      <c r="CQ26" t="s">
        <v>1363</v>
      </c>
      <c r="CR26" t="s">
        <v>163</v>
      </c>
      <c r="CS26" t="s">
        <v>163</v>
      </c>
      <c r="CT26" t="s">
        <v>115</v>
      </c>
      <c r="CU26">
        <v>0</v>
      </c>
    </row>
    <row r="27" spans="1:99" x14ac:dyDescent="0.2">
      <c r="A27">
        <v>249240</v>
      </c>
      <c r="B27" t="s">
        <v>1364</v>
      </c>
      <c r="C27" s="3" t="s">
        <v>1365</v>
      </c>
      <c r="D27" t="s">
        <v>1366</v>
      </c>
      <c r="E27" t="s">
        <v>1367</v>
      </c>
      <c r="F27" t="s">
        <v>116</v>
      </c>
      <c r="G27" t="s">
        <v>117</v>
      </c>
      <c r="H27" t="s">
        <v>608</v>
      </c>
      <c r="I27" t="s">
        <v>611</v>
      </c>
      <c r="J27" t="s">
        <v>612</v>
      </c>
      <c r="K27" t="s">
        <v>1368</v>
      </c>
      <c r="M27">
        <v>1</v>
      </c>
      <c r="N27" t="s">
        <v>1369</v>
      </c>
      <c r="O27" t="s">
        <v>125</v>
      </c>
      <c r="P27">
        <v>2014</v>
      </c>
      <c r="Q27" t="s">
        <v>115</v>
      </c>
      <c r="R27" t="s">
        <v>115</v>
      </c>
      <c r="S27" t="s">
        <v>115</v>
      </c>
      <c r="T27" t="s">
        <v>115</v>
      </c>
      <c r="U27" t="s">
        <v>1370</v>
      </c>
      <c r="V27" t="s">
        <v>115</v>
      </c>
      <c r="W27" t="s">
        <v>115</v>
      </c>
      <c r="X27" t="s">
        <v>128</v>
      </c>
      <c r="Y27" t="s">
        <v>1371</v>
      </c>
      <c r="Z27" t="s">
        <v>130</v>
      </c>
      <c r="AA27">
        <v>18</v>
      </c>
      <c r="AB27" t="s">
        <v>1372</v>
      </c>
      <c r="AC27" t="s">
        <v>206</v>
      </c>
      <c r="AD27" t="s">
        <v>1373</v>
      </c>
      <c r="AE27" t="s">
        <v>303</v>
      </c>
      <c r="AF27" t="s">
        <v>304</v>
      </c>
      <c r="AG27" t="s">
        <v>303</v>
      </c>
      <c r="AH27" t="s">
        <v>304</v>
      </c>
      <c r="AI27" t="s">
        <v>1374</v>
      </c>
      <c r="AJ27" t="s">
        <v>1375</v>
      </c>
      <c r="AK27" t="s">
        <v>304</v>
      </c>
      <c r="AL27" t="s">
        <v>138</v>
      </c>
      <c r="AM27" t="s">
        <v>1376</v>
      </c>
      <c r="AN27" t="s">
        <v>140</v>
      </c>
      <c r="AO27" t="s">
        <v>1377</v>
      </c>
      <c r="AP27" t="s">
        <v>1378</v>
      </c>
      <c r="AQ27" t="s">
        <v>310</v>
      </c>
      <c r="AR27" t="s">
        <v>1379</v>
      </c>
      <c r="AS27" t="s">
        <v>1380</v>
      </c>
      <c r="AT27" t="s">
        <v>1381</v>
      </c>
      <c r="AU27" t="s">
        <v>1382</v>
      </c>
      <c r="AV27" t="s">
        <v>315</v>
      </c>
      <c r="AW27" t="s">
        <v>315</v>
      </c>
      <c r="AX27" t="s">
        <v>1383</v>
      </c>
      <c r="AY27" t="s">
        <v>1384</v>
      </c>
      <c r="AZ27" t="s">
        <v>1385</v>
      </c>
      <c r="BA27" t="s">
        <v>1386</v>
      </c>
      <c r="BB27" t="s">
        <v>530</v>
      </c>
      <c r="BC27" t="s">
        <v>1387</v>
      </c>
      <c r="BD27" t="s">
        <v>1388</v>
      </c>
      <c r="BE27" t="s">
        <v>1389</v>
      </c>
      <c r="BF27" t="s">
        <v>1390</v>
      </c>
      <c r="BG27" t="s">
        <v>1391</v>
      </c>
      <c r="BH27" t="s">
        <v>1392</v>
      </c>
      <c r="BI27" t="s">
        <v>1393</v>
      </c>
      <c r="BJ27" t="s">
        <v>1394</v>
      </c>
      <c r="BK27" t="s">
        <v>1395</v>
      </c>
      <c r="BL27" t="s">
        <v>1396</v>
      </c>
      <c r="BM27" t="s">
        <v>1397</v>
      </c>
      <c r="BN27" t="s">
        <v>115</v>
      </c>
      <c r="BO27" t="s">
        <v>115</v>
      </c>
      <c r="BP27" t="s">
        <v>1398</v>
      </c>
      <c r="BQ27" t="s">
        <v>1399</v>
      </c>
      <c r="BR27" t="s">
        <v>162</v>
      </c>
      <c r="BS27" t="s">
        <v>163</v>
      </c>
      <c r="BT27" t="s">
        <v>163</v>
      </c>
      <c r="BU27" t="s">
        <v>163</v>
      </c>
      <c r="BV27" t="s">
        <v>163</v>
      </c>
      <c r="BW27" t="s">
        <v>163</v>
      </c>
      <c r="BX27" t="s">
        <v>163</v>
      </c>
      <c r="BY27" t="s">
        <v>1400</v>
      </c>
      <c r="BZ27" t="s">
        <v>1401</v>
      </c>
      <c r="CA27" t="s">
        <v>1053</v>
      </c>
      <c r="CB27" t="s">
        <v>165</v>
      </c>
      <c r="CC27" t="s">
        <v>163</v>
      </c>
      <c r="CD27" t="s">
        <v>1402</v>
      </c>
      <c r="CE27" t="s">
        <v>115</v>
      </c>
      <c r="CF27" t="s">
        <v>1403</v>
      </c>
      <c r="CG27" t="s">
        <v>1404</v>
      </c>
      <c r="CH27" t="s">
        <v>1405</v>
      </c>
      <c r="CI27" t="s">
        <v>1406</v>
      </c>
      <c r="CJ27" t="s">
        <v>115</v>
      </c>
      <c r="CK27" t="s">
        <v>115</v>
      </c>
      <c r="CL27" t="s">
        <v>115</v>
      </c>
      <c r="CM27" t="s">
        <v>115</v>
      </c>
      <c r="CN27" t="s">
        <v>115</v>
      </c>
      <c r="CO27" t="s">
        <v>480</v>
      </c>
      <c r="CP27" t="s">
        <v>1008</v>
      </c>
      <c r="CQ27" t="s">
        <v>163</v>
      </c>
      <c r="CR27" t="s">
        <v>163</v>
      </c>
      <c r="CS27" t="s">
        <v>1407</v>
      </c>
      <c r="CT27" t="s">
        <v>115</v>
      </c>
      <c r="CU27">
        <v>0</v>
      </c>
    </row>
    <row r="28" spans="1:99" x14ac:dyDescent="0.2">
      <c r="A28">
        <v>2015025</v>
      </c>
      <c r="B28" t="s">
        <v>1408</v>
      </c>
      <c r="C28" t="s">
        <v>1409</v>
      </c>
      <c r="D28" t="s">
        <v>1410</v>
      </c>
      <c r="E28" t="s">
        <v>1411</v>
      </c>
      <c r="F28" t="s">
        <v>116</v>
      </c>
      <c r="G28" t="s">
        <v>117</v>
      </c>
      <c r="H28" t="s">
        <v>1416</v>
      </c>
      <c r="I28" t="s">
        <v>1419</v>
      </c>
      <c r="J28" t="s">
        <v>1420</v>
      </c>
      <c r="K28" t="s">
        <v>1421</v>
      </c>
      <c r="M28">
        <v>1</v>
      </c>
      <c r="N28" t="s">
        <v>124</v>
      </c>
      <c r="O28" t="s">
        <v>125</v>
      </c>
      <c r="P28">
        <v>2018</v>
      </c>
      <c r="Q28">
        <v>6</v>
      </c>
      <c r="R28" t="s">
        <v>115</v>
      </c>
      <c r="S28" t="s">
        <v>115</v>
      </c>
      <c r="T28" t="s">
        <v>115</v>
      </c>
      <c r="U28" t="s">
        <v>1423</v>
      </c>
      <c r="V28" t="s">
        <v>115</v>
      </c>
      <c r="W28" t="s">
        <v>115</v>
      </c>
      <c r="X28" t="s">
        <v>128</v>
      </c>
      <c r="Y28" t="s">
        <v>1424</v>
      </c>
      <c r="Z28" t="s">
        <v>130</v>
      </c>
      <c r="AA28">
        <v>39</v>
      </c>
      <c r="AB28" t="s">
        <v>1425</v>
      </c>
      <c r="AC28" t="s">
        <v>1426</v>
      </c>
      <c r="AD28" t="s">
        <v>1427</v>
      </c>
      <c r="AE28" t="s">
        <v>134</v>
      </c>
      <c r="AF28" t="s">
        <v>135</v>
      </c>
      <c r="AG28" t="s">
        <v>134</v>
      </c>
      <c r="AH28" t="s">
        <v>135</v>
      </c>
      <c r="AI28" t="s">
        <v>1428</v>
      </c>
      <c r="AJ28" t="s">
        <v>1429</v>
      </c>
      <c r="AK28" t="s">
        <v>135</v>
      </c>
      <c r="AL28" t="s">
        <v>138</v>
      </c>
      <c r="AM28" t="s">
        <v>1430</v>
      </c>
      <c r="AN28" t="s">
        <v>140</v>
      </c>
      <c r="AO28" t="s">
        <v>1431</v>
      </c>
      <c r="AP28" t="s">
        <v>1432</v>
      </c>
      <c r="AQ28" t="s">
        <v>1433</v>
      </c>
      <c r="AR28" t="s">
        <v>1434</v>
      </c>
      <c r="AS28" t="s">
        <v>1435</v>
      </c>
      <c r="AT28" t="s">
        <v>1436</v>
      </c>
      <c r="AU28" t="s">
        <v>1437</v>
      </c>
      <c r="AV28" t="s">
        <v>148</v>
      </c>
      <c r="AW28" t="s">
        <v>148</v>
      </c>
      <c r="AX28" t="s">
        <v>115</v>
      </c>
      <c r="AY28" t="s">
        <v>1438</v>
      </c>
      <c r="AZ28" t="s">
        <v>630</v>
      </c>
      <c r="BA28" t="s">
        <v>1284</v>
      </c>
      <c r="BB28" t="s">
        <v>1439</v>
      </c>
      <c r="BC28" t="s">
        <v>115</v>
      </c>
      <c r="BD28" t="s">
        <v>115</v>
      </c>
      <c r="BE28" t="s">
        <v>1440</v>
      </c>
      <c r="BF28" t="s">
        <v>1441</v>
      </c>
      <c r="BG28" t="s">
        <v>1442</v>
      </c>
      <c r="BH28" t="s">
        <v>1443</v>
      </c>
      <c r="BI28" t="s">
        <v>115</v>
      </c>
      <c r="BJ28" t="s">
        <v>115</v>
      </c>
      <c r="BK28" t="s">
        <v>1444</v>
      </c>
      <c r="BL28" t="s">
        <v>1445</v>
      </c>
      <c r="BM28" t="s">
        <v>115</v>
      </c>
      <c r="BN28" t="s">
        <v>115</v>
      </c>
      <c r="BO28" t="s">
        <v>115</v>
      </c>
      <c r="BP28" t="s">
        <v>1446</v>
      </c>
      <c r="BQ28" t="s">
        <v>115</v>
      </c>
      <c r="BR28" t="s">
        <v>162</v>
      </c>
      <c r="BS28" t="s">
        <v>163</v>
      </c>
      <c r="BT28" t="s">
        <v>163</v>
      </c>
      <c r="BU28" t="s">
        <v>163</v>
      </c>
      <c r="BV28" t="s">
        <v>163</v>
      </c>
      <c r="BW28" t="s">
        <v>163</v>
      </c>
      <c r="BX28" t="s">
        <v>163</v>
      </c>
      <c r="BY28" t="s">
        <v>1447</v>
      </c>
      <c r="BZ28" t="s">
        <v>1448</v>
      </c>
      <c r="CA28" t="s">
        <v>1358</v>
      </c>
      <c r="CB28" t="s">
        <v>165</v>
      </c>
      <c r="CC28" t="s">
        <v>163</v>
      </c>
      <c r="CD28" t="s">
        <v>1449</v>
      </c>
      <c r="CE28" t="s">
        <v>1450</v>
      </c>
      <c r="CF28" t="s">
        <v>1451</v>
      </c>
      <c r="CG28" t="s">
        <v>1452</v>
      </c>
      <c r="CH28" t="s">
        <v>1453</v>
      </c>
      <c r="CI28" t="s">
        <v>1454</v>
      </c>
      <c r="CJ28" t="s">
        <v>1455</v>
      </c>
      <c r="CK28" t="s">
        <v>115</v>
      </c>
      <c r="CL28" t="s">
        <v>115</v>
      </c>
      <c r="CM28" t="s">
        <v>115</v>
      </c>
      <c r="CN28" t="s">
        <v>115</v>
      </c>
      <c r="CO28" t="s">
        <v>1216</v>
      </c>
      <c r="CP28" t="s">
        <v>336</v>
      </c>
      <c r="CQ28" t="s">
        <v>1456</v>
      </c>
      <c r="CR28" t="s">
        <v>163</v>
      </c>
      <c r="CS28" t="s">
        <v>1457</v>
      </c>
      <c r="CT28" t="s">
        <v>115</v>
      </c>
      <c r="CU28">
        <v>0</v>
      </c>
    </row>
    <row r="29" spans="1:99" x14ac:dyDescent="0.2">
      <c r="A29">
        <v>136418</v>
      </c>
      <c r="B29" t="s">
        <v>1458</v>
      </c>
      <c r="C29" t="s">
        <v>1459</v>
      </c>
      <c r="D29" t="s">
        <v>1460</v>
      </c>
      <c r="E29" t="s">
        <v>1461</v>
      </c>
      <c r="F29" t="s">
        <v>116</v>
      </c>
      <c r="G29" t="s">
        <v>117</v>
      </c>
      <c r="H29" t="s">
        <v>292</v>
      </c>
      <c r="I29" t="s">
        <v>295</v>
      </c>
      <c r="J29" t="s">
        <v>296</v>
      </c>
      <c r="K29" t="s">
        <v>1469</v>
      </c>
      <c r="L29">
        <v>1</v>
      </c>
      <c r="N29" t="s">
        <v>124</v>
      </c>
      <c r="O29" t="s">
        <v>125</v>
      </c>
      <c r="P29">
        <v>2014</v>
      </c>
      <c r="Q29">
        <v>5</v>
      </c>
      <c r="R29" t="s">
        <v>115</v>
      </c>
      <c r="S29" t="s">
        <v>115</v>
      </c>
      <c r="T29" t="s">
        <v>115</v>
      </c>
      <c r="U29" t="s">
        <v>1471</v>
      </c>
      <c r="V29" t="s">
        <v>1472</v>
      </c>
      <c r="W29" t="s">
        <v>115</v>
      </c>
      <c r="X29" t="s">
        <v>128</v>
      </c>
      <c r="Y29" t="s">
        <v>1473</v>
      </c>
      <c r="Z29" t="s">
        <v>130</v>
      </c>
      <c r="AA29">
        <v>14</v>
      </c>
      <c r="AB29" t="s">
        <v>1474</v>
      </c>
      <c r="AC29" t="s">
        <v>206</v>
      </c>
      <c r="AD29" t="s">
        <v>1475</v>
      </c>
      <c r="AE29" t="s">
        <v>303</v>
      </c>
      <c r="AF29" t="s">
        <v>304</v>
      </c>
      <c r="AG29" t="s">
        <v>303</v>
      </c>
      <c r="AH29" t="s">
        <v>304</v>
      </c>
      <c r="AI29" t="s">
        <v>1476</v>
      </c>
      <c r="AJ29" t="s">
        <v>840</v>
      </c>
      <c r="AK29" t="s">
        <v>304</v>
      </c>
      <c r="AL29" t="s">
        <v>138</v>
      </c>
      <c r="AM29" t="s">
        <v>198</v>
      </c>
      <c r="AN29" t="s">
        <v>138</v>
      </c>
      <c r="AO29" t="s">
        <v>198</v>
      </c>
      <c r="AP29" t="s">
        <v>1477</v>
      </c>
      <c r="AQ29" t="s">
        <v>1278</v>
      </c>
      <c r="AR29" t="s">
        <v>1478</v>
      </c>
      <c r="AS29" t="s">
        <v>1479</v>
      </c>
      <c r="AT29" t="s">
        <v>1480</v>
      </c>
      <c r="AU29" t="s">
        <v>1481</v>
      </c>
      <c r="AV29" t="s">
        <v>315</v>
      </c>
      <c r="AW29" t="s">
        <v>315</v>
      </c>
      <c r="AX29" t="s">
        <v>115</v>
      </c>
      <c r="AY29" t="s">
        <v>1482</v>
      </c>
      <c r="AZ29" t="s">
        <v>1483</v>
      </c>
      <c r="BA29" t="s">
        <v>1484</v>
      </c>
      <c r="BB29" t="s">
        <v>530</v>
      </c>
      <c r="BC29" t="s">
        <v>115</v>
      </c>
      <c r="BD29" t="s">
        <v>115</v>
      </c>
      <c r="BE29" t="s">
        <v>1485</v>
      </c>
      <c r="BF29" t="s">
        <v>1486</v>
      </c>
      <c r="BG29" t="s">
        <v>1487</v>
      </c>
      <c r="BH29" t="s">
        <v>1488</v>
      </c>
      <c r="BI29" t="s">
        <v>1489</v>
      </c>
      <c r="BJ29" t="s">
        <v>115</v>
      </c>
      <c r="BK29" t="s">
        <v>1490</v>
      </c>
      <c r="BL29" t="s">
        <v>1491</v>
      </c>
      <c r="BM29" t="s">
        <v>1492</v>
      </c>
      <c r="BN29" t="s">
        <v>115</v>
      </c>
      <c r="BO29" t="s">
        <v>115</v>
      </c>
      <c r="BP29" t="s">
        <v>1493</v>
      </c>
      <c r="BQ29" t="s">
        <v>1494</v>
      </c>
      <c r="BR29" t="s">
        <v>162</v>
      </c>
      <c r="BS29" t="s">
        <v>163</v>
      </c>
      <c r="BT29" t="s">
        <v>163</v>
      </c>
      <c r="BU29" t="s">
        <v>163</v>
      </c>
      <c r="BV29" t="s">
        <v>163</v>
      </c>
      <c r="BW29" t="s">
        <v>163</v>
      </c>
      <c r="BX29" t="s">
        <v>163</v>
      </c>
      <c r="BY29" t="s">
        <v>1495</v>
      </c>
      <c r="BZ29" t="s">
        <v>222</v>
      </c>
      <c r="CA29" t="s">
        <v>642</v>
      </c>
      <c r="CB29" t="s">
        <v>165</v>
      </c>
      <c r="CC29" t="s">
        <v>163</v>
      </c>
      <c r="CD29" t="s">
        <v>1496</v>
      </c>
      <c r="CE29" t="s">
        <v>167</v>
      </c>
      <c r="CF29" t="s">
        <v>1497</v>
      </c>
      <c r="CG29" t="s">
        <v>1498</v>
      </c>
      <c r="CH29" t="s">
        <v>1499</v>
      </c>
      <c r="CI29" t="s">
        <v>1500</v>
      </c>
      <c r="CJ29" t="s">
        <v>115</v>
      </c>
      <c r="CK29" t="s">
        <v>115</v>
      </c>
      <c r="CL29" t="s">
        <v>115</v>
      </c>
      <c r="CM29" t="s">
        <v>115</v>
      </c>
      <c r="CN29" t="s">
        <v>115</v>
      </c>
      <c r="CO29" t="s">
        <v>440</v>
      </c>
      <c r="CP29" t="s">
        <v>499</v>
      </c>
      <c r="CQ29" t="s">
        <v>1501</v>
      </c>
      <c r="CR29" t="s">
        <v>163</v>
      </c>
      <c r="CS29" t="s">
        <v>163</v>
      </c>
      <c r="CT29" t="s">
        <v>115</v>
      </c>
      <c r="CU29">
        <v>6</v>
      </c>
    </row>
    <row r="30" spans="1:99" x14ac:dyDescent="0.2">
      <c r="A30">
        <v>1515965</v>
      </c>
      <c r="B30" t="s">
        <v>1502</v>
      </c>
      <c r="C30" t="s">
        <v>1503</v>
      </c>
      <c r="D30" t="s">
        <v>1504</v>
      </c>
      <c r="E30" t="s">
        <v>1505</v>
      </c>
      <c r="F30" t="s">
        <v>116</v>
      </c>
      <c r="G30" t="s">
        <v>398</v>
      </c>
      <c r="H30" t="s">
        <v>399</v>
      </c>
      <c r="I30" t="s">
        <v>402</v>
      </c>
      <c r="J30" t="s">
        <v>403</v>
      </c>
      <c r="K30" t="s">
        <v>1513</v>
      </c>
      <c r="M30">
        <v>1</v>
      </c>
      <c r="N30" t="s">
        <v>124</v>
      </c>
      <c r="O30" t="s">
        <v>186</v>
      </c>
      <c r="P30">
        <v>2016</v>
      </c>
      <c r="Q30" t="s">
        <v>115</v>
      </c>
      <c r="R30" t="s">
        <v>115</v>
      </c>
      <c r="S30" t="s">
        <v>115</v>
      </c>
      <c r="T30" t="s">
        <v>115</v>
      </c>
      <c r="U30" t="s">
        <v>1514</v>
      </c>
      <c r="V30" t="s">
        <v>115</v>
      </c>
      <c r="W30" t="s">
        <v>115</v>
      </c>
      <c r="X30" t="s">
        <v>128</v>
      </c>
      <c r="Y30" t="s">
        <v>1515</v>
      </c>
      <c r="Z30" t="s">
        <v>130</v>
      </c>
      <c r="AA30">
        <v>13</v>
      </c>
      <c r="AB30" t="s">
        <v>1516</v>
      </c>
      <c r="AC30" t="s">
        <v>409</v>
      </c>
      <c r="AD30" t="s">
        <v>1517</v>
      </c>
      <c r="AE30" t="s">
        <v>196</v>
      </c>
      <c r="AF30" t="s">
        <v>197</v>
      </c>
      <c r="AG30" t="s">
        <v>196</v>
      </c>
      <c r="AH30" t="s">
        <v>197</v>
      </c>
      <c r="AI30" t="s">
        <v>196</v>
      </c>
      <c r="AJ30" t="s">
        <v>197</v>
      </c>
      <c r="AK30" t="s">
        <v>197</v>
      </c>
      <c r="AL30" t="s">
        <v>138</v>
      </c>
      <c r="AM30" t="s">
        <v>474</v>
      </c>
      <c r="AN30" t="s">
        <v>138</v>
      </c>
      <c r="AO30" t="s">
        <v>474</v>
      </c>
      <c r="AP30" t="s">
        <v>472</v>
      </c>
      <c r="AQ30" t="s">
        <v>364</v>
      </c>
      <c r="AR30" t="s">
        <v>1518</v>
      </c>
      <c r="AS30" t="s">
        <v>1519</v>
      </c>
      <c r="AT30" t="s">
        <v>1520</v>
      </c>
      <c r="AU30" t="s">
        <v>1521</v>
      </c>
      <c r="AV30" t="s">
        <v>206</v>
      </c>
      <c r="AW30" t="s">
        <v>206</v>
      </c>
      <c r="AX30" t="s">
        <v>265</v>
      </c>
      <c r="AY30" t="s">
        <v>1522</v>
      </c>
      <c r="AZ30" t="s">
        <v>423</v>
      </c>
      <c r="BA30" t="s">
        <v>1188</v>
      </c>
      <c r="BB30" t="s">
        <v>1523</v>
      </c>
      <c r="BC30" t="s">
        <v>1524</v>
      </c>
      <c r="BD30" t="s">
        <v>1525</v>
      </c>
      <c r="BE30" t="s">
        <v>1526</v>
      </c>
      <c r="BF30" t="s">
        <v>1527</v>
      </c>
      <c r="BG30" t="s">
        <v>1528</v>
      </c>
      <c r="BH30" t="s">
        <v>1529</v>
      </c>
      <c r="BI30" t="s">
        <v>115</v>
      </c>
      <c r="BJ30" t="s">
        <v>1530</v>
      </c>
      <c r="BK30" t="s">
        <v>1531</v>
      </c>
      <c r="BL30" t="s">
        <v>1532</v>
      </c>
      <c r="BM30" t="s">
        <v>1533</v>
      </c>
      <c r="BN30" t="s">
        <v>1534</v>
      </c>
      <c r="BO30" t="s">
        <v>115</v>
      </c>
      <c r="BP30" t="s">
        <v>1535</v>
      </c>
      <c r="BQ30" t="s">
        <v>1536</v>
      </c>
      <c r="BR30" t="s">
        <v>162</v>
      </c>
      <c r="BS30" t="s">
        <v>163</v>
      </c>
      <c r="BT30" t="s">
        <v>163</v>
      </c>
      <c r="BU30" t="s">
        <v>163</v>
      </c>
      <c r="BV30" t="s">
        <v>163</v>
      </c>
      <c r="BW30" t="s">
        <v>163</v>
      </c>
      <c r="BX30" t="s">
        <v>163</v>
      </c>
      <c r="BY30" t="s">
        <v>1537</v>
      </c>
      <c r="BZ30" t="s">
        <v>277</v>
      </c>
      <c r="CA30" t="s">
        <v>165</v>
      </c>
      <c r="CB30" t="s">
        <v>165</v>
      </c>
      <c r="CC30" t="s">
        <v>482</v>
      </c>
      <c r="CD30" t="s">
        <v>1538</v>
      </c>
      <c r="CE30" t="s">
        <v>167</v>
      </c>
      <c r="CF30" t="s">
        <v>1539</v>
      </c>
      <c r="CG30" t="s">
        <v>115</v>
      </c>
      <c r="CH30" t="s">
        <v>115</v>
      </c>
      <c r="CI30" t="s">
        <v>115</v>
      </c>
      <c r="CJ30" t="s">
        <v>1540</v>
      </c>
      <c r="CK30" t="s">
        <v>498</v>
      </c>
      <c r="CL30" t="s">
        <v>115</v>
      </c>
      <c r="CM30" t="s">
        <v>115</v>
      </c>
      <c r="CN30" t="s">
        <v>115</v>
      </c>
      <c r="CO30" t="s">
        <v>440</v>
      </c>
      <c r="CP30" t="s">
        <v>499</v>
      </c>
      <c r="CQ30" t="s">
        <v>1541</v>
      </c>
      <c r="CR30" t="s">
        <v>163</v>
      </c>
      <c r="CS30" t="s">
        <v>163</v>
      </c>
      <c r="CT30" t="s">
        <v>115</v>
      </c>
      <c r="CU30">
        <v>0</v>
      </c>
    </row>
    <row r="31" spans="1:99" x14ac:dyDescent="0.2">
      <c r="A31">
        <v>874209</v>
      </c>
      <c r="B31" t="s">
        <v>1542</v>
      </c>
      <c r="C31" s="3" t="s">
        <v>1543</v>
      </c>
      <c r="D31" t="s">
        <v>1544</v>
      </c>
      <c r="E31" t="s">
        <v>1545</v>
      </c>
      <c r="F31" t="s">
        <v>116</v>
      </c>
      <c r="G31" t="s">
        <v>656</v>
      </c>
      <c r="H31" t="s">
        <v>1549</v>
      </c>
      <c r="I31" t="s">
        <v>1552</v>
      </c>
      <c r="J31" t="s">
        <v>1553</v>
      </c>
      <c r="K31" t="s">
        <v>1554</v>
      </c>
      <c r="M31">
        <v>1</v>
      </c>
      <c r="N31" t="s">
        <v>124</v>
      </c>
      <c r="O31" t="s">
        <v>125</v>
      </c>
      <c r="P31">
        <v>2013</v>
      </c>
      <c r="Q31" t="s">
        <v>115</v>
      </c>
      <c r="R31" t="s">
        <v>115</v>
      </c>
      <c r="S31" t="s">
        <v>115</v>
      </c>
      <c r="T31" t="s">
        <v>115</v>
      </c>
      <c r="U31" t="s">
        <v>1555</v>
      </c>
      <c r="V31" t="s">
        <v>1556</v>
      </c>
      <c r="W31" t="s">
        <v>189</v>
      </c>
      <c r="X31" t="s">
        <v>190</v>
      </c>
      <c r="Y31" t="s">
        <v>1557</v>
      </c>
      <c r="Z31" t="s">
        <v>192</v>
      </c>
      <c r="AA31">
        <v>10</v>
      </c>
      <c r="AB31" t="s">
        <v>1558</v>
      </c>
      <c r="AC31" t="s">
        <v>206</v>
      </c>
      <c r="AD31" t="s">
        <v>1559</v>
      </c>
      <c r="AE31" t="s">
        <v>1560</v>
      </c>
      <c r="AF31" t="s">
        <v>1561</v>
      </c>
      <c r="AG31" t="s">
        <v>1562</v>
      </c>
      <c r="AH31" t="s">
        <v>1563</v>
      </c>
      <c r="AI31" t="s">
        <v>1564</v>
      </c>
      <c r="AJ31" t="s">
        <v>1565</v>
      </c>
      <c r="AK31" t="s">
        <v>1566</v>
      </c>
      <c r="AL31" t="s">
        <v>138</v>
      </c>
      <c r="AM31" t="s">
        <v>1567</v>
      </c>
      <c r="AN31" t="s">
        <v>138</v>
      </c>
      <c r="AO31" t="s">
        <v>1567</v>
      </c>
      <c r="AP31" t="s">
        <v>1568</v>
      </c>
      <c r="AQ31" t="s">
        <v>1569</v>
      </c>
      <c r="AR31" t="s">
        <v>1570</v>
      </c>
      <c r="AS31" t="s">
        <v>1571</v>
      </c>
      <c r="AT31" t="s">
        <v>1572</v>
      </c>
      <c r="AU31" t="s">
        <v>1573</v>
      </c>
      <c r="AV31" t="s">
        <v>802</v>
      </c>
      <c r="AW31" t="s">
        <v>802</v>
      </c>
      <c r="AX31" t="s">
        <v>1574</v>
      </c>
      <c r="AY31" t="s">
        <v>1575</v>
      </c>
      <c r="AZ31" t="s">
        <v>1576</v>
      </c>
      <c r="BA31" t="s">
        <v>1577</v>
      </c>
      <c r="BB31" t="s">
        <v>1578</v>
      </c>
      <c r="BC31" t="s">
        <v>1579</v>
      </c>
      <c r="BD31" t="s">
        <v>1580</v>
      </c>
      <c r="BE31" t="s">
        <v>1581</v>
      </c>
      <c r="BF31" t="s">
        <v>1582</v>
      </c>
      <c r="BG31" t="s">
        <v>1583</v>
      </c>
      <c r="BH31" t="s">
        <v>1584</v>
      </c>
      <c r="BI31" t="s">
        <v>115</v>
      </c>
      <c r="BJ31" t="s">
        <v>1585</v>
      </c>
      <c r="BK31" t="s">
        <v>1586</v>
      </c>
      <c r="BL31" t="s">
        <v>1587</v>
      </c>
      <c r="BM31" t="s">
        <v>1588</v>
      </c>
      <c r="BN31" t="s">
        <v>1589</v>
      </c>
      <c r="BO31" t="s">
        <v>1590</v>
      </c>
      <c r="BP31" t="s">
        <v>1591</v>
      </c>
      <c r="BQ31" t="s">
        <v>1592</v>
      </c>
      <c r="BR31" t="s">
        <v>162</v>
      </c>
      <c r="BS31" t="s">
        <v>163</v>
      </c>
      <c r="BT31" t="s">
        <v>163</v>
      </c>
      <c r="BU31" t="s">
        <v>163</v>
      </c>
      <c r="BV31" t="s">
        <v>1593</v>
      </c>
      <c r="BW31" t="s">
        <v>1593</v>
      </c>
      <c r="BX31" t="s">
        <v>1593</v>
      </c>
      <c r="BY31" t="s">
        <v>1594</v>
      </c>
      <c r="BZ31" t="s">
        <v>1595</v>
      </c>
      <c r="CA31" t="s">
        <v>165</v>
      </c>
      <c r="CB31" t="s">
        <v>595</v>
      </c>
      <c r="CC31" t="s">
        <v>265</v>
      </c>
      <c r="CD31" t="s">
        <v>1596</v>
      </c>
      <c r="CE31" t="s">
        <v>167</v>
      </c>
      <c r="CF31" t="s">
        <v>1597</v>
      </c>
      <c r="CG31" t="s">
        <v>1598</v>
      </c>
      <c r="CH31" t="s">
        <v>115</v>
      </c>
      <c r="CI31" t="s">
        <v>115</v>
      </c>
      <c r="CJ31" t="s">
        <v>115</v>
      </c>
      <c r="CK31" t="s">
        <v>115</v>
      </c>
      <c r="CL31" t="s">
        <v>115</v>
      </c>
      <c r="CM31" t="s">
        <v>115</v>
      </c>
      <c r="CN31" t="s">
        <v>115</v>
      </c>
      <c r="CO31" t="s">
        <v>1216</v>
      </c>
      <c r="CP31" t="s">
        <v>1109</v>
      </c>
      <c r="CQ31" t="s">
        <v>1599</v>
      </c>
      <c r="CR31" t="s">
        <v>163</v>
      </c>
      <c r="CS31" t="s">
        <v>163</v>
      </c>
      <c r="CT31" t="s">
        <v>115</v>
      </c>
      <c r="CU31">
        <v>2</v>
      </c>
    </row>
    <row r="32" spans="1:99" x14ac:dyDescent="0.2">
      <c r="A32">
        <v>883585</v>
      </c>
      <c r="B32" t="s">
        <v>1600</v>
      </c>
      <c r="C32" t="s">
        <v>1601</v>
      </c>
      <c r="D32" t="s">
        <v>1602</v>
      </c>
      <c r="E32" t="s">
        <v>1603</v>
      </c>
      <c r="F32" t="s">
        <v>116</v>
      </c>
      <c r="G32" t="s">
        <v>451</v>
      </c>
      <c r="H32" t="s">
        <v>1609</v>
      </c>
      <c r="I32" t="s">
        <v>1612</v>
      </c>
      <c r="J32" t="s">
        <v>1613</v>
      </c>
      <c r="K32" t="s">
        <v>1614</v>
      </c>
      <c r="L32">
        <v>1</v>
      </c>
      <c r="N32" t="s">
        <v>124</v>
      </c>
      <c r="O32" t="s">
        <v>115</v>
      </c>
      <c r="P32">
        <v>2013</v>
      </c>
      <c r="Q32" t="s">
        <v>115</v>
      </c>
      <c r="R32" t="s">
        <v>115</v>
      </c>
      <c r="S32" t="s">
        <v>115</v>
      </c>
      <c r="T32" t="s">
        <v>115</v>
      </c>
      <c r="U32" t="s">
        <v>1615</v>
      </c>
      <c r="V32" t="s">
        <v>115</v>
      </c>
      <c r="W32" t="s">
        <v>115</v>
      </c>
      <c r="X32" t="s">
        <v>1074</v>
      </c>
      <c r="Y32" t="s">
        <v>1616</v>
      </c>
      <c r="Z32" t="s">
        <v>1076</v>
      </c>
      <c r="AA32">
        <v>51</v>
      </c>
      <c r="AB32" t="s">
        <v>1617</v>
      </c>
      <c r="AC32" t="s">
        <v>206</v>
      </c>
      <c r="AD32" t="s">
        <v>1618</v>
      </c>
      <c r="AE32" t="s">
        <v>1619</v>
      </c>
      <c r="AF32" t="s">
        <v>1620</v>
      </c>
      <c r="AG32" t="s">
        <v>1621</v>
      </c>
      <c r="AH32" t="s">
        <v>1622</v>
      </c>
      <c r="AI32" t="s">
        <v>1623</v>
      </c>
      <c r="AJ32" t="s">
        <v>1624</v>
      </c>
      <c r="AK32" t="s">
        <v>1620</v>
      </c>
      <c r="AL32" t="s">
        <v>1625</v>
      </c>
      <c r="AM32" t="s">
        <v>1626</v>
      </c>
      <c r="AN32" t="s">
        <v>1625</v>
      </c>
      <c r="AO32" t="s">
        <v>1627</v>
      </c>
      <c r="AP32" t="s">
        <v>1628</v>
      </c>
      <c r="AQ32" t="s">
        <v>1629</v>
      </c>
      <c r="AR32" t="s">
        <v>1630</v>
      </c>
      <c r="AS32" t="s">
        <v>1631</v>
      </c>
      <c r="AT32" t="s">
        <v>1632</v>
      </c>
      <c r="AU32" t="s">
        <v>1633</v>
      </c>
      <c r="AV32" t="s">
        <v>1634</v>
      </c>
      <c r="AW32" t="s">
        <v>1634</v>
      </c>
      <c r="AX32" t="s">
        <v>1635</v>
      </c>
      <c r="AY32" t="s">
        <v>1636</v>
      </c>
      <c r="AZ32" t="s">
        <v>1637</v>
      </c>
      <c r="BA32" t="s">
        <v>1638</v>
      </c>
      <c r="BB32" t="s">
        <v>1639</v>
      </c>
      <c r="BC32" t="s">
        <v>897</v>
      </c>
      <c r="BD32" t="s">
        <v>1640</v>
      </c>
      <c r="BE32" t="s">
        <v>1641</v>
      </c>
      <c r="BF32" t="s">
        <v>1642</v>
      </c>
      <c r="BG32" t="s">
        <v>1643</v>
      </c>
      <c r="BH32" t="s">
        <v>1644</v>
      </c>
      <c r="BI32" t="s">
        <v>115</v>
      </c>
      <c r="BJ32" t="s">
        <v>1645</v>
      </c>
      <c r="BK32" t="s">
        <v>1646</v>
      </c>
      <c r="BL32" t="s">
        <v>1647</v>
      </c>
      <c r="BM32" t="s">
        <v>1648</v>
      </c>
      <c r="BN32" t="s">
        <v>115</v>
      </c>
      <c r="BO32" t="s">
        <v>115</v>
      </c>
      <c r="BP32" t="s">
        <v>1649</v>
      </c>
      <c r="BQ32" t="s">
        <v>1650</v>
      </c>
      <c r="BR32" t="s">
        <v>162</v>
      </c>
      <c r="BS32" t="s">
        <v>163</v>
      </c>
      <c r="BT32" t="s">
        <v>163</v>
      </c>
      <c r="BU32" t="s">
        <v>163</v>
      </c>
      <c r="BV32" t="s">
        <v>163</v>
      </c>
      <c r="BW32" t="s">
        <v>163</v>
      </c>
      <c r="BX32" t="s">
        <v>163</v>
      </c>
      <c r="BY32" t="s">
        <v>1651</v>
      </c>
      <c r="BZ32" t="s">
        <v>165</v>
      </c>
      <c r="CA32" t="s">
        <v>1652</v>
      </c>
      <c r="CB32" t="s">
        <v>165</v>
      </c>
      <c r="CC32" t="s">
        <v>163</v>
      </c>
      <c r="CD32" t="s">
        <v>223</v>
      </c>
      <c r="CE32" t="s">
        <v>115</v>
      </c>
      <c r="CF32" t="s">
        <v>1653</v>
      </c>
      <c r="CG32" t="s">
        <v>115</v>
      </c>
      <c r="CH32" t="s">
        <v>115</v>
      </c>
      <c r="CI32" t="s">
        <v>115</v>
      </c>
      <c r="CJ32" t="s">
        <v>115</v>
      </c>
      <c r="CK32" t="s">
        <v>115</v>
      </c>
      <c r="CL32" t="s">
        <v>115</v>
      </c>
      <c r="CM32" t="s">
        <v>115</v>
      </c>
      <c r="CN32" t="s">
        <v>115</v>
      </c>
      <c r="CO32" t="s">
        <v>480</v>
      </c>
      <c r="CP32" t="s">
        <v>1008</v>
      </c>
      <c r="CQ32" t="s">
        <v>1654</v>
      </c>
      <c r="CR32" t="s">
        <v>163</v>
      </c>
      <c r="CS32" t="s">
        <v>163</v>
      </c>
      <c r="CT32" t="s">
        <v>115</v>
      </c>
      <c r="CU32">
        <v>6</v>
      </c>
    </row>
    <row r="33" spans="1:99" x14ac:dyDescent="0.2">
      <c r="A33">
        <v>954478</v>
      </c>
      <c r="B33" t="s">
        <v>1655</v>
      </c>
      <c r="C33" t="s">
        <v>1656</v>
      </c>
      <c r="D33" t="s">
        <v>1657</v>
      </c>
      <c r="E33" t="s">
        <v>1658</v>
      </c>
      <c r="F33" t="s">
        <v>116</v>
      </c>
      <c r="G33" t="s">
        <v>1663</v>
      </c>
      <c r="H33" t="s">
        <v>1664</v>
      </c>
      <c r="I33" t="s">
        <v>1667</v>
      </c>
      <c r="J33" t="s">
        <v>1668</v>
      </c>
      <c r="K33" t="s">
        <v>1669</v>
      </c>
      <c r="L33">
        <v>1</v>
      </c>
      <c r="N33" t="s">
        <v>124</v>
      </c>
      <c r="O33" t="s">
        <v>186</v>
      </c>
      <c r="P33">
        <v>2015</v>
      </c>
      <c r="Q33" t="s">
        <v>115</v>
      </c>
      <c r="R33" t="s">
        <v>115</v>
      </c>
      <c r="S33" t="s">
        <v>115</v>
      </c>
      <c r="T33" t="s">
        <v>115</v>
      </c>
      <c r="U33" t="s">
        <v>1230</v>
      </c>
      <c r="V33" t="s">
        <v>115</v>
      </c>
      <c r="W33" t="s">
        <v>115</v>
      </c>
      <c r="X33" t="s">
        <v>128</v>
      </c>
      <c r="Y33" t="s">
        <v>1670</v>
      </c>
      <c r="Z33" t="s">
        <v>130</v>
      </c>
      <c r="AA33">
        <v>15</v>
      </c>
      <c r="AB33" t="s">
        <v>1671</v>
      </c>
      <c r="AC33" t="s">
        <v>1672</v>
      </c>
      <c r="AD33" t="s">
        <v>1673</v>
      </c>
      <c r="AE33" t="s">
        <v>196</v>
      </c>
      <c r="AF33" t="s">
        <v>197</v>
      </c>
      <c r="AG33" t="s">
        <v>196</v>
      </c>
      <c r="AH33" t="s">
        <v>197</v>
      </c>
      <c r="AI33" t="s">
        <v>196</v>
      </c>
      <c r="AJ33" t="s">
        <v>197</v>
      </c>
      <c r="AK33" t="s">
        <v>197</v>
      </c>
      <c r="AL33" t="s">
        <v>115</v>
      </c>
      <c r="AM33" t="s">
        <v>1674</v>
      </c>
      <c r="AN33" t="s">
        <v>138</v>
      </c>
      <c r="AO33" t="s">
        <v>1674</v>
      </c>
      <c r="AP33" t="s">
        <v>1675</v>
      </c>
      <c r="AQ33" t="s">
        <v>1676</v>
      </c>
      <c r="AR33" t="s">
        <v>1677</v>
      </c>
      <c r="AS33" t="s">
        <v>1678</v>
      </c>
      <c r="AT33" t="s">
        <v>1679</v>
      </c>
      <c r="AU33" t="s">
        <v>1680</v>
      </c>
      <c r="AV33" t="s">
        <v>206</v>
      </c>
      <c r="AW33" t="s">
        <v>206</v>
      </c>
      <c r="AX33" t="s">
        <v>115</v>
      </c>
      <c r="AY33" t="s">
        <v>265</v>
      </c>
      <c r="AZ33" t="s">
        <v>265</v>
      </c>
      <c r="BA33" t="s">
        <v>115</v>
      </c>
      <c r="BB33" t="s">
        <v>679</v>
      </c>
      <c r="BC33" t="s">
        <v>115</v>
      </c>
      <c r="BD33" t="s">
        <v>115</v>
      </c>
      <c r="BE33" t="s">
        <v>1681</v>
      </c>
      <c r="BF33" t="s">
        <v>1682</v>
      </c>
      <c r="BG33" t="s">
        <v>1683</v>
      </c>
      <c r="BH33" t="s">
        <v>1684</v>
      </c>
      <c r="BI33" t="s">
        <v>115</v>
      </c>
      <c r="BJ33" t="s">
        <v>115</v>
      </c>
      <c r="BK33" t="s">
        <v>1685</v>
      </c>
      <c r="BL33" t="s">
        <v>1686</v>
      </c>
      <c r="BM33" t="s">
        <v>115</v>
      </c>
      <c r="BN33" t="s">
        <v>115</v>
      </c>
      <c r="BO33" t="s">
        <v>115</v>
      </c>
      <c r="BP33" t="s">
        <v>1687</v>
      </c>
      <c r="BQ33" t="s">
        <v>1688</v>
      </c>
      <c r="BR33" t="s">
        <v>162</v>
      </c>
      <c r="BS33" t="s">
        <v>163</v>
      </c>
      <c r="BT33" t="s">
        <v>163</v>
      </c>
      <c r="BU33" t="s">
        <v>163</v>
      </c>
      <c r="BV33" t="s">
        <v>163</v>
      </c>
      <c r="BW33" t="s">
        <v>163</v>
      </c>
      <c r="BX33" t="s">
        <v>163</v>
      </c>
      <c r="BY33" t="s">
        <v>1689</v>
      </c>
      <c r="BZ33" t="s">
        <v>1690</v>
      </c>
      <c r="CA33" t="s">
        <v>1152</v>
      </c>
      <c r="CB33" t="s">
        <v>165</v>
      </c>
      <c r="CC33" t="s">
        <v>163</v>
      </c>
      <c r="CD33" t="s">
        <v>643</v>
      </c>
      <c r="CE33" t="s">
        <v>115</v>
      </c>
      <c r="CF33" t="s">
        <v>1691</v>
      </c>
      <c r="CG33" t="s">
        <v>1692</v>
      </c>
      <c r="CH33" t="s">
        <v>115</v>
      </c>
      <c r="CI33" t="s">
        <v>115</v>
      </c>
      <c r="CJ33" t="s">
        <v>115</v>
      </c>
      <c r="CK33" t="s">
        <v>115</v>
      </c>
      <c r="CL33" t="s">
        <v>115</v>
      </c>
      <c r="CM33" t="s">
        <v>115</v>
      </c>
      <c r="CN33" t="s">
        <v>115</v>
      </c>
      <c r="CO33" t="s">
        <v>1693</v>
      </c>
      <c r="CP33" t="s">
        <v>1008</v>
      </c>
      <c r="CQ33" t="s">
        <v>1694</v>
      </c>
      <c r="CR33" t="s">
        <v>163</v>
      </c>
      <c r="CS33" t="s">
        <v>1695</v>
      </c>
      <c r="CT33" t="s">
        <v>115</v>
      </c>
      <c r="CU33">
        <v>3</v>
      </c>
    </row>
    <row r="34" spans="1:99" x14ac:dyDescent="0.2">
      <c r="A34">
        <v>974387</v>
      </c>
      <c r="B34" t="s">
        <v>1696</v>
      </c>
      <c r="C34" t="s">
        <v>1697</v>
      </c>
      <c r="D34" s="3" t="s">
        <v>1698</v>
      </c>
      <c r="E34" t="s">
        <v>1699</v>
      </c>
      <c r="F34" t="s">
        <v>116</v>
      </c>
      <c r="G34" t="s">
        <v>557</v>
      </c>
      <c r="H34" t="s">
        <v>1702</v>
      </c>
      <c r="I34" t="s">
        <v>1705</v>
      </c>
      <c r="J34" t="s">
        <v>1706</v>
      </c>
      <c r="K34" t="s">
        <v>1707</v>
      </c>
      <c r="L34">
        <v>1</v>
      </c>
      <c r="N34" t="s">
        <v>124</v>
      </c>
      <c r="O34" t="s">
        <v>186</v>
      </c>
      <c r="P34">
        <v>2015</v>
      </c>
      <c r="Q34" t="s">
        <v>115</v>
      </c>
      <c r="R34" t="s">
        <v>115</v>
      </c>
      <c r="S34" t="s">
        <v>115</v>
      </c>
      <c r="T34" t="s">
        <v>115</v>
      </c>
      <c r="U34" t="s">
        <v>1230</v>
      </c>
      <c r="V34" t="s">
        <v>115</v>
      </c>
      <c r="W34" t="s">
        <v>115</v>
      </c>
      <c r="X34" t="s">
        <v>128</v>
      </c>
      <c r="Y34" t="s">
        <v>163</v>
      </c>
      <c r="Z34" t="s">
        <v>130</v>
      </c>
      <c r="AA34">
        <v>36</v>
      </c>
      <c r="AB34" t="s">
        <v>1708</v>
      </c>
      <c r="AC34" t="s">
        <v>1709</v>
      </c>
      <c r="AD34" t="s">
        <v>1710</v>
      </c>
      <c r="AE34" t="s">
        <v>1711</v>
      </c>
      <c r="AF34" t="s">
        <v>1712</v>
      </c>
      <c r="AG34" t="s">
        <v>1713</v>
      </c>
      <c r="AH34" t="s">
        <v>1712</v>
      </c>
      <c r="AI34" t="s">
        <v>1714</v>
      </c>
      <c r="AJ34" t="s">
        <v>1712</v>
      </c>
      <c r="AK34" t="s">
        <v>1712</v>
      </c>
      <c r="AL34" t="s">
        <v>138</v>
      </c>
      <c r="AM34" t="s">
        <v>1715</v>
      </c>
      <c r="AN34" t="s">
        <v>138</v>
      </c>
      <c r="AO34" t="s">
        <v>1715</v>
      </c>
      <c r="AP34" t="s">
        <v>1716</v>
      </c>
      <c r="AQ34" t="s">
        <v>1717</v>
      </c>
      <c r="AR34" t="s">
        <v>1718</v>
      </c>
      <c r="AS34" t="s">
        <v>1719</v>
      </c>
      <c r="AT34" t="s">
        <v>1720</v>
      </c>
      <c r="AU34" t="s">
        <v>1721</v>
      </c>
      <c r="AV34" t="s">
        <v>1722</v>
      </c>
      <c r="AW34" t="s">
        <v>1722</v>
      </c>
      <c r="AX34" t="s">
        <v>115</v>
      </c>
      <c r="AY34" t="s">
        <v>115</v>
      </c>
      <c r="AZ34" t="s">
        <v>115</v>
      </c>
      <c r="BA34" t="s">
        <v>115</v>
      </c>
      <c r="BB34" t="s">
        <v>163</v>
      </c>
      <c r="BC34" t="s">
        <v>115</v>
      </c>
      <c r="BD34" t="s">
        <v>115</v>
      </c>
      <c r="BE34" t="s">
        <v>1723</v>
      </c>
      <c r="BF34" t="s">
        <v>1724</v>
      </c>
      <c r="BG34" t="s">
        <v>115</v>
      </c>
      <c r="BH34" t="s">
        <v>115</v>
      </c>
      <c r="BI34" t="s">
        <v>115</v>
      </c>
      <c r="BJ34" t="s">
        <v>115</v>
      </c>
      <c r="BK34" t="s">
        <v>115</v>
      </c>
      <c r="BL34" t="s">
        <v>1725</v>
      </c>
      <c r="BM34" t="s">
        <v>115</v>
      </c>
      <c r="BN34" t="s">
        <v>115</v>
      </c>
      <c r="BO34" t="s">
        <v>115</v>
      </c>
      <c r="BP34" t="s">
        <v>1726</v>
      </c>
      <c r="BQ34" t="s">
        <v>1727</v>
      </c>
      <c r="BR34" t="s">
        <v>162</v>
      </c>
      <c r="BS34" t="s">
        <v>163</v>
      </c>
      <c r="BT34" t="s">
        <v>163</v>
      </c>
      <c r="BU34" t="s">
        <v>163</v>
      </c>
      <c r="BV34" t="s">
        <v>163</v>
      </c>
      <c r="BW34" t="s">
        <v>163</v>
      </c>
      <c r="BX34" t="s">
        <v>163</v>
      </c>
      <c r="BY34" t="s">
        <v>1728</v>
      </c>
      <c r="BZ34" t="s">
        <v>165</v>
      </c>
      <c r="CA34" t="s">
        <v>910</v>
      </c>
      <c r="CB34" t="s">
        <v>165</v>
      </c>
      <c r="CC34" t="s">
        <v>163</v>
      </c>
      <c r="CD34" t="s">
        <v>278</v>
      </c>
      <c r="CE34" t="s">
        <v>1729</v>
      </c>
      <c r="CF34" t="s">
        <v>1730</v>
      </c>
      <c r="CG34" t="s">
        <v>1731</v>
      </c>
      <c r="CH34" t="s">
        <v>115</v>
      </c>
      <c r="CI34" t="s">
        <v>115</v>
      </c>
      <c r="CJ34" t="s">
        <v>115</v>
      </c>
      <c r="CK34" t="s">
        <v>115</v>
      </c>
      <c r="CL34" t="s">
        <v>115</v>
      </c>
      <c r="CM34" t="s">
        <v>115</v>
      </c>
      <c r="CN34" t="s">
        <v>115</v>
      </c>
      <c r="CO34" t="s">
        <v>1732</v>
      </c>
      <c r="CP34" t="s">
        <v>820</v>
      </c>
      <c r="CQ34" t="s">
        <v>163</v>
      </c>
      <c r="CR34" t="s">
        <v>163</v>
      </c>
      <c r="CS34" t="s">
        <v>1733</v>
      </c>
      <c r="CT34" t="s">
        <v>115</v>
      </c>
      <c r="CU34">
        <v>0</v>
      </c>
    </row>
    <row r="35" spans="1:99" x14ac:dyDescent="0.2">
      <c r="A35">
        <v>1813185</v>
      </c>
      <c r="B35" t="s">
        <v>1734</v>
      </c>
      <c r="C35" s="3" t="s">
        <v>18551</v>
      </c>
      <c r="D35" t="s">
        <v>1736</v>
      </c>
      <c r="E35" t="s">
        <v>1737</v>
      </c>
      <c r="F35" t="s">
        <v>116</v>
      </c>
      <c r="G35" t="s">
        <v>1223</v>
      </c>
      <c r="H35" t="s">
        <v>1743</v>
      </c>
      <c r="I35" t="s">
        <v>1746</v>
      </c>
      <c r="J35" t="s">
        <v>1228</v>
      </c>
      <c r="K35" t="s">
        <v>1747</v>
      </c>
      <c r="M35">
        <v>1</v>
      </c>
      <c r="N35" t="s">
        <v>124</v>
      </c>
      <c r="O35" t="s">
        <v>186</v>
      </c>
      <c r="P35">
        <v>2018</v>
      </c>
      <c r="Q35" t="s">
        <v>115</v>
      </c>
      <c r="R35" t="s">
        <v>115</v>
      </c>
      <c r="S35" t="s">
        <v>115</v>
      </c>
      <c r="T35" t="s">
        <v>115</v>
      </c>
      <c r="U35" t="s">
        <v>748</v>
      </c>
      <c r="V35" t="s">
        <v>115</v>
      </c>
      <c r="W35" t="s">
        <v>115</v>
      </c>
      <c r="X35" t="s">
        <v>128</v>
      </c>
      <c r="Y35" t="s">
        <v>1748</v>
      </c>
      <c r="Z35" t="s">
        <v>130</v>
      </c>
      <c r="AA35">
        <v>14</v>
      </c>
      <c r="AB35" t="s">
        <v>1749</v>
      </c>
      <c r="AC35" t="s">
        <v>206</v>
      </c>
      <c r="AD35" t="s">
        <v>1750</v>
      </c>
      <c r="AE35" t="s">
        <v>196</v>
      </c>
      <c r="AF35" t="s">
        <v>197</v>
      </c>
      <c r="AG35" t="s">
        <v>196</v>
      </c>
      <c r="AH35" t="s">
        <v>197</v>
      </c>
      <c r="AI35" t="s">
        <v>196</v>
      </c>
      <c r="AJ35" t="s">
        <v>197</v>
      </c>
      <c r="AK35" t="s">
        <v>197</v>
      </c>
      <c r="AL35" t="s">
        <v>115</v>
      </c>
      <c r="AM35" t="s">
        <v>472</v>
      </c>
      <c r="AN35" t="s">
        <v>1275</v>
      </c>
      <c r="AO35" t="s">
        <v>1751</v>
      </c>
      <c r="AP35" t="s">
        <v>1752</v>
      </c>
      <c r="AQ35" t="s">
        <v>1753</v>
      </c>
      <c r="AR35" t="s">
        <v>1754</v>
      </c>
      <c r="AS35" t="s">
        <v>1755</v>
      </c>
      <c r="AT35" t="s">
        <v>1756</v>
      </c>
      <c r="AU35" t="s">
        <v>1757</v>
      </c>
      <c r="AV35" t="s">
        <v>206</v>
      </c>
      <c r="AW35" t="s">
        <v>206</v>
      </c>
      <c r="AX35" t="s">
        <v>115</v>
      </c>
      <c r="AY35" t="s">
        <v>1758</v>
      </c>
      <c r="AZ35" t="s">
        <v>985</v>
      </c>
      <c r="BA35" t="s">
        <v>115</v>
      </c>
      <c r="BB35" t="s">
        <v>1759</v>
      </c>
      <c r="BC35" t="s">
        <v>115</v>
      </c>
      <c r="BD35" t="s">
        <v>115</v>
      </c>
      <c r="BE35" t="s">
        <v>1760</v>
      </c>
      <c r="BF35" t="s">
        <v>1761</v>
      </c>
      <c r="BG35" t="s">
        <v>1762</v>
      </c>
      <c r="BH35" t="s">
        <v>1763</v>
      </c>
      <c r="BI35" t="s">
        <v>115</v>
      </c>
      <c r="BJ35" t="s">
        <v>115</v>
      </c>
      <c r="BK35" t="s">
        <v>1764</v>
      </c>
      <c r="BL35" t="s">
        <v>1765</v>
      </c>
      <c r="BM35" t="s">
        <v>1766</v>
      </c>
      <c r="BN35" t="s">
        <v>115</v>
      </c>
      <c r="BO35" t="s">
        <v>115</v>
      </c>
      <c r="BP35" t="s">
        <v>1767</v>
      </c>
      <c r="BQ35" t="s">
        <v>1768</v>
      </c>
      <c r="BR35" t="s">
        <v>162</v>
      </c>
      <c r="BS35" t="s">
        <v>163</v>
      </c>
      <c r="BT35" t="s">
        <v>163</v>
      </c>
      <c r="BU35" t="s">
        <v>163</v>
      </c>
      <c r="BV35" t="s">
        <v>163</v>
      </c>
      <c r="BW35" t="s">
        <v>163</v>
      </c>
      <c r="BX35" t="s">
        <v>163</v>
      </c>
      <c r="BY35" t="s">
        <v>1769</v>
      </c>
      <c r="BZ35" t="s">
        <v>165</v>
      </c>
      <c r="CA35" t="s">
        <v>766</v>
      </c>
      <c r="CB35" t="s">
        <v>165</v>
      </c>
      <c r="CC35" t="s">
        <v>163</v>
      </c>
      <c r="CD35" t="s">
        <v>1770</v>
      </c>
      <c r="CE35" t="s">
        <v>167</v>
      </c>
      <c r="CF35" t="s">
        <v>1771</v>
      </c>
      <c r="CG35" t="s">
        <v>115</v>
      </c>
      <c r="CH35" t="s">
        <v>115</v>
      </c>
      <c r="CI35" t="s">
        <v>115</v>
      </c>
      <c r="CJ35" t="s">
        <v>115</v>
      </c>
      <c r="CK35" t="s">
        <v>115</v>
      </c>
      <c r="CL35" t="s">
        <v>115</v>
      </c>
      <c r="CM35" t="s">
        <v>115</v>
      </c>
      <c r="CN35" t="s">
        <v>115</v>
      </c>
      <c r="CO35" t="s">
        <v>264</v>
      </c>
      <c r="CP35" t="s">
        <v>689</v>
      </c>
      <c r="CQ35" t="s">
        <v>163</v>
      </c>
      <c r="CR35" t="s">
        <v>163</v>
      </c>
      <c r="CS35" t="s">
        <v>953</v>
      </c>
      <c r="CT35" t="s">
        <v>115</v>
      </c>
      <c r="CU35">
        <v>1</v>
      </c>
    </row>
    <row r="36" spans="1:99" x14ac:dyDescent="0.2">
      <c r="A36">
        <v>1990764</v>
      </c>
      <c r="B36" t="s">
        <v>1772</v>
      </c>
      <c r="C36" t="s">
        <v>1773</v>
      </c>
      <c r="D36" t="s">
        <v>1774</v>
      </c>
      <c r="E36" t="s">
        <v>1775</v>
      </c>
      <c r="F36" t="s">
        <v>116</v>
      </c>
      <c r="G36" t="s">
        <v>557</v>
      </c>
      <c r="H36" t="s">
        <v>963</v>
      </c>
      <c r="I36" t="s">
        <v>1780</v>
      </c>
      <c r="J36" t="s">
        <v>967</v>
      </c>
      <c r="K36" t="s">
        <v>1781</v>
      </c>
      <c r="M36">
        <v>1</v>
      </c>
      <c r="N36" t="s">
        <v>124</v>
      </c>
      <c r="O36" t="s">
        <v>186</v>
      </c>
      <c r="P36">
        <v>2018</v>
      </c>
      <c r="Q36" t="s">
        <v>115</v>
      </c>
      <c r="R36" t="s">
        <v>115</v>
      </c>
      <c r="S36" t="s">
        <v>115</v>
      </c>
      <c r="T36" t="s">
        <v>115</v>
      </c>
      <c r="U36" t="s">
        <v>1782</v>
      </c>
      <c r="V36" t="s">
        <v>1783</v>
      </c>
      <c r="W36" t="s">
        <v>115</v>
      </c>
      <c r="X36" t="s">
        <v>190</v>
      </c>
      <c r="Y36" t="s">
        <v>163</v>
      </c>
      <c r="Z36" t="s">
        <v>703</v>
      </c>
      <c r="AA36">
        <v>1</v>
      </c>
      <c r="AB36" t="s">
        <v>1784</v>
      </c>
      <c r="AC36" t="s">
        <v>206</v>
      </c>
      <c r="AD36" t="s">
        <v>1785</v>
      </c>
      <c r="AE36" t="s">
        <v>1786</v>
      </c>
      <c r="AF36" t="s">
        <v>1787</v>
      </c>
      <c r="AG36" t="s">
        <v>1788</v>
      </c>
      <c r="AH36" t="s">
        <v>1789</v>
      </c>
      <c r="AI36" t="s">
        <v>1790</v>
      </c>
      <c r="AJ36" t="s">
        <v>1791</v>
      </c>
      <c r="AK36" t="s">
        <v>1791</v>
      </c>
      <c r="AL36" t="s">
        <v>138</v>
      </c>
      <c r="AM36" t="s">
        <v>1792</v>
      </c>
      <c r="AN36" t="s">
        <v>138</v>
      </c>
      <c r="AO36" t="s">
        <v>1792</v>
      </c>
      <c r="AP36" t="s">
        <v>1793</v>
      </c>
      <c r="AQ36" t="s">
        <v>711</v>
      </c>
      <c r="AR36" t="s">
        <v>1794</v>
      </c>
      <c r="AS36" t="s">
        <v>1795</v>
      </c>
      <c r="AT36" t="s">
        <v>1796</v>
      </c>
      <c r="AU36" t="s">
        <v>1797</v>
      </c>
      <c r="AV36" t="s">
        <v>1798</v>
      </c>
      <c r="AW36" t="s">
        <v>1798</v>
      </c>
      <c r="AX36" t="s">
        <v>115</v>
      </c>
      <c r="AY36" t="s">
        <v>1799</v>
      </c>
      <c r="AZ36" t="s">
        <v>1800</v>
      </c>
      <c r="BA36" t="s">
        <v>1801</v>
      </c>
      <c r="BB36" t="s">
        <v>1802</v>
      </c>
      <c r="BC36" t="s">
        <v>115</v>
      </c>
      <c r="BD36" t="s">
        <v>115</v>
      </c>
      <c r="BE36" t="s">
        <v>1803</v>
      </c>
      <c r="BF36" t="s">
        <v>1804</v>
      </c>
      <c r="BG36" t="s">
        <v>1805</v>
      </c>
      <c r="BH36" t="s">
        <v>1806</v>
      </c>
      <c r="BI36" t="s">
        <v>115</v>
      </c>
      <c r="BJ36" t="s">
        <v>115</v>
      </c>
      <c r="BK36" t="s">
        <v>1807</v>
      </c>
      <c r="BL36" t="s">
        <v>1808</v>
      </c>
      <c r="BM36" t="s">
        <v>1809</v>
      </c>
      <c r="BN36" t="s">
        <v>115</v>
      </c>
      <c r="BO36" t="s">
        <v>115</v>
      </c>
      <c r="BP36" t="s">
        <v>1810</v>
      </c>
      <c r="BQ36" t="s">
        <v>1811</v>
      </c>
      <c r="BR36" t="s">
        <v>162</v>
      </c>
      <c r="BS36" t="s">
        <v>163</v>
      </c>
      <c r="BT36" t="s">
        <v>163</v>
      </c>
      <c r="BU36" t="s">
        <v>163</v>
      </c>
      <c r="BV36" t="s">
        <v>163</v>
      </c>
      <c r="BW36" t="s">
        <v>163</v>
      </c>
      <c r="BX36" t="s">
        <v>163</v>
      </c>
      <c r="BY36" t="s">
        <v>1812</v>
      </c>
      <c r="BZ36" t="s">
        <v>595</v>
      </c>
      <c r="CA36" t="s">
        <v>165</v>
      </c>
      <c r="CB36" t="s">
        <v>165</v>
      </c>
      <c r="CC36" t="s">
        <v>163</v>
      </c>
      <c r="CD36" t="s">
        <v>115</v>
      </c>
      <c r="CE36" t="s">
        <v>167</v>
      </c>
      <c r="CF36" t="s">
        <v>1813</v>
      </c>
      <c r="CG36" t="s">
        <v>1814</v>
      </c>
      <c r="CH36" t="s">
        <v>115</v>
      </c>
      <c r="CI36" t="s">
        <v>115</v>
      </c>
      <c r="CJ36" t="s">
        <v>115</v>
      </c>
      <c r="CK36" t="s">
        <v>115</v>
      </c>
      <c r="CL36" t="s">
        <v>115</v>
      </c>
      <c r="CM36" t="s">
        <v>115</v>
      </c>
      <c r="CN36" t="s">
        <v>115</v>
      </c>
      <c r="CO36" t="s">
        <v>803</v>
      </c>
      <c r="CP36" t="s">
        <v>1008</v>
      </c>
      <c r="CQ36" t="s">
        <v>163</v>
      </c>
      <c r="CR36" t="s">
        <v>163</v>
      </c>
      <c r="CS36" t="s">
        <v>163</v>
      </c>
      <c r="CT36" t="s">
        <v>115</v>
      </c>
      <c r="CU36">
        <v>1</v>
      </c>
    </row>
    <row r="37" spans="1:99" x14ac:dyDescent="0.2">
      <c r="A37">
        <v>3003254</v>
      </c>
      <c r="B37" t="s">
        <v>1815</v>
      </c>
      <c r="C37" t="s">
        <v>1816</v>
      </c>
      <c r="D37" t="s">
        <v>1817</v>
      </c>
      <c r="E37" t="s">
        <v>1818</v>
      </c>
      <c r="F37" t="s">
        <v>116</v>
      </c>
      <c r="G37" t="s">
        <v>117</v>
      </c>
      <c r="H37" t="s">
        <v>1416</v>
      </c>
      <c r="I37" t="s">
        <v>1419</v>
      </c>
      <c r="J37" t="s">
        <v>1420</v>
      </c>
      <c r="K37" t="s">
        <v>1826</v>
      </c>
      <c r="L37">
        <v>1</v>
      </c>
      <c r="N37" t="s">
        <v>124</v>
      </c>
      <c r="O37" t="s">
        <v>115</v>
      </c>
      <c r="P37">
        <v>2017</v>
      </c>
      <c r="Q37" t="s">
        <v>115</v>
      </c>
      <c r="R37" t="s">
        <v>115</v>
      </c>
      <c r="S37" t="s">
        <v>115</v>
      </c>
      <c r="T37" t="s">
        <v>115</v>
      </c>
      <c r="U37" t="s">
        <v>1423</v>
      </c>
      <c r="V37" t="s">
        <v>115</v>
      </c>
      <c r="W37" t="s">
        <v>115</v>
      </c>
      <c r="X37" t="s">
        <v>128</v>
      </c>
      <c r="Y37" t="s">
        <v>1827</v>
      </c>
      <c r="Z37" t="s">
        <v>130</v>
      </c>
      <c r="AA37">
        <v>25</v>
      </c>
      <c r="AB37" t="s">
        <v>1828</v>
      </c>
      <c r="AC37" t="s">
        <v>206</v>
      </c>
      <c r="AD37" t="s">
        <v>1829</v>
      </c>
      <c r="AE37" t="s">
        <v>196</v>
      </c>
      <c r="AF37" t="s">
        <v>197</v>
      </c>
      <c r="AG37" t="s">
        <v>196</v>
      </c>
      <c r="AH37" t="s">
        <v>197</v>
      </c>
      <c r="AI37" t="s">
        <v>196</v>
      </c>
      <c r="AJ37" t="s">
        <v>197</v>
      </c>
      <c r="AK37" t="s">
        <v>197</v>
      </c>
      <c r="AL37" t="s">
        <v>115</v>
      </c>
      <c r="AM37" t="s">
        <v>115</v>
      </c>
      <c r="AN37" t="s">
        <v>115</v>
      </c>
      <c r="AO37" t="s">
        <v>115</v>
      </c>
      <c r="AP37" t="s">
        <v>115</v>
      </c>
      <c r="AQ37" t="s">
        <v>115</v>
      </c>
      <c r="AR37" t="s">
        <v>115</v>
      </c>
      <c r="AS37" t="s">
        <v>115</v>
      </c>
      <c r="AT37" t="s">
        <v>115</v>
      </c>
      <c r="AU37" t="s">
        <v>841</v>
      </c>
      <c r="AV37" t="s">
        <v>206</v>
      </c>
      <c r="AW37" t="s">
        <v>206</v>
      </c>
      <c r="AX37" t="s">
        <v>115</v>
      </c>
      <c r="AY37" t="s">
        <v>1830</v>
      </c>
      <c r="AZ37" t="s">
        <v>1831</v>
      </c>
      <c r="BA37" t="s">
        <v>1832</v>
      </c>
      <c r="BB37" t="s">
        <v>720</v>
      </c>
      <c r="BC37" t="s">
        <v>115</v>
      </c>
      <c r="BD37" t="s">
        <v>115</v>
      </c>
      <c r="BE37" t="s">
        <v>1833</v>
      </c>
      <c r="BF37" t="s">
        <v>1834</v>
      </c>
      <c r="BG37" t="s">
        <v>1835</v>
      </c>
      <c r="BH37" t="s">
        <v>1836</v>
      </c>
      <c r="BI37" t="s">
        <v>115</v>
      </c>
      <c r="BJ37" t="s">
        <v>115</v>
      </c>
      <c r="BK37" t="s">
        <v>1837</v>
      </c>
      <c r="BL37" t="s">
        <v>1838</v>
      </c>
      <c r="BM37" t="s">
        <v>115</v>
      </c>
      <c r="BN37" t="s">
        <v>115</v>
      </c>
      <c r="BO37" t="s">
        <v>115</v>
      </c>
      <c r="BP37" t="s">
        <v>1839</v>
      </c>
      <c r="BQ37" t="s">
        <v>1840</v>
      </c>
      <c r="BR37" t="s">
        <v>162</v>
      </c>
      <c r="BS37" t="s">
        <v>163</v>
      </c>
      <c r="BT37" t="s">
        <v>163</v>
      </c>
      <c r="BU37" t="s">
        <v>163</v>
      </c>
      <c r="BV37" t="s">
        <v>163</v>
      </c>
      <c r="BW37" t="s">
        <v>163</v>
      </c>
      <c r="BX37" t="s">
        <v>163</v>
      </c>
      <c r="BY37" t="s">
        <v>1841</v>
      </c>
      <c r="BZ37" t="s">
        <v>1842</v>
      </c>
      <c r="CA37" t="s">
        <v>1843</v>
      </c>
      <c r="CB37" t="s">
        <v>165</v>
      </c>
      <c r="CC37" t="s">
        <v>163</v>
      </c>
      <c r="CD37" t="s">
        <v>1844</v>
      </c>
      <c r="CE37" t="s">
        <v>115</v>
      </c>
      <c r="CF37" t="s">
        <v>1845</v>
      </c>
      <c r="CG37" t="s">
        <v>1846</v>
      </c>
      <c r="CH37" t="s">
        <v>1847</v>
      </c>
      <c r="CI37" t="s">
        <v>1848</v>
      </c>
      <c r="CJ37" t="s">
        <v>115</v>
      </c>
      <c r="CK37" t="s">
        <v>115</v>
      </c>
      <c r="CL37" t="s">
        <v>115</v>
      </c>
      <c r="CM37" t="s">
        <v>115</v>
      </c>
      <c r="CN37" t="s">
        <v>115</v>
      </c>
      <c r="CO37" t="s">
        <v>1732</v>
      </c>
      <c r="CP37" t="s">
        <v>1849</v>
      </c>
      <c r="CQ37" t="s">
        <v>163</v>
      </c>
      <c r="CR37" t="s">
        <v>163</v>
      </c>
      <c r="CS37" t="s">
        <v>1733</v>
      </c>
      <c r="CT37" t="s">
        <v>115</v>
      </c>
      <c r="CU37">
        <v>0</v>
      </c>
    </row>
    <row r="38" spans="1:99" x14ac:dyDescent="0.2">
      <c r="A38">
        <v>898110</v>
      </c>
      <c r="B38" t="s">
        <v>1850</v>
      </c>
      <c r="C38" t="s">
        <v>1851</v>
      </c>
      <c r="D38" t="s">
        <v>1852</v>
      </c>
      <c r="E38" t="s">
        <v>1853</v>
      </c>
      <c r="F38" t="s">
        <v>116</v>
      </c>
      <c r="G38" t="s">
        <v>117</v>
      </c>
      <c r="H38" t="s">
        <v>292</v>
      </c>
      <c r="I38" t="s">
        <v>295</v>
      </c>
      <c r="J38" t="s">
        <v>296</v>
      </c>
      <c r="K38" t="s">
        <v>1859</v>
      </c>
      <c r="M38">
        <v>1</v>
      </c>
      <c r="N38" t="s">
        <v>124</v>
      </c>
      <c r="O38" t="s">
        <v>115</v>
      </c>
      <c r="P38">
        <v>2014</v>
      </c>
      <c r="Q38" t="s">
        <v>115</v>
      </c>
      <c r="R38" t="s">
        <v>115</v>
      </c>
      <c r="S38" t="s">
        <v>115</v>
      </c>
      <c r="T38" t="s">
        <v>115</v>
      </c>
      <c r="U38" t="s">
        <v>1860</v>
      </c>
      <c r="V38" t="s">
        <v>1861</v>
      </c>
      <c r="W38" t="s">
        <v>115</v>
      </c>
      <c r="X38" t="s">
        <v>1074</v>
      </c>
      <c r="Y38" t="s">
        <v>1862</v>
      </c>
      <c r="Z38" t="s">
        <v>1076</v>
      </c>
      <c r="AA38">
        <v>69</v>
      </c>
      <c r="AB38" t="s">
        <v>1863</v>
      </c>
      <c r="AC38" t="s">
        <v>1864</v>
      </c>
      <c r="AD38" t="s">
        <v>1865</v>
      </c>
      <c r="AE38" t="s">
        <v>196</v>
      </c>
      <c r="AF38" t="s">
        <v>197</v>
      </c>
      <c r="AG38" t="s">
        <v>196</v>
      </c>
      <c r="AH38" t="s">
        <v>197</v>
      </c>
      <c r="AI38" t="s">
        <v>196</v>
      </c>
      <c r="AJ38" t="s">
        <v>197</v>
      </c>
      <c r="AK38" t="s">
        <v>197</v>
      </c>
      <c r="AL38" t="s">
        <v>115</v>
      </c>
      <c r="AM38" t="s">
        <v>1276</v>
      </c>
      <c r="AN38" t="s">
        <v>140</v>
      </c>
      <c r="AO38" t="s">
        <v>1274</v>
      </c>
      <c r="AP38" t="s">
        <v>1866</v>
      </c>
      <c r="AQ38" t="s">
        <v>1867</v>
      </c>
      <c r="AR38" t="s">
        <v>1868</v>
      </c>
      <c r="AS38" t="s">
        <v>1869</v>
      </c>
      <c r="AT38" t="s">
        <v>1870</v>
      </c>
      <c r="AU38" t="s">
        <v>1871</v>
      </c>
      <c r="AV38" t="s">
        <v>206</v>
      </c>
      <c r="AW38" t="s">
        <v>206</v>
      </c>
      <c r="AX38" t="s">
        <v>115</v>
      </c>
      <c r="AY38" t="s">
        <v>1872</v>
      </c>
      <c r="AZ38" t="s">
        <v>1873</v>
      </c>
      <c r="BA38" t="s">
        <v>1874</v>
      </c>
      <c r="BB38" t="s">
        <v>530</v>
      </c>
      <c r="BC38" t="s">
        <v>115</v>
      </c>
      <c r="BD38" t="s">
        <v>115</v>
      </c>
      <c r="BE38" t="s">
        <v>1875</v>
      </c>
      <c r="BF38" t="s">
        <v>1876</v>
      </c>
      <c r="BG38" t="s">
        <v>1877</v>
      </c>
      <c r="BH38" t="s">
        <v>1878</v>
      </c>
      <c r="BI38" t="s">
        <v>115</v>
      </c>
      <c r="BJ38" t="s">
        <v>115</v>
      </c>
      <c r="BK38" t="s">
        <v>1879</v>
      </c>
      <c r="BL38" t="s">
        <v>1880</v>
      </c>
      <c r="BM38" t="s">
        <v>1881</v>
      </c>
      <c r="BN38" t="s">
        <v>115</v>
      </c>
      <c r="BO38" t="s">
        <v>115</v>
      </c>
      <c r="BP38" t="s">
        <v>1882</v>
      </c>
      <c r="BQ38" t="s">
        <v>115</v>
      </c>
      <c r="BR38" t="s">
        <v>162</v>
      </c>
      <c r="BS38" t="s">
        <v>163</v>
      </c>
      <c r="BT38" t="s">
        <v>163</v>
      </c>
      <c r="BU38" t="s">
        <v>163</v>
      </c>
      <c r="BV38" t="s">
        <v>163</v>
      </c>
      <c r="BW38" t="s">
        <v>163</v>
      </c>
      <c r="BX38" t="s">
        <v>163</v>
      </c>
      <c r="BY38" t="s">
        <v>1883</v>
      </c>
      <c r="BZ38" t="s">
        <v>165</v>
      </c>
      <c r="CA38" t="s">
        <v>540</v>
      </c>
      <c r="CB38" t="s">
        <v>165</v>
      </c>
      <c r="CC38" t="s">
        <v>163</v>
      </c>
      <c r="CD38" t="s">
        <v>1884</v>
      </c>
      <c r="CE38" t="s">
        <v>167</v>
      </c>
      <c r="CF38" t="s">
        <v>1885</v>
      </c>
      <c r="CG38" t="s">
        <v>1886</v>
      </c>
      <c r="CH38" t="s">
        <v>1887</v>
      </c>
      <c r="CI38" t="s">
        <v>1888</v>
      </c>
      <c r="CJ38" t="s">
        <v>115</v>
      </c>
      <c r="CK38" t="s">
        <v>115</v>
      </c>
      <c r="CL38" t="s">
        <v>115</v>
      </c>
      <c r="CM38" t="s">
        <v>115</v>
      </c>
      <c r="CN38" t="s">
        <v>115</v>
      </c>
      <c r="CO38" t="s">
        <v>1889</v>
      </c>
      <c r="CP38" t="s">
        <v>336</v>
      </c>
      <c r="CQ38" t="s">
        <v>1890</v>
      </c>
      <c r="CR38" t="s">
        <v>163</v>
      </c>
      <c r="CS38" t="s">
        <v>163</v>
      </c>
      <c r="CT38" t="s">
        <v>115</v>
      </c>
      <c r="CU38">
        <v>0</v>
      </c>
    </row>
    <row r="39" spans="1:99" x14ac:dyDescent="0.2">
      <c r="A39">
        <v>1602461</v>
      </c>
      <c r="B39" t="s">
        <v>1891</v>
      </c>
      <c r="C39" s="3" t="s">
        <v>1892</v>
      </c>
      <c r="D39" t="s">
        <v>1893</v>
      </c>
      <c r="E39" t="s">
        <v>1894</v>
      </c>
      <c r="F39" t="s">
        <v>116</v>
      </c>
      <c r="G39" t="s">
        <v>1663</v>
      </c>
      <c r="H39" t="s">
        <v>1900</v>
      </c>
      <c r="I39" t="s">
        <v>1903</v>
      </c>
      <c r="J39" t="s">
        <v>1904</v>
      </c>
      <c r="K39" t="s">
        <v>1905</v>
      </c>
      <c r="M39">
        <v>1</v>
      </c>
      <c r="N39" t="s">
        <v>124</v>
      </c>
      <c r="O39" t="s">
        <v>125</v>
      </c>
      <c r="P39">
        <v>2017</v>
      </c>
      <c r="Q39">
        <v>11</v>
      </c>
      <c r="R39" t="s">
        <v>115</v>
      </c>
      <c r="S39" t="s">
        <v>115</v>
      </c>
      <c r="T39" t="s">
        <v>115</v>
      </c>
      <c r="U39" t="s">
        <v>1782</v>
      </c>
      <c r="V39" t="s">
        <v>1907</v>
      </c>
      <c r="W39" t="s">
        <v>115</v>
      </c>
      <c r="X39" t="s">
        <v>128</v>
      </c>
      <c r="Y39" t="s">
        <v>1908</v>
      </c>
      <c r="Z39" t="s">
        <v>130</v>
      </c>
      <c r="AA39">
        <v>30</v>
      </c>
      <c r="AB39" t="s">
        <v>1909</v>
      </c>
      <c r="AC39" t="s">
        <v>1910</v>
      </c>
      <c r="AD39" t="s">
        <v>1911</v>
      </c>
      <c r="AE39" t="s">
        <v>303</v>
      </c>
      <c r="AF39" t="s">
        <v>304</v>
      </c>
      <c r="AG39" t="s">
        <v>303</v>
      </c>
      <c r="AH39" t="s">
        <v>304</v>
      </c>
      <c r="AI39" t="s">
        <v>1912</v>
      </c>
      <c r="AJ39" t="s">
        <v>1913</v>
      </c>
      <c r="AK39" t="s">
        <v>304</v>
      </c>
      <c r="AL39" t="s">
        <v>138</v>
      </c>
      <c r="AM39" t="s">
        <v>1914</v>
      </c>
      <c r="AN39" t="s">
        <v>138</v>
      </c>
      <c r="AO39" t="s">
        <v>1914</v>
      </c>
      <c r="AP39" t="s">
        <v>1915</v>
      </c>
      <c r="AQ39" t="s">
        <v>934</v>
      </c>
      <c r="AR39" t="s">
        <v>1916</v>
      </c>
      <c r="AS39" t="s">
        <v>1917</v>
      </c>
      <c r="AT39" t="s">
        <v>1918</v>
      </c>
      <c r="AU39" t="s">
        <v>1919</v>
      </c>
      <c r="AV39" t="s">
        <v>315</v>
      </c>
      <c r="AW39" t="s">
        <v>315</v>
      </c>
      <c r="AX39" t="s">
        <v>115</v>
      </c>
      <c r="AY39" t="s">
        <v>482</v>
      </c>
      <c r="AZ39" t="s">
        <v>115</v>
      </c>
      <c r="BA39" t="s">
        <v>115</v>
      </c>
      <c r="BB39" t="s">
        <v>1920</v>
      </c>
      <c r="BC39" t="s">
        <v>115</v>
      </c>
      <c r="BD39" t="s">
        <v>115</v>
      </c>
      <c r="BE39" t="s">
        <v>1921</v>
      </c>
      <c r="BF39" t="s">
        <v>1922</v>
      </c>
      <c r="BG39" t="s">
        <v>1923</v>
      </c>
      <c r="BH39" t="s">
        <v>1924</v>
      </c>
      <c r="BI39" t="s">
        <v>115</v>
      </c>
      <c r="BJ39" t="s">
        <v>115</v>
      </c>
      <c r="BK39" t="s">
        <v>115</v>
      </c>
      <c r="BL39" t="s">
        <v>1925</v>
      </c>
      <c r="BM39" t="s">
        <v>115</v>
      </c>
      <c r="BN39" t="s">
        <v>115</v>
      </c>
      <c r="BO39" t="s">
        <v>1926</v>
      </c>
      <c r="BP39" t="s">
        <v>1927</v>
      </c>
      <c r="BQ39" t="s">
        <v>1928</v>
      </c>
      <c r="BR39" t="s">
        <v>162</v>
      </c>
      <c r="BS39" t="s">
        <v>163</v>
      </c>
      <c r="BT39" t="s">
        <v>163</v>
      </c>
      <c r="BU39" t="s">
        <v>163</v>
      </c>
      <c r="BV39" t="s">
        <v>163</v>
      </c>
      <c r="BW39" t="s">
        <v>163</v>
      </c>
      <c r="BX39" t="s">
        <v>163</v>
      </c>
      <c r="BY39" t="s">
        <v>1929</v>
      </c>
      <c r="BZ39" t="s">
        <v>165</v>
      </c>
      <c r="CA39" t="s">
        <v>1930</v>
      </c>
      <c r="CB39" t="s">
        <v>165</v>
      </c>
      <c r="CC39" t="s">
        <v>163</v>
      </c>
      <c r="CD39" t="s">
        <v>1931</v>
      </c>
      <c r="CE39" t="s">
        <v>167</v>
      </c>
      <c r="CF39" t="s">
        <v>1932</v>
      </c>
      <c r="CG39" t="s">
        <v>115</v>
      </c>
      <c r="CH39" t="s">
        <v>115</v>
      </c>
      <c r="CI39" t="s">
        <v>115</v>
      </c>
      <c r="CJ39" t="s">
        <v>1933</v>
      </c>
      <c r="CK39" t="s">
        <v>498</v>
      </c>
      <c r="CL39" t="s">
        <v>115</v>
      </c>
      <c r="CM39" t="s">
        <v>115</v>
      </c>
      <c r="CN39" t="s">
        <v>115</v>
      </c>
      <c r="CO39" t="s">
        <v>1064</v>
      </c>
      <c r="CP39" t="s">
        <v>387</v>
      </c>
      <c r="CQ39" t="s">
        <v>1934</v>
      </c>
      <c r="CR39" t="s">
        <v>163</v>
      </c>
      <c r="CS39" t="s">
        <v>953</v>
      </c>
      <c r="CT39" t="s">
        <v>115</v>
      </c>
      <c r="CU39">
        <v>0</v>
      </c>
    </row>
    <row r="40" spans="1:99" x14ac:dyDescent="0.2">
      <c r="A40">
        <v>966141</v>
      </c>
      <c r="B40" t="s">
        <v>1935</v>
      </c>
      <c r="C40" t="s">
        <v>1936</v>
      </c>
      <c r="D40" t="s">
        <v>1937</v>
      </c>
      <c r="E40" t="s">
        <v>1938</v>
      </c>
      <c r="F40" t="s">
        <v>116</v>
      </c>
      <c r="G40" t="s">
        <v>238</v>
      </c>
      <c r="H40" t="s">
        <v>1941</v>
      </c>
      <c r="I40" t="s">
        <v>1944</v>
      </c>
      <c r="J40" t="s">
        <v>243</v>
      </c>
      <c r="K40" t="s">
        <v>1945</v>
      </c>
      <c r="L40">
        <v>1</v>
      </c>
      <c r="N40" t="s">
        <v>124</v>
      </c>
      <c r="O40" t="s">
        <v>186</v>
      </c>
      <c r="P40">
        <v>2014</v>
      </c>
      <c r="Q40" t="s">
        <v>115</v>
      </c>
      <c r="R40" t="s">
        <v>115</v>
      </c>
      <c r="S40" t="s">
        <v>115</v>
      </c>
      <c r="T40" t="s">
        <v>115</v>
      </c>
      <c r="U40" t="s">
        <v>663</v>
      </c>
      <c r="V40" t="s">
        <v>115</v>
      </c>
      <c r="W40" t="s">
        <v>115</v>
      </c>
      <c r="X40" t="s">
        <v>1074</v>
      </c>
      <c r="Y40" t="s">
        <v>1946</v>
      </c>
      <c r="Z40" t="s">
        <v>1076</v>
      </c>
      <c r="AA40">
        <v>102</v>
      </c>
      <c r="AB40" t="s">
        <v>1947</v>
      </c>
      <c r="AC40" t="s">
        <v>1948</v>
      </c>
      <c r="AD40" t="s">
        <v>1949</v>
      </c>
      <c r="AE40" t="s">
        <v>1950</v>
      </c>
      <c r="AF40" t="s">
        <v>1951</v>
      </c>
      <c r="AG40" t="s">
        <v>1952</v>
      </c>
      <c r="AH40" t="s">
        <v>1953</v>
      </c>
      <c r="AI40" t="s">
        <v>1954</v>
      </c>
      <c r="AJ40" t="s">
        <v>1955</v>
      </c>
      <c r="AK40" t="s">
        <v>794</v>
      </c>
      <c r="AL40" t="s">
        <v>138</v>
      </c>
      <c r="AM40" t="s">
        <v>415</v>
      </c>
      <c r="AN40" t="s">
        <v>138</v>
      </c>
      <c r="AO40" t="s">
        <v>415</v>
      </c>
      <c r="AP40" t="s">
        <v>416</v>
      </c>
      <c r="AQ40" t="s">
        <v>1956</v>
      </c>
      <c r="AR40" t="s">
        <v>1957</v>
      </c>
      <c r="AS40" t="s">
        <v>419</v>
      </c>
      <c r="AT40" t="s">
        <v>420</v>
      </c>
      <c r="AU40" t="s">
        <v>1958</v>
      </c>
      <c r="AV40" t="s">
        <v>802</v>
      </c>
      <c r="AW40" t="s">
        <v>802</v>
      </c>
      <c r="AX40" t="s">
        <v>960</v>
      </c>
      <c r="AY40" t="s">
        <v>1959</v>
      </c>
      <c r="AZ40" t="s">
        <v>1960</v>
      </c>
      <c r="BA40" t="s">
        <v>1961</v>
      </c>
      <c r="BB40" t="s">
        <v>1962</v>
      </c>
      <c r="BC40" t="s">
        <v>1963</v>
      </c>
      <c r="BD40" t="s">
        <v>1964</v>
      </c>
      <c r="BE40" t="s">
        <v>1965</v>
      </c>
      <c r="BF40" t="s">
        <v>1966</v>
      </c>
      <c r="BG40" t="s">
        <v>1967</v>
      </c>
      <c r="BH40" t="s">
        <v>1968</v>
      </c>
      <c r="BI40" t="s">
        <v>115</v>
      </c>
      <c r="BJ40" t="s">
        <v>1969</v>
      </c>
      <c r="BK40" t="s">
        <v>1970</v>
      </c>
      <c r="BL40" t="s">
        <v>1971</v>
      </c>
      <c r="BM40" t="s">
        <v>1972</v>
      </c>
      <c r="BN40" t="s">
        <v>115</v>
      </c>
      <c r="BO40" t="s">
        <v>115</v>
      </c>
      <c r="BP40" t="s">
        <v>1973</v>
      </c>
      <c r="BQ40" t="s">
        <v>1974</v>
      </c>
      <c r="BR40" t="s">
        <v>162</v>
      </c>
      <c r="BS40" t="s">
        <v>163</v>
      </c>
      <c r="BT40" t="s">
        <v>163</v>
      </c>
      <c r="BU40" t="s">
        <v>163</v>
      </c>
      <c r="BV40" t="s">
        <v>163</v>
      </c>
      <c r="BW40" t="s">
        <v>163</v>
      </c>
      <c r="BX40" t="s">
        <v>163</v>
      </c>
      <c r="BY40" t="s">
        <v>1975</v>
      </c>
      <c r="BZ40" t="s">
        <v>165</v>
      </c>
      <c r="CA40" t="s">
        <v>494</v>
      </c>
      <c r="CB40" t="s">
        <v>165</v>
      </c>
      <c r="CC40" t="s">
        <v>163</v>
      </c>
      <c r="CD40" t="s">
        <v>1976</v>
      </c>
      <c r="CE40" t="s">
        <v>115</v>
      </c>
      <c r="CF40" t="s">
        <v>1977</v>
      </c>
      <c r="CG40" t="s">
        <v>1978</v>
      </c>
      <c r="CH40" t="s">
        <v>115</v>
      </c>
      <c r="CI40" t="s">
        <v>115</v>
      </c>
      <c r="CJ40" t="s">
        <v>115</v>
      </c>
      <c r="CK40" t="s">
        <v>115</v>
      </c>
      <c r="CL40" t="s">
        <v>115</v>
      </c>
      <c r="CM40" t="s">
        <v>115</v>
      </c>
      <c r="CN40" t="s">
        <v>115</v>
      </c>
      <c r="CO40" t="s">
        <v>264</v>
      </c>
      <c r="CP40" t="s">
        <v>1979</v>
      </c>
      <c r="CQ40" t="s">
        <v>163</v>
      </c>
      <c r="CR40" t="s">
        <v>163</v>
      </c>
      <c r="CS40" t="s">
        <v>690</v>
      </c>
      <c r="CT40" t="s">
        <v>115</v>
      </c>
      <c r="CU40">
        <v>3</v>
      </c>
    </row>
    <row r="41" spans="1:99" x14ac:dyDescent="0.2">
      <c r="A41">
        <v>932210</v>
      </c>
      <c r="B41" t="s">
        <v>1980</v>
      </c>
      <c r="C41" t="s">
        <v>1981</v>
      </c>
      <c r="D41" t="s">
        <v>1982</v>
      </c>
      <c r="E41" t="s">
        <v>1983</v>
      </c>
      <c r="F41" t="s">
        <v>116</v>
      </c>
      <c r="G41" t="s">
        <v>238</v>
      </c>
      <c r="H41" t="s">
        <v>1986</v>
      </c>
      <c r="I41" t="s">
        <v>1989</v>
      </c>
      <c r="J41" t="s">
        <v>243</v>
      </c>
      <c r="K41" t="s">
        <v>1990</v>
      </c>
      <c r="L41">
        <v>1</v>
      </c>
      <c r="N41" t="s">
        <v>124</v>
      </c>
      <c r="O41" t="s">
        <v>186</v>
      </c>
      <c r="P41">
        <v>2014</v>
      </c>
      <c r="Q41" t="s">
        <v>115</v>
      </c>
      <c r="R41" t="s">
        <v>115</v>
      </c>
      <c r="S41" t="s">
        <v>115</v>
      </c>
      <c r="T41" t="s">
        <v>115</v>
      </c>
      <c r="U41" t="s">
        <v>350</v>
      </c>
      <c r="V41" t="s">
        <v>115</v>
      </c>
      <c r="W41" t="s">
        <v>115</v>
      </c>
      <c r="X41" t="s">
        <v>128</v>
      </c>
      <c r="Y41" t="s">
        <v>1991</v>
      </c>
      <c r="Z41" t="s">
        <v>130</v>
      </c>
      <c r="AA41">
        <v>14</v>
      </c>
      <c r="AB41" t="s">
        <v>1992</v>
      </c>
      <c r="AC41" t="s">
        <v>206</v>
      </c>
      <c r="AD41" t="s">
        <v>1993</v>
      </c>
      <c r="AE41" t="s">
        <v>196</v>
      </c>
      <c r="AF41" t="s">
        <v>197</v>
      </c>
      <c r="AG41" t="s">
        <v>196</v>
      </c>
      <c r="AH41" t="s">
        <v>197</v>
      </c>
      <c r="AI41" t="s">
        <v>196</v>
      </c>
      <c r="AJ41" t="s">
        <v>197</v>
      </c>
      <c r="AK41" t="s">
        <v>197</v>
      </c>
      <c r="AL41" t="s">
        <v>115</v>
      </c>
      <c r="AM41" t="s">
        <v>752</v>
      </c>
      <c r="AN41" t="s">
        <v>138</v>
      </c>
      <c r="AO41" t="s">
        <v>752</v>
      </c>
      <c r="AP41" t="s">
        <v>753</v>
      </c>
      <c r="AQ41" t="s">
        <v>1753</v>
      </c>
      <c r="AR41" t="s">
        <v>1994</v>
      </c>
      <c r="AS41" t="s">
        <v>1995</v>
      </c>
      <c r="AT41" t="s">
        <v>1996</v>
      </c>
      <c r="AU41" t="s">
        <v>758</v>
      </c>
      <c r="AV41" t="s">
        <v>206</v>
      </c>
      <c r="AW41" t="s">
        <v>206</v>
      </c>
      <c r="AX41" t="s">
        <v>1997</v>
      </c>
      <c r="AY41" t="s">
        <v>1998</v>
      </c>
      <c r="AZ41" t="s">
        <v>440</v>
      </c>
      <c r="BA41" t="s">
        <v>506</v>
      </c>
      <c r="BB41" t="s">
        <v>1920</v>
      </c>
      <c r="BC41" t="s">
        <v>1999</v>
      </c>
      <c r="BD41" t="s">
        <v>2000</v>
      </c>
      <c r="BE41" t="s">
        <v>2001</v>
      </c>
      <c r="BF41" t="s">
        <v>2002</v>
      </c>
      <c r="BG41" t="s">
        <v>2003</v>
      </c>
      <c r="BH41" t="s">
        <v>2004</v>
      </c>
      <c r="BI41" t="s">
        <v>115</v>
      </c>
      <c r="BJ41" t="s">
        <v>2005</v>
      </c>
      <c r="BK41" t="s">
        <v>2006</v>
      </c>
      <c r="BL41" t="s">
        <v>2007</v>
      </c>
      <c r="BM41" t="s">
        <v>2008</v>
      </c>
      <c r="BN41" t="s">
        <v>115</v>
      </c>
      <c r="BO41" t="s">
        <v>115</v>
      </c>
      <c r="BP41" t="s">
        <v>2009</v>
      </c>
      <c r="BQ41" t="s">
        <v>275</v>
      </c>
      <c r="BR41" t="s">
        <v>162</v>
      </c>
      <c r="BS41" t="s">
        <v>163</v>
      </c>
      <c r="BT41" t="s">
        <v>163</v>
      </c>
      <c r="BU41" t="s">
        <v>163</v>
      </c>
      <c r="BV41" t="s">
        <v>163</v>
      </c>
      <c r="BW41" t="s">
        <v>163</v>
      </c>
      <c r="BX41" t="s">
        <v>163</v>
      </c>
      <c r="BY41" t="s">
        <v>2010</v>
      </c>
      <c r="BZ41" t="s">
        <v>165</v>
      </c>
      <c r="CA41" t="s">
        <v>221</v>
      </c>
      <c r="CB41" t="s">
        <v>165</v>
      </c>
      <c r="CC41" t="s">
        <v>163</v>
      </c>
      <c r="CD41" t="s">
        <v>1770</v>
      </c>
      <c r="CE41" t="s">
        <v>115</v>
      </c>
      <c r="CF41" t="s">
        <v>2011</v>
      </c>
      <c r="CG41" t="s">
        <v>115</v>
      </c>
      <c r="CH41" t="s">
        <v>115</v>
      </c>
      <c r="CI41" t="s">
        <v>115</v>
      </c>
      <c r="CJ41" t="s">
        <v>115</v>
      </c>
      <c r="CK41" t="s">
        <v>115</v>
      </c>
      <c r="CL41" t="s">
        <v>115</v>
      </c>
      <c r="CM41" t="s">
        <v>115</v>
      </c>
      <c r="CN41" t="s">
        <v>115</v>
      </c>
      <c r="CO41" t="s">
        <v>2012</v>
      </c>
      <c r="CP41" t="s">
        <v>2013</v>
      </c>
      <c r="CQ41" t="s">
        <v>163</v>
      </c>
      <c r="CR41" t="s">
        <v>163</v>
      </c>
      <c r="CS41" t="s">
        <v>2014</v>
      </c>
      <c r="CT41" t="s">
        <v>115</v>
      </c>
      <c r="CU41">
        <v>1</v>
      </c>
    </row>
    <row r="42" spans="1:99" x14ac:dyDescent="0.2">
      <c r="A42">
        <v>948428</v>
      </c>
      <c r="B42" t="s">
        <v>2015</v>
      </c>
      <c r="C42" t="s">
        <v>2016</v>
      </c>
      <c r="D42" t="s">
        <v>2017</v>
      </c>
      <c r="E42" t="s">
        <v>2018</v>
      </c>
      <c r="F42" t="s">
        <v>116</v>
      </c>
      <c r="G42" t="s">
        <v>398</v>
      </c>
      <c r="H42" t="s">
        <v>2024</v>
      </c>
      <c r="I42" t="s">
        <v>2027</v>
      </c>
      <c r="J42" t="s">
        <v>2028</v>
      </c>
      <c r="K42" t="s">
        <v>2029</v>
      </c>
      <c r="M42">
        <v>1</v>
      </c>
      <c r="N42" t="s">
        <v>124</v>
      </c>
      <c r="O42" t="s">
        <v>125</v>
      </c>
      <c r="P42">
        <v>2016</v>
      </c>
      <c r="Q42" t="s">
        <v>115</v>
      </c>
      <c r="R42" t="s">
        <v>115</v>
      </c>
      <c r="S42" t="s">
        <v>115</v>
      </c>
      <c r="T42" t="s">
        <v>115</v>
      </c>
      <c r="U42" t="s">
        <v>1555</v>
      </c>
      <c r="V42" t="s">
        <v>2030</v>
      </c>
      <c r="W42" t="s">
        <v>115</v>
      </c>
      <c r="X42" t="s">
        <v>190</v>
      </c>
      <c r="Y42" t="s">
        <v>2031</v>
      </c>
      <c r="Z42" t="s">
        <v>192</v>
      </c>
      <c r="AA42">
        <v>5</v>
      </c>
      <c r="AB42" t="s">
        <v>2032</v>
      </c>
      <c r="AC42" t="s">
        <v>2033</v>
      </c>
      <c r="AD42" t="s">
        <v>2034</v>
      </c>
      <c r="AE42" t="s">
        <v>1179</v>
      </c>
      <c r="AF42" t="s">
        <v>361</v>
      </c>
      <c r="AG42" t="s">
        <v>1179</v>
      </c>
      <c r="AH42" t="s">
        <v>361</v>
      </c>
      <c r="AI42" t="s">
        <v>2035</v>
      </c>
      <c r="AJ42" t="s">
        <v>2036</v>
      </c>
      <c r="AK42" t="s">
        <v>361</v>
      </c>
      <c r="AL42" t="s">
        <v>138</v>
      </c>
      <c r="AM42" t="s">
        <v>474</v>
      </c>
      <c r="AN42" t="s">
        <v>138</v>
      </c>
      <c r="AO42" t="s">
        <v>474</v>
      </c>
      <c r="AP42" t="s">
        <v>472</v>
      </c>
      <c r="AQ42" t="s">
        <v>2037</v>
      </c>
      <c r="AR42" t="s">
        <v>2038</v>
      </c>
      <c r="AS42" t="s">
        <v>2039</v>
      </c>
      <c r="AT42" t="s">
        <v>2040</v>
      </c>
      <c r="AU42" t="s">
        <v>2041</v>
      </c>
      <c r="AV42" t="s">
        <v>369</v>
      </c>
      <c r="AW42" t="s">
        <v>369</v>
      </c>
      <c r="AX42" t="s">
        <v>115</v>
      </c>
      <c r="AY42" t="s">
        <v>115</v>
      </c>
      <c r="AZ42" t="s">
        <v>115</v>
      </c>
      <c r="BA42" t="s">
        <v>115</v>
      </c>
      <c r="BB42" t="s">
        <v>2042</v>
      </c>
      <c r="BC42" t="s">
        <v>115</v>
      </c>
      <c r="BD42" t="s">
        <v>115</v>
      </c>
      <c r="BE42" t="s">
        <v>2043</v>
      </c>
      <c r="BF42" t="s">
        <v>2044</v>
      </c>
      <c r="BG42" t="s">
        <v>115</v>
      </c>
      <c r="BH42" t="s">
        <v>115</v>
      </c>
      <c r="BI42" t="s">
        <v>115</v>
      </c>
      <c r="BJ42" t="s">
        <v>115</v>
      </c>
      <c r="BK42" t="s">
        <v>115</v>
      </c>
      <c r="BL42" t="s">
        <v>2045</v>
      </c>
      <c r="BM42" t="s">
        <v>2046</v>
      </c>
      <c r="BN42" t="s">
        <v>115</v>
      </c>
      <c r="BO42" t="s">
        <v>115</v>
      </c>
      <c r="BP42" t="s">
        <v>2047</v>
      </c>
      <c r="BQ42" t="s">
        <v>2048</v>
      </c>
      <c r="BR42" t="s">
        <v>162</v>
      </c>
      <c r="BS42" t="s">
        <v>163</v>
      </c>
      <c r="BT42" t="s">
        <v>163</v>
      </c>
      <c r="BU42" t="s">
        <v>163</v>
      </c>
      <c r="BV42" t="s">
        <v>163</v>
      </c>
      <c r="BW42" t="s">
        <v>163</v>
      </c>
      <c r="BX42" t="s">
        <v>163</v>
      </c>
      <c r="BY42" t="s">
        <v>2049</v>
      </c>
      <c r="BZ42" t="s">
        <v>1212</v>
      </c>
      <c r="CA42" t="s">
        <v>1302</v>
      </c>
      <c r="CB42" t="s">
        <v>165</v>
      </c>
      <c r="CC42" t="s">
        <v>163</v>
      </c>
      <c r="CD42" t="s">
        <v>2050</v>
      </c>
      <c r="CE42" t="s">
        <v>167</v>
      </c>
      <c r="CF42" t="s">
        <v>2051</v>
      </c>
      <c r="CG42" t="s">
        <v>2052</v>
      </c>
      <c r="CH42" t="s">
        <v>115</v>
      </c>
      <c r="CI42" t="s">
        <v>115</v>
      </c>
      <c r="CJ42" t="s">
        <v>115</v>
      </c>
      <c r="CK42" t="s">
        <v>115</v>
      </c>
      <c r="CL42" t="s">
        <v>115</v>
      </c>
      <c r="CM42" t="s">
        <v>115</v>
      </c>
      <c r="CN42" t="s">
        <v>115</v>
      </c>
      <c r="CO42" t="s">
        <v>2012</v>
      </c>
      <c r="CP42" t="s">
        <v>441</v>
      </c>
      <c r="CQ42" t="s">
        <v>163</v>
      </c>
      <c r="CR42" t="s">
        <v>163</v>
      </c>
      <c r="CS42" t="s">
        <v>2053</v>
      </c>
      <c r="CT42" t="s">
        <v>115</v>
      </c>
      <c r="CU42">
        <v>0</v>
      </c>
    </row>
    <row r="43" spans="1:99" x14ac:dyDescent="0.2">
      <c r="A43">
        <v>3032649</v>
      </c>
      <c r="B43" t="s">
        <v>2054</v>
      </c>
      <c r="C43" t="s">
        <v>2055</v>
      </c>
      <c r="D43" t="s">
        <v>2056</v>
      </c>
      <c r="E43" t="s">
        <v>2057</v>
      </c>
      <c r="F43" t="s">
        <v>116</v>
      </c>
      <c r="G43" t="s">
        <v>2063</v>
      </c>
      <c r="H43" t="s">
        <v>2064</v>
      </c>
      <c r="I43" t="s">
        <v>2067</v>
      </c>
      <c r="J43" t="s">
        <v>2068</v>
      </c>
      <c r="K43" t="s">
        <v>2069</v>
      </c>
      <c r="L43">
        <v>1</v>
      </c>
      <c r="N43" t="s">
        <v>124</v>
      </c>
      <c r="O43" t="s">
        <v>186</v>
      </c>
      <c r="P43">
        <v>2019</v>
      </c>
      <c r="Q43" t="s">
        <v>115</v>
      </c>
      <c r="R43" t="s">
        <v>115</v>
      </c>
      <c r="S43" t="s">
        <v>115</v>
      </c>
      <c r="T43" t="s">
        <v>115</v>
      </c>
      <c r="U43" t="s">
        <v>2070</v>
      </c>
      <c r="V43" t="s">
        <v>2071</v>
      </c>
      <c r="W43" t="s">
        <v>115</v>
      </c>
      <c r="X43" t="s">
        <v>128</v>
      </c>
      <c r="Y43" t="s">
        <v>2072</v>
      </c>
      <c r="Z43" t="s">
        <v>130</v>
      </c>
      <c r="AA43">
        <v>12</v>
      </c>
      <c r="AB43" t="s">
        <v>876</v>
      </c>
      <c r="AC43" t="s">
        <v>206</v>
      </c>
      <c r="AD43" t="s">
        <v>2073</v>
      </c>
      <c r="AE43" t="s">
        <v>2074</v>
      </c>
      <c r="AF43" t="s">
        <v>2075</v>
      </c>
      <c r="AG43" t="s">
        <v>2076</v>
      </c>
      <c r="AH43" t="s">
        <v>2077</v>
      </c>
      <c r="AI43" t="s">
        <v>2078</v>
      </c>
      <c r="AJ43" t="s">
        <v>2079</v>
      </c>
      <c r="AK43" t="s">
        <v>1791</v>
      </c>
      <c r="AL43" t="s">
        <v>138</v>
      </c>
      <c r="AM43" t="s">
        <v>474</v>
      </c>
      <c r="AN43" t="s">
        <v>138</v>
      </c>
      <c r="AO43" t="s">
        <v>474</v>
      </c>
      <c r="AP43" t="s">
        <v>472</v>
      </c>
      <c r="AQ43" t="s">
        <v>2080</v>
      </c>
      <c r="AR43" t="s">
        <v>2081</v>
      </c>
      <c r="AS43" t="s">
        <v>2039</v>
      </c>
      <c r="AT43" t="s">
        <v>2040</v>
      </c>
      <c r="AU43" t="s">
        <v>2082</v>
      </c>
      <c r="AV43" t="s">
        <v>1798</v>
      </c>
      <c r="AW43" t="s">
        <v>1798</v>
      </c>
      <c r="AX43" t="s">
        <v>115</v>
      </c>
      <c r="AY43" t="s">
        <v>2012</v>
      </c>
      <c r="AZ43" t="s">
        <v>581</v>
      </c>
      <c r="BA43" t="s">
        <v>2083</v>
      </c>
      <c r="BB43" t="s">
        <v>1287</v>
      </c>
      <c r="BC43" t="s">
        <v>115</v>
      </c>
      <c r="BD43" t="s">
        <v>115</v>
      </c>
      <c r="BE43" t="s">
        <v>2084</v>
      </c>
      <c r="BF43" t="s">
        <v>2085</v>
      </c>
      <c r="BG43" t="s">
        <v>2086</v>
      </c>
      <c r="BH43" t="s">
        <v>2087</v>
      </c>
      <c r="BI43" t="s">
        <v>115</v>
      </c>
      <c r="BJ43" t="s">
        <v>115</v>
      </c>
      <c r="BK43" t="s">
        <v>2088</v>
      </c>
      <c r="BL43" t="s">
        <v>2089</v>
      </c>
      <c r="BM43" t="s">
        <v>115</v>
      </c>
      <c r="BN43" t="s">
        <v>115</v>
      </c>
      <c r="BO43" t="s">
        <v>115</v>
      </c>
      <c r="BP43" t="s">
        <v>2090</v>
      </c>
      <c r="BQ43" t="s">
        <v>2091</v>
      </c>
      <c r="BR43" t="s">
        <v>162</v>
      </c>
      <c r="BS43" t="s">
        <v>163</v>
      </c>
      <c r="BT43" t="s">
        <v>163</v>
      </c>
      <c r="BU43" t="s">
        <v>163</v>
      </c>
      <c r="BV43" t="s">
        <v>163</v>
      </c>
      <c r="BW43" t="s">
        <v>163</v>
      </c>
      <c r="BX43" t="s">
        <v>163</v>
      </c>
      <c r="BY43" t="s">
        <v>2092</v>
      </c>
      <c r="BZ43" t="s">
        <v>222</v>
      </c>
      <c r="CA43" t="s">
        <v>165</v>
      </c>
      <c r="CB43" t="s">
        <v>165</v>
      </c>
      <c r="CC43" t="s">
        <v>163</v>
      </c>
      <c r="CD43" t="s">
        <v>1770</v>
      </c>
      <c r="CE43" t="s">
        <v>1729</v>
      </c>
      <c r="CF43" t="s">
        <v>2093</v>
      </c>
      <c r="CG43" t="s">
        <v>115</v>
      </c>
      <c r="CH43" t="s">
        <v>115</v>
      </c>
      <c r="CI43" t="s">
        <v>115</v>
      </c>
      <c r="CJ43" t="s">
        <v>2094</v>
      </c>
      <c r="CK43" t="s">
        <v>498</v>
      </c>
      <c r="CL43" t="s">
        <v>115</v>
      </c>
      <c r="CM43" t="s">
        <v>115</v>
      </c>
      <c r="CN43" t="s">
        <v>115</v>
      </c>
      <c r="CO43" t="s">
        <v>2095</v>
      </c>
      <c r="CP43" t="s">
        <v>281</v>
      </c>
      <c r="CQ43" t="s">
        <v>163</v>
      </c>
      <c r="CR43" t="s">
        <v>163</v>
      </c>
      <c r="CS43" t="s">
        <v>2096</v>
      </c>
      <c r="CT43" t="s">
        <v>115</v>
      </c>
      <c r="CU43">
        <v>0</v>
      </c>
    </row>
    <row r="44" spans="1:99" x14ac:dyDescent="0.2">
      <c r="A44">
        <v>28115</v>
      </c>
      <c r="B44" t="s">
        <v>2097</v>
      </c>
      <c r="C44" t="s">
        <v>2098</v>
      </c>
      <c r="D44" t="s">
        <v>2099</v>
      </c>
      <c r="E44" t="s">
        <v>2100</v>
      </c>
      <c r="F44" t="s">
        <v>116</v>
      </c>
      <c r="G44" t="s">
        <v>1663</v>
      </c>
      <c r="H44" t="s">
        <v>2106</v>
      </c>
      <c r="I44" t="s">
        <v>2109</v>
      </c>
      <c r="J44" t="s">
        <v>1668</v>
      </c>
      <c r="K44" t="s">
        <v>2110</v>
      </c>
      <c r="M44">
        <v>1</v>
      </c>
      <c r="N44" t="s">
        <v>124</v>
      </c>
      <c r="O44" t="s">
        <v>186</v>
      </c>
      <c r="P44">
        <v>2013</v>
      </c>
      <c r="Q44" t="s">
        <v>115</v>
      </c>
      <c r="R44" t="s">
        <v>115</v>
      </c>
      <c r="S44" t="s">
        <v>115</v>
      </c>
      <c r="T44" t="s">
        <v>115</v>
      </c>
      <c r="U44" t="s">
        <v>1514</v>
      </c>
      <c r="V44" t="s">
        <v>2111</v>
      </c>
      <c r="W44" t="s">
        <v>2112</v>
      </c>
      <c r="X44" t="s">
        <v>1074</v>
      </c>
      <c r="Y44" t="s">
        <v>2113</v>
      </c>
      <c r="Z44" t="s">
        <v>2114</v>
      </c>
      <c r="AA44">
        <v>298</v>
      </c>
      <c r="AB44" t="s">
        <v>2115</v>
      </c>
      <c r="AC44" t="s">
        <v>2116</v>
      </c>
      <c r="AD44" t="s">
        <v>2117</v>
      </c>
      <c r="AE44" t="s">
        <v>196</v>
      </c>
      <c r="AF44" t="s">
        <v>197</v>
      </c>
      <c r="AG44" t="s">
        <v>196</v>
      </c>
      <c r="AH44" t="s">
        <v>197</v>
      </c>
      <c r="AI44" t="s">
        <v>196</v>
      </c>
      <c r="AJ44" t="s">
        <v>197</v>
      </c>
      <c r="AK44" t="s">
        <v>197</v>
      </c>
      <c r="AL44" t="s">
        <v>115</v>
      </c>
      <c r="AM44" t="s">
        <v>2118</v>
      </c>
      <c r="AN44" t="s">
        <v>473</v>
      </c>
      <c r="AO44" t="s">
        <v>2119</v>
      </c>
      <c r="AP44" t="s">
        <v>2118</v>
      </c>
      <c r="AQ44" t="s">
        <v>2120</v>
      </c>
      <c r="AR44" t="s">
        <v>2121</v>
      </c>
      <c r="AS44" t="s">
        <v>2122</v>
      </c>
      <c r="AT44" t="s">
        <v>2123</v>
      </c>
      <c r="AU44" t="s">
        <v>2124</v>
      </c>
      <c r="AV44" t="s">
        <v>206</v>
      </c>
      <c r="AW44" t="s">
        <v>206</v>
      </c>
      <c r="AX44" t="s">
        <v>2125</v>
      </c>
      <c r="AY44" t="s">
        <v>2126</v>
      </c>
      <c r="AZ44" t="s">
        <v>2127</v>
      </c>
      <c r="BA44" t="s">
        <v>2128</v>
      </c>
      <c r="BB44" t="s">
        <v>267</v>
      </c>
      <c r="BC44" t="s">
        <v>2129</v>
      </c>
      <c r="BD44" t="s">
        <v>2130</v>
      </c>
      <c r="BE44" t="s">
        <v>2131</v>
      </c>
      <c r="BF44" t="s">
        <v>2132</v>
      </c>
      <c r="BG44" t="s">
        <v>2133</v>
      </c>
      <c r="BH44" t="s">
        <v>2134</v>
      </c>
      <c r="BI44" t="s">
        <v>115</v>
      </c>
      <c r="BJ44" t="s">
        <v>2135</v>
      </c>
      <c r="BK44" t="s">
        <v>2136</v>
      </c>
      <c r="BL44" t="s">
        <v>2137</v>
      </c>
      <c r="BM44" t="s">
        <v>2138</v>
      </c>
      <c r="BN44" t="s">
        <v>2139</v>
      </c>
      <c r="BO44" t="s">
        <v>115</v>
      </c>
      <c r="BP44" t="s">
        <v>2140</v>
      </c>
      <c r="BQ44" t="s">
        <v>2141</v>
      </c>
      <c r="BR44" t="s">
        <v>162</v>
      </c>
      <c r="BS44" t="s">
        <v>163</v>
      </c>
      <c r="BT44" t="s">
        <v>163</v>
      </c>
      <c r="BU44" t="s">
        <v>163</v>
      </c>
      <c r="BV44" t="s">
        <v>2142</v>
      </c>
      <c r="BW44" t="s">
        <v>2142</v>
      </c>
      <c r="BX44" t="s">
        <v>2143</v>
      </c>
      <c r="BY44" t="s">
        <v>2144</v>
      </c>
      <c r="BZ44" t="s">
        <v>2145</v>
      </c>
      <c r="CA44" t="s">
        <v>1003</v>
      </c>
      <c r="CB44" t="s">
        <v>165</v>
      </c>
      <c r="CC44" t="s">
        <v>163</v>
      </c>
      <c r="CD44" t="s">
        <v>1770</v>
      </c>
      <c r="CE44" t="s">
        <v>115</v>
      </c>
      <c r="CF44" t="s">
        <v>2146</v>
      </c>
      <c r="CG44" t="s">
        <v>2147</v>
      </c>
      <c r="CH44" t="s">
        <v>115</v>
      </c>
      <c r="CI44" t="s">
        <v>115</v>
      </c>
      <c r="CJ44" t="s">
        <v>2148</v>
      </c>
      <c r="CK44" t="s">
        <v>498</v>
      </c>
      <c r="CL44" t="s">
        <v>115</v>
      </c>
      <c r="CM44" t="s">
        <v>115</v>
      </c>
      <c r="CN44" t="s">
        <v>115</v>
      </c>
      <c r="CO44" t="s">
        <v>2149</v>
      </c>
      <c r="CP44" t="s">
        <v>499</v>
      </c>
      <c r="CQ44" t="s">
        <v>2150</v>
      </c>
      <c r="CR44" t="s">
        <v>163</v>
      </c>
      <c r="CS44" t="s">
        <v>163</v>
      </c>
      <c r="CT44" t="s">
        <v>115</v>
      </c>
      <c r="CU44">
        <v>0</v>
      </c>
    </row>
    <row r="45" spans="1:99" x14ac:dyDescent="0.2">
      <c r="A45">
        <v>881290</v>
      </c>
      <c r="B45" t="s">
        <v>2151</v>
      </c>
      <c r="C45" t="s">
        <v>2152</v>
      </c>
      <c r="D45" t="s">
        <v>2153</v>
      </c>
      <c r="E45" t="s">
        <v>2154</v>
      </c>
      <c r="F45" t="s">
        <v>116</v>
      </c>
      <c r="G45" t="s">
        <v>117</v>
      </c>
      <c r="H45" t="s">
        <v>292</v>
      </c>
      <c r="I45" t="s">
        <v>295</v>
      </c>
      <c r="J45" t="s">
        <v>296</v>
      </c>
      <c r="K45" t="s">
        <v>2162</v>
      </c>
      <c r="M45">
        <v>1</v>
      </c>
      <c r="N45" t="s">
        <v>1369</v>
      </c>
      <c r="O45" t="s">
        <v>186</v>
      </c>
      <c r="P45">
        <v>2014</v>
      </c>
      <c r="Q45">
        <v>4</v>
      </c>
      <c r="R45" t="s">
        <v>115</v>
      </c>
      <c r="S45" t="s">
        <v>115</v>
      </c>
      <c r="T45" t="s">
        <v>115</v>
      </c>
      <c r="U45" t="s">
        <v>2164</v>
      </c>
      <c r="V45" t="s">
        <v>2165</v>
      </c>
      <c r="W45" t="s">
        <v>115</v>
      </c>
      <c r="X45" t="s">
        <v>128</v>
      </c>
      <c r="Y45" t="s">
        <v>2166</v>
      </c>
      <c r="Z45" t="s">
        <v>130</v>
      </c>
      <c r="AA45">
        <v>21</v>
      </c>
      <c r="AB45" t="s">
        <v>2167</v>
      </c>
      <c r="AC45" t="s">
        <v>1426</v>
      </c>
      <c r="AD45" t="s">
        <v>2168</v>
      </c>
      <c r="AE45" t="s">
        <v>196</v>
      </c>
      <c r="AF45" t="s">
        <v>197</v>
      </c>
      <c r="AG45" t="s">
        <v>196</v>
      </c>
      <c r="AH45" t="s">
        <v>197</v>
      </c>
      <c r="AI45" t="s">
        <v>196</v>
      </c>
      <c r="AJ45" t="s">
        <v>197</v>
      </c>
      <c r="AK45" t="s">
        <v>197</v>
      </c>
      <c r="AL45" t="s">
        <v>115</v>
      </c>
      <c r="AM45" t="s">
        <v>2169</v>
      </c>
      <c r="AN45" t="s">
        <v>140</v>
      </c>
      <c r="AO45" t="s">
        <v>2170</v>
      </c>
      <c r="AP45" t="s">
        <v>2171</v>
      </c>
      <c r="AQ45" t="s">
        <v>1753</v>
      </c>
      <c r="AR45" t="s">
        <v>2172</v>
      </c>
      <c r="AS45" t="s">
        <v>2173</v>
      </c>
      <c r="AT45" t="s">
        <v>2174</v>
      </c>
      <c r="AU45" t="s">
        <v>2175</v>
      </c>
      <c r="AV45" t="s">
        <v>206</v>
      </c>
      <c r="AW45" t="s">
        <v>206</v>
      </c>
      <c r="AX45" t="s">
        <v>554</v>
      </c>
      <c r="AY45" t="s">
        <v>2176</v>
      </c>
      <c r="AZ45" t="s">
        <v>2177</v>
      </c>
      <c r="BA45" t="s">
        <v>2178</v>
      </c>
      <c r="BB45" t="s">
        <v>2179</v>
      </c>
      <c r="BC45" t="s">
        <v>2180</v>
      </c>
      <c r="BD45" t="s">
        <v>2181</v>
      </c>
      <c r="BE45" t="s">
        <v>2182</v>
      </c>
      <c r="BF45" t="s">
        <v>2183</v>
      </c>
      <c r="BG45" t="s">
        <v>2184</v>
      </c>
      <c r="BH45" t="s">
        <v>2185</v>
      </c>
      <c r="BI45" t="s">
        <v>115</v>
      </c>
      <c r="BJ45" t="s">
        <v>2186</v>
      </c>
      <c r="BK45" t="s">
        <v>2187</v>
      </c>
      <c r="BL45" t="s">
        <v>2188</v>
      </c>
      <c r="BM45" t="s">
        <v>2189</v>
      </c>
      <c r="BN45" t="s">
        <v>2190</v>
      </c>
      <c r="BO45" t="s">
        <v>2191</v>
      </c>
      <c r="BP45" t="s">
        <v>2192</v>
      </c>
      <c r="BQ45" t="s">
        <v>2193</v>
      </c>
      <c r="BR45" t="s">
        <v>162</v>
      </c>
      <c r="BS45" t="s">
        <v>940</v>
      </c>
      <c r="BT45" t="s">
        <v>940</v>
      </c>
      <c r="BU45" t="s">
        <v>940</v>
      </c>
      <c r="BV45" t="s">
        <v>2194</v>
      </c>
      <c r="BW45" t="s">
        <v>2195</v>
      </c>
      <c r="BX45" t="s">
        <v>2196</v>
      </c>
      <c r="BY45" t="s">
        <v>2197</v>
      </c>
      <c r="BZ45" t="s">
        <v>595</v>
      </c>
      <c r="CA45" t="s">
        <v>384</v>
      </c>
      <c r="CB45" t="s">
        <v>1053</v>
      </c>
      <c r="CC45" t="s">
        <v>163</v>
      </c>
      <c r="CD45" t="s">
        <v>2198</v>
      </c>
      <c r="CE45" t="s">
        <v>115</v>
      </c>
      <c r="CF45" t="s">
        <v>2199</v>
      </c>
      <c r="CG45" t="s">
        <v>2200</v>
      </c>
      <c r="CH45" t="s">
        <v>115</v>
      </c>
      <c r="CI45" t="s">
        <v>115</v>
      </c>
      <c r="CJ45" t="s">
        <v>115</v>
      </c>
      <c r="CK45" t="s">
        <v>115</v>
      </c>
      <c r="CL45" t="s">
        <v>115</v>
      </c>
      <c r="CM45" t="s">
        <v>115</v>
      </c>
      <c r="CN45" t="s">
        <v>115</v>
      </c>
      <c r="CO45" t="s">
        <v>2201</v>
      </c>
      <c r="CP45" t="s">
        <v>1155</v>
      </c>
      <c r="CQ45" t="s">
        <v>163</v>
      </c>
      <c r="CR45" t="s">
        <v>163</v>
      </c>
      <c r="CS45" t="s">
        <v>2014</v>
      </c>
      <c r="CT45" t="s">
        <v>115</v>
      </c>
      <c r="CU45">
        <v>0</v>
      </c>
    </row>
    <row r="46" spans="1:99" x14ac:dyDescent="0.2">
      <c r="A46">
        <v>922557</v>
      </c>
      <c r="B46" t="s">
        <v>2202</v>
      </c>
      <c r="C46" t="s">
        <v>2203</v>
      </c>
      <c r="D46" t="s">
        <v>2204</v>
      </c>
      <c r="E46" t="s">
        <v>2205</v>
      </c>
      <c r="F46" t="s">
        <v>116</v>
      </c>
      <c r="G46" t="s">
        <v>920</v>
      </c>
      <c r="H46" t="s">
        <v>2208</v>
      </c>
      <c r="I46" t="s">
        <v>2211</v>
      </c>
      <c r="J46" t="s">
        <v>2212</v>
      </c>
      <c r="K46" t="s">
        <v>2213</v>
      </c>
      <c r="L46">
        <v>1</v>
      </c>
      <c r="N46" t="s">
        <v>124</v>
      </c>
      <c r="O46" t="s">
        <v>115</v>
      </c>
      <c r="P46">
        <v>2015</v>
      </c>
      <c r="Q46" t="s">
        <v>115</v>
      </c>
      <c r="R46" t="s">
        <v>115</v>
      </c>
      <c r="S46" t="s">
        <v>115</v>
      </c>
      <c r="T46" t="s">
        <v>115</v>
      </c>
      <c r="U46" t="s">
        <v>2070</v>
      </c>
      <c r="V46" t="s">
        <v>2214</v>
      </c>
      <c r="W46" t="s">
        <v>115</v>
      </c>
      <c r="X46" t="s">
        <v>128</v>
      </c>
      <c r="Y46" t="s">
        <v>2215</v>
      </c>
      <c r="Z46" t="s">
        <v>130</v>
      </c>
      <c r="AA46">
        <v>13</v>
      </c>
      <c r="AB46" t="s">
        <v>2216</v>
      </c>
      <c r="AC46" t="s">
        <v>206</v>
      </c>
      <c r="AD46" t="s">
        <v>2217</v>
      </c>
      <c r="AE46" t="s">
        <v>2218</v>
      </c>
      <c r="AF46" t="s">
        <v>2219</v>
      </c>
      <c r="AG46" t="s">
        <v>2220</v>
      </c>
      <c r="AH46" t="s">
        <v>2221</v>
      </c>
      <c r="AI46" t="s">
        <v>2222</v>
      </c>
      <c r="AJ46" t="s">
        <v>2219</v>
      </c>
      <c r="AK46" t="s">
        <v>2219</v>
      </c>
      <c r="AL46" t="s">
        <v>138</v>
      </c>
      <c r="AM46" t="s">
        <v>752</v>
      </c>
      <c r="AN46" t="s">
        <v>138</v>
      </c>
      <c r="AO46" t="s">
        <v>752</v>
      </c>
      <c r="AP46" t="s">
        <v>753</v>
      </c>
      <c r="AQ46" t="s">
        <v>2223</v>
      </c>
      <c r="AR46" t="s">
        <v>2224</v>
      </c>
      <c r="AS46" t="s">
        <v>756</v>
      </c>
      <c r="AT46" t="s">
        <v>757</v>
      </c>
      <c r="AU46" t="s">
        <v>2225</v>
      </c>
      <c r="AV46" t="s">
        <v>2226</v>
      </c>
      <c r="AW46" t="s">
        <v>2226</v>
      </c>
      <c r="AX46" t="s">
        <v>115</v>
      </c>
      <c r="AY46" t="s">
        <v>115</v>
      </c>
      <c r="AZ46" t="s">
        <v>115</v>
      </c>
      <c r="BA46" t="s">
        <v>115</v>
      </c>
      <c r="BB46" t="s">
        <v>679</v>
      </c>
      <c r="BC46" t="s">
        <v>115</v>
      </c>
      <c r="BD46" t="s">
        <v>115</v>
      </c>
      <c r="BE46" t="s">
        <v>2227</v>
      </c>
      <c r="BF46" t="s">
        <v>2228</v>
      </c>
      <c r="BG46" t="s">
        <v>115</v>
      </c>
      <c r="BH46" t="s">
        <v>115</v>
      </c>
      <c r="BI46" t="s">
        <v>115</v>
      </c>
      <c r="BJ46" t="s">
        <v>115</v>
      </c>
      <c r="BK46" t="s">
        <v>115</v>
      </c>
      <c r="BL46" t="s">
        <v>2229</v>
      </c>
      <c r="BM46" t="s">
        <v>2230</v>
      </c>
      <c r="BN46" t="s">
        <v>115</v>
      </c>
      <c r="BO46" t="s">
        <v>115</v>
      </c>
      <c r="BP46" t="s">
        <v>2231</v>
      </c>
      <c r="BQ46" t="s">
        <v>2232</v>
      </c>
      <c r="BR46" t="s">
        <v>162</v>
      </c>
      <c r="BS46" t="s">
        <v>163</v>
      </c>
      <c r="BT46" t="s">
        <v>163</v>
      </c>
      <c r="BU46" t="s">
        <v>163</v>
      </c>
      <c r="BV46" t="s">
        <v>163</v>
      </c>
      <c r="BW46" t="s">
        <v>163</v>
      </c>
      <c r="BX46" t="s">
        <v>163</v>
      </c>
      <c r="BY46" t="s">
        <v>2233</v>
      </c>
      <c r="BZ46" t="s">
        <v>165</v>
      </c>
      <c r="CA46" t="s">
        <v>165</v>
      </c>
      <c r="CB46" t="s">
        <v>165</v>
      </c>
      <c r="CC46" t="s">
        <v>163</v>
      </c>
      <c r="CD46" t="s">
        <v>223</v>
      </c>
      <c r="CE46" t="s">
        <v>115</v>
      </c>
      <c r="CF46" t="s">
        <v>2234</v>
      </c>
      <c r="CG46" t="s">
        <v>2235</v>
      </c>
      <c r="CH46" t="s">
        <v>115</v>
      </c>
      <c r="CI46" t="s">
        <v>115</v>
      </c>
      <c r="CJ46" t="s">
        <v>2236</v>
      </c>
      <c r="CK46" t="s">
        <v>498</v>
      </c>
      <c r="CL46" t="s">
        <v>115</v>
      </c>
      <c r="CM46" t="s">
        <v>115</v>
      </c>
      <c r="CN46" t="s">
        <v>115</v>
      </c>
      <c r="CO46" t="s">
        <v>1800</v>
      </c>
      <c r="CP46" t="s">
        <v>1849</v>
      </c>
      <c r="CQ46" t="s">
        <v>163</v>
      </c>
      <c r="CR46" t="s">
        <v>163</v>
      </c>
      <c r="CS46" t="s">
        <v>163</v>
      </c>
      <c r="CT46" t="s">
        <v>115</v>
      </c>
      <c r="CU46">
        <v>2</v>
      </c>
    </row>
    <row r="47" spans="1:99" x14ac:dyDescent="0.2">
      <c r="A47">
        <v>1702942</v>
      </c>
      <c r="B47" t="s">
        <v>2237</v>
      </c>
      <c r="C47" t="s">
        <v>2238</v>
      </c>
      <c r="D47" t="s">
        <v>2239</v>
      </c>
      <c r="E47" t="s">
        <v>2240</v>
      </c>
      <c r="F47" t="s">
        <v>116</v>
      </c>
      <c r="G47" t="s">
        <v>1223</v>
      </c>
      <c r="H47" t="s">
        <v>2245</v>
      </c>
      <c r="I47" t="s">
        <v>2248</v>
      </c>
      <c r="J47" t="s">
        <v>1228</v>
      </c>
      <c r="K47" t="s">
        <v>2249</v>
      </c>
      <c r="M47">
        <v>1</v>
      </c>
      <c r="N47" t="s">
        <v>124</v>
      </c>
      <c r="O47" t="s">
        <v>125</v>
      </c>
      <c r="P47">
        <v>2016</v>
      </c>
      <c r="Q47" t="s">
        <v>115</v>
      </c>
      <c r="R47" t="s">
        <v>115</v>
      </c>
      <c r="S47" t="s">
        <v>115</v>
      </c>
      <c r="T47" t="s">
        <v>115</v>
      </c>
      <c r="U47" t="s">
        <v>115</v>
      </c>
      <c r="V47" t="s">
        <v>115</v>
      </c>
      <c r="W47" t="s">
        <v>115</v>
      </c>
      <c r="X47" t="s">
        <v>128</v>
      </c>
      <c r="Y47" t="s">
        <v>2250</v>
      </c>
      <c r="Z47" t="s">
        <v>130</v>
      </c>
      <c r="AA47">
        <v>29</v>
      </c>
      <c r="AB47" t="s">
        <v>2251</v>
      </c>
      <c r="AC47" t="s">
        <v>206</v>
      </c>
      <c r="AD47" t="s">
        <v>2252</v>
      </c>
      <c r="AE47" t="s">
        <v>303</v>
      </c>
      <c r="AF47" t="s">
        <v>304</v>
      </c>
      <c r="AG47" t="s">
        <v>303</v>
      </c>
      <c r="AH47" t="s">
        <v>304</v>
      </c>
      <c r="AI47" t="s">
        <v>2253</v>
      </c>
      <c r="AJ47" t="s">
        <v>2254</v>
      </c>
      <c r="AK47" t="s">
        <v>304</v>
      </c>
      <c r="AL47" t="s">
        <v>138</v>
      </c>
      <c r="AM47" t="s">
        <v>2255</v>
      </c>
      <c r="AN47" t="s">
        <v>473</v>
      </c>
      <c r="AO47" t="s">
        <v>2256</v>
      </c>
      <c r="AP47" t="s">
        <v>2255</v>
      </c>
      <c r="AQ47" t="s">
        <v>2257</v>
      </c>
      <c r="AR47" t="s">
        <v>2258</v>
      </c>
      <c r="AS47" t="s">
        <v>2259</v>
      </c>
      <c r="AT47" t="s">
        <v>2260</v>
      </c>
      <c r="AU47" t="s">
        <v>2261</v>
      </c>
      <c r="AV47" t="s">
        <v>315</v>
      </c>
      <c r="AW47" t="s">
        <v>315</v>
      </c>
      <c r="AX47" t="s">
        <v>115</v>
      </c>
      <c r="AY47" t="s">
        <v>266</v>
      </c>
      <c r="AZ47" t="s">
        <v>2262</v>
      </c>
      <c r="BA47" t="s">
        <v>2263</v>
      </c>
      <c r="BB47" t="s">
        <v>1165</v>
      </c>
      <c r="BC47" t="s">
        <v>115</v>
      </c>
      <c r="BD47" t="s">
        <v>115</v>
      </c>
      <c r="BE47" t="s">
        <v>2264</v>
      </c>
      <c r="BF47" t="s">
        <v>2265</v>
      </c>
      <c r="BG47" t="s">
        <v>2266</v>
      </c>
      <c r="BH47" t="s">
        <v>2267</v>
      </c>
      <c r="BI47" t="s">
        <v>115</v>
      </c>
      <c r="BJ47" t="s">
        <v>115</v>
      </c>
      <c r="BK47" t="s">
        <v>2268</v>
      </c>
      <c r="BL47" t="s">
        <v>2269</v>
      </c>
      <c r="BM47" t="s">
        <v>2270</v>
      </c>
      <c r="BN47" t="s">
        <v>115</v>
      </c>
      <c r="BO47" t="s">
        <v>115</v>
      </c>
      <c r="BP47" t="s">
        <v>2271</v>
      </c>
      <c r="BQ47" t="s">
        <v>2272</v>
      </c>
      <c r="BR47" t="s">
        <v>162</v>
      </c>
      <c r="BS47" t="s">
        <v>163</v>
      </c>
      <c r="BT47" t="s">
        <v>163</v>
      </c>
      <c r="BU47" t="s">
        <v>163</v>
      </c>
      <c r="BV47" t="s">
        <v>163</v>
      </c>
      <c r="BW47" t="s">
        <v>163</v>
      </c>
      <c r="BX47" t="s">
        <v>163</v>
      </c>
      <c r="BY47" t="s">
        <v>2273</v>
      </c>
      <c r="BZ47" t="s">
        <v>2274</v>
      </c>
      <c r="CA47" t="s">
        <v>1052</v>
      </c>
      <c r="CB47" t="s">
        <v>165</v>
      </c>
      <c r="CC47" t="s">
        <v>163</v>
      </c>
      <c r="CD47" t="s">
        <v>2275</v>
      </c>
      <c r="CE47" t="s">
        <v>167</v>
      </c>
      <c r="CF47" t="s">
        <v>2276</v>
      </c>
      <c r="CG47" t="s">
        <v>115</v>
      </c>
      <c r="CH47" t="s">
        <v>115</v>
      </c>
      <c r="CI47" t="s">
        <v>115</v>
      </c>
      <c r="CJ47" t="s">
        <v>115</v>
      </c>
      <c r="CK47" t="s">
        <v>115</v>
      </c>
      <c r="CL47" t="s">
        <v>115</v>
      </c>
      <c r="CM47" t="s">
        <v>115</v>
      </c>
      <c r="CN47" t="s">
        <v>115</v>
      </c>
      <c r="CO47" t="s">
        <v>719</v>
      </c>
      <c r="CP47" t="s">
        <v>2013</v>
      </c>
      <c r="CQ47" t="s">
        <v>2277</v>
      </c>
      <c r="CR47" t="s">
        <v>163</v>
      </c>
      <c r="CS47" t="s">
        <v>2278</v>
      </c>
      <c r="CT47" t="s">
        <v>115</v>
      </c>
      <c r="CU47">
        <v>0</v>
      </c>
    </row>
    <row r="48" spans="1:99" x14ac:dyDescent="0.2">
      <c r="A48">
        <v>1504482</v>
      </c>
      <c r="B48" t="s">
        <v>2279</v>
      </c>
      <c r="C48" t="s">
        <v>2280</v>
      </c>
      <c r="D48" t="s">
        <v>2281</v>
      </c>
      <c r="E48" t="s">
        <v>2282</v>
      </c>
      <c r="F48" t="s">
        <v>116</v>
      </c>
      <c r="G48" t="s">
        <v>117</v>
      </c>
      <c r="H48" t="s">
        <v>292</v>
      </c>
      <c r="I48" t="s">
        <v>295</v>
      </c>
      <c r="J48" t="s">
        <v>296</v>
      </c>
      <c r="K48" t="s">
        <v>2287</v>
      </c>
      <c r="M48">
        <v>1</v>
      </c>
      <c r="N48" t="s">
        <v>124</v>
      </c>
      <c r="O48" t="s">
        <v>125</v>
      </c>
      <c r="P48">
        <v>2017</v>
      </c>
      <c r="Q48" t="s">
        <v>115</v>
      </c>
      <c r="R48" t="s">
        <v>115</v>
      </c>
      <c r="S48" t="s">
        <v>115</v>
      </c>
      <c r="T48" t="s">
        <v>115</v>
      </c>
      <c r="U48" t="s">
        <v>2288</v>
      </c>
      <c r="V48" t="s">
        <v>2289</v>
      </c>
      <c r="W48" t="s">
        <v>115</v>
      </c>
      <c r="X48" t="s">
        <v>128</v>
      </c>
      <c r="Y48" t="s">
        <v>2290</v>
      </c>
      <c r="Z48" t="s">
        <v>130</v>
      </c>
      <c r="AA48">
        <v>49</v>
      </c>
      <c r="AB48" t="s">
        <v>2291</v>
      </c>
      <c r="AC48" t="s">
        <v>206</v>
      </c>
      <c r="AD48" t="s">
        <v>2292</v>
      </c>
      <c r="AE48" t="s">
        <v>1129</v>
      </c>
      <c r="AF48" t="s">
        <v>471</v>
      </c>
      <c r="AG48" t="s">
        <v>1129</v>
      </c>
      <c r="AH48" t="s">
        <v>471</v>
      </c>
      <c r="AI48" t="s">
        <v>2293</v>
      </c>
      <c r="AJ48" t="s">
        <v>2294</v>
      </c>
      <c r="AK48" t="s">
        <v>471</v>
      </c>
      <c r="AL48" t="s">
        <v>138</v>
      </c>
      <c r="AM48" t="s">
        <v>2295</v>
      </c>
      <c r="AN48" t="s">
        <v>140</v>
      </c>
      <c r="AO48" t="s">
        <v>1792</v>
      </c>
      <c r="AP48" t="s">
        <v>1793</v>
      </c>
      <c r="AQ48" t="s">
        <v>1134</v>
      </c>
      <c r="AR48" t="s">
        <v>2296</v>
      </c>
      <c r="AS48" t="s">
        <v>2297</v>
      </c>
      <c r="AT48" t="s">
        <v>2298</v>
      </c>
      <c r="AU48" t="s">
        <v>2299</v>
      </c>
      <c r="AV48" t="s">
        <v>479</v>
      </c>
      <c r="AW48" t="s">
        <v>479</v>
      </c>
      <c r="AX48" t="s">
        <v>115</v>
      </c>
      <c r="AY48" t="s">
        <v>1576</v>
      </c>
      <c r="AZ48" t="s">
        <v>2300</v>
      </c>
      <c r="BA48" t="s">
        <v>2301</v>
      </c>
      <c r="BB48" t="s">
        <v>373</v>
      </c>
      <c r="BC48" t="s">
        <v>115</v>
      </c>
      <c r="BD48" t="s">
        <v>115</v>
      </c>
      <c r="BE48" t="s">
        <v>2302</v>
      </c>
      <c r="BF48" t="s">
        <v>2303</v>
      </c>
      <c r="BG48" t="s">
        <v>2304</v>
      </c>
      <c r="BH48" t="s">
        <v>2305</v>
      </c>
      <c r="BI48" t="s">
        <v>2306</v>
      </c>
      <c r="BJ48" t="s">
        <v>115</v>
      </c>
      <c r="BK48" t="s">
        <v>2307</v>
      </c>
      <c r="BL48" t="s">
        <v>2308</v>
      </c>
      <c r="BM48" t="s">
        <v>2309</v>
      </c>
      <c r="BN48" t="s">
        <v>115</v>
      </c>
      <c r="BO48" t="s">
        <v>115</v>
      </c>
      <c r="BP48" t="s">
        <v>2310</v>
      </c>
      <c r="BQ48" t="s">
        <v>2311</v>
      </c>
      <c r="BR48" t="s">
        <v>162</v>
      </c>
      <c r="BS48" t="s">
        <v>163</v>
      </c>
      <c r="BT48" t="s">
        <v>163</v>
      </c>
      <c r="BU48" t="s">
        <v>163</v>
      </c>
      <c r="BV48" t="s">
        <v>163</v>
      </c>
      <c r="BW48" t="s">
        <v>163</v>
      </c>
      <c r="BX48" t="s">
        <v>163</v>
      </c>
      <c r="BY48" t="s">
        <v>2312</v>
      </c>
      <c r="BZ48" t="s">
        <v>766</v>
      </c>
      <c r="CA48" t="s">
        <v>1003</v>
      </c>
      <c r="CB48" t="s">
        <v>165</v>
      </c>
      <c r="CC48" t="s">
        <v>163</v>
      </c>
      <c r="CD48" t="s">
        <v>115</v>
      </c>
      <c r="CE48" t="s">
        <v>331</v>
      </c>
      <c r="CF48" t="s">
        <v>2313</v>
      </c>
      <c r="CG48" t="s">
        <v>2314</v>
      </c>
      <c r="CH48" t="s">
        <v>2315</v>
      </c>
      <c r="CI48" t="s">
        <v>2316</v>
      </c>
      <c r="CJ48" t="s">
        <v>115</v>
      </c>
      <c r="CK48" t="s">
        <v>115</v>
      </c>
      <c r="CL48" t="s">
        <v>115</v>
      </c>
      <c r="CM48" t="s">
        <v>115</v>
      </c>
      <c r="CN48" t="s">
        <v>115</v>
      </c>
      <c r="CO48" t="s">
        <v>316</v>
      </c>
      <c r="CP48" t="s">
        <v>387</v>
      </c>
      <c r="CQ48" t="s">
        <v>2317</v>
      </c>
      <c r="CR48" t="s">
        <v>163</v>
      </c>
      <c r="CS48" t="s">
        <v>1157</v>
      </c>
      <c r="CT48" t="s">
        <v>115</v>
      </c>
      <c r="CU48">
        <v>0</v>
      </c>
    </row>
    <row r="49" spans="1:99" x14ac:dyDescent="0.2">
      <c r="A49">
        <v>2010416</v>
      </c>
      <c r="B49" t="s">
        <v>2318</v>
      </c>
      <c r="C49" t="s">
        <v>2319</v>
      </c>
      <c r="D49" t="s">
        <v>2320</v>
      </c>
      <c r="E49" t="s">
        <v>2321</v>
      </c>
      <c r="F49" t="s">
        <v>116</v>
      </c>
      <c r="G49" t="s">
        <v>920</v>
      </c>
      <c r="H49" t="s">
        <v>921</v>
      </c>
      <c r="I49" t="s">
        <v>924</v>
      </c>
      <c r="J49" t="s">
        <v>925</v>
      </c>
      <c r="K49" t="s">
        <v>2329</v>
      </c>
      <c r="M49">
        <v>1</v>
      </c>
      <c r="N49" t="s">
        <v>124</v>
      </c>
      <c r="O49" t="s">
        <v>125</v>
      </c>
      <c r="P49">
        <v>2019</v>
      </c>
      <c r="Q49" t="s">
        <v>115</v>
      </c>
      <c r="R49" t="s">
        <v>115</v>
      </c>
      <c r="S49" t="s">
        <v>115</v>
      </c>
      <c r="T49" t="s">
        <v>115</v>
      </c>
      <c r="U49" t="s">
        <v>1423</v>
      </c>
      <c r="V49" t="s">
        <v>115</v>
      </c>
      <c r="W49" t="s">
        <v>115</v>
      </c>
      <c r="X49" t="s">
        <v>128</v>
      </c>
      <c r="Y49" t="s">
        <v>2330</v>
      </c>
      <c r="Z49" t="s">
        <v>130</v>
      </c>
      <c r="AA49">
        <v>17</v>
      </c>
      <c r="AB49" t="s">
        <v>2331</v>
      </c>
      <c r="AC49" t="s">
        <v>206</v>
      </c>
      <c r="AD49" t="s">
        <v>2332</v>
      </c>
      <c r="AE49" t="s">
        <v>303</v>
      </c>
      <c r="AF49" t="s">
        <v>304</v>
      </c>
      <c r="AG49" t="s">
        <v>303</v>
      </c>
      <c r="AH49" t="s">
        <v>304</v>
      </c>
      <c r="AI49" t="s">
        <v>2333</v>
      </c>
      <c r="AJ49" t="s">
        <v>840</v>
      </c>
      <c r="AK49" t="s">
        <v>304</v>
      </c>
      <c r="AL49" t="s">
        <v>138</v>
      </c>
      <c r="AM49" t="s">
        <v>752</v>
      </c>
      <c r="AN49" t="s">
        <v>138</v>
      </c>
      <c r="AO49" t="s">
        <v>752</v>
      </c>
      <c r="AP49" t="s">
        <v>753</v>
      </c>
      <c r="AQ49" t="s">
        <v>522</v>
      </c>
      <c r="AR49" t="s">
        <v>2334</v>
      </c>
      <c r="AS49" t="s">
        <v>756</v>
      </c>
      <c r="AT49" t="s">
        <v>757</v>
      </c>
      <c r="AU49" t="s">
        <v>2335</v>
      </c>
      <c r="AV49" t="s">
        <v>315</v>
      </c>
      <c r="AW49" t="s">
        <v>315</v>
      </c>
      <c r="AX49" t="s">
        <v>115</v>
      </c>
      <c r="AY49" t="s">
        <v>2336</v>
      </c>
      <c r="AZ49" t="s">
        <v>2337</v>
      </c>
      <c r="BA49" t="s">
        <v>2338</v>
      </c>
      <c r="BB49" t="s">
        <v>530</v>
      </c>
      <c r="BC49" t="s">
        <v>115</v>
      </c>
      <c r="BD49" t="s">
        <v>115</v>
      </c>
      <c r="BE49" t="s">
        <v>2339</v>
      </c>
      <c r="BF49" t="s">
        <v>2340</v>
      </c>
      <c r="BG49" t="s">
        <v>2341</v>
      </c>
      <c r="BH49" t="s">
        <v>2342</v>
      </c>
      <c r="BI49" t="s">
        <v>115</v>
      </c>
      <c r="BJ49" t="s">
        <v>115</v>
      </c>
      <c r="BK49" t="s">
        <v>2343</v>
      </c>
      <c r="BL49" t="s">
        <v>2344</v>
      </c>
      <c r="BM49" t="s">
        <v>115</v>
      </c>
      <c r="BN49" t="s">
        <v>115</v>
      </c>
      <c r="BO49" t="s">
        <v>115</v>
      </c>
      <c r="BP49" t="s">
        <v>2345</v>
      </c>
      <c r="BQ49" t="s">
        <v>2346</v>
      </c>
      <c r="BR49" t="s">
        <v>162</v>
      </c>
      <c r="BS49" t="s">
        <v>163</v>
      </c>
      <c r="BT49" t="s">
        <v>163</v>
      </c>
      <c r="BU49" t="s">
        <v>163</v>
      </c>
      <c r="BV49" t="s">
        <v>163</v>
      </c>
      <c r="BW49" t="s">
        <v>163</v>
      </c>
      <c r="BX49" t="s">
        <v>163</v>
      </c>
      <c r="BY49" t="s">
        <v>2347</v>
      </c>
      <c r="BZ49" t="s">
        <v>2348</v>
      </c>
      <c r="CA49" t="s">
        <v>2349</v>
      </c>
      <c r="CB49" t="s">
        <v>165</v>
      </c>
      <c r="CC49" t="s">
        <v>163</v>
      </c>
      <c r="CD49" t="s">
        <v>2350</v>
      </c>
      <c r="CE49" t="s">
        <v>331</v>
      </c>
      <c r="CF49" t="s">
        <v>2351</v>
      </c>
      <c r="CG49" t="s">
        <v>2352</v>
      </c>
      <c r="CH49" t="s">
        <v>115</v>
      </c>
      <c r="CI49" t="s">
        <v>115</v>
      </c>
      <c r="CJ49" t="s">
        <v>2353</v>
      </c>
      <c r="CK49" t="s">
        <v>115</v>
      </c>
      <c r="CL49" t="s">
        <v>115</v>
      </c>
      <c r="CM49" t="s">
        <v>115</v>
      </c>
      <c r="CN49" t="s">
        <v>115</v>
      </c>
      <c r="CO49" t="s">
        <v>803</v>
      </c>
      <c r="CP49" t="s">
        <v>1008</v>
      </c>
      <c r="CQ49" t="s">
        <v>163</v>
      </c>
      <c r="CR49" t="s">
        <v>163</v>
      </c>
      <c r="CS49" t="s">
        <v>163</v>
      </c>
      <c r="CT49" t="s">
        <v>115</v>
      </c>
      <c r="CU49">
        <v>0</v>
      </c>
    </row>
    <row r="50" spans="1:99" x14ac:dyDescent="0.2">
      <c r="A50">
        <v>932228</v>
      </c>
      <c r="B50" t="s">
        <v>2354</v>
      </c>
      <c r="C50" t="s">
        <v>2355</v>
      </c>
      <c r="D50" t="s">
        <v>2356</v>
      </c>
      <c r="E50" t="s">
        <v>2357</v>
      </c>
      <c r="F50" t="s">
        <v>116</v>
      </c>
      <c r="G50" t="s">
        <v>2063</v>
      </c>
      <c r="H50" t="s">
        <v>2363</v>
      </c>
      <c r="I50" t="s">
        <v>2366</v>
      </c>
      <c r="J50" t="s">
        <v>2367</v>
      </c>
      <c r="K50" t="s">
        <v>2368</v>
      </c>
      <c r="L50">
        <v>1</v>
      </c>
      <c r="N50" t="s">
        <v>124</v>
      </c>
      <c r="O50" t="s">
        <v>125</v>
      </c>
      <c r="P50">
        <v>2015</v>
      </c>
      <c r="Q50">
        <v>7</v>
      </c>
      <c r="R50" t="s">
        <v>115</v>
      </c>
      <c r="S50" t="s">
        <v>115</v>
      </c>
      <c r="T50" t="s">
        <v>115</v>
      </c>
      <c r="U50" t="s">
        <v>350</v>
      </c>
      <c r="V50" t="s">
        <v>115</v>
      </c>
      <c r="W50" t="s">
        <v>115</v>
      </c>
      <c r="X50" t="s">
        <v>128</v>
      </c>
      <c r="Y50" t="s">
        <v>2370</v>
      </c>
      <c r="Z50" t="s">
        <v>130</v>
      </c>
      <c r="AA50">
        <v>14</v>
      </c>
      <c r="AB50" t="s">
        <v>2371</v>
      </c>
      <c r="AC50" t="s">
        <v>206</v>
      </c>
      <c r="AD50" t="s">
        <v>2372</v>
      </c>
      <c r="AE50" t="s">
        <v>2373</v>
      </c>
      <c r="AF50" t="s">
        <v>2374</v>
      </c>
      <c r="AG50" t="s">
        <v>2373</v>
      </c>
      <c r="AH50" t="s">
        <v>2374</v>
      </c>
      <c r="AI50" t="s">
        <v>2375</v>
      </c>
      <c r="AJ50" t="s">
        <v>2376</v>
      </c>
      <c r="AK50" t="s">
        <v>2374</v>
      </c>
      <c r="AL50" t="s">
        <v>138</v>
      </c>
      <c r="AM50" t="s">
        <v>752</v>
      </c>
      <c r="AN50" t="s">
        <v>138</v>
      </c>
      <c r="AO50" t="s">
        <v>752</v>
      </c>
      <c r="AP50" t="s">
        <v>753</v>
      </c>
      <c r="AQ50" t="s">
        <v>2377</v>
      </c>
      <c r="AR50" t="s">
        <v>2378</v>
      </c>
      <c r="AS50" t="s">
        <v>756</v>
      </c>
      <c r="AT50" t="s">
        <v>757</v>
      </c>
      <c r="AU50" t="s">
        <v>2379</v>
      </c>
      <c r="AV50" t="s">
        <v>2380</v>
      </c>
      <c r="AW50" t="s">
        <v>2380</v>
      </c>
      <c r="AX50" t="s">
        <v>115</v>
      </c>
      <c r="AY50" t="s">
        <v>2381</v>
      </c>
      <c r="AZ50" t="s">
        <v>2382</v>
      </c>
      <c r="BA50" t="s">
        <v>2383</v>
      </c>
      <c r="BB50" t="s">
        <v>2384</v>
      </c>
      <c r="BC50" t="s">
        <v>115</v>
      </c>
      <c r="BD50" t="s">
        <v>115</v>
      </c>
      <c r="BE50" t="s">
        <v>2385</v>
      </c>
      <c r="BF50" t="s">
        <v>2386</v>
      </c>
      <c r="BG50" t="s">
        <v>2387</v>
      </c>
      <c r="BH50" t="s">
        <v>2388</v>
      </c>
      <c r="BI50" t="s">
        <v>115</v>
      </c>
      <c r="BJ50" t="s">
        <v>2389</v>
      </c>
      <c r="BK50" t="s">
        <v>2390</v>
      </c>
      <c r="BL50" t="s">
        <v>2391</v>
      </c>
      <c r="BM50" t="s">
        <v>2392</v>
      </c>
      <c r="BN50" t="s">
        <v>115</v>
      </c>
      <c r="BO50" t="s">
        <v>115</v>
      </c>
      <c r="BP50" t="s">
        <v>2393</v>
      </c>
      <c r="BQ50" t="s">
        <v>2394</v>
      </c>
      <c r="BR50" t="s">
        <v>162</v>
      </c>
      <c r="BS50" t="s">
        <v>163</v>
      </c>
      <c r="BT50" t="s">
        <v>163</v>
      </c>
      <c r="BU50" t="s">
        <v>163</v>
      </c>
      <c r="BV50" t="s">
        <v>163</v>
      </c>
      <c r="BW50" t="s">
        <v>163</v>
      </c>
      <c r="BX50" t="s">
        <v>163</v>
      </c>
      <c r="BY50" t="s">
        <v>2395</v>
      </c>
      <c r="BZ50" t="s">
        <v>1842</v>
      </c>
      <c r="CA50" t="s">
        <v>910</v>
      </c>
      <c r="CB50" t="s">
        <v>165</v>
      </c>
      <c r="CC50" t="s">
        <v>163</v>
      </c>
      <c r="CD50" t="s">
        <v>223</v>
      </c>
      <c r="CE50" t="s">
        <v>331</v>
      </c>
      <c r="CF50" t="s">
        <v>2396</v>
      </c>
      <c r="CG50" t="s">
        <v>115</v>
      </c>
      <c r="CH50" t="s">
        <v>115</v>
      </c>
      <c r="CI50" t="s">
        <v>115</v>
      </c>
      <c r="CJ50" t="s">
        <v>115</v>
      </c>
      <c r="CK50" t="s">
        <v>115</v>
      </c>
      <c r="CL50" t="s">
        <v>115</v>
      </c>
      <c r="CM50" t="s">
        <v>115</v>
      </c>
      <c r="CN50" t="s">
        <v>115</v>
      </c>
      <c r="CO50" t="s">
        <v>2397</v>
      </c>
      <c r="CP50" t="s">
        <v>499</v>
      </c>
      <c r="CQ50" t="s">
        <v>163</v>
      </c>
      <c r="CR50" t="s">
        <v>163</v>
      </c>
      <c r="CS50" t="s">
        <v>2398</v>
      </c>
      <c r="CT50" t="s">
        <v>115</v>
      </c>
      <c r="CU50">
        <v>0</v>
      </c>
    </row>
    <row r="51" spans="1:99" x14ac:dyDescent="0.2">
      <c r="A51">
        <v>1511478</v>
      </c>
      <c r="B51" t="s">
        <v>2399</v>
      </c>
      <c r="C51" t="s">
        <v>2400</v>
      </c>
      <c r="D51" t="s">
        <v>2401</v>
      </c>
      <c r="E51" t="s">
        <v>2402</v>
      </c>
      <c r="F51" t="s">
        <v>116</v>
      </c>
      <c r="G51" t="s">
        <v>398</v>
      </c>
      <c r="H51" t="s">
        <v>399</v>
      </c>
      <c r="I51" t="s">
        <v>402</v>
      </c>
      <c r="J51" t="s">
        <v>403</v>
      </c>
      <c r="K51" t="s">
        <v>2409</v>
      </c>
      <c r="M51">
        <v>1</v>
      </c>
      <c r="N51" t="s">
        <v>1369</v>
      </c>
      <c r="O51" t="s">
        <v>186</v>
      </c>
      <c r="P51">
        <v>2018</v>
      </c>
      <c r="Q51">
        <v>3</v>
      </c>
      <c r="R51" t="s">
        <v>115</v>
      </c>
      <c r="S51" t="s">
        <v>115</v>
      </c>
      <c r="T51" t="s">
        <v>115</v>
      </c>
      <c r="U51" t="s">
        <v>2411</v>
      </c>
      <c r="V51" t="s">
        <v>2412</v>
      </c>
      <c r="W51" t="s">
        <v>115</v>
      </c>
      <c r="X51" t="s">
        <v>128</v>
      </c>
      <c r="Y51" t="s">
        <v>2413</v>
      </c>
      <c r="Z51" t="s">
        <v>130</v>
      </c>
      <c r="AA51">
        <v>23</v>
      </c>
      <c r="AB51" t="s">
        <v>2414</v>
      </c>
      <c r="AC51" t="s">
        <v>2415</v>
      </c>
      <c r="AD51" t="s">
        <v>2416</v>
      </c>
      <c r="AE51" t="s">
        <v>2417</v>
      </c>
      <c r="AF51" t="s">
        <v>256</v>
      </c>
      <c r="AG51" t="s">
        <v>2418</v>
      </c>
      <c r="AH51" t="s">
        <v>256</v>
      </c>
      <c r="AI51" t="s">
        <v>2419</v>
      </c>
      <c r="AJ51" t="s">
        <v>256</v>
      </c>
      <c r="AK51" t="s">
        <v>256</v>
      </c>
      <c r="AL51" t="s">
        <v>138</v>
      </c>
      <c r="AM51" t="s">
        <v>415</v>
      </c>
      <c r="AN51" t="s">
        <v>138</v>
      </c>
      <c r="AO51" t="s">
        <v>415</v>
      </c>
      <c r="AP51" t="s">
        <v>416</v>
      </c>
      <c r="AQ51" t="s">
        <v>2420</v>
      </c>
      <c r="AR51" t="s">
        <v>2421</v>
      </c>
      <c r="AS51" t="s">
        <v>2422</v>
      </c>
      <c r="AT51" t="s">
        <v>2423</v>
      </c>
      <c r="AU51" t="s">
        <v>936</v>
      </c>
      <c r="AV51" t="s">
        <v>263</v>
      </c>
      <c r="AW51" t="s">
        <v>263</v>
      </c>
      <c r="AX51" t="s">
        <v>265</v>
      </c>
      <c r="AY51" t="s">
        <v>580</v>
      </c>
      <c r="AZ51" t="s">
        <v>2424</v>
      </c>
      <c r="BA51" t="s">
        <v>2425</v>
      </c>
      <c r="BB51" t="s">
        <v>2426</v>
      </c>
      <c r="BC51" t="s">
        <v>2427</v>
      </c>
      <c r="BD51" t="s">
        <v>2428</v>
      </c>
      <c r="BE51" t="s">
        <v>2429</v>
      </c>
      <c r="BF51" t="s">
        <v>2430</v>
      </c>
      <c r="BG51" t="s">
        <v>2431</v>
      </c>
      <c r="BH51" t="s">
        <v>2432</v>
      </c>
      <c r="BI51" t="s">
        <v>115</v>
      </c>
      <c r="BJ51" t="s">
        <v>2433</v>
      </c>
      <c r="BK51" t="s">
        <v>2434</v>
      </c>
      <c r="BL51" t="s">
        <v>2435</v>
      </c>
      <c r="BM51" t="s">
        <v>2436</v>
      </c>
      <c r="BN51" t="s">
        <v>115</v>
      </c>
      <c r="BO51" t="s">
        <v>115</v>
      </c>
      <c r="BP51" t="s">
        <v>2437</v>
      </c>
      <c r="BQ51" t="s">
        <v>2438</v>
      </c>
      <c r="BR51" t="s">
        <v>162</v>
      </c>
      <c r="BS51" t="s">
        <v>163</v>
      </c>
      <c r="BT51" t="s">
        <v>163</v>
      </c>
      <c r="BU51" t="s">
        <v>163</v>
      </c>
      <c r="BV51" t="s">
        <v>163</v>
      </c>
      <c r="BW51" t="s">
        <v>163</v>
      </c>
      <c r="BX51" t="s">
        <v>163</v>
      </c>
      <c r="BY51" t="s">
        <v>2439</v>
      </c>
      <c r="BZ51" t="s">
        <v>2440</v>
      </c>
      <c r="CA51" t="s">
        <v>1652</v>
      </c>
      <c r="CB51" t="s">
        <v>165</v>
      </c>
      <c r="CC51" t="s">
        <v>163</v>
      </c>
      <c r="CD51" t="s">
        <v>2441</v>
      </c>
      <c r="CE51" t="s">
        <v>1729</v>
      </c>
      <c r="CF51" t="s">
        <v>2442</v>
      </c>
      <c r="CG51" t="s">
        <v>115</v>
      </c>
      <c r="CH51" t="s">
        <v>115</v>
      </c>
      <c r="CI51" t="s">
        <v>115</v>
      </c>
      <c r="CJ51" t="s">
        <v>2443</v>
      </c>
      <c r="CK51" t="s">
        <v>498</v>
      </c>
      <c r="CL51" t="s">
        <v>115</v>
      </c>
      <c r="CM51" t="s">
        <v>115</v>
      </c>
      <c r="CN51" t="s">
        <v>115</v>
      </c>
      <c r="CO51" t="s">
        <v>2201</v>
      </c>
      <c r="CP51" t="s">
        <v>1362</v>
      </c>
      <c r="CQ51" t="s">
        <v>2444</v>
      </c>
      <c r="CR51" t="s">
        <v>163</v>
      </c>
      <c r="CS51" t="s">
        <v>2445</v>
      </c>
      <c r="CT51" t="s">
        <v>115</v>
      </c>
      <c r="CU51">
        <v>2</v>
      </c>
    </row>
    <row r="52" spans="1:99" x14ac:dyDescent="0.2">
      <c r="A52">
        <v>985664</v>
      </c>
      <c r="B52" t="s">
        <v>2446</v>
      </c>
      <c r="C52" t="s">
        <v>2447</v>
      </c>
      <c r="D52" t="s">
        <v>2448</v>
      </c>
      <c r="E52" t="s">
        <v>2449</v>
      </c>
      <c r="F52" t="s">
        <v>116</v>
      </c>
      <c r="G52" t="s">
        <v>776</v>
      </c>
      <c r="H52" t="s">
        <v>2453</v>
      </c>
      <c r="I52" t="s">
        <v>2456</v>
      </c>
      <c r="J52" t="s">
        <v>2457</v>
      </c>
      <c r="K52" t="s">
        <v>2458</v>
      </c>
      <c r="M52">
        <v>1</v>
      </c>
      <c r="N52" t="s">
        <v>124</v>
      </c>
      <c r="O52" t="s">
        <v>125</v>
      </c>
      <c r="P52">
        <v>2017</v>
      </c>
      <c r="Q52" t="s">
        <v>115</v>
      </c>
      <c r="R52" t="s">
        <v>115</v>
      </c>
      <c r="S52" t="s">
        <v>115</v>
      </c>
      <c r="T52" t="s">
        <v>115</v>
      </c>
      <c r="U52" t="s">
        <v>1555</v>
      </c>
      <c r="V52" t="s">
        <v>2459</v>
      </c>
      <c r="W52" t="s">
        <v>115</v>
      </c>
      <c r="X52" t="s">
        <v>1074</v>
      </c>
      <c r="Y52" t="s">
        <v>115</v>
      </c>
      <c r="Z52" t="s">
        <v>1076</v>
      </c>
      <c r="AA52">
        <v>97</v>
      </c>
      <c r="AB52" t="s">
        <v>2460</v>
      </c>
      <c r="AC52" t="s">
        <v>206</v>
      </c>
      <c r="AD52" t="s">
        <v>2461</v>
      </c>
      <c r="AE52" t="s">
        <v>1129</v>
      </c>
      <c r="AF52" t="s">
        <v>471</v>
      </c>
      <c r="AG52" t="s">
        <v>1129</v>
      </c>
      <c r="AH52" t="s">
        <v>471</v>
      </c>
      <c r="AI52" t="s">
        <v>2462</v>
      </c>
      <c r="AJ52" t="s">
        <v>2463</v>
      </c>
      <c r="AK52" t="s">
        <v>471</v>
      </c>
      <c r="AL52" t="s">
        <v>138</v>
      </c>
      <c r="AM52" t="s">
        <v>1274</v>
      </c>
      <c r="AN52" t="s">
        <v>473</v>
      </c>
      <c r="AO52" t="s">
        <v>2464</v>
      </c>
      <c r="AP52" t="s">
        <v>1274</v>
      </c>
      <c r="AQ52" t="s">
        <v>258</v>
      </c>
      <c r="AR52" t="s">
        <v>2465</v>
      </c>
      <c r="AS52" t="s">
        <v>2466</v>
      </c>
      <c r="AT52" t="s">
        <v>2467</v>
      </c>
      <c r="AU52" t="s">
        <v>2468</v>
      </c>
      <c r="AV52" t="s">
        <v>479</v>
      </c>
      <c r="AW52" t="s">
        <v>479</v>
      </c>
      <c r="AX52" t="s">
        <v>265</v>
      </c>
      <c r="AY52" t="s">
        <v>2469</v>
      </c>
      <c r="AZ52" t="s">
        <v>2424</v>
      </c>
      <c r="BA52" t="s">
        <v>2470</v>
      </c>
      <c r="BB52" t="s">
        <v>163</v>
      </c>
      <c r="BC52" t="s">
        <v>2471</v>
      </c>
      <c r="BD52" t="s">
        <v>1525</v>
      </c>
      <c r="BE52" t="s">
        <v>2472</v>
      </c>
      <c r="BF52" t="s">
        <v>2473</v>
      </c>
      <c r="BG52" t="s">
        <v>2474</v>
      </c>
      <c r="BH52" t="s">
        <v>2475</v>
      </c>
      <c r="BI52" t="s">
        <v>115</v>
      </c>
      <c r="BJ52" t="s">
        <v>2476</v>
      </c>
      <c r="BK52" t="s">
        <v>2477</v>
      </c>
      <c r="BL52" t="s">
        <v>2478</v>
      </c>
      <c r="BM52" t="s">
        <v>2479</v>
      </c>
      <c r="BN52" t="s">
        <v>2480</v>
      </c>
      <c r="BO52" t="s">
        <v>115</v>
      </c>
      <c r="BP52" t="s">
        <v>2481</v>
      </c>
      <c r="BQ52" t="s">
        <v>2482</v>
      </c>
      <c r="BR52" t="s">
        <v>162</v>
      </c>
      <c r="BS52" t="s">
        <v>163</v>
      </c>
      <c r="BT52" t="s">
        <v>163</v>
      </c>
      <c r="BU52" t="s">
        <v>163</v>
      </c>
      <c r="BV52" t="s">
        <v>163</v>
      </c>
      <c r="BW52" t="s">
        <v>163</v>
      </c>
      <c r="BX52" t="s">
        <v>163</v>
      </c>
      <c r="BY52" t="s">
        <v>2483</v>
      </c>
      <c r="BZ52" t="s">
        <v>165</v>
      </c>
      <c r="CA52" t="s">
        <v>2484</v>
      </c>
      <c r="CB52" t="s">
        <v>165</v>
      </c>
      <c r="CC52" t="s">
        <v>163</v>
      </c>
      <c r="CD52" t="s">
        <v>2485</v>
      </c>
      <c r="CE52" t="s">
        <v>331</v>
      </c>
      <c r="CF52" t="s">
        <v>2486</v>
      </c>
      <c r="CG52" t="s">
        <v>115</v>
      </c>
      <c r="CH52" t="s">
        <v>115</v>
      </c>
      <c r="CI52" t="s">
        <v>115</v>
      </c>
      <c r="CJ52" t="s">
        <v>115</v>
      </c>
      <c r="CK52" t="s">
        <v>115</v>
      </c>
      <c r="CL52" t="s">
        <v>115</v>
      </c>
      <c r="CM52" t="s">
        <v>115</v>
      </c>
      <c r="CN52" t="s">
        <v>115</v>
      </c>
      <c r="CO52" t="s">
        <v>939</v>
      </c>
      <c r="CP52" t="s">
        <v>1362</v>
      </c>
      <c r="CQ52" t="s">
        <v>2487</v>
      </c>
      <c r="CR52" t="s">
        <v>163</v>
      </c>
      <c r="CS52" t="s">
        <v>282</v>
      </c>
      <c r="CT52" t="s">
        <v>115</v>
      </c>
      <c r="CU52">
        <v>0</v>
      </c>
    </row>
    <row r="53" spans="1:99" x14ac:dyDescent="0.2">
      <c r="A53">
        <v>912669</v>
      </c>
      <c r="B53" t="s">
        <v>2488</v>
      </c>
      <c r="C53" t="s">
        <v>2489</v>
      </c>
      <c r="D53" t="s">
        <v>2490</v>
      </c>
      <c r="E53" t="s">
        <v>2491</v>
      </c>
      <c r="F53" t="s">
        <v>116</v>
      </c>
      <c r="G53" t="s">
        <v>2494</v>
      </c>
      <c r="H53" t="s">
        <v>2495</v>
      </c>
      <c r="I53" t="s">
        <v>2498</v>
      </c>
      <c r="J53" t="s">
        <v>2499</v>
      </c>
      <c r="K53" t="s">
        <v>2500</v>
      </c>
      <c r="L53">
        <v>1</v>
      </c>
      <c r="N53" t="s">
        <v>124</v>
      </c>
      <c r="O53" t="s">
        <v>186</v>
      </c>
      <c r="P53">
        <v>2014</v>
      </c>
      <c r="Q53" t="s">
        <v>115</v>
      </c>
      <c r="R53" t="s">
        <v>115</v>
      </c>
      <c r="S53" t="s">
        <v>115</v>
      </c>
      <c r="T53" t="s">
        <v>115</v>
      </c>
      <c r="U53" t="s">
        <v>1230</v>
      </c>
      <c r="V53" t="s">
        <v>115</v>
      </c>
      <c r="W53" t="s">
        <v>115</v>
      </c>
      <c r="X53" t="s">
        <v>128</v>
      </c>
      <c r="Y53" t="s">
        <v>2501</v>
      </c>
      <c r="Z53" t="s">
        <v>130</v>
      </c>
      <c r="AA53">
        <v>28</v>
      </c>
      <c r="AB53" t="s">
        <v>2502</v>
      </c>
      <c r="AC53" t="s">
        <v>2503</v>
      </c>
      <c r="AD53" t="s">
        <v>2504</v>
      </c>
      <c r="AE53" t="s">
        <v>2505</v>
      </c>
      <c r="AF53" t="s">
        <v>1791</v>
      </c>
      <c r="AG53" t="s">
        <v>2506</v>
      </c>
      <c r="AH53" t="s">
        <v>1791</v>
      </c>
      <c r="AI53" t="s">
        <v>2507</v>
      </c>
      <c r="AJ53" t="s">
        <v>1791</v>
      </c>
      <c r="AK53" t="s">
        <v>1791</v>
      </c>
      <c r="AL53" t="s">
        <v>138</v>
      </c>
      <c r="AM53" t="s">
        <v>115</v>
      </c>
      <c r="AN53" t="s">
        <v>115</v>
      </c>
      <c r="AO53" t="s">
        <v>115</v>
      </c>
      <c r="AP53" t="s">
        <v>115</v>
      </c>
      <c r="AQ53" t="s">
        <v>115</v>
      </c>
      <c r="AR53" t="s">
        <v>115</v>
      </c>
      <c r="AS53" t="s">
        <v>115</v>
      </c>
      <c r="AT53" t="s">
        <v>115</v>
      </c>
      <c r="AU53" t="s">
        <v>841</v>
      </c>
      <c r="AV53" t="s">
        <v>1798</v>
      </c>
      <c r="AW53" t="s">
        <v>1798</v>
      </c>
      <c r="AX53" t="s">
        <v>115</v>
      </c>
      <c r="AY53" t="s">
        <v>2508</v>
      </c>
      <c r="AZ53" t="s">
        <v>2509</v>
      </c>
      <c r="BA53" t="s">
        <v>2510</v>
      </c>
      <c r="BB53" t="s">
        <v>2511</v>
      </c>
      <c r="BC53" t="s">
        <v>115</v>
      </c>
      <c r="BD53" t="s">
        <v>115</v>
      </c>
      <c r="BE53" t="s">
        <v>2512</v>
      </c>
      <c r="BF53" t="s">
        <v>2513</v>
      </c>
      <c r="BG53" t="s">
        <v>2514</v>
      </c>
      <c r="BH53" t="s">
        <v>2515</v>
      </c>
      <c r="BI53" t="s">
        <v>115</v>
      </c>
      <c r="BJ53" t="s">
        <v>115</v>
      </c>
      <c r="BK53" t="s">
        <v>2516</v>
      </c>
      <c r="BL53" t="s">
        <v>2517</v>
      </c>
      <c r="BM53" t="s">
        <v>2518</v>
      </c>
      <c r="BN53" t="s">
        <v>115</v>
      </c>
      <c r="BO53" t="s">
        <v>115</v>
      </c>
      <c r="BP53" t="s">
        <v>2519</v>
      </c>
      <c r="BQ53" t="s">
        <v>2520</v>
      </c>
      <c r="BR53" t="s">
        <v>162</v>
      </c>
      <c r="BS53" t="s">
        <v>163</v>
      </c>
      <c r="BT53" t="s">
        <v>163</v>
      </c>
      <c r="BU53" t="s">
        <v>163</v>
      </c>
      <c r="BV53" t="s">
        <v>163</v>
      </c>
      <c r="BW53" t="s">
        <v>163</v>
      </c>
      <c r="BX53" t="s">
        <v>163</v>
      </c>
      <c r="BY53" t="s">
        <v>2521</v>
      </c>
      <c r="BZ53" t="s">
        <v>165</v>
      </c>
      <c r="CA53" t="s">
        <v>1448</v>
      </c>
      <c r="CB53" t="s">
        <v>165</v>
      </c>
      <c r="CC53" t="s">
        <v>163</v>
      </c>
      <c r="CD53" t="s">
        <v>2522</v>
      </c>
      <c r="CE53" t="s">
        <v>115</v>
      </c>
      <c r="CF53" t="s">
        <v>2523</v>
      </c>
      <c r="CG53" t="s">
        <v>2524</v>
      </c>
      <c r="CH53" t="s">
        <v>115</v>
      </c>
      <c r="CI53" t="s">
        <v>115</v>
      </c>
      <c r="CJ53" t="s">
        <v>115</v>
      </c>
      <c r="CK53" t="s">
        <v>115</v>
      </c>
      <c r="CL53" t="s">
        <v>115</v>
      </c>
      <c r="CM53" t="s">
        <v>115</v>
      </c>
      <c r="CN53" t="s">
        <v>115</v>
      </c>
      <c r="CO53" t="s">
        <v>719</v>
      </c>
      <c r="CP53" t="s">
        <v>2013</v>
      </c>
      <c r="CQ53" t="s">
        <v>2525</v>
      </c>
      <c r="CR53" t="s">
        <v>163</v>
      </c>
      <c r="CS53" t="s">
        <v>163</v>
      </c>
      <c r="CT53" t="s">
        <v>115</v>
      </c>
      <c r="CU53">
        <v>0</v>
      </c>
    </row>
    <row r="54" spans="1:99" x14ac:dyDescent="0.2">
      <c r="A54">
        <v>1490361</v>
      </c>
      <c r="B54" t="s">
        <v>2526</v>
      </c>
      <c r="C54" s="3" t="s">
        <v>18552</v>
      </c>
      <c r="D54" t="s">
        <v>2528</v>
      </c>
      <c r="E54" t="s">
        <v>2529</v>
      </c>
      <c r="F54" t="s">
        <v>116</v>
      </c>
      <c r="G54" t="s">
        <v>117</v>
      </c>
      <c r="H54" t="s">
        <v>608</v>
      </c>
      <c r="I54" t="s">
        <v>611</v>
      </c>
      <c r="J54" t="s">
        <v>612</v>
      </c>
      <c r="K54" t="s">
        <v>2530</v>
      </c>
      <c r="L54">
        <v>1</v>
      </c>
      <c r="N54" t="s">
        <v>124</v>
      </c>
      <c r="O54" t="s">
        <v>115</v>
      </c>
      <c r="P54">
        <v>2013</v>
      </c>
      <c r="Q54">
        <v>9</v>
      </c>
      <c r="R54" t="s">
        <v>115</v>
      </c>
      <c r="S54" t="s">
        <v>115</v>
      </c>
      <c r="T54" t="s">
        <v>115</v>
      </c>
      <c r="U54" t="s">
        <v>748</v>
      </c>
      <c r="V54" t="s">
        <v>115</v>
      </c>
      <c r="W54" t="s">
        <v>115</v>
      </c>
      <c r="X54" t="s">
        <v>1074</v>
      </c>
      <c r="Y54" t="s">
        <v>2532</v>
      </c>
      <c r="Z54" t="s">
        <v>1076</v>
      </c>
      <c r="AA54">
        <v>65</v>
      </c>
      <c r="AB54" t="s">
        <v>2533</v>
      </c>
      <c r="AC54" t="s">
        <v>206</v>
      </c>
      <c r="AD54" t="s">
        <v>2534</v>
      </c>
      <c r="AE54" t="s">
        <v>2535</v>
      </c>
      <c r="AF54" t="s">
        <v>2536</v>
      </c>
      <c r="AG54" t="s">
        <v>2535</v>
      </c>
      <c r="AH54" t="s">
        <v>2536</v>
      </c>
      <c r="AI54" t="s">
        <v>2537</v>
      </c>
      <c r="AJ54" t="s">
        <v>2538</v>
      </c>
      <c r="AK54" t="s">
        <v>2536</v>
      </c>
      <c r="AL54" t="s">
        <v>138</v>
      </c>
      <c r="AM54" t="s">
        <v>2539</v>
      </c>
      <c r="AN54" t="s">
        <v>140</v>
      </c>
      <c r="AO54" t="s">
        <v>2540</v>
      </c>
      <c r="AP54" t="s">
        <v>2541</v>
      </c>
      <c r="AQ54" t="s">
        <v>2542</v>
      </c>
      <c r="AR54" t="s">
        <v>2543</v>
      </c>
      <c r="AS54" t="s">
        <v>2544</v>
      </c>
      <c r="AT54" t="s">
        <v>2545</v>
      </c>
      <c r="AU54" t="s">
        <v>2546</v>
      </c>
      <c r="AV54" t="s">
        <v>206</v>
      </c>
      <c r="AW54" t="s">
        <v>206</v>
      </c>
      <c r="AX54" t="s">
        <v>115</v>
      </c>
      <c r="AY54" t="s">
        <v>2547</v>
      </c>
      <c r="AZ54" t="s">
        <v>2548</v>
      </c>
      <c r="BA54" t="s">
        <v>2549</v>
      </c>
      <c r="BB54" t="s">
        <v>1920</v>
      </c>
      <c r="BC54" t="s">
        <v>115</v>
      </c>
      <c r="BD54" t="s">
        <v>115</v>
      </c>
      <c r="BE54" t="s">
        <v>2550</v>
      </c>
      <c r="BF54" t="s">
        <v>2551</v>
      </c>
      <c r="BG54" t="s">
        <v>2552</v>
      </c>
      <c r="BH54" t="s">
        <v>2553</v>
      </c>
      <c r="BI54" t="s">
        <v>115</v>
      </c>
      <c r="BJ54" t="s">
        <v>115</v>
      </c>
      <c r="BK54" t="s">
        <v>2554</v>
      </c>
      <c r="BL54" t="s">
        <v>2555</v>
      </c>
      <c r="BM54" t="s">
        <v>2556</v>
      </c>
      <c r="BN54" t="s">
        <v>115</v>
      </c>
      <c r="BO54" t="s">
        <v>115</v>
      </c>
      <c r="BP54" t="s">
        <v>2557</v>
      </c>
      <c r="BQ54" t="s">
        <v>2558</v>
      </c>
      <c r="BR54" t="s">
        <v>162</v>
      </c>
      <c r="BS54" t="s">
        <v>163</v>
      </c>
      <c r="BT54" t="s">
        <v>163</v>
      </c>
      <c r="BU54" t="s">
        <v>163</v>
      </c>
      <c r="BV54" t="s">
        <v>163</v>
      </c>
      <c r="BW54" t="s">
        <v>163</v>
      </c>
      <c r="BX54" t="s">
        <v>163</v>
      </c>
      <c r="BY54" t="s">
        <v>2559</v>
      </c>
      <c r="BZ54" t="s">
        <v>222</v>
      </c>
      <c r="CA54" t="s">
        <v>1003</v>
      </c>
      <c r="CB54" t="s">
        <v>165</v>
      </c>
      <c r="CC54" t="s">
        <v>163</v>
      </c>
      <c r="CD54" t="s">
        <v>278</v>
      </c>
      <c r="CE54" t="s">
        <v>331</v>
      </c>
      <c r="CF54" t="s">
        <v>2560</v>
      </c>
      <c r="CG54" t="s">
        <v>2561</v>
      </c>
      <c r="CH54" t="s">
        <v>2562</v>
      </c>
      <c r="CI54" t="s">
        <v>2563</v>
      </c>
      <c r="CJ54" t="s">
        <v>115</v>
      </c>
      <c r="CK54" t="s">
        <v>115</v>
      </c>
      <c r="CL54" t="s">
        <v>115</v>
      </c>
      <c r="CM54" t="s">
        <v>115</v>
      </c>
      <c r="CN54" t="s">
        <v>115</v>
      </c>
      <c r="CO54" t="s">
        <v>2012</v>
      </c>
      <c r="CP54" t="s">
        <v>546</v>
      </c>
      <c r="CQ54" t="s">
        <v>2564</v>
      </c>
      <c r="CR54" t="s">
        <v>163</v>
      </c>
      <c r="CS54" t="s">
        <v>769</v>
      </c>
      <c r="CT54" t="s">
        <v>115</v>
      </c>
      <c r="CU54">
        <v>14</v>
      </c>
    </row>
    <row r="55" spans="1:99" x14ac:dyDescent="0.2">
      <c r="A55">
        <v>1569780</v>
      </c>
      <c r="B55" t="s">
        <v>2565</v>
      </c>
      <c r="C55" s="3" t="s">
        <v>2566</v>
      </c>
      <c r="D55" t="s">
        <v>2567</v>
      </c>
      <c r="E55" t="s">
        <v>2568</v>
      </c>
      <c r="F55" t="s">
        <v>116</v>
      </c>
      <c r="G55" t="s">
        <v>2494</v>
      </c>
      <c r="H55" t="s">
        <v>2571</v>
      </c>
      <c r="I55" t="s">
        <v>2574</v>
      </c>
      <c r="J55" t="s">
        <v>2575</v>
      </c>
      <c r="K55" t="s">
        <v>2576</v>
      </c>
      <c r="M55">
        <v>1</v>
      </c>
      <c r="N55" t="s">
        <v>124</v>
      </c>
      <c r="O55" t="s">
        <v>186</v>
      </c>
      <c r="P55">
        <v>2017</v>
      </c>
      <c r="Q55" t="s">
        <v>115</v>
      </c>
      <c r="R55" t="s">
        <v>115</v>
      </c>
      <c r="S55" t="s">
        <v>115</v>
      </c>
      <c r="T55" t="s">
        <v>115</v>
      </c>
      <c r="U55" t="s">
        <v>2577</v>
      </c>
      <c r="V55" t="s">
        <v>115</v>
      </c>
      <c r="W55" t="s">
        <v>115</v>
      </c>
      <c r="X55" t="s">
        <v>128</v>
      </c>
      <c r="Y55" t="s">
        <v>2578</v>
      </c>
      <c r="Z55" t="s">
        <v>130</v>
      </c>
      <c r="AA55">
        <v>15</v>
      </c>
      <c r="AB55" t="s">
        <v>2579</v>
      </c>
      <c r="AC55" t="s">
        <v>206</v>
      </c>
      <c r="AD55" t="s">
        <v>2580</v>
      </c>
      <c r="AE55" t="s">
        <v>2581</v>
      </c>
      <c r="AF55" t="s">
        <v>2582</v>
      </c>
      <c r="AG55" t="s">
        <v>2583</v>
      </c>
      <c r="AH55" t="s">
        <v>2584</v>
      </c>
      <c r="AI55" t="s">
        <v>2585</v>
      </c>
      <c r="AJ55" t="s">
        <v>2586</v>
      </c>
      <c r="AK55" t="s">
        <v>412</v>
      </c>
      <c r="AL55" t="s">
        <v>138</v>
      </c>
      <c r="AM55" t="s">
        <v>2587</v>
      </c>
      <c r="AN55" t="s">
        <v>138</v>
      </c>
      <c r="AO55" t="s">
        <v>2587</v>
      </c>
      <c r="AP55" t="s">
        <v>2588</v>
      </c>
      <c r="AQ55" t="s">
        <v>934</v>
      </c>
      <c r="AR55" t="s">
        <v>2589</v>
      </c>
      <c r="AS55" t="s">
        <v>2590</v>
      </c>
      <c r="AT55" t="s">
        <v>2591</v>
      </c>
      <c r="AU55" t="s">
        <v>2592</v>
      </c>
      <c r="AV55" t="s">
        <v>422</v>
      </c>
      <c r="AW55" t="s">
        <v>422</v>
      </c>
      <c r="AX55" t="s">
        <v>115</v>
      </c>
      <c r="AY55" t="s">
        <v>2593</v>
      </c>
      <c r="AZ55" t="s">
        <v>2594</v>
      </c>
      <c r="BA55" t="s">
        <v>2595</v>
      </c>
      <c r="BB55" t="s">
        <v>150</v>
      </c>
      <c r="BC55" t="s">
        <v>115</v>
      </c>
      <c r="BD55" t="s">
        <v>115</v>
      </c>
      <c r="BE55" t="s">
        <v>2596</v>
      </c>
      <c r="BF55" t="s">
        <v>2597</v>
      </c>
      <c r="BG55" t="s">
        <v>2598</v>
      </c>
      <c r="BH55" t="s">
        <v>2599</v>
      </c>
      <c r="BI55" t="s">
        <v>115</v>
      </c>
      <c r="BJ55" t="s">
        <v>115</v>
      </c>
      <c r="BK55" t="s">
        <v>2600</v>
      </c>
      <c r="BL55" t="s">
        <v>2601</v>
      </c>
      <c r="BM55" t="s">
        <v>115</v>
      </c>
      <c r="BN55" t="s">
        <v>115</v>
      </c>
      <c r="BO55" t="s">
        <v>115</v>
      </c>
      <c r="BP55" t="s">
        <v>2602</v>
      </c>
      <c r="BQ55" t="s">
        <v>2603</v>
      </c>
      <c r="BR55" t="s">
        <v>162</v>
      </c>
      <c r="BS55" t="s">
        <v>163</v>
      </c>
      <c r="BT55" t="s">
        <v>163</v>
      </c>
      <c r="BU55" t="s">
        <v>163</v>
      </c>
      <c r="BV55" t="s">
        <v>163</v>
      </c>
      <c r="BW55" t="s">
        <v>163</v>
      </c>
      <c r="BX55" t="s">
        <v>163</v>
      </c>
      <c r="BY55" t="s">
        <v>2604</v>
      </c>
      <c r="BZ55" t="s">
        <v>165</v>
      </c>
      <c r="CA55" t="s">
        <v>2605</v>
      </c>
      <c r="CB55" t="s">
        <v>165</v>
      </c>
      <c r="CC55" t="s">
        <v>163</v>
      </c>
      <c r="CD55" t="s">
        <v>2606</v>
      </c>
      <c r="CE55" t="s">
        <v>167</v>
      </c>
      <c r="CF55" t="s">
        <v>2607</v>
      </c>
      <c r="CG55" t="s">
        <v>2608</v>
      </c>
      <c r="CH55" t="s">
        <v>115</v>
      </c>
      <c r="CI55" t="s">
        <v>115</v>
      </c>
      <c r="CJ55" t="s">
        <v>115</v>
      </c>
      <c r="CK55" t="s">
        <v>115</v>
      </c>
      <c r="CL55" t="s">
        <v>115</v>
      </c>
      <c r="CM55" t="s">
        <v>115</v>
      </c>
      <c r="CN55" t="s">
        <v>115</v>
      </c>
      <c r="CO55" t="s">
        <v>1732</v>
      </c>
      <c r="CP55" t="s">
        <v>441</v>
      </c>
      <c r="CQ55" t="s">
        <v>2609</v>
      </c>
      <c r="CR55" t="s">
        <v>163</v>
      </c>
      <c r="CS55" t="s">
        <v>2610</v>
      </c>
      <c r="CT55" t="s">
        <v>115</v>
      </c>
      <c r="CU55">
        <v>0</v>
      </c>
    </row>
    <row r="56" spans="1:99" x14ac:dyDescent="0.2">
      <c r="A56">
        <v>1662787</v>
      </c>
      <c r="B56" t="s">
        <v>2611</v>
      </c>
      <c r="C56" t="s">
        <v>2612</v>
      </c>
      <c r="D56" t="s">
        <v>2613</v>
      </c>
      <c r="E56" t="s">
        <v>2614</v>
      </c>
      <c r="F56" t="s">
        <v>116</v>
      </c>
      <c r="G56" t="s">
        <v>920</v>
      </c>
      <c r="H56" t="s">
        <v>2619</v>
      </c>
      <c r="I56" t="s">
        <v>2622</v>
      </c>
      <c r="J56" t="s">
        <v>1170</v>
      </c>
      <c r="K56" t="s">
        <v>2623</v>
      </c>
      <c r="M56">
        <v>1</v>
      </c>
      <c r="N56" t="s">
        <v>124</v>
      </c>
      <c r="O56" t="s">
        <v>125</v>
      </c>
      <c r="P56">
        <v>2017</v>
      </c>
      <c r="Q56" t="s">
        <v>115</v>
      </c>
      <c r="R56" t="s">
        <v>115</v>
      </c>
      <c r="S56" t="s">
        <v>115</v>
      </c>
      <c r="T56" t="s">
        <v>115</v>
      </c>
      <c r="U56" t="s">
        <v>2624</v>
      </c>
      <c r="V56" t="s">
        <v>1268</v>
      </c>
      <c r="W56" t="s">
        <v>115</v>
      </c>
      <c r="X56" t="s">
        <v>128</v>
      </c>
      <c r="Y56" t="s">
        <v>2625</v>
      </c>
      <c r="Z56" t="s">
        <v>130</v>
      </c>
      <c r="AA56">
        <v>23</v>
      </c>
      <c r="AB56" t="s">
        <v>2626</v>
      </c>
      <c r="AC56" t="s">
        <v>2627</v>
      </c>
      <c r="AD56" t="s">
        <v>2628</v>
      </c>
      <c r="AE56" t="s">
        <v>2629</v>
      </c>
      <c r="AF56" t="s">
        <v>2630</v>
      </c>
      <c r="AG56" t="s">
        <v>2631</v>
      </c>
      <c r="AH56" t="s">
        <v>2632</v>
      </c>
      <c r="AI56" t="s">
        <v>2633</v>
      </c>
      <c r="AJ56" t="s">
        <v>2634</v>
      </c>
      <c r="AK56" t="s">
        <v>2635</v>
      </c>
      <c r="AL56" t="s">
        <v>138</v>
      </c>
      <c r="AM56" t="s">
        <v>752</v>
      </c>
      <c r="AN56" t="s">
        <v>138</v>
      </c>
      <c r="AO56" t="s">
        <v>752</v>
      </c>
      <c r="AP56" t="s">
        <v>753</v>
      </c>
      <c r="AQ56" t="s">
        <v>2636</v>
      </c>
      <c r="AR56" t="s">
        <v>2637</v>
      </c>
      <c r="AS56" t="s">
        <v>756</v>
      </c>
      <c r="AT56" t="s">
        <v>757</v>
      </c>
      <c r="AU56" t="s">
        <v>758</v>
      </c>
      <c r="AV56" t="s">
        <v>2638</v>
      </c>
      <c r="AW56" t="s">
        <v>2638</v>
      </c>
      <c r="AX56" t="s">
        <v>115</v>
      </c>
      <c r="AY56" t="s">
        <v>2639</v>
      </c>
      <c r="AZ56" t="s">
        <v>2640</v>
      </c>
      <c r="BA56" t="s">
        <v>2641</v>
      </c>
      <c r="BB56" t="s">
        <v>1237</v>
      </c>
      <c r="BC56" t="s">
        <v>115</v>
      </c>
      <c r="BD56" t="s">
        <v>115</v>
      </c>
      <c r="BE56" t="s">
        <v>2642</v>
      </c>
      <c r="BF56" t="s">
        <v>2643</v>
      </c>
      <c r="BG56" t="s">
        <v>2644</v>
      </c>
      <c r="BH56" t="s">
        <v>2645</v>
      </c>
      <c r="BI56" t="s">
        <v>115</v>
      </c>
      <c r="BJ56" t="s">
        <v>115</v>
      </c>
      <c r="BK56" t="s">
        <v>2646</v>
      </c>
      <c r="BL56" t="s">
        <v>2647</v>
      </c>
      <c r="BM56" t="s">
        <v>115</v>
      </c>
      <c r="BN56" t="s">
        <v>2648</v>
      </c>
      <c r="BO56" t="s">
        <v>2649</v>
      </c>
      <c r="BP56" t="s">
        <v>2650</v>
      </c>
      <c r="BQ56" t="s">
        <v>2651</v>
      </c>
      <c r="BR56" t="s">
        <v>162</v>
      </c>
      <c r="BS56" t="s">
        <v>163</v>
      </c>
      <c r="BT56" t="s">
        <v>163</v>
      </c>
      <c r="BU56" t="s">
        <v>163</v>
      </c>
      <c r="BV56" t="s">
        <v>2652</v>
      </c>
      <c r="BW56" t="s">
        <v>2653</v>
      </c>
      <c r="BX56" t="s">
        <v>2653</v>
      </c>
      <c r="BY56" t="s">
        <v>2654</v>
      </c>
      <c r="BZ56" t="s">
        <v>2655</v>
      </c>
      <c r="CA56" t="s">
        <v>1358</v>
      </c>
      <c r="CB56" t="s">
        <v>2656</v>
      </c>
      <c r="CC56" t="s">
        <v>163</v>
      </c>
      <c r="CD56" t="s">
        <v>2657</v>
      </c>
      <c r="CE56" t="s">
        <v>167</v>
      </c>
      <c r="CF56" t="s">
        <v>2658</v>
      </c>
      <c r="CG56" t="s">
        <v>2659</v>
      </c>
      <c r="CH56" t="s">
        <v>115</v>
      </c>
      <c r="CI56" t="s">
        <v>115</v>
      </c>
      <c r="CJ56" t="s">
        <v>115</v>
      </c>
      <c r="CK56" t="s">
        <v>115</v>
      </c>
      <c r="CL56" t="s">
        <v>115</v>
      </c>
      <c r="CM56" t="s">
        <v>115</v>
      </c>
      <c r="CN56" t="s">
        <v>115</v>
      </c>
      <c r="CO56" t="s">
        <v>2012</v>
      </c>
      <c r="CP56" t="s">
        <v>1155</v>
      </c>
      <c r="CQ56" t="s">
        <v>163</v>
      </c>
      <c r="CR56" t="s">
        <v>163</v>
      </c>
      <c r="CS56" t="s">
        <v>2660</v>
      </c>
      <c r="CT56" t="s">
        <v>115</v>
      </c>
      <c r="CU56">
        <v>0</v>
      </c>
    </row>
    <row r="57" spans="1:99" x14ac:dyDescent="0.2">
      <c r="A57">
        <v>3022449</v>
      </c>
      <c r="B57" t="s">
        <v>2661</v>
      </c>
      <c r="C57" t="s">
        <v>2662</v>
      </c>
      <c r="D57" t="s">
        <v>2663</v>
      </c>
      <c r="E57" t="s">
        <v>2664</v>
      </c>
      <c r="F57" t="s">
        <v>116</v>
      </c>
      <c r="G57" t="s">
        <v>1223</v>
      </c>
      <c r="H57" t="s">
        <v>1317</v>
      </c>
      <c r="I57" t="s">
        <v>2671</v>
      </c>
      <c r="J57" t="s">
        <v>1321</v>
      </c>
      <c r="K57" t="s">
        <v>2672</v>
      </c>
      <c r="L57">
        <v>1</v>
      </c>
      <c r="N57" t="s">
        <v>124</v>
      </c>
      <c r="O57" t="s">
        <v>186</v>
      </c>
      <c r="P57">
        <v>2020</v>
      </c>
      <c r="Q57">
        <v>4</v>
      </c>
      <c r="R57" t="s">
        <v>115</v>
      </c>
      <c r="S57" t="s">
        <v>115</v>
      </c>
      <c r="T57" t="s">
        <v>115</v>
      </c>
      <c r="U57" t="s">
        <v>615</v>
      </c>
      <c r="V57" t="s">
        <v>115</v>
      </c>
      <c r="W57" t="s">
        <v>115</v>
      </c>
      <c r="X57" t="s">
        <v>190</v>
      </c>
      <c r="Y57" t="s">
        <v>2674</v>
      </c>
      <c r="Z57" t="s">
        <v>192</v>
      </c>
      <c r="AA57">
        <v>7</v>
      </c>
      <c r="AB57" t="s">
        <v>2675</v>
      </c>
      <c r="AC57" t="s">
        <v>206</v>
      </c>
      <c r="AD57" t="s">
        <v>2676</v>
      </c>
      <c r="AE57" t="s">
        <v>196</v>
      </c>
      <c r="AF57" t="s">
        <v>197</v>
      </c>
      <c r="AG57" t="s">
        <v>196</v>
      </c>
      <c r="AH57" t="s">
        <v>197</v>
      </c>
      <c r="AI57" t="s">
        <v>196</v>
      </c>
      <c r="AJ57" t="s">
        <v>197</v>
      </c>
      <c r="AK57" t="s">
        <v>197</v>
      </c>
      <c r="AL57" t="s">
        <v>115</v>
      </c>
      <c r="AM57" t="s">
        <v>1914</v>
      </c>
      <c r="AN57" t="s">
        <v>138</v>
      </c>
      <c r="AO57" t="s">
        <v>1914</v>
      </c>
      <c r="AP57" t="s">
        <v>1915</v>
      </c>
      <c r="AQ57" t="s">
        <v>2257</v>
      </c>
      <c r="AR57" t="s">
        <v>2677</v>
      </c>
      <c r="AS57" t="s">
        <v>2678</v>
      </c>
      <c r="AT57" t="s">
        <v>2679</v>
      </c>
      <c r="AU57" t="s">
        <v>2680</v>
      </c>
      <c r="AV57" t="s">
        <v>206</v>
      </c>
      <c r="AW57" t="s">
        <v>206</v>
      </c>
      <c r="AX57" t="s">
        <v>115</v>
      </c>
      <c r="AY57" t="s">
        <v>2625</v>
      </c>
      <c r="AZ57" t="s">
        <v>264</v>
      </c>
      <c r="BA57" t="s">
        <v>2681</v>
      </c>
      <c r="BB57" t="s">
        <v>720</v>
      </c>
      <c r="BC57" t="s">
        <v>115</v>
      </c>
      <c r="BD57" t="s">
        <v>115</v>
      </c>
      <c r="BE57" t="s">
        <v>2682</v>
      </c>
      <c r="BF57" t="s">
        <v>2683</v>
      </c>
      <c r="BG57" t="s">
        <v>2684</v>
      </c>
      <c r="BH57" t="s">
        <v>2685</v>
      </c>
      <c r="BI57" t="s">
        <v>115</v>
      </c>
      <c r="BJ57" t="s">
        <v>115</v>
      </c>
      <c r="BK57" t="s">
        <v>2686</v>
      </c>
      <c r="BL57" t="s">
        <v>2687</v>
      </c>
      <c r="BM57" t="s">
        <v>115</v>
      </c>
      <c r="BN57" t="s">
        <v>115</v>
      </c>
      <c r="BO57" t="s">
        <v>115</v>
      </c>
      <c r="BP57" t="s">
        <v>2688</v>
      </c>
      <c r="BQ57" t="s">
        <v>2689</v>
      </c>
      <c r="BR57" t="s">
        <v>162</v>
      </c>
      <c r="BS57" t="s">
        <v>163</v>
      </c>
      <c r="BT57" t="s">
        <v>163</v>
      </c>
      <c r="BU57" t="s">
        <v>163</v>
      </c>
      <c r="BV57" t="s">
        <v>163</v>
      </c>
      <c r="BW57" t="s">
        <v>163</v>
      </c>
      <c r="BX57" t="s">
        <v>163</v>
      </c>
      <c r="BY57" t="s">
        <v>2690</v>
      </c>
      <c r="BZ57" t="s">
        <v>165</v>
      </c>
      <c r="CA57" t="s">
        <v>494</v>
      </c>
      <c r="CB57" t="s">
        <v>165</v>
      </c>
      <c r="CC57" t="s">
        <v>163</v>
      </c>
      <c r="CD57" t="s">
        <v>2691</v>
      </c>
      <c r="CE57" t="s">
        <v>167</v>
      </c>
      <c r="CF57" t="s">
        <v>2692</v>
      </c>
      <c r="CG57" t="s">
        <v>115</v>
      </c>
      <c r="CH57" t="s">
        <v>115</v>
      </c>
      <c r="CI57" t="s">
        <v>115</v>
      </c>
      <c r="CJ57" t="s">
        <v>2693</v>
      </c>
      <c r="CK57" t="s">
        <v>1306</v>
      </c>
      <c r="CL57" t="s">
        <v>115</v>
      </c>
      <c r="CM57" t="s">
        <v>115</v>
      </c>
      <c r="CN57" t="s">
        <v>115</v>
      </c>
      <c r="CO57" t="s">
        <v>2095</v>
      </c>
      <c r="CP57" t="s">
        <v>281</v>
      </c>
      <c r="CQ57" t="s">
        <v>163</v>
      </c>
      <c r="CR57" t="s">
        <v>163</v>
      </c>
      <c r="CS57" t="s">
        <v>2278</v>
      </c>
      <c r="CT57" t="s">
        <v>115</v>
      </c>
      <c r="CU57">
        <v>0</v>
      </c>
    </row>
    <row r="58" spans="1:99" x14ac:dyDescent="0.2">
      <c r="A58">
        <v>988777</v>
      </c>
      <c r="B58" t="s">
        <v>2694</v>
      </c>
      <c r="C58" t="s">
        <v>2695</v>
      </c>
      <c r="D58" t="s">
        <v>2696</v>
      </c>
      <c r="E58" t="s">
        <v>2697</v>
      </c>
      <c r="F58" t="s">
        <v>116</v>
      </c>
      <c r="G58" t="s">
        <v>2063</v>
      </c>
      <c r="H58" t="s">
        <v>2064</v>
      </c>
      <c r="I58" t="s">
        <v>2067</v>
      </c>
      <c r="J58" t="s">
        <v>2068</v>
      </c>
      <c r="K58" t="s">
        <v>2704</v>
      </c>
      <c r="M58">
        <v>1</v>
      </c>
      <c r="N58" t="s">
        <v>1172</v>
      </c>
      <c r="O58" t="s">
        <v>186</v>
      </c>
      <c r="P58">
        <v>2016</v>
      </c>
      <c r="Q58" t="s">
        <v>115</v>
      </c>
      <c r="R58" t="s">
        <v>115</v>
      </c>
      <c r="S58" t="s">
        <v>115</v>
      </c>
      <c r="T58" t="s">
        <v>115</v>
      </c>
      <c r="U58" t="s">
        <v>2705</v>
      </c>
      <c r="V58" t="s">
        <v>2214</v>
      </c>
      <c r="W58" t="s">
        <v>115</v>
      </c>
      <c r="X58" t="s">
        <v>1074</v>
      </c>
      <c r="Y58" t="s">
        <v>2706</v>
      </c>
      <c r="Z58" t="s">
        <v>1076</v>
      </c>
      <c r="AA58">
        <v>55</v>
      </c>
      <c r="AB58" t="s">
        <v>2707</v>
      </c>
      <c r="AC58" t="s">
        <v>206</v>
      </c>
      <c r="AD58" t="s">
        <v>2708</v>
      </c>
      <c r="AE58" t="s">
        <v>2709</v>
      </c>
      <c r="AF58" t="s">
        <v>2710</v>
      </c>
      <c r="AG58" t="s">
        <v>2711</v>
      </c>
      <c r="AH58" t="s">
        <v>2712</v>
      </c>
      <c r="AI58" t="s">
        <v>2713</v>
      </c>
      <c r="AJ58" t="s">
        <v>2714</v>
      </c>
      <c r="AK58" t="s">
        <v>2715</v>
      </c>
      <c r="AL58" t="s">
        <v>138</v>
      </c>
      <c r="AM58" t="s">
        <v>2716</v>
      </c>
      <c r="AN58" t="s">
        <v>138</v>
      </c>
      <c r="AO58" t="s">
        <v>2716</v>
      </c>
      <c r="AP58" t="s">
        <v>2717</v>
      </c>
      <c r="AQ58" t="s">
        <v>2718</v>
      </c>
      <c r="AR58" t="s">
        <v>2719</v>
      </c>
      <c r="AS58" t="s">
        <v>2720</v>
      </c>
      <c r="AT58" t="s">
        <v>2721</v>
      </c>
      <c r="AU58" t="s">
        <v>2722</v>
      </c>
      <c r="AV58" t="s">
        <v>892</v>
      </c>
      <c r="AW58" t="s">
        <v>892</v>
      </c>
      <c r="AX58" t="s">
        <v>2723</v>
      </c>
      <c r="AY58" t="s">
        <v>115</v>
      </c>
      <c r="AZ58" t="s">
        <v>115</v>
      </c>
      <c r="BA58" t="s">
        <v>115</v>
      </c>
      <c r="BB58" t="s">
        <v>2724</v>
      </c>
      <c r="BC58" t="s">
        <v>2725</v>
      </c>
      <c r="BD58" t="s">
        <v>2726</v>
      </c>
      <c r="BE58" t="s">
        <v>2727</v>
      </c>
      <c r="BF58" t="s">
        <v>2728</v>
      </c>
      <c r="BG58" t="s">
        <v>115</v>
      </c>
      <c r="BH58" t="s">
        <v>115</v>
      </c>
      <c r="BI58" t="s">
        <v>115</v>
      </c>
      <c r="BJ58" t="s">
        <v>2729</v>
      </c>
      <c r="BK58" t="s">
        <v>2730</v>
      </c>
      <c r="BL58" t="s">
        <v>2731</v>
      </c>
      <c r="BM58" t="s">
        <v>115</v>
      </c>
      <c r="BN58" t="s">
        <v>115</v>
      </c>
      <c r="BO58" t="s">
        <v>115</v>
      </c>
      <c r="BP58" t="s">
        <v>2732</v>
      </c>
      <c r="BQ58" t="s">
        <v>2733</v>
      </c>
      <c r="BR58" t="s">
        <v>162</v>
      </c>
      <c r="BS58" t="s">
        <v>163</v>
      </c>
      <c r="BT58" t="s">
        <v>163</v>
      </c>
      <c r="BU58" t="s">
        <v>163</v>
      </c>
      <c r="BV58" t="s">
        <v>163</v>
      </c>
      <c r="BW58" t="s">
        <v>163</v>
      </c>
      <c r="BX58" t="s">
        <v>163</v>
      </c>
      <c r="BY58" t="s">
        <v>2734</v>
      </c>
      <c r="BZ58" t="s">
        <v>494</v>
      </c>
      <c r="CA58" t="s">
        <v>221</v>
      </c>
      <c r="CB58" t="s">
        <v>165</v>
      </c>
      <c r="CC58" t="s">
        <v>163</v>
      </c>
      <c r="CD58" t="s">
        <v>115</v>
      </c>
      <c r="CE58" t="s">
        <v>1450</v>
      </c>
      <c r="CF58" t="s">
        <v>2735</v>
      </c>
      <c r="CG58" t="s">
        <v>2736</v>
      </c>
      <c r="CH58" t="s">
        <v>115</v>
      </c>
      <c r="CI58" t="s">
        <v>115</v>
      </c>
      <c r="CJ58" t="s">
        <v>2737</v>
      </c>
      <c r="CK58" t="s">
        <v>498</v>
      </c>
      <c r="CL58" t="s">
        <v>115</v>
      </c>
      <c r="CM58" t="s">
        <v>115</v>
      </c>
      <c r="CN58" t="s">
        <v>115</v>
      </c>
      <c r="CO58" t="s">
        <v>939</v>
      </c>
      <c r="CP58" t="s">
        <v>336</v>
      </c>
      <c r="CQ58" t="s">
        <v>952</v>
      </c>
      <c r="CR58" t="s">
        <v>163</v>
      </c>
      <c r="CS58" t="s">
        <v>2738</v>
      </c>
      <c r="CT58" t="s">
        <v>115</v>
      </c>
      <c r="CU58">
        <v>0</v>
      </c>
    </row>
    <row r="59" spans="1:99" x14ac:dyDescent="0.2">
      <c r="A59">
        <v>3591967</v>
      </c>
      <c r="B59" t="s">
        <v>2739</v>
      </c>
      <c r="C59" t="s">
        <v>2740</v>
      </c>
      <c r="D59" t="s">
        <v>2741</v>
      </c>
      <c r="E59" t="s">
        <v>2742</v>
      </c>
      <c r="F59" t="s">
        <v>116</v>
      </c>
      <c r="G59" t="s">
        <v>776</v>
      </c>
      <c r="H59" t="s">
        <v>2745</v>
      </c>
      <c r="I59" t="s">
        <v>2748</v>
      </c>
      <c r="J59" t="s">
        <v>781</v>
      </c>
      <c r="K59" t="s">
        <v>2749</v>
      </c>
      <c r="M59">
        <v>1</v>
      </c>
      <c r="N59" t="s">
        <v>124</v>
      </c>
      <c r="O59" t="s">
        <v>125</v>
      </c>
      <c r="P59">
        <v>2017</v>
      </c>
      <c r="Q59" t="s">
        <v>115</v>
      </c>
      <c r="R59" t="s">
        <v>115</v>
      </c>
      <c r="S59" t="s">
        <v>115</v>
      </c>
      <c r="T59" t="s">
        <v>115</v>
      </c>
      <c r="U59" t="s">
        <v>1423</v>
      </c>
      <c r="V59" t="s">
        <v>115</v>
      </c>
      <c r="W59" t="s">
        <v>115</v>
      </c>
      <c r="X59" t="s">
        <v>128</v>
      </c>
      <c r="Y59" t="s">
        <v>2750</v>
      </c>
      <c r="Z59" t="s">
        <v>130</v>
      </c>
      <c r="AA59">
        <v>15</v>
      </c>
      <c r="AB59" t="s">
        <v>2751</v>
      </c>
      <c r="AC59" t="s">
        <v>206</v>
      </c>
      <c r="AD59" t="s">
        <v>2752</v>
      </c>
      <c r="AE59" t="s">
        <v>303</v>
      </c>
      <c r="AF59" t="s">
        <v>304</v>
      </c>
      <c r="AG59" t="s">
        <v>303</v>
      </c>
      <c r="AH59" t="s">
        <v>304</v>
      </c>
      <c r="AI59" t="s">
        <v>2753</v>
      </c>
      <c r="AJ59" t="s">
        <v>2754</v>
      </c>
      <c r="AK59" t="s">
        <v>304</v>
      </c>
      <c r="AL59" t="s">
        <v>138</v>
      </c>
      <c r="AM59" t="s">
        <v>139</v>
      </c>
      <c r="AN59" t="s">
        <v>138</v>
      </c>
      <c r="AO59" t="s">
        <v>139</v>
      </c>
      <c r="AP59" t="s">
        <v>257</v>
      </c>
      <c r="AQ59" t="s">
        <v>1753</v>
      </c>
      <c r="AR59" t="s">
        <v>2755</v>
      </c>
      <c r="AS59" t="s">
        <v>260</v>
      </c>
      <c r="AT59" t="s">
        <v>261</v>
      </c>
      <c r="AU59" t="s">
        <v>2756</v>
      </c>
      <c r="AV59" t="s">
        <v>315</v>
      </c>
      <c r="AW59" t="s">
        <v>315</v>
      </c>
      <c r="AX59" t="s">
        <v>2757</v>
      </c>
      <c r="AY59" t="s">
        <v>734</v>
      </c>
      <c r="AZ59" t="s">
        <v>2758</v>
      </c>
      <c r="BA59" t="s">
        <v>1732</v>
      </c>
      <c r="BB59" t="s">
        <v>149</v>
      </c>
      <c r="BC59" t="s">
        <v>2759</v>
      </c>
      <c r="BD59" t="s">
        <v>2760</v>
      </c>
      <c r="BE59" t="s">
        <v>2761</v>
      </c>
      <c r="BF59" t="s">
        <v>2762</v>
      </c>
      <c r="BG59" t="s">
        <v>2763</v>
      </c>
      <c r="BH59" t="s">
        <v>2764</v>
      </c>
      <c r="BI59" t="s">
        <v>115</v>
      </c>
      <c r="BJ59" t="s">
        <v>2765</v>
      </c>
      <c r="BK59" t="s">
        <v>2766</v>
      </c>
      <c r="BL59" t="s">
        <v>2767</v>
      </c>
      <c r="BM59" t="s">
        <v>115</v>
      </c>
      <c r="BN59" t="s">
        <v>115</v>
      </c>
      <c r="BO59" t="s">
        <v>115</v>
      </c>
      <c r="BP59" t="s">
        <v>2768</v>
      </c>
      <c r="BQ59" t="s">
        <v>115</v>
      </c>
      <c r="BR59" t="s">
        <v>162</v>
      </c>
      <c r="BS59" t="s">
        <v>163</v>
      </c>
      <c r="BT59" t="s">
        <v>163</v>
      </c>
      <c r="BU59" t="s">
        <v>163</v>
      </c>
      <c r="BV59" t="s">
        <v>163</v>
      </c>
      <c r="BW59" t="s">
        <v>163</v>
      </c>
      <c r="BX59" t="s">
        <v>163</v>
      </c>
      <c r="BY59" t="s">
        <v>2769</v>
      </c>
      <c r="BZ59" t="s">
        <v>1302</v>
      </c>
      <c r="CA59" t="s">
        <v>1448</v>
      </c>
      <c r="CB59" t="s">
        <v>165</v>
      </c>
      <c r="CC59" t="s">
        <v>163</v>
      </c>
      <c r="CD59" t="s">
        <v>223</v>
      </c>
      <c r="CE59" t="s">
        <v>167</v>
      </c>
      <c r="CF59" t="s">
        <v>115</v>
      </c>
      <c r="CG59" t="s">
        <v>115</v>
      </c>
      <c r="CH59" t="s">
        <v>115</v>
      </c>
      <c r="CI59" t="s">
        <v>115</v>
      </c>
      <c r="CJ59" t="s">
        <v>115</v>
      </c>
      <c r="CK59" t="s">
        <v>115</v>
      </c>
      <c r="CL59" t="s">
        <v>115</v>
      </c>
      <c r="CM59" t="s">
        <v>115</v>
      </c>
      <c r="CN59" t="s">
        <v>115</v>
      </c>
      <c r="CO59" t="s">
        <v>2770</v>
      </c>
      <c r="CP59" t="s">
        <v>173</v>
      </c>
      <c r="CQ59" t="s">
        <v>163</v>
      </c>
      <c r="CR59" t="s">
        <v>163</v>
      </c>
      <c r="CS59" t="s">
        <v>2014</v>
      </c>
      <c r="CT59" t="s">
        <v>115</v>
      </c>
      <c r="CU59">
        <v>0</v>
      </c>
    </row>
    <row r="60" spans="1:99" x14ac:dyDescent="0.2">
      <c r="A60">
        <v>3624207</v>
      </c>
      <c r="B60" t="s">
        <v>2771</v>
      </c>
      <c r="C60" t="s">
        <v>2772</v>
      </c>
      <c r="D60" t="s">
        <v>2773</v>
      </c>
      <c r="E60" t="s">
        <v>2774</v>
      </c>
      <c r="F60" t="s">
        <v>116</v>
      </c>
      <c r="G60" t="s">
        <v>776</v>
      </c>
      <c r="H60" t="s">
        <v>2745</v>
      </c>
      <c r="I60" t="s">
        <v>2748</v>
      </c>
      <c r="J60" t="s">
        <v>781</v>
      </c>
      <c r="K60" t="s">
        <v>2778</v>
      </c>
      <c r="L60">
        <v>1</v>
      </c>
      <c r="N60" t="s">
        <v>124</v>
      </c>
      <c r="O60" t="s">
        <v>125</v>
      </c>
      <c r="P60">
        <v>2020</v>
      </c>
      <c r="Q60" t="s">
        <v>115</v>
      </c>
      <c r="R60" t="s">
        <v>115</v>
      </c>
      <c r="S60" t="s">
        <v>115</v>
      </c>
      <c r="T60" t="s">
        <v>115</v>
      </c>
      <c r="U60" t="s">
        <v>748</v>
      </c>
      <c r="V60" t="s">
        <v>115</v>
      </c>
      <c r="W60" t="s">
        <v>115</v>
      </c>
      <c r="X60" t="s">
        <v>128</v>
      </c>
      <c r="Y60" t="s">
        <v>2779</v>
      </c>
      <c r="Z60" t="s">
        <v>130</v>
      </c>
      <c r="AA60">
        <v>27</v>
      </c>
      <c r="AB60" t="s">
        <v>2780</v>
      </c>
      <c r="AC60" t="s">
        <v>206</v>
      </c>
      <c r="AD60" t="s">
        <v>2781</v>
      </c>
      <c r="AE60" t="s">
        <v>2782</v>
      </c>
      <c r="AF60" t="s">
        <v>2783</v>
      </c>
      <c r="AG60" t="s">
        <v>2784</v>
      </c>
      <c r="AH60" t="s">
        <v>2785</v>
      </c>
      <c r="AI60" t="s">
        <v>2786</v>
      </c>
      <c r="AJ60" t="s">
        <v>2787</v>
      </c>
      <c r="AK60" t="s">
        <v>2788</v>
      </c>
      <c r="AL60" t="s">
        <v>138</v>
      </c>
      <c r="AM60" t="s">
        <v>979</v>
      </c>
      <c r="AN60" t="s">
        <v>138</v>
      </c>
      <c r="AO60" t="s">
        <v>979</v>
      </c>
      <c r="AP60" t="s">
        <v>980</v>
      </c>
      <c r="AQ60" t="s">
        <v>754</v>
      </c>
      <c r="AR60" t="s">
        <v>755</v>
      </c>
      <c r="AS60" t="s">
        <v>2789</v>
      </c>
      <c r="AT60" t="s">
        <v>2790</v>
      </c>
      <c r="AU60" t="s">
        <v>2791</v>
      </c>
      <c r="AV60" t="s">
        <v>2792</v>
      </c>
      <c r="AW60" t="s">
        <v>2792</v>
      </c>
      <c r="AX60" t="s">
        <v>115</v>
      </c>
      <c r="AY60" t="s">
        <v>115</v>
      </c>
      <c r="AZ60" t="s">
        <v>115</v>
      </c>
      <c r="BA60" t="s">
        <v>115</v>
      </c>
      <c r="BB60" t="s">
        <v>2793</v>
      </c>
      <c r="BC60" t="s">
        <v>115</v>
      </c>
      <c r="BD60" t="s">
        <v>115</v>
      </c>
      <c r="BE60" t="s">
        <v>2794</v>
      </c>
      <c r="BF60" t="s">
        <v>2795</v>
      </c>
      <c r="BG60" t="s">
        <v>115</v>
      </c>
      <c r="BH60" t="s">
        <v>115</v>
      </c>
      <c r="BI60" t="s">
        <v>115</v>
      </c>
      <c r="BJ60" t="s">
        <v>115</v>
      </c>
      <c r="BK60" t="s">
        <v>115</v>
      </c>
      <c r="BL60" t="s">
        <v>2796</v>
      </c>
      <c r="BM60" t="s">
        <v>115</v>
      </c>
      <c r="BN60" t="s">
        <v>115</v>
      </c>
      <c r="BO60" t="s">
        <v>115</v>
      </c>
      <c r="BP60" t="s">
        <v>2797</v>
      </c>
      <c r="BQ60" t="s">
        <v>275</v>
      </c>
      <c r="BR60" t="s">
        <v>162</v>
      </c>
      <c r="BS60" t="s">
        <v>163</v>
      </c>
      <c r="BT60" t="s">
        <v>163</v>
      </c>
      <c r="BU60" t="s">
        <v>163</v>
      </c>
      <c r="BV60" t="s">
        <v>163</v>
      </c>
      <c r="BW60" t="s">
        <v>163</v>
      </c>
      <c r="BX60" t="s">
        <v>163</v>
      </c>
      <c r="BY60" t="s">
        <v>2798</v>
      </c>
      <c r="BZ60" t="s">
        <v>595</v>
      </c>
      <c r="CA60" t="s">
        <v>540</v>
      </c>
      <c r="CB60" t="s">
        <v>165</v>
      </c>
      <c r="CC60" t="s">
        <v>163</v>
      </c>
      <c r="CD60" t="s">
        <v>1153</v>
      </c>
      <c r="CE60" t="s">
        <v>167</v>
      </c>
      <c r="CF60" t="s">
        <v>115</v>
      </c>
      <c r="CG60" t="s">
        <v>115</v>
      </c>
      <c r="CH60" t="s">
        <v>115</v>
      </c>
      <c r="CI60" t="s">
        <v>115</v>
      </c>
      <c r="CJ60" t="s">
        <v>115</v>
      </c>
      <c r="CK60" t="s">
        <v>115</v>
      </c>
      <c r="CL60" t="s">
        <v>115</v>
      </c>
      <c r="CM60" t="s">
        <v>115</v>
      </c>
      <c r="CN60" t="s">
        <v>115</v>
      </c>
      <c r="CO60" t="s">
        <v>2799</v>
      </c>
      <c r="CP60" t="s">
        <v>1849</v>
      </c>
      <c r="CQ60" t="s">
        <v>163</v>
      </c>
      <c r="CR60" t="s">
        <v>163</v>
      </c>
      <c r="CS60" t="s">
        <v>769</v>
      </c>
      <c r="CT60" t="s">
        <v>115</v>
      </c>
      <c r="CU60">
        <v>0</v>
      </c>
    </row>
    <row r="61" spans="1:99" x14ac:dyDescent="0.2">
      <c r="A61">
        <v>1484409</v>
      </c>
      <c r="B61" t="s">
        <v>2800</v>
      </c>
      <c r="C61" t="s">
        <v>2801</v>
      </c>
      <c r="D61" t="s">
        <v>2802</v>
      </c>
      <c r="E61" t="s">
        <v>2803</v>
      </c>
      <c r="F61" t="s">
        <v>116</v>
      </c>
      <c r="G61" t="s">
        <v>2494</v>
      </c>
      <c r="H61" t="s">
        <v>2571</v>
      </c>
      <c r="I61" t="s">
        <v>2574</v>
      </c>
      <c r="J61" t="s">
        <v>2575</v>
      </c>
      <c r="K61" t="s">
        <v>2808</v>
      </c>
      <c r="M61">
        <v>1</v>
      </c>
      <c r="N61" t="s">
        <v>124</v>
      </c>
      <c r="O61" t="s">
        <v>186</v>
      </c>
      <c r="P61">
        <v>2017</v>
      </c>
      <c r="Q61" t="s">
        <v>115</v>
      </c>
      <c r="R61" t="s">
        <v>115</v>
      </c>
      <c r="S61" t="s">
        <v>115</v>
      </c>
      <c r="T61" t="s">
        <v>115</v>
      </c>
      <c r="U61" t="s">
        <v>1514</v>
      </c>
      <c r="V61" t="s">
        <v>115</v>
      </c>
      <c r="W61" t="s">
        <v>115</v>
      </c>
      <c r="X61" t="s">
        <v>128</v>
      </c>
      <c r="Y61" t="s">
        <v>2809</v>
      </c>
      <c r="Z61" t="s">
        <v>130</v>
      </c>
      <c r="AA61">
        <v>14</v>
      </c>
      <c r="AB61" t="s">
        <v>2810</v>
      </c>
      <c r="AC61" t="s">
        <v>206</v>
      </c>
      <c r="AD61" t="s">
        <v>2811</v>
      </c>
      <c r="AE61" t="s">
        <v>196</v>
      </c>
      <c r="AF61" t="s">
        <v>197</v>
      </c>
      <c r="AG61" t="s">
        <v>196</v>
      </c>
      <c r="AH61" t="s">
        <v>197</v>
      </c>
      <c r="AI61" t="s">
        <v>196</v>
      </c>
      <c r="AJ61" t="s">
        <v>197</v>
      </c>
      <c r="AK61" t="s">
        <v>197</v>
      </c>
      <c r="AL61" t="s">
        <v>115</v>
      </c>
      <c r="AM61" t="s">
        <v>752</v>
      </c>
      <c r="AN61" t="s">
        <v>138</v>
      </c>
      <c r="AO61" t="s">
        <v>752</v>
      </c>
      <c r="AP61" t="s">
        <v>753</v>
      </c>
      <c r="AQ61" t="s">
        <v>310</v>
      </c>
      <c r="AR61" t="s">
        <v>2812</v>
      </c>
      <c r="AS61" t="s">
        <v>2813</v>
      </c>
      <c r="AT61" t="s">
        <v>2814</v>
      </c>
      <c r="AU61" t="s">
        <v>2379</v>
      </c>
      <c r="AV61" t="s">
        <v>206</v>
      </c>
      <c r="AW61" t="s">
        <v>206</v>
      </c>
      <c r="AX61" t="s">
        <v>115</v>
      </c>
      <c r="AY61" t="s">
        <v>2815</v>
      </c>
      <c r="AZ61" t="s">
        <v>2816</v>
      </c>
      <c r="BA61" t="s">
        <v>2817</v>
      </c>
      <c r="BB61" t="s">
        <v>2818</v>
      </c>
      <c r="BC61" t="s">
        <v>115</v>
      </c>
      <c r="BD61" t="s">
        <v>115</v>
      </c>
      <c r="BE61" t="s">
        <v>2819</v>
      </c>
      <c r="BF61" t="s">
        <v>2820</v>
      </c>
      <c r="BG61" t="s">
        <v>2821</v>
      </c>
      <c r="BH61" t="s">
        <v>2822</v>
      </c>
      <c r="BI61" t="s">
        <v>115</v>
      </c>
      <c r="BJ61" t="s">
        <v>115</v>
      </c>
      <c r="BK61" t="s">
        <v>2823</v>
      </c>
      <c r="BL61" t="s">
        <v>2824</v>
      </c>
      <c r="BM61" t="s">
        <v>2825</v>
      </c>
      <c r="BN61" t="s">
        <v>115</v>
      </c>
      <c r="BO61" t="s">
        <v>115</v>
      </c>
      <c r="BP61" t="s">
        <v>2826</v>
      </c>
      <c r="BQ61" t="s">
        <v>115</v>
      </c>
      <c r="BR61" t="s">
        <v>162</v>
      </c>
      <c r="BS61" t="s">
        <v>163</v>
      </c>
      <c r="BT61" t="s">
        <v>163</v>
      </c>
      <c r="BU61" t="s">
        <v>163</v>
      </c>
      <c r="BV61" t="s">
        <v>163</v>
      </c>
      <c r="BW61" t="s">
        <v>163</v>
      </c>
      <c r="BX61" t="s">
        <v>163</v>
      </c>
      <c r="BY61" t="s">
        <v>2827</v>
      </c>
      <c r="BZ61" t="s">
        <v>2828</v>
      </c>
      <c r="CA61" t="s">
        <v>1003</v>
      </c>
      <c r="CB61" t="s">
        <v>165</v>
      </c>
      <c r="CC61" t="s">
        <v>163</v>
      </c>
      <c r="CD61" t="s">
        <v>643</v>
      </c>
      <c r="CE61" t="s">
        <v>167</v>
      </c>
      <c r="CF61" t="s">
        <v>2829</v>
      </c>
      <c r="CG61" t="s">
        <v>2830</v>
      </c>
      <c r="CH61" t="s">
        <v>115</v>
      </c>
      <c r="CI61" t="s">
        <v>115</v>
      </c>
      <c r="CJ61" t="s">
        <v>115</v>
      </c>
      <c r="CK61" t="s">
        <v>115</v>
      </c>
      <c r="CL61" t="s">
        <v>115</v>
      </c>
      <c r="CM61" t="s">
        <v>115</v>
      </c>
      <c r="CN61" t="s">
        <v>115</v>
      </c>
      <c r="CO61" t="s">
        <v>1740</v>
      </c>
      <c r="CP61" t="s">
        <v>281</v>
      </c>
      <c r="CQ61" t="s">
        <v>163</v>
      </c>
      <c r="CR61" t="s">
        <v>163</v>
      </c>
      <c r="CS61" t="s">
        <v>163</v>
      </c>
      <c r="CT61" t="s">
        <v>115</v>
      </c>
      <c r="CU61">
        <v>0</v>
      </c>
    </row>
    <row r="62" spans="1:99" x14ac:dyDescent="0.2">
      <c r="A62">
        <v>966146</v>
      </c>
      <c r="B62" t="s">
        <v>2831</v>
      </c>
      <c r="C62" t="s">
        <v>2832</v>
      </c>
      <c r="D62" t="s">
        <v>2833</v>
      </c>
      <c r="E62" t="s">
        <v>2834</v>
      </c>
      <c r="F62" t="s">
        <v>116</v>
      </c>
      <c r="G62" t="s">
        <v>238</v>
      </c>
      <c r="H62" t="s">
        <v>2839</v>
      </c>
      <c r="I62" t="s">
        <v>2842</v>
      </c>
      <c r="J62" t="s">
        <v>2843</v>
      </c>
      <c r="K62" t="s">
        <v>2844</v>
      </c>
      <c r="M62">
        <v>1</v>
      </c>
      <c r="N62" t="s">
        <v>124</v>
      </c>
      <c r="O62" t="s">
        <v>186</v>
      </c>
      <c r="P62">
        <v>2015</v>
      </c>
      <c r="Q62" t="s">
        <v>115</v>
      </c>
      <c r="R62" t="s">
        <v>115</v>
      </c>
      <c r="S62" t="s">
        <v>115</v>
      </c>
      <c r="T62" t="s">
        <v>115</v>
      </c>
      <c r="U62" t="s">
        <v>299</v>
      </c>
      <c r="V62" t="s">
        <v>115</v>
      </c>
      <c r="W62" t="s">
        <v>115</v>
      </c>
      <c r="X62" t="s">
        <v>1074</v>
      </c>
      <c r="Y62" t="s">
        <v>2845</v>
      </c>
      <c r="Z62" t="s">
        <v>1076</v>
      </c>
      <c r="AA62">
        <v>120</v>
      </c>
      <c r="AB62" t="s">
        <v>2846</v>
      </c>
      <c r="AC62" t="s">
        <v>2847</v>
      </c>
      <c r="AD62" t="s">
        <v>2848</v>
      </c>
      <c r="AE62" t="s">
        <v>2849</v>
      </c>
      <c r="AF62" t="s">
        <v>2850</v>
      </c>
      <c r="AG62" t="s">
        <v>2851</v>
      </c>
      <c r="AH62" t="s">
        <v>2852</v>
      </c>
      <c r="AI62" t="s">
        <v>2853</v>
      </c>
      <c r="AJ62" t="s">
        <v>2854</v>
      </c>
      <c r="AK62" t="s">
        <v>794</v>
      </c>
      <c r="AL62" t="s">
        <v>138</v>
      </c>
      <c r="AM62" t="s">
        <v>2855</v>
      </c>
      <c r="AN62" t="s">
        <v>138</v>
      </c>
      <c r="AO62" t="s">
        <v>2855</v>
      </c>
      <c r="AP62" t="s">
        <v>2856</v>
      </c>
      <c r="AQ62" t="s">
        <v>1182</v>
      </c>
      <c r="AR62" t="s">
        <v>2857</v>
      </c>
      <c r="AS62" t="s">
        <v>2858</v>
      </c>
      <c r="AT62" t="s">
        <v>2859</v>
      </c>
      <c r="AU62" t="s">
        <v>2860</v>
      </c>
      <c r="AV62" t="s">
        <v>802</v>
      </c>
      <c r="AW62" t="s">
        <v>802</v>
      </c>
      <c r="AX62" t="s">
        <v>115</v>
      </c>
      <c r="AY62" t="s">
        <v>115</v>
      </c>
      <c r="AZ62" t="s">
        <v>115</v>
      </c>
      <c r="BA62" t="s">
        <v>115</v>
      </c>
      <c r="BB62" t="s">
        <v>2861</v>
      </c>
      <c r="BC62" t="s">
        <v>115</v>
      </c>
      <c r="BD62" t="s">
        <v>115</v>
      </c>
      <c r="BE62" t="s">
        <v>2862</v>
      </c>
      <c r="BF62" t="s">
        <v>2863</v>
      </c>
      <c r="BG62" t="s">
        <v>115</v>
      </c>
      <c r="BH62" t="s">
        <v>115</v>
      </c>
      <c r="BI62" t="s">
        <v>115</v>
      </c>
      <c r="BJ62" t="s">
        <v>115</v>
      </c>
      <c r="BK62" t="s">
        <v>115</v>
      </c>
      <c r="BL62" t="s">
        <v>2864</v>
      </c>
      <c r="BM62" t="s">
        <v>2865</v>
      </c>
      <c r="BN62" t="s">
        <v>115</v>
      </c>
      <c r="BO62" t="s">
        <v>115</v>
      </c>
      <c r="BP62" t="s">
        <v>2866</v>
      </c>
      <c r="BQ62" t="s">
        <v>2867</v>
      </c>
      <c r="BR62" t="s">
        <v>162</v>
      </c>
      <c r="BS62" t="s">
        <v>163</v>
      </c>
      <c r="BT62" t="s">
        <v>163</v>
      </c>
      <c r="BU62" t="s">
        <v>163</v>
      </c>
      <c r="BV62" t="s">
        <v>163</v>
      </c>
      <c r="BW62" t="s">
        <v>163</v>
      </c>
      <c r="BX62" t="s">
        <v>163</v>
      </c>
      <c r="BY62" t="s">
        <v>2868</v>
      </c>
      <c r="BZ62" t="s">
        <v>165</v>
      </c>
      <c r="CA62" t="s">
        <v>910</v>
      </c>
      <c r="CB62" t="s">
        <v>165</v>
      </c>
      <c r="CC62" t="s">
        <v>482</v>
      </c>
      <c r="CD62" t="s">
        <v>2869</v>
      </c>
      <c r="CE62" t="s">
        <v>115</v>
      </c>
      <c r="CF62" t="s">
        <v>2870</v>
      </c>
      <c r="CG62" t="s">
        <v>115</v>
      </c>
      <c r="CH62" t="s">
        <v>115</v>
      </c>
      <c r="CI62" t="s">
        <v>115</v>
      </c>
      <c r="CJ62" t="s">
        <v>115</v>
      </c>
      <c r="CK62" t="s">
        <v>115</v>
      </c>
      <c r="CL62" t="s">
        <v>115</v>
      </c>
      <c r="CM62" t="s">
        <v>115</v>
      </c>
      <c r="CN62" t="s">
        <v>115</v>
      </c>
      <c r="CO62" t="s">
        <v>734</v>
      </c>
      <c r="CP62" t="s">
        <v>1008</v>
      </c>
      <c r="CQ62" t="s">
        <v>2871</v>
      </c>
      <c r="CR62" t="s">
        <v>163</v>
      </c>
      <c r="CS62" t="s">
        <v>163</v>
      </c>
      <c r="CT62" t="s">
        <v>2872</v>
      </c>
      <c r="CU62">
        <v>4</v>
      </c>
    </row>
    <row r="63" spans="1:99" x14ac:dyDescent="0.2">
      <c r="A63">
        <v>2988304</v>
      </c>
      <c r="B63" t="s">
        <v>2873</v>
      </c>
      <c r="C63" s="3" t="s">
        <v>2874</v>
      </c>
      <c r="D63" t="s">
        <v>2875</v>
      </c>
      <c r="E63" t="s">
        <v>2876</v>
      </c>
      <c r="F63" t="s">
        <v>116</v>
      </c>
      <c r="G63" t="s">
        <v>117</v>
      </c>
      <c r="H63" t="s">
        <v>608</v>
      </c>
      <c r="I63" t="s">
        <v>611</v>
      </c>
      <c r="J63" t="s">
        <v>612</v>
      </c>
      <c r="K63" t="s">
        <v>2877</v>
      </c>
      <c r="L63">
        <v>1</v>
      </c>
      <c r="N63" t="s">
        <v>124</v>
      </c>
      <c r="O63" t="s">
        <v>125</v>
      </c>
      <c r="P63">
        <v>2016</v>
      </c>
      <c r="Q63" t="s">
        <v>115</v>
      </c>
      <c r="R63" t="s">
        <v>115</v>
      </c>
      <c r="S63" t="s">
        <v>115</v>
      </c>
      <c r="T63" t="s">
        <v>115</v>
      </c>
      <c r="U63" t="s">
        <v>783</v>
      </c>
      <c r="V63" t="s">
        <v>115</v>
      </c>
      <c r="W63" t="s">
        <v>115</v>
      </c>
      <c r="X63" t="s">
        <v>128</v>
      </c>
      <c r="Y63" t="s">
        <v>115</v>
      </c>
      <c r="Z63" t="s">
        <v>130</v>
      </c>
      <c r="AA63">
        <v>23</v>
      </c>
      <c r="AB63" t="s">
        <v>2878</v>
      </c>
      <c r="AC63" t="s">
        <v>206</v>
      </c>
      <c r="AD63" t="s">
        <v>2879</v>
      </c>
      <c r="AE63" t="s">
        <v>2880</v>
      </c>
      <c r="AF63" t="s">
        <v>2881</v>
      </c>
      <c r="AG63" t="s">
        <v>2880</v>
      </c>
      <c r="AH63" t="s">
        <v>2881</v>
      </c>
      <c r="AI63" t="s">
        <v>2882</v>
      </c>
      <c r="AJ63" t="s">
        <v>2881</v>
      </c>
      <c r="AK63" t="s">
        <v>2881</v>
      </c>
      <c r="AL63" t="s">
        <v>138</v>
      </c>
      <c r="AM63" t="s">
        <v>415</v>
      </c>
      <c r="AN63" t="s">
        <v>140</v>
      </c>
      <c r="AO63" t="s">
        <v>2883</v>
      </c>
      <c r="AP63" t="s">
        <v>2884</v>
      </c>
      <c r="AQ63" t="s">
        <v>201</v>
      </c>
      <c r="AR63" t="s">
        <v>2885</v>
      </c>
      <c r="AS63" t="s">
        <v>2886</v>
      </c>
      <c r="AT63" t="s">
        <v>2887</v>
      </c>
      <c r="AU63" t="s">
        <v>2888</v>
      </c>
      <c r="AV63" t="s">
        <v>2889</v>
      </c>
      <c r="AW63" t="s">
        <v>2889</v>
      </c>
      <c r="AX63" t="s">
        <v>115</v>
      </c>
      <c r="AY63" t="s">
        <v>1801</v>
      </c>
      <c r="AZ63" t="s">
        <v>985</v>
      </c>
      <c r="BA63" t="s">
        <v>265</v>
      </c>
      <c r="BB63" t="s">
        <v>163</v>
      </c>
      <c r="BC63" t="s">
        <v>115</v>
      </c>
      <c r="BD63" t="s">
        <v>115</v>
      </c>
      <c r="BE63" t="s">
        <v>2890</v>
      </c>
      <c r="BF63" t="s">
        <v>2891</v>
      </c>
      <c r="BG63" t="s">
        <v>2892</v>
      </c>
      <c r="BH63" t="s">
        <v>2893</v>
      </c>
      <c r="BI63" t="s">
        <v>115</v>
      </c>
      <c r="BJ63" t="s">
        <v>115</v>
      </c>
      <c r="BK63" t="s">
        <v>2894</v>
      </c>
      <c r="BL63" t="s">
        <v>2895</v>
      </c>
      <c r="BM63" t="s">
        <v>115</v>
      </c>
      <c r="BN63" t="s">
        <v>115</v>
      </c>
      <c r="BO63" t="s">
        <v>115</v>
      </c>
      <c r="BP63" t="s">
        <v>2896</v>
      </c>
      <c r="BQ63" t="s">
        <v>2897</v>
      </c>
      <c r="BR63" t="s">
        <v>162</v>
      </c>
      <c r="BS63" t="s">
        <v>163</v>
      </c>
      <c r="BT63" t="s">
        <v>163</v>
      </c>
      <c r="BU63" t="s">
        <v>163</v>
      </c>
      <c r="BV63" t="s">
        <v>163</v>
      </c>
      <c r="BW63" t="s">
        <v>163</v>
      </c>
      <c r="BX63" t="s">
        <v>163</v>
      </c>
      <c r="BY63" t="s">
        <v>2898</v>
      </c>
      <c r="BZ63" t="s">
        <v>165</v>
      </c>
      <c r="CA63" t="s">
        <v>2899</v>
      </c>
      <c r="CB63" t="s">
        <v>165</v>
      </c>
      <c r="CC63" t="s">
        <v>163</v>
      </c>
      <c r="CD63" t="s">
        <v>2900</v>
      </c>
      <c r="CE63" t="s">
        <v>167</v>
      </c>
      <c r="CF63" t="s">
        <v>115</v>
      </c>
      <c r="CG63" t="s">
        <v>115</v>
      </c>
      <c r="CH63" t="s">
        <v>115</v>
      </c>
      <c r="CI63" t="s">
        <v>115</v>
      </c>
      <c r="CJ63" t="s">
        <v>115</v>
      </c>
      <c r="CK63" t="s">
        <v>115</v>
      </c>
      <c r="CL63" t="s">
        <v>115</v>
      </c>
      <c r="CM63" t="s">
        <v>115</v>
      </c>
      <c r="CN63" t="s">
        <v>115</v>
      </c>
      <c r="CO63" t="s">
        <v>1141</v>
      </c>
      <c r="CP63" t="s">
        <v>2901</v>
      </c>
      <c r="CQ63" t="s">
        <v>163</v>
      </c>
      <c r="CR63" t="s">
        <v>163</v>
      </c>
      <c r="CS63" t="s">
        <v>230</v>
      </c>
      <c r="CT63" t="s">
        <v>115</v>
      </c>
      <c r="CU63">
        <v>7</v>
      </c>
    </row>
    <row r="64" spans="1:99" x14ac:dyDescent="0.2">
      <c r="A64">
        <v>1794730</v>
      </c>
      <c r="B64" t="s">
        <v>2902</v>
      </c>
      <c r="C64" t="s">
        <v>2903</v>
      </c>
      <c r="D64" t="s">
        <v>2904</v>
      </c>
      <c r="E64" t="s">
        <v>2905</v>
      </c>
      <c r="F64" t="s">
        <v>116</v>
      </c>
      <c r="G64" t="s">
        <v>1663</v>
      </c>
      <c r="H64" t="s">
        <v>2910</v>
      </c>
      <c r="I64" t="s">
        <v>2913</v>
      </c>
      <c r="J64" t="s">
        <v>2914</v>
      </c>
      <c r="K64" t="s">
        <v>2915</v>
      </c>
      <c r="M64">
        <v>1</v>
      </c>
      <c r="N64" t="s">
        <v>124</v>
      </c>
      <c r="O64" t="s">
        <v>125</v>
      </c>
      <c r="P64">
        <v>2016</v>
      </c>
      <c r="Q64" t="s">
        <v>115</v>
      </c>
      <c r="R64" t="s">
        <v>115</v>
      </c>
      <c r="S64" t="s">
        <v>115</v>
      </c>
      <c r="T64" t="s">
        <v>115</v>
      </c>
      <c r="U64" t="s">
        <v>299</v>
      </c>
      <c r="V64" t="s">
        <v>115</v>
      </c>
      <c r="W64" t="s">
        <v>115</v>
      </c>
      <c r="X64" t="s">
        <v>128</v>
      </c>
      <c r="Y64" t="s">
        <v>2916</v>
      </c>
      <c r="Z64" t="s">
        <v>130</v>
      </c>
      <c r="AA64">
        <v>37</v>
      </c>
      <c r="AB64" t="s">
        <v>2917</v>
      </c>
      <c r="AC64" t="s">
        <v>409</v>
      </c>
      <c r="AD64" t="s">
        <v>2918</v>
      </c>
      <c r="AE64" t="s">
        <v>303</v>
      </c>
      <c r="AF64" t="s">
        <v>304</v>
      </c>
      <c r="AG64" t="s">
        <v>303</v>
      </c>
      <c r="AH64" t="s">
        <v>304</v>
      </c>
      <c r="AI64" t="s">
        <v>2919</v>
      </c>
      <c r="AJ64" t="s">
        <v>2920</v>
      </c>
      <c r="AK64" t="s">
        <v>304</v>
      </c>
      <c r="AL64" t="s">
        <v>138</v>
      </c>
      <c r="AM64" t="s">
        <v>2921</v>
      </c>
      <c r="AN64" t="s">
        <v>138</v>
      </c>
      <c r="AO64" t="s">
        <v>2921</v>
      </c>
      <c r="AP64" t="s">
        <v>2922</v>
      </c>
      <c r="AQ64" t="s">
        <v>2923</v>
      </c>
      <c r="AR64" t="s">
        <v>2924</v>
      </c>
      <c r="AS64" t="s">
        <v>2925</v>
      </c>
      <c r="AT64" t="s">
        <v>2926</v>
      </c>
      <c r="AU64" t="s">
        <v>2927</v>
      </c>
      <c r="AV64" t="s">
        <v>315</v>
      </c>
      <c r="AW64" t="s">
        <v>315</v>
      </c>
      <c r="AX64" t="s">
        <v>115</v>
      </c>
      <c r="AY64" t="s">
        <v>2928</v>
      </c>
      <c r="AZ64" t="s">
        <v>2929</v>
      </c>
      <c r="BA64" t="s">
        <v>2930</v>
      </c>
      <c r="BB64" t="s">
        <v>2931</v>
      </c>
      <c r="BC64" t="s">
        <v>115</v>
      </c>
      <c r="BD64" t="s">
        <v>115</v>
      </c>
      <c r="BE64" t="s">
        <v>2932</v>
      </c>
      <c r="BF64" t="s">
        <v>2933</v>
      </c>
      <c r="BG64" t="s">
        <v>2934</v>
      </c>
      <c r="BH64" t="s">
        <v>2935</v>
      </c>
      <c r="BI64" t="s">
        <v>115</v>
      </c>
      <c r="BJ64" t="s">
        <v>115</v>
      </c>
      <c r="BK64" t="s">
        <v>2936</v>
      </c>
      <c r="BL64" t="s">
        <v>2937</v>
      </c>
      <c r="BM64" t="s">
        <v>115</v>
      </c>
      <c r="BN64" t="s">
        <v>115</v>
      </c>
      <c r="BO64" t="s">
        <v>115</v>
      </c>
      <c r="BP64" t="s">
        <v>2938</v>
      </c>
      <c r="BQ64" t="s">
        <v>2939</v>
      </c>
      <c r="BR64" t="s">
        <v>162</v>
      </c>
      <c r="BS64" t="s">
        <v>163</v>
      </c>
      <c r="BT64" t="s">
        <v>163</v>
      </c>
      <c r="BU64" t="s">
        <v>163</v>
      </c>
      <c r="BV64" t="s">
        <v>163</v>
      </c>
      <c r="BW64" t="s">
        <v>163</v>
      </c>
      <c r="BX64" t="s">
        <v>163</v>
      </c>
      <c r="BY64" t="s">
        <v>2940</v>
      </c>
      <c r="BZ64" t="s">
        <v>165</v>
      </c>
      <c r="CA64" t="s">
        <v>1652</v>
      </c>
      <c r="CB64" t="s">
        <v>165</v>
      </c>
      <c r="CC64" t="s">
        <v>163</v>
      </c>
      <c r="CD64" t="s">
        <v>2941</v>
      </c>
      <c r="CE64" t="s">
        <v>331</v>
      </c>
      <c r="CF64" t="s">
        <v>2942</v>
      </c>
      <c r="CG64" t="s">
        <v>115</v>
      </c>
      <c r="CH64" t="s">
        <v>115</v>
      </c>
      <c r="CI64" t="s">
        <v>115</v>
      </c>
      <c r="CJ64" t="s">
        <v>2943</v>
      </c>
      <c r="CK64" t="s">
        <v>498</v>
      </c>
      <c r="CL64" t="s">
        <v>115</v>
      </c>
      <c r="CM64" t="s">
        <v>115</v>
      </c>
      <c r="CN64" t="s">
        <v>2944</v>
      </c>
      <c r="CO64" t="s">
        <v>1800</v>
      </c>
      <c r="CP64" t="s">
        <v>1979</v>
      </c>
      <c r="CQ64" t="s">
        <v>163</v>
      </c>
      <c r="CR64" t="s">
        <v>163</v>
      </c>
      <c r="CS64" t="s">
        <v>163</v>
      </c>
      <c r="CT64" t="s">
        <v>115</v>
      </c>
      <c r="CU64">
        <v>0</v>
      </c>
    </row>
    <row r="65" spans="1:99" x14ac:dyDescent="0.2">
      <c r="A65">
        <v>1513878</v>
      </c>
      <c r="B65" t="s">
        <v>2945</v>
      </c>
      <c r="C65" t="s">
        <v>2946</v>
      </c>
      <c r="D65" t="s">
        <v>2947</v>
      </c>
      <c r="E65" t="s">
        <v>2948</v>
      </c>
      <c r="F65" t="s">
        <v>116</v>
      </c>
      <c r="G65" t="s">
        <v>398</v>
      </c>
      <c r="H65" t="s">
        <v>2953</v>
      </c>
      <c r="I65" t="s">
        <v>2956</v>
      </c>
      <c r="J65" t="s">
        <v>2957</v>
      </c>
      <c r="K65" t="s">
        <v>2958</v>
      </c>
      <c r="M65">
        <v>1</v>
      </c>
      <c r="N65" t="s">
        <v>124</v>
      </c>
      <c r="O65" t="s">
        <v>186</v>
      </c>
      <c r="P65">
        <v>2015</v>
      </c>
      <c r="Q65">
        <v>1</v>
      </c>
      <c r="R65" t="s">
        <v>115</v>
      </c>
      <c r="S65" t="s">
        <v>115</v>
      </c>
      <c r="T65" t="s">
        <v>115</v>
      </c>
      <c r="U65" t="s">
        <v>663</v>
      </c>
      <c r="V65" t="s">
        <v>115</v>
      </c>
      <c r="W65" t="s">
        <v>115</v>
      </c>
      <c r="X65" t="s">
        <v>1074</v>
      </c>
      <c r="Y65" t="s">
        <v>2959</v>
      </c>
      <c r="Z65" t="s">
        <v>1076</v>
      </c>
      <c r="AA65">
        <v>110</v>
      </c>
      <c r="AB65" t="s">
        <v>2960</v>
      </c>
      <c r="AC65" t="s">
        <v>2961</v>
      </c>
      <c r="AD65" t="s">
        <v>2962</v>
      </c>
      <c r="AE65" t="s">
        <v>1129</v>
      </c>
      <c r="AF65" t="s">
        <v>471</v>
      </c>
      <c r="AG65" t="s">
        <v>1129</v>
      </c>
      <c r="AH65" t="s">
        <v>471</v>
      </c>
      <c r="AI65" t="s">
        <v>2963</v>
      </c>
      <c r="AJ65" t="s">
        <v>2964</v>
      </c>
      <c r="AK65" t="s">
        <v>471</v>
      </c>
      <c r="AL65" t="s">
        <v>138</v>
      </c>
      <c r="AM65" t="s">
        <v>2965</v>
      </c>
      <c r="AN65" t="s">
        <v>473</v>
      </c>
      <c r="AO65" t="s">
        <v>2966</v>
      </c>
      <c r="AP65" t="s">
        <v>2965</v>
      </c>
      <c r="AQ65" t="s">
        <v>2420</v>
      </c>
      <c r="AR65" t="s">
        <v>2967</v>
      </c>
      <c r="AS65" t="s">
        <v>2968</v>
      </c>
      <c r="AT65" t="s">
        <v>2969</v>
      </c>
      <c r="AU65" t="s">
        <v>2970</v>
      </c>
      <c r="AV65" t="s">
        <v>479</v>
      </c>
      <c r="AW65" t="s">
        <v>479</v>
      </c>
      <c r="AX65" t="s">
        <v>115</v>
      </c>
      <c r="AY65" t="s">
        <v>2971</v>
      </c>
      <c r="AZ65" t="s">
        <v>2972</v>
      </c>
      <c r="BA65" t="s">
        <v>2973</v>
      </c>
      <c r="BB65" t="s">
        <v>1165</v>
      </c>
      <c r="BC65" t="s">
        <v>115</v>
      </c>
      <c r="BD65" t="s">
        <v>115</v>
      </c>
      <c r="BE65" t="s">
        <v>2974</v>
      </c>
      <c r="BF65" t="s">
        <v>2975</v>
      </c>
      <c r="BG65" t="s">
        <v>2976</v>
      </c>
      <c r="BH65" t="s">
        <v>2977</v>
      </c>
      <c r="BI65" t="s">
        <v>115</v>
      </c>
      <c r="BJ65" t="s">
        <v>115</v>
      </c>
      <c r="BK65" t="s">
        <v>2978</v>
      </c>
      <c r="BL65" t="s">
        <v>2979</v>
      </c>
      <c r="BM65" t="s">
        <v>2980</v>
      </c>
      <c r="BN65" t="s">
        <v>115</v>
      </c>
      <c r="BO65" t="s">
        <v>115</v>
      </c>
      <c r="BP65" t="s">
        <v>2981</v>
      </c>
      <c r="BQ65" t="s">
        <v>2982</v>
      </c>
      <c r="BR65" t="s">
        <v>162</v>
      </c>
      <c r="BS65" t="s">
        <v>163</v>
      </c>
      <c r="BT65" t="s">
        <v>163</v>
      </c>
      <c r="BU65" t="s">
        <v>163</v>
      </c>
      <c r="BV65" t="s">
        <v>163</v>
      </c>
      <c r="BW65" t="s">
        <v>163</v>
      </c>
      <c r="BX65" t="s">
        <v>163</v>
      </c>
      <c r="BY65" t="s">
        <v>2983</v>
      </c>
      <c r="BZ65" t="s">
        <v>165</v>
      </c>
      <c r="CA65" t="s">
        <v>222</v>
      </c>
      <c r="CB65" t="s">
        <v>165</v>
      </c>
      <c r="CC65" t="s">
        <v>163</v>
      </c>
      <c r="CD65" t="s">
        <v>2984</v>
      </c>
      <c r="CE65" t="s">
        <v>167</v>
      </c>
      <c r="CF65" t="s">
        <v>2985</v>
      </c>
      <c r="CG65" t="s">
        <v>115</v>
      </c>
      <c r="CH65" t="s">
        <v>115</v>
      </c>
      <c r="CI65" t="s">
        <v>115</v>
      </c>
      <c r="CJ65" t="s">
        <v>115</v>
      </c>
      <c r="CK65" t="s">
        <v>115</v>
      </c>
      <c r="CL65" t="s">
        <v>115</v>
      </c>
      <c r="CM65" t="s">
        <v>115</v>
      </c>
      <c r="CN65" t="s">
        <v>115</v>
      </c>
      <c r="CO65" t="s">
        <v>1064</v>
      </c>
      <c r="CP65" t="s">
        <v>499</v>
      </c>
      <c r="CQ65" t="s">
        <v>2986</v>
      </c>
      <c r="CR65" t="s">
        <v>163</v>
      </c>
      <c r="CS65" t="s">
        <v>1157</v>
      </c>
      <c r="CT65" t="s">
        <v>115</v>
      </c>
      <c r="CU65">
        <v>1</v>
      </c>
    </row>
    <row r="66" spans="1:99" x14ac:dyDescent="0.2">
      <c r="A66">
        <v>2020070</v>
      </c>
      <c r="B66" t="s">
        <v>2987</v>
      </c>
      <c r="C66" t="s">
        <v>2988</v>
      </c>
      <c r="D66" t="s">
        <v>2989</v>
      </c>
      <c r="E66" t="s">
        <v>2990</v>
      </c>
      <c r="F66" t="s">
        <v>116</v>
      </c>
      <c r="G66" t="s">
        <v>1223</v>
      </c>
      <c r="H66" t="s">
        <v>2995</v>
      </c>
      <c r="I66" t="s">
        <v>2998</v>
      </c>
      <c r="J66" t="s">
        <v>1228</v>
      </c>
      <c r="K66" t="s">
        <v>2999</v>
      </c>
      <c r="M66">
        <v>1</v>
      </c>
      <c r="N66" t="s">
        <v>124</v>
      </c>
      <c r="O66" t="s">
        <v>125</v>
      </c>
      <c r="P66">
        <v>2016</v>
      </c>
      <c r="Q66">
        <v>5</v>
      </c>
      <c r="R66" t="s">
        <v>115</v>
      </c>
      <c r="S66" t="s">
        <v>115</v>
      </c>
      <c r="T66" t="s">
        <v>115</v>
      </c>
      <c r="U66" t="s">
        <v>2070</v>
      </c>
      <c r="V66" t="s">
        <v>2214</v>
      </c>
      <c r="W66" t="s">
        <v>115</v>
      </c>
      <c r="X66" t="s">
        <v>128</v>
      </c>
      <c r="Y66" t="s">
        <v>163</v>
      </c>
      <c r="Z66" t="s">
        <v>130</v>
      </c>
      <c r="AA66">
        <v>16</v>
      </c>
      <c r="AB66" t="s">
        <v>3001</v>
      </c>
      <c r="AC66" t="s">
        <v>206</v>
      </c>
      <c r="AD66" t="s">
        <v>3002</v>
      </c>
      <c r="AE66" t="s">
        <v>3003</v>
      </c>
      <c r="AF66" t="s">
        <v>3004</v>
      </c>
      <c r="AG66" t="s">
        <v>3003</v>
      </c>
      <c r="AH66" t="s">
        <v>3004</v>
      </c>
      <c r="AI66" t="s">
        <v>3005</v>
      </c>
      <c r="AJ66" t="s">
        <v>3006</v>
      </c>
      <c r="AK66" t="s">
        <v>3004</v>
      </c>
      <c r="AL66" t="s">
        <v>138</v>
      </c>
      <c r="AM66" t="s">
        <v>753</v>
      </c>
      <c r="AN66" t="s">
        <v>473</v>
      </c>
      <c r="AO66" t="s">
        <v>752</v>
      </c>
      <c r="AP66" t="s">
        <v>753</v>
      </c>
      <c r="AQ66" t="s">
        <v>3007</v>
      </c>
      <c r="AR66" t="s">
        <v>3008</v>
      </c>
      <c r="AS66" t="s">
        <v>3009</v>
      </c>
      <c r="AT66" t="s">
        <v>3010</v>
      </c>
      <c r="AU66" t="s">
        <v>3011</v>
      </c>
      <c r="AV66" t="s">
        <v>3012</v>
      </c>
      <c r="AW66" t="s">
        <v>3012</v>
      </c>
      <c r="AX66" t="s">
        <v>482</v>
      </c>
      <c r="AY66" t="s">
        <v>3013</v>
      </c>
      <c r="AZ66" t="s">
        <v>3014</v>
      </c>
      <c r="BA66" t="s">
        <v>3015</v>
      </c>
      <c r="BB66" t="s">
        <v>3016</v>
      </c>
      <c r="BC66" t="s">
        <v>2180</v>
      </c>
      <c r="BD66" t="s">
        <v>3017</v>
      </c>
      <c r="BE66" t="s">
        <v>3018</v>
      </c>
      <c r="BF66" t="s">
        <v>3019</v>
      </c>
      <c r="BG66" t="s">
        <v>3020</v>
      </c>
      <c r="BH66" t="s">
        <v>3021</v>
      </c>
      <c r="BI66" t="s">
        <v>115</v>
      </c>
      <c r="BJ66" t="s">
        <v>3022</v>
      </c>
      <c r="BK66" t="s">
        <v>3023</v>
      </c>
      <c r="BL66" t="s">
        <v>3024</v>
      </c>
      <c r="BM66" t="s">
        <v>3025</v>
      </c>
      <c r="BN66" t="s">
        <v>115</v>
      </c>
      <c r="BO66" t="s">
        <v>115</v>
      </c>
      <c r="BP66" t="s">
        <v>3026</v>
      </c>
      <c r="BQ66" t="s">
        <v>3027</v>
      </c>
      <c r="BR66" t="s">
        <v>162</v>
      </c>
      <c r="BS66" t="s">
        <v>163</v>
      </c>
      <c r="BT66" t="s">
        <v>163</v>
      </c>
      <c r="BU66" t="s">
        <v>163</v>
      </c>
      <c r="BV66" t="s">
        <v>163</v>
      </c>
      <c r="BW66" t="s">
        <v>163</v>
      </c>
      <c r="BX66" t="s">
        <v>163</v>
      </c>
      <c r="BY66" t="s">
        <v>3028</v>
      </c>
      <c r="BZ66" t="s">
        <v>1401</v>
      </c>
      <c r="CA66" t="s">
        <v>1842</v>
      </c>
      <c r="CB66" t="s">
        <v>165</v>
      </c>
      <c r="CC66" t="s">
        <v>163</v>
      </c>
      <c r="CD66" t="s">
        <v>3029</v>
      </c>
      <c r="CE66" t="s">
        <v>731</v>
      </c>
      <c r="CF66" t="s">
        <v>3030</v>
      </c>
      <c r="CG66" t="s">
        <v>115</v>
      </c>
      <c r="CH66" t="s">
        <v>115</v>
      </c>
      <c r="CI66" t="s">
        <v>115</v>
      </c>
      <c r="CJ66" t="s">
        <v>599</v>
      </c>
      <c r="CK66" t="s">
        <v>498</v>
      </c>
      <c r="CL66" t="s">
        <v>115</v>
      </c>
      <c r="CM66" t="s">
        <v>115</v>
      </c>
      <c r="CN66" t="s">
        <v>115</v>
      </c>
      <c r="CO66" t="s">
        <v>951</v>
      </c>
      <c r="CP66" t="s">
        <v>499</v>
      </c>
      <c r="CQ66" t="s">
        <v>163</v>
      </c>
      <c r="CR66" t="s">
        <v>163</v>
      </c>
      <c r="CS66" t="s">
        <v>2610</v>
      </c>
      <c r="CT66" t="s">
        <v>115</v>
      </c>
      <c r="CU66">
        <v>0</v>
      </c>
    </row>
    <row r="67" spans="1:99" x14ac:dyDescent="0.2">
      <c r="A67">
        <v>888982</v>
      </c>
      <c r="B67" t="s">
        <v>3031</v>
      </c>
      <c r="C67" s="3" t="s">
        <v>3032</v>
      </c>
      <c r="D67" t="s">
        <v>3033</v>
      </c>
      <c r="E67" t="s">
        <v>3034</v>
      </c>
      <c r="F67" t="s">
        <v>116</v>
      </c>
      <c r="G67" t="s">
        <v>3040</v>
      </c>
      <c r="H67" t="s">
        <v>3041</v>
      </c>
      <c r="I67" t="s">
        <v>3044</v>
      </c>
      <c r="J67" t="s">
        <v>3045</v>
      </c>
      <c r="K67" t="s">
        <v>3046</v>
      </c>
      <c r="M67">
        <v>1</v>
      </c>
      <c r="N67" t="s">
        <v>124</v>
      </c>
      <c r="O67" t="s">
        <v>3047</v>
      </c>
      <c r="P67">
        <v>2017</v>
      </c>
      <c r="Q67" t="s">
        <v>115</v>
      </c>
      <c r="R67" t="s">
        <v>115</v>
      </c>
      <c r="S67" t="s">
        <v>115</v>
      </c>
      <c r="T67" t="s">
        <v>115</v>
      </c>
      <c r="U67" t="s">
        <v>350</v>
      </c>
      <c r="V67" t="s">
        <v>115</v>
      </c>
      <c r="W67" t="s">
        <v>115</v>
      </c>
      <c r="X67" t="s">
        <v>128</v>
      </c>
      <c r="Y67" t="s">
        <v>3048</v>
      </c>
      <c r="Z67" t="s">
        <v>130</v>
      </c>
      <c r="AA67">
        <v>37</v>
      </c>
      <c r="AB67" t="s">
        <v>3049</v>
      </c>
      <c r="AC67" t="s">
        <v>206</v>
      </c>
      <c r="AD67" t="s">
        <v>3050</v>
      </c>
      <c r="AE67" t="s">
        <v>3051</v>
      </c>
      <c r="AF67" t="s">
        <v>3052</v>
      </c>
      <c r="AG67" t="s">
        <v>3053</v>
      </c>
      <c r="AH67" t="s">
        <v>3054</v>
      </c>
      <c r="AI67" t="s">
        <v>3055</v>
      </c>
      <c r="AJ67" t="s">
        <v>3056</v>
      </c>
      <c r="AK67" t="s">
        <v>361</v>
      </c>
      <c r="AL67" t="s">
        <v>138</v>
      </c>
      <c r="AM67" t="s">
        <v>3057</v>
      </c>
      <c r="AN67" t="s">
        <v>473</v>
      </c>
      <c r="AO67" t="s">
        <v>3058</v>
      </c>
      <c r="AP67" t="s">
        <v>3057</v>
      </c>
      <c r="AQ67" t="s">
        <v>2718</v>
      </c>
      <c r="AR67" t="s">
        <v>3059</v>
      </c>
      <c r="AS67" t="s">
        <v>3060</v>
      </c>
      <c r="AT67" t="s">
        <v>3061</v>
      </c>
      <c r="AU67" t="s">
        <v>3062</v>
      </c>
      <c r="AV67" t="s">
        <v>369</v>
      </c>
      <c r="AW67" t="s">
        <v>369</v>
      </c>
      <c r="AX67" t="s">
        <v>115</v>
      </c>
      <c r="AY67" t="s">
        <v>3063</v>
      </c>
      <c r="AZ67" t="s">
        <v>3064</v>
      </c>
      <c r="BA67" t="s">
        <v>2653</v>
      </c>
      <c r="BB67" t="s">
        <v>843</v>
      </c>
      <c r="BC67" t="s">
        <v>115</v>
      </c>
      <c r="BD67" t="s">
        <v>115</v>
      </c>
      <c r="BE67" t="s">
        <v>3065</v>
      </c>
      <c r="BF67" t="s">
        <v>3066</v>
      </c>
      <c r="BG67" t="s">
        <v>3067</v>
      </c>
      <c r="BH67" t="s">
        <v>3068</v>
      </c>
      <c r="BI67" t="s">
        <v>115</v>
      </c>
      <c r="BJ67" t="s">
        <v>115</v>
      </c>
      <c r="BK67" t="s">
        <v>3069</v>
      </c>
      <c r="BL67" t="s">
        <v>3070</v>
      </c>
      <c r="BM67" t="s">
        <v>3071</v>
      </c>
      <c r="BN67" t="s">
        <v>115</v>
      </c>
      <c r="BO67" t="s">
        <v>115</v>
      </c>
      <c r="BP67" t="s">
        <v>3072</v>
      </c>
      <c r="BQ67" t="s">
        <v>3073</v>
      </c>
      <c r="BR67" t="s">
        <v>162</v>
      </c>
      <c r="BS67" t="s">
        <v>163</v>
      </c>
      <c r="BT67" t="s">
        <v>163</v>
      </c>
      <c r="BU67" t="s">
        <v>163</v>
      </c>
      <c r="BV67" t="s">
        <v>163</v>
      </c>
      <c r="BW67" t="s">
        <v>163</v>
      </c>
      <c r="BX67" t="s">
        <v>163</v>
      </c>
      <c r="BY67" t="s">
        <v>3074</v>
      </c>
      <c r="BZ67" t="s">
        <v>3075</v>
      </c>
      <c r="CA67" t="s">
        <v>910</v>
      </c>
      <c r="CB67" t="s">
        <v>165</v>
      </c>
      <c r="CC67" t="s">
        <v>163</v>
      </c>
      <c r="CD67" t="s">
        <v>3076</v>
      </c>
      <c r="CE67" t="s">
        <v>3077</v>
      </c>
      <c r="CF67" t="s">
        <v>3078</v>
      </c>
      <c r="CG67" t="s">
        <v>3079</v>
      </c>
      <c r="CH67" t="s">
        <v>115</v>
      </c>
      <c r="CI67" t="s">
        <v>115</v>
      </c>
      <c r="CJ67" t="s">
        <v>115</v>
      </c>
      <c r="CK67" t="s">
        <v>115</v>
      </c>
      <c r="CL67" t="s">
        <v>115</v>
      </c>
      <c r="CM67" t="s">
        <v>115</v>
      </c>
      <c r="CN67" t="s">
        <v>115</v>
      </c>
      <c r="CO67" t="s">
        <v>939</v>
      </c>
      <c r="CP67" t="s">
        <v>387</v>
      </c>
      <c r="CQ67" t="s">
        <v>3080</v>
      </c>
      <c r="CR67" t="s">
        <v>163</v>
      </c>
      <c r="CS67" t="s">
        <v>2738</v>
      </c>
      <c r="CT67" t="s">
        <v>115</v>
      </c>
      <c r="CU67">
        <v>2</v>
      </c>
    </row>
    <row r="68" spans="1:99" x14ac:dyDescent="0.2">
      <c r="A68">
        <v>872859</v>
      </c>
      <c r="B68" t="s">
        <v>3081</v>
      </c>
      <c r="C68" t="s">
        <v>3082</v>
      </c>
      <c r="D68" t="s">
        <v>3083</v>
      </c>
      <c r="E68" t="s">
        <v>3084</v>
      </c>
      <c r="F68" t="s">
        <v>116</v>
      </c>
      <c r="G68" t="s">
        <v>3090</v>
      </c>
      <c r="H68" t="s">
        <v>3091</v>
      </c>
      <c r="I68" t="s">
        <v>3094</v>
      </c>
      <c r="J68" t="s">
        <v>3095</v>
      </c>
      <c r="K68" t="s">
        <v>3096</v>
      </c>
      <c r="M68">
        <v>1</v>
      </c>
      <c r="N68" t="s">
        <v>1172</v>
      </c>
      <c r="O68" t="s">
        <v>614</v>
      </c>
      <c r="P68">
        <v>2016</v>
      </c>
      <c r="Q68">
        <v>2</v>
      </c>
      <c r="R68" t="s">
        <v>115</v>
      </c>
      <c r="S68" t="s">
        <v>115</v>
      </c>
      <c r="T68" t="s">
        <v>115</v>
      </c>
      <c r="U68" t="s">
        <v>299</v>
      </c>
      <c r="V68" t="s">
        <v>115</v>
      </c>
      <c r="W68" t="s">
        <v>115</v>
      </c>
      <c r="X68" t="s">
        <v>128</v>
      </c>
      <c r="Y68" t="s">
        <v>2095</v>
      </c>
      <c r="Z68" t="s">
        <v>130</v>
      </c>
      <c r="AA68">
        <v>15</v>
      </c>
      <c r="AB68" t="s">
        <v>3098</v>
      </c>
      <c r="AC68" t="s">
        <v>206</v>
      </c>
      <c r="AD68" t="s">
        <v>3099</v>
      </c>
      <c r="AE68" t="s">
        <v>2373</v>
      </c>
      <c r="AF68" t="s">
        <v>2374</v>
      </c>
      <c r="AG68" t="s">
        <v>2373</v>
      </c>
      <c r="AH68" t="s">
        <v>2374</v>
      </c>
      <c r="AI68" t="s">
        <v>3100</v>
      </c>
      <c r="AJ68" t="s">
        <v>3101</v>
      </c>
      <c r="AK68" t="s">
        <v>2374</v>
      </c>
      <c r="AL68" t="s">
        <v>138</v>
      </c>
      <c r="AM68" t="s">
        <v>3102</v>
      </c>
      <c r="AN68" t="s">
        <v>473</v>
      </c>
      <c r="AO68" t="s">
        <v>3103</v>
      </c>
      <c r="AP68" t="s">
        <v>3102</v>
      </c>
      <c r="AQ68" t="s">
        <v>3104</v>
      </c>
      <c r="AR68" t="s">
        <v>3105</v>
      </c>
      <c r="AS68" t="s">
        <v>3106</v>
      </c>
      <c r="AT68" t="s">
        <v>3107</v>
      </c>
      <c r="AU68" t="s">
        <v>3108</v>
      </c>
      <c r="AV68" t="s">
        <v>2380</v>
      </c>
      <c r="AW68" t="s">
        <v>2380</v>
      </c>
      <c r="AX68" t="s">
        <v>3037</v>
      </c>
      <c r="AY68" t="s">
        <v>2511</v>
      </c>
      <c r="AZ68" t="s">
        <v>3109</v>
      </c>
      <c r="BA68" t="s">
        <v>3110</v>
      </c>
      <c r="BB68" t="s">
        <v>940</v>
      </c>
      <c r="BC68" t="s">
        <v>897</v>
      </c>
      <c r="BD68" t="s">
        <v>3111</v>
      </c>
      <c r="BE68" t="s">
        <v>3112</v>
      </c>
      <c r="BF68" t="s">
        <v>3113</v>
      </c>
      <c r="BG68" t="s">
        <v>3114</v>
      </c>
      <c r="BH68" t="s">
        <v>3115</v>
      </c>
      <c r="BI68" t="s">
        <v>115</v>
      </c>
      <c r="BJ68" t="s">
        <v>3116</v>
      </c>
      <c r="BK68" t="s">
        <v>3117</v>
      </c>
      <c r="BL68" t="s">
        <v>3118</v>
      </c>
      <c r="BM68" t="s">
        <v>3119</v>
      </c>
      <c r="BN68" t="s">
        <v>3120</v>
      </c>
      <c r="BO68" t="s">
        <v>115</v>
      </c>
      <c r="BP68" t="s">
        <v>3121</v>
      </c>
      <c r="BQ68" t="s">
        <v>3122</v>
      </c>
      <c r="BR68" t="s">
        <v>162</v>
      </c>
      <c r="BS68" t="s">
        <v>163</v>
      </c>
      <c r="BT68" t="s">
        <v>163</v>
      </c>
      <c r="BU68" t="s">
        <v>163</v>
      </c>
      <c r="BV68" t="s">
        <v>3123</v>
      </c>
      <c r="BW68" t="s">
        <v>3123</v>
      </c>
      <c r="BX68" t="s">
        <v>3123</v>
      </c>
      <c r="BY68" t="s">
        <v>3124</v>
      </c>
      <c r="BZ68" t="s">
        <v>1690</v>
      </c>
      <c r="CA68" t="s">
        <v>222</v>
      </c>
      <c r="CB68" t="s">
        <v>165</v>
      </c>
      <c r="CC68" t="s">
        <v>163</v>
      </c>
      <c r="CD68" t="s">
        <v>3125</v>
      </c>
      <c r="CE68" t="s">
        <v>1729</v>
      </c>
      <c r="CF68" t="s">
        <v>3126</v>
      </c>
      <c r="CG68" t="s">
        <v>115</v>
      </c>
      <c r="CH68" t="s">
        <v>115</v>
      </c>
      <c r="CI68" t="s">
        <v>115</v>
      </c>
      <c r="CJ68" t="s">
        <v>115</v>
      </c>
      <c r="CK68" t="s">
        <v>115</v>
      </c>
      <c r="CL68" t="s">
        <v>115</v>
      </c>
      <c r="CM68" t="s">
        <v>115</v>
      </c>
      <c r="CN68" t="s">
        <v>115</v>
      </c>
      <c r="CO68" t="s">
        <v>228</v>
      </c>
      <c r="CP68" t="s">
        <v>1109</v>
      </c>
      <c r="CQ68" t="s">
        <v>3127</v>
      </c>
      <c r="CR68" t="s">
        <v>163</v>
      </c>
      <c r="CS68" t="s">
        <v>2610</v>
      </c>
      <c r="CT68" t="s">
        <v>115</v>
      </c>
      <c r="CU68">
        <v>0</v>
      </c>
    </row>
    <row r="69" spans="1:99" x14ac:dyDescent="0.2">
      <c r="A69">
        <v>2037258</v>
      </c>
      <c r="B69" t="s">
        <v>3128</v>
      </c>
      <c r="C69" t="s">
        <v>3129</v>
      </c>
      <c r="D69" t="s">
        <v>3130</v>
      </c>
      <c r="E69" t="s">
        <v>3131</v>
      </c>
      <c r="F69" t="s">
        <v>116</v>
      </c>
      <c r="G69" t="s">
        <v>117</v>
      </c>
      <c r="H69" t="s">
        <v>3134</v>
      </c>
      <c r="I69" t="s">
        <v>3137</v>
      </c>
      <c r="J69" t="s">
        <v>3138</v>
      </c>
      <c r="K69" t="s">
        <v>3139</v>
      </c>
      <c r="L69">
        <v>1</v>
      </c>
      <c r="N69" t="s">
        <v>124</v>
      </c>
      <c r="O69" t="s">
        <v>186</v>
      </c>
      <c r="P69">
        <v>2018</v>
      </c>
      <c r="Q69" t="s">
        <v>115</v>
      </c>
      <c r="R69" t="s">
        <v>115</v>
      </c>
      <c r="S69" t="s">
        <v>115</v>
      </c>
      <c r="T69" t="s">
        <v>115</v>
      </c>
      <c r="U69" t="s">
        <v>188</v>
      </c>
      <c r="V69" t="s">
        <v>115</v>
      </c>
      <c r="W69" t="s">
        <v>115</v>
      </c>
      <c r="X69" t="s">
        <v>1074</v>
      </c>
      <c r="Y69" t="s">
        <v>3140</v>
      </c>
      <c r="Z69" t="s">
        <v>1076</v>
      </c>
      <c r="AA69">
        <v>62</v>
      </c>
      <c r="AB69" t="s">
        <v>3141</v>
      </c>
      <c r="AC69" t="s">
        <v>206</v>
      </c>
      <c r="AD69" t="s">
        <v>3142</v>
      </c>
      <c r="AE69" t="s">
        <v>196</v>
      </c>
      <c r="AF69" t="s">
        <v>197</v>
      </c>
      <c r="AG69" t="s">
        <v>196</v>
      </c>
      <c r="AH69" t="s">
        <v>197</v>
      </c>
      <c r="AI69" t="s">
        <v>196</v>
      </c>
      <c r="AJ69" t="s">
        <v>197</v>
      </c>
      <c r="AK69" t="s">
        <v>197</v>
      </c>
      <c r="AL69" t="s">
        <v>115</v>
      </c>
      <c r="AM69" t="s">
        <v>3143</v>
      </c>
      <c r="AN69" t="s">
        <v>473</v>
      </c>
      <c r="AO69" t="s">
        <v>3144</v>
      </c>
      <c r="AP69" t="s">
        <v>3143</v>
      </c>
      <c r="AQ69" t="s">
        <v>201</v>
      </c>
      <c r="AR69" t="s">
        <v>3145</v>
      </c>
      <c r="AS69" t="s">
        <v>3146</v>
      </c>
      <c r="AT69" t="s">
        <v>3147</v>
      </c>
      <c r="AU69" t="s">
        <v>3148</v>
      </c>
      <c r="AV69" t="s">
        <v>206</v>
      </c>
      <c r="AW69" t="s">
        <v>206</v>
      </c>
      <c r="AX69" t="s">
        <v>115</v>
      </c>
      <c r="AY69" t="s">
        <v>3149</v>
      </c>
      <c r="AZ69" t="s">
        <v>3150</v>
      </c>
      <c r="BA69" t="s">
        <v>3151</v>
      </c>
      <c r="BB69" t="s">
        <v>1523</v>
      </c>
      <c r="BC69" t="s">
        <v>115</v>
      </c>
      <c r="BD69" t="s">
        <v>115</v>
      </c>
      <c r="BE69" t="s">
        <v>3152</v>
      </c>
      <c r="BF69" t="s">
        <v>3153</v>
      </c>
      <c r="BG69" t="s">
        <v>3154</v>
      </c>
      <c r="BH69" t="s">
        <v>3155</v>
      </c>
      <c r="BI69" t="s">
        <v>115</v>
      </c>
      <c r="BJ69" t="s">
        <v>115</v>
      </c>
      <c r="BK69" t="s">
        <v>3156</v>
      </c>
      <c r="BL69" t="s">
        <v>3157</v>
      </c>
      <c r="BM69" t="s">
        <v>115</v>
      </c>
      <c r="BN69" t="s">
        <v>115</v>
      </c>
      <c r="BO69" t="s">
        <v>115</v>
      </c>
      <c r="BP69" t="s">
        <v>3158</v>
      </c>
      <c r="BQ69" t="s">
        <v>2558</v>
      </c>
      <c r="BR69" t="s">
        <v>162</v>
      </c>
      <c r="BS69" t="s">
        <v>163</v>
      </c>
      <c r="BT69" t="s">
        <v>163</v>
      </c>
      <c r="BU69" t="s">
        <v>163</v>
      </c>
      <c r="BV69" t="s">
        <v>163</v>
      </c>
      <c r="BW69" t="s">
        <v>163</v>
      </c>
      <c r="BX69" t="s">
        <v>163</v>
      </c>
      <c r="BY69" t="s">
        <v>3159</v>
      </c>
      <c r="BZ69" t="s">
        <v>1690</v>
      </c>
      <c r="CA69" t="s">
        <v>1448</v>
      </c>
      <c r="CB69" t="s">
        <v>165</v>
      </c>
      <c r="CC69" t="s">
        <v>163</v>
      </c>
      <c r="CD69" t="s">
        <v>278</v>
      </c>
      <c r="CE69" t="s">
        <v>115</v>
      </c>
      <c r="CF69" t="s">
        <v>3160</v>
      </c>
      <c r="CG69" t="s">
        <v>3161</v>
      </c>
      <c r="CH69" t="s">
        <v>3162</v>
      </c>
      <c r="CI69" t="s">
        <v>3163</v>
      </c>
      <c r="CJ69" t="s">
        <v>115</v>
      </c>
      <c r="CK69" t="s">
        <v>115</v>
      </c>
      <c r="CL69" t="s">
        <v>115</v>
      </c>
      <c r="CM69" t="s">
        <v>115</v>
      </c>
      <c r="CN69" t="s">
        <v>115</v>
      </c>
      <c r="CO69" t="s">
        <v>1064</v>
      </c>
      <c r="CP69" t="s">
        <v>229</v>
      </c>
      <c r="CQ69" t="s">
        <v>3164</v>
      </c>
      <c r="CR69" t="s">
        <v>163</v>
      </c>
      <c r="CS69" t="s">
        <v>3165</v>
      </c>
      <c r="CT69" t="s">
        <v>115</v>
      </c>
      <c r="CU69">
        <v>2</v>
      </c>
    </row>
    <row r="70" spans="1:99" x14ac:dyDescent="0.2">
      <c r="A70">
        <v>1513019</v>
      </c>
      <c r="B70" t="s">
        <v>3166</v>
      </c>
      <c r="C70" t="s">
        <v>3167</v>
      </c>
      <c r="D70" t="s">
        <v>3168</v>
      </c>
      <c r="E70" t="s">
        <v>3169</v>
      </c>
      <c r="F70" t="s">
        <v>116</v>
      </c>
      <c r="G70" t="s">
        <v>398</v>
      </c>
      <c r="H70" t="s">
        <v>3174</v>
      </c>
      <c r="I70" t="s">
        <v>3177</v>
      </c>
      <c r="J70" t="s">
        <v>3178</v>
      </c>
      <c r="K70" t="s">
        <v>3179</v>
      </c>
      <c r="M70">
        <v>1</v>
      </c>
      <c r="N70" t="s">
        <v>124</v>
      </c>
      <c r="O70" t="s">
        <v>186</v>
      </c>
      <c r="P70">
        <v>2017</v>
      </c>
      <c r="Q70" t="s">
        <v>115</v>
      </c>
      <c r="R70" t="s">
        <v>115</v>
      </c>
      <c r="S70" t="s">
        <v>115</v>
      </c>
      <c r="T70" t="s">
        <v>115</v>
      </c>
      <c r="U70" t="s">
        <v>1615</v>
      </c>
      <c r="V70" t="s">
        <v>3180</v>
      </c>
      <c r="W70" t="s">
        <v>115</v>
      </c>
      <c r="X70" t="s">
        <v>1074</v>
      </c>
      <c r="Y70" t="s">
        <v>3181</v>
      </c>
      <c r="Z70" t="s">
        <v>1076</v>
      </c>
      <c r="AA70">
        <v>131</v>
      </c>
      <c r="AB70" t="s">
        <v>3182</v>
      </c>
      <c r="AC70" t="s">
        <v>206</v>
      </c>
      <c r="AD70" t="s">
        <v>3183</v>
      </c>
      <c r="AE70" t="s">
        <v>1129</v>
      </c>
      <c r="AF70" t="s">
        <v>471</v>
      </c>
      <c r="AG70" t="s">
        <v>1129</v>
      </c>
      <c r="AH70" t="s">
        <v>471</v>
      </c>
      <c r="AI70" t="s">
        <v>3184</v>
      </c>
      <c r="AJ70" t="s">
        <v>3185</v>
      </c>
      <c r="AK70" t="s">
        <v>471</v>
      </c>
      <c r="AL70" t="s">
        <v>138</v>
      </c>
      <c r="AM70" t="s">
        <v>3186</v>
      </c>
      <c r="AN70" t="s">
        <v>473</v>
      </c>
      <c r="AO70" t="s">
        <v>3187</v>
      </c>
      <c r="AP70" t="s">
        <v>3186</v>
      </c>
      <c r="AQ70" t="s">
        <v>1629</v>
      </c>
      <c r="AR70" t="s">
        <v>3188</v>
      </c>
      <c r="AS70" t="s">
        <v>3189</v>
      </c>
      <c r="AT70" t="s">
        <v>3190</v>
      </c>
      <c r="AU70" t="s">
        <v>3191</v>
      </c>
      <c r="AV70" t="s">
        <v>479</v>
      </c>
      <c r="AW70" t="s">
        <v>479</v>
      </c>
      <c r="AX70" t="s">
        <v>115</v>
      </c>
      <c r="AY70" t="s">
        <v>3192</v>
      </c>
      <c r="AZ70" t="s">
        <v>3193</v>
      </c>
      <c r="BA70" t="s">
        <v>3194</v>
      </c>
      <c r="BB70" t="s">
        <v>582</v>
      </c>
      <c r="BC70" t="s">
        <v>115</v>
      </c>
      <c r="BD70" t="s">
        <v>115</v>
      </c>
      <c r="BE70" t="s">
        <v>3195</v>
      </c>
      <c r="BF70" t="s">
        <v>3196</v>
      </c>
      <c r="BG70" t="s">
        <v>3197</v>
      </c>
      <c r="BH70" t="s">
        <v>3198</v>
      </c>
      <c r="BI70" t="s">
        <v>115</v>
      </c>
      <c r="BJ70" t="s">
        <v>3199</v>
      </c>
      <c r="BK70" t="s">
        <v>3200</v>
      </c>
      <c r="BL70" t="s">
        <v>3201</v>
      </c>
      <c r="BM70" t="s">
        <v>3202</v>
      </c>
      <c r="BN70" t="s">
        <v>115</v>
      </c>
      <c r="BO70" t="s">
        <v>115</v>
      </c>
      <c r="BP70" t="s">
        <v>3203</v>
      </c>
      <c r="BQ70" t="s">
        <v>3204</v>
      </c>
      <c r="BR70" t="s">
        <v>162</v>
      </c>
      <c r="BS70" t="s">
        <v>163</v>
      </c>
      <c r="BT70" t="s">
        <v>163</v>
      </c>
      <c r="BU70" t="s">
        <v>163</v>
      </c>
      <c r="BV70" t="s">
        <v>163</v>
      </c>
      <c r="BW70" t="s">
        <v>163</v>
      </c>
      <c r="BX70" t="s">
        <v>163</v>
      </c>
      <c r="BY70" t="s">
        <v>3205</v>
      </c>
      <c r="BZ70" t="s">
        <v>595</v>
      </c>
      <c r="CA70" t="s">
        <v>1003</v>
      </c>
      <c r="CB70" t="s">
        <v>165</v>
      </c>
      <c r="CC70" t="s">
        <v>163</v>
      </c>
      <c r="CD70" t="s">
        <v>3206</v>
      </c>
      <c r="CE70" t="s">
        <v>167</v>
      </c>
      <c r="CF70" t="s">
        <v>3207</v>
      </c>
      <c r="CG70" t="s">
        <v>115</v>
      </c>
      <c r="CH70" t="s">
        <v>115</v>
      </c>
      <c r="CI70" t="s">
        <v>115</v>
      </c>
      <c r="CJ70" t="s">
        <v>3208</v>
      </c>
      <c r="CK70" t="s">
        <v>498</v>
      </c>
      <c r="CL70" t="s">
        <v>115</v>
      </c>
      <c r="CM70" t="s">
        <v>3209</v>
      </c>
      <c r="CN70" t="s">
        <v>115</v>
      </c>
      <c r="CO70" t="s">
        <v>2012</v>
      </c>
      <c r="CP70" t="s">
        <v>1362</v>
      </c>
      <c r="CQ70" t="s">
        <v>3210</v>
      </c>
      <c r="CR70" t="s">
        <v>163</v>
      </c>
      <c r="CS70" t="s">
        <v>1157</v>
      </c>
      <c r="CT70" t="s">
        <v>115</v>
      </c>
      <c r="CU70">
        <v>6</v>
      </c>
    </row>
    <row r="71" spans="1:99" x14ac:dyDescent="0.2">
      <c r="A71">
        <v>1814174</v>
      </c>
      <c r="B71" t="s">
        <v>3211</v>
      </c>
      <c r="C71" t="s">
        <v>3212</v>
      </c>
      <c r="D71" t="s">
        <v>3213</v>
      </c>
      <c r="E71" t="s">
        <v>3214</v>
      </c>
      <c r="F71" t="s">
        <v>116</v>
      </c>
      <c r="G71" t="s">
        <v>117</v>
      </c>
      <c r="H71" t="s">
        <v>3217</v>
      </c>
      <c r="I71" t="s">
        <v>3220</v>
      </c>
      <c r="J71" t="s">
        <v>3221</v>
      </c>
      <c r="K71" t="s">
        <v>3222</v>
      </c>
      <c r="L71">
        <v>1</v>
      </c>
      <c r="N71" t="s">
        <v>115</v>
      </c>
      <c r="O71" t="s">
        <v>115</v>
      </c>
      <c r="P71">
        <v>2018</v>
      </c>
      <c r="Q71" t="s">
        <v>115</v>
      </c>
      <c r="R71" t="s">
        <v>115</v>
      </c>
      <c r="S71" t="s">
        <v>115</v>
      </c>
      <c r="T71" t="s">
        <v>115</v>
      </c>
      <c r="U71" t="s">
        <v>188</v>
      </c>
      <c r="V71" t="s">
        <v>115</v>
      </c>
      <c r="W71" t="s">
        <v>115</v>
      </c>
      <c r="X71" t="s">
        <v>128</v>
      </c>
      <c r="Y71" t="s">
        <v>3223</v>
      </c>
      <c r="Z71" t="s">
        <v>130</v>
      </c>
      <c r="AA71">
        <v>20</v>
      </c>
      <c r="AB71" t="s">
        <v>3224</v>
      </c>
      <c r="AC71" t="s">
        <v>206</v>
      </c>
      <c r="AD71" t="s">
        <v>3225</v>
      </c>
      <c r="AE71" t="s">
        <v>196</v>
      </c>
      <c r="AF71" t="s">
        <v>197</v>
      </c>
      <c r="AG71" t="s">
        <v>196</v>
      </c>
      <c r="AH71" t="s">
        <v>197</v>
      </c>
      <c r="AI71" t="s">
        <v>196</v>
      </c>
      <c r="AJ71" t="s">
        <v>197</v>
      </c>
      <c r="AK71" t="s">
        <v>197</v>
      </c>
      <c r="AL71" t="s">
        <v>115</v>
      </c>
      <c r="AM71" t="s">
        <v>753</v>
      </c>
      <c r="AN71" t="s">
        <v>140</v>
      </c>
      <c r="AO71" t="s">
        <v>1915</v>
      </c>
      <c r="AP71" t="s">
        <v>3226</v>
      </c>
      <c r="AQ71" t="s">
        <v>671</v>
      </c>
      <c r="AR71" t="s">
        <v>3227</v>
      </c>
      <c r="AS71" t="s">
        <v>3228</v>
      </c>
      <c r="AT71" t="s">
        <v>3229</v>
      </c>
      <c r="AU71" t="s">
        <v>3230</v>
      </c>
      <c r="AV71" t="s">
        <v>206</v>
      </c>
      <c r="AW71" t="s">
        <v>206</v>
      </c>
      <c r="AX71" t="s">
        <v>115</v>
      </c>
      <c r="AY71" t="s">
        <v>3231</v>
      </c>
      <c r="AZ71" t="s">
        <v>581</v>
      </c>
      <c r="BA71" t="s">
        <v>3232</v>
      </c>
      <c r="BB71" t="s">
        <v>3233</v>
      </c>
      <c r="BC71" t="s">
        <v>115</v>
      </c>
      <c r="BD71" t="s">
        <v>115</v>
      </c>
      <c r="BE71" t="s">
        <v>3234</v>
      </c>
      <c r="BF71" t="s">
        <v>3235</v>
      </c>
      <c r="BG71" t="s">
        <v>3236</v>
      </c>
      <c r="BH71" t="s">
        <v>3237</v>
      </c>
      <c r="BI71" t="s">
        <v>115</v>
      </c>
      <c r="BJ71" t="s">
        <v>115</v>
      </c>
      <c r="BK71" t="s">
        <v>3238</v>
      </c>
      <c r="BL71" t="s">
        <v>3239</v>
      </c>
      <c r="BM71" t="s">
        <v>3240</v>
      </c>
      <c r="BN71" t="s">
        <v>115</v>
      </c>
      <c r="BO71" t="s">
        <v>115</v>
      </c>
      <c r="BP71" t="s">
        <v>3241</v>
      </c>
      <c r="BQ71" t="s">
        <v>3242</v>
      </c>
      <c r="BR71" t="s">
        <v>162</v>
      </c>
      <c r="BS71" t="s">
        <v>163</v>
      </c>
      <c r="BT71" t="s">
        <v>163</v>
      </c>
      <c r="BU71" t="s">
        <v>163</v>
      </c>
      <c r="BV71" t="s">
        <v>163</v>
      </c>
      <c r="BW71" t="s">
        <v>163</v>
      </c>
      <c r="BX71" t="s">
        <v>163</v>
      </c>
      <c r="BY71" t="s">
        <v>3243</v>
      </c>
      <c r="BZ71" t="s">
        <v>165</v>
      </c>
      <c r="CA71" t="s">
        <v>540</v>
      </c>
      <c r="CB71" t="s">
        <v>165</v>
      </c>
      <c r="CC71" t="s">
        <v>163</v>
      </c>
      <c r="CD71" t="s">
        <v>223</v>
      </c>
      <c r="CE71" t="s">
        <v>115</v>
      </c>
      <c r="CF71" t="s">
        <v>3244</v>
      </c>
      <c r="CG71" t="s">
        <v>3245</v>
      </c>
      <c r="CH71" t="s">
        <v>3246</v>
      </c>
      <c r="CI71" t="s">
        <v>3247</v>
      </c>
      <c r="CJ71" t="s">
        <v>115</v>
      </c>
      <c r="CK71" t="s">
        <v>115</v>
      </c>
      <c r="CL71" t="s">
        <v>115</v>
      </c>
      <c r="CM71" t="s">
        <v>115</v>
      </c>
      <c r="CN71" t="s">
        <v>115</v>
      </c>
      <c r="CO71" t="s">
        <v>939</v>
      </c>
      <c r="CP71" t="s">
        <v>3248</v>
      </c>
      <c r="CQ71" t="s">
        <v>163</v>
      </c>
      <c r="CR71" t="s">
        <v>163</v>
      </c>
      <c r="CS71" t="s">
        <v>690</v>
      </c>
      <c r="CT71" t="s">
        <v>115</v>
      </c>
      <c r="CU71">
        <v>0</v>
      </c>
    </row>
    <row r="72" spans="1:99" x14ac:dyDescent="0.2">
      <c r="A72">
        <v>1768004</v>
      </c>
      <c r="B72" t="s">
        <v>3249</v>
      </c>
      <c r="C72" t="s">
        <v>3250</v>
      </c>
      <c r="D72" t="s">
        <v>3251</v>
      </c>
      <c r="E72" t="s">
        <v>3252</v>
      </c>
      <c r="F72" t="s">
        <v>116</v>
      </c>
      <c r="G72" t="s">
        <v>2494</v>
      </c>
      <c r="H72" t="s">
        <v>2571</v>
      </c>
      <c r="I72" t="s">
        <v>2574</v>
      </c>
      <c r="J72" t="s">
        <v>2575</v>
      </c>
      <c r="K72" t="s">
        <v>3257</v>
      </c>
      <c r="L72">
        <v>1</v>
      </c>
      <c r="N72" t="s">
        <v>1369</v>
      </c>
      <c r="O72" t="s">
        <v>125</v>
      </c>
      <c r="P72">
        <v>2019</v>
      </c>
      <c r="Q72">
        <v>9</v>
      </c>
      <c r="R72" t="s">
        <v>115</v>
      </c>
      <c r="S72" t="s">
        <v>115</v>
      </c>
      <c r="T72" t="s">
        <v>115</v>
      </c>
      <c r="U72" t="s">
        <v>3259</v>
      </c>
      <c r="V72" t="s">
        <v>115</v>
      </c>
      <c r="W72" t="s">
        <v>115</v>
      </c>
      <c r="X72" t="s">
        <v>1074</v>
      </c>
      <c r="Y72" t="s">
        <v>3260</v>
      </c>
      <c r="Z72" t="s">
        <v>1076</v>
      </c>
      <c r="AA72">
        <v>95</v>
      </c>
      <c r="AB72" t="s">
        <v>3261</v>
      </c>
      <c r="AC72" t="s">
        <v>3262</v>
      </c>
      <c r="AD72" t="s">
        <v>3263</v>
      </c>
      <c r="AE72" t="s">
        <v>3264</v>
      </c>
      <c r="AF72" t="s">
        <v>3265</v>
      </c>
      <c r="AG72" t="s">
        <v>3266</v>
      </c>
      <c r="AH72" t="s">
        <v>3267</v>
      </c>
      <c r="AI72" t="s">
        <v>3268</v>
      </c>
      <c r="AJ72" t="s">
        <v>3269</v>
      </c>
      <c r="AK72" t="s">
        <v>471</v>
      </c>
      <c r="AL72" t="s">
        <v>138</v>
      </c>
      <c r="AM72" t="s">
        <v>3270</v>
      </c>
      <c r="AN72" t="s">
        <v>473</v>
      </c>
      <c r="AO72" t="s">
        <v>3271</v>
      </c>
      <c r="AP72" t="s">
        <v>3270</v>
      </c>
      <c r="AQ72" t="s">
        <v>143</v>
      </c>
      <c r="AR72" t="s">
        <v>3272</v>
      </c>
      <c r="AS72" t="s">
        <v>3273</v>
      </c>
      <c r="AT72" t="s">
        <v>3274</v>
      </c>
      <c r="AU72" t="s">
        <v>3275</v>
      </c>
      <c r="AV72" t="s">
        <v>479</v>
      </c>
      <c r="AW72" t="s">
        <v>479</v>
      </c>
      <c r="AX72" t="s">
        <v>115</v>
      </c>
      <c r="AY72" t="s">
        <v>3276</v>
      </c>
      <c r="AZ72" t="s">
        <v>3277</v>
      </c>
      <c r="BA72" t="s">
        <v>3278</v>
      </c>
      <c r="BB72" t="s">
        <v>3279</v>
      </c>
      <c r="BC72" t="s">
        <v>115</v>
      </c>
      <c r="BD72" t="s">
        <v>115</v>
      </c>
      <c r="BE72" t="s">
        <v>3280</v>
      </c>
      <c r="BF72" t="s">
        <v>3281</v>
      </c>
      <c r="BG72" t="s">
        <v>3282</v>
      </c>
      <c r="BH72" t="s">
        <v>3283</v>
      </c>
      <c r="BI72" t="s">
        <v>115</v>
      </c>
      <c r="BJ72" t="s">
        <v>115</v>
      </c>
      <c r="BK72" t="s">
        <v>3284</v>
      </c>
      <c r="BL72" t="s">
        <v>3285</v>
      </c>
      <c r="BM72" t="s">
        <v>3286</v>
      </c>
      <c r="BN72" t="s">
        <v>115</v>
      </c>
      <c r="BO72" t="s">
        <v>115</v>
      </c>
      <c r="BP72" t="s">
        <v>3287</v>
      </c>
      <c r="BQ72" t="s">
        <v>3288</v>
      </c>
      <c r="BR72" t="s">
        <v>162</v>
      </c>
      <c r="BS72" t="s">
        <v>163</v>
      </c>
      <c r="BT72" t="s">
        <v>163</v>
      </c>
      <c r="BU72" t="s">
        <v>163</v>
      </c>
      <c r="BV72" t="s">
        <v>163</v>
      </c>
      <c r="BW72" t="s">
        <v>163</v>
      </c>
      <c r="BX72" t="s">
        <v>163</v>
      </c>
      <c r="BY72" t="s">
        <v>3289</v>
      </c>
      <c r="BZ72" t="s">
        <v>165</v>
      </c>
      <c r="CA72" t="s">
        <v>1053</v>
      </c>
      <c r="CB72" t="s">
        <v>165</v>
      </c>
      <c r="CC72" t="s">
        <v>163</v>
      </c>
      <c r="CD72" t="s">
        <v>3290</v>
      </c>
      <c r="CE72" t="s">
        <v>167</v>
      </c>
      <c r="CF72" t="s">
        <v>3291</v>
      </c>
      <c r="CG72" t="s">
        <v>3292</v>
      </c>
      <c r="CH72" t="s">
        <v>115</v>
      </c>
      <c r="CI72" t="s">
        <v>115</v>
      </c>
      <c r="CJ72" t="s">
        <v>115</v>
      </c>
      <c r="CK72" t="s">
        <v>115</v>
      </c>
      <c r="CL72" t="s">
        <v>115</v>
      </c>
      <c r="CM72" t="s">
        <v>115</v>
      </c>
      <c r="CN72" t="s">
        <v>115</v>
      </c>
      <c r="CO72" t="s">
        <v>939</v>
      </c>
      <c r="CP72" t="s">
        <v>499</v>
      </c>
      <c r="CQ72" t="s">
        <v>3293</v>
      </c>
      <c r="CR72" t="s">
        <v>163</v>
      </c>
      <c r="CS72" t="s">
        <v>2738</v>
      </c>
      <c r="CT72" t="s">
        <v>115</v>
      </c>
      <c r="CU72">
        <v>1</v>
      </c>
    </row>
    <row r="73" spans="1:99" x14ac:dyDescent="0.2">
      <c r="A73">
        <v>1511818</v>
      </c>
      <c r="B73" t="s">
        <v>3294</v>
      </c>
      <c r="C73" s="3" t="s">
        <v>3295</v>
      </c>
      <c r="D73" t="s">
        <v>3296</v>
      </c>
      <c r="E73" t="s">
        <v>3297</v>
      </c>
      <c r="F73" t="s">
        <v>116</v>
      </c>
      <c r="G73" t="s">
        <v>1223</v>
      </c>
      <c r="H73" t="s">
        <v>1317</v>
      </c>
      <c r="I73" t="s">
        <v>2671</v>
      </c>
      <c r="J73" t="s">
        <v>1321</v>
      </c>
      <c r="K73" t="s">
        <v>3303</v>
      </c>
      <c r="M73">
        <v>1</v>
      </c>
      <c r="N73" t="s">
        <v>115</v>
      </c>
      <c r="O73" t="s">
        <v>186</v>
      </c>
      <c r="P73">
        <v>2018</v>
      </c>
      <c r="Q73" t="s">
        <v>115</v>
      </c>
      <c r="R73" t="s">
        <v>115</v>
      </c>
      <c r="S73" t="s">
        <v>115</v>
      </c>
      <c r="T73" t="s">
        <v>115</v>
      </c>
      <c r="U73" t="s">
        <v>188</v>
      </c>
      <c r="V73" t="s">
        <v>115</v>
      </c>
      <c r="W73" t="s">
        <v>115</v>
      </c>
      <c r="X73" t="s">
        <v>128</v>
      </c>
      <c r="Y73" t="s">
        <v>3304</v>
      </c>
      <c r="Z73" t="s">
        <v>130</v>
      </c>
      <c r="AA73">
        <v>31</v>
      </c>
      <c r="AB73" t="s">
        <v>3305</v>
      </c>
      <c r="AC73" t="s">
        <v>206</v>
      </c>
      <c r="AD73" t="s">
        <v>3306</v>
      </c>
      <c r="AE73" t="s">
        <v>3307</v>
      </c>
      <c r="AF73" t="s">
        <v>3308</v>
      </c>
      <c r="AG73" t="s">
        <v>3307</v>
      </c>
      <c r="AH73" t="s">
        <v>3308</v>
      </c>
      <c r="AI73" t="s">
        <v>3309</v>
      </c>
      <c r="AJ73" t="s">
        <v>3308</v>
      </c>
      <c r="AK73" t="s">
        <v>3308</v>
      </c>
      <c r="AL73" t="s">
        <v>138</v>
      </c>
      <c r="AM73" t="s">
        <v>2539</v>
      </c>
      <c r="AN73" t="s">
        <v>473</v>
      </c>
      <c r="AO73" t="s">
        <v>709</v>
      </c>
      <c r="AP73" t="s">
        <v>2539</v>
      </c>
      <c r="AQ73" t="s">
        <v>1717</v>
      </c>
      <c r="AR73" t="s">
        <v>3310</v>
      </c>
      <c r="AS73" t="s">
        <v>3311</v>
      </c>
      <c r="AT73" t="s">
        <v>3312</v>
      </c>
      <c r="AU73" t="s">
        <v>3313</v>
      </c>
      <c r="AV73" t="s">
        <v>3314</v>
      </c>
      <c r="AW73" t="s">
        <v>3314</v>
      </c>
      <c r="AX73" t="s">
        <v>115</v>
      </c>
      <c r="AY73" t="s">
        <v>3315</v>
      </c>
      <c r="AZ73" t="s">
        <v>3316</v>
      </c>
      <c r="BA73" t="s">
        <v>3317</v>
      </c>
      <c r="BB73" t="s">
        <v>2383</v>
      </c>
      <c r="BC73" t="s">
        <v>115</v>
      </c>
      <c r="BD73" t="s">
        <v>115</v>
      </c>
      <c r="BE73" t="s">
        <v>3318</v>
      </c>
      <c r="BF73" t="s">
        <v>3319</v>
      </c>
      <c r="BG73" t="s">
        <v>3320</v>
      </c>
      <c r="BH73" t="s">
        <v>3321</v>
      </c>
      <c r="BI73" t="s">
        <v>115</v>
      </c>
      <c r="BJ73" t="s">
        <v>115</v>
      </c>
      <c r="BK73" t="s">
        <v>3322</v>
      </c>
      <c r="BL73" t="s">
        <v>3323</v>
      </c>
      <c r="BM73" t="s">
        <v>3324</v>
      </c>
      <c r="BN73" t="s">
        <v>115</v>
      </c>
      <c r="BO73" t="s">
        <v>115</v>
      </c>
      <c r="BP73" t="s">
        <v>3325</v>
      </c>
      <c r="BQ73" t="s">
        <v>3326</v>
      </c>
      <c r="BR73" t="s">
        <v>162</v>
      </c>
      <c r="BS73" t="s">
        <v>163</v>
      </c>
      <c r="BT73" t="s">
        <v>163</v>
      </c>
      <c r="BU73" t="s">
        <v>163</v>
      </c>
      <c r="BV73" t="s">
        <v>163</v>
      </c>
      <c r="BW73" t="s">
        <v>163</v>
      </c>
      <c r="BX73" t="s">
        <v>163</v>
      </c>
      <c r="BY73" t="s">
        <v>3327</v>
      </c>
      <c r="BZ73" t="s">
        <v>165</v>
      </c>
      <c r="CA73" t="s">
        <v>642</v>
      </c>
      <c r="CB73" t="s">
        <v>165</v>
      </c>
      <c r="CC73" t="s">
        <v>163</v>
      </c>
      <c r="CD73" t="s">
        <v>223</v>
      </c>
      <c r="CE73" t="s">
        <v>115</v>
      </c>
      <c r="CF73" t="s">
        <v>3328</v>
      </c>
      <c r="CG73" t="s">
        <v>115</v>
      </c>
      <c r="CH73" t="s">
        <v>115</v>
      </c>
      <c r="CI73" t="s">
        <v>115</v>
      </c>
      <c r="CJ73" t="s">
        <v>115</v>
      </c>
      <c r="CK73" t="s">
        <v>115</v>
      </c>
      <c r="CL73" t="s">
        <v>115</v>
      </c>
      <c r="CM73" t="s">
        <v>115</v>
      </c>
      <c r="CN73" t="s">
        <v>115</v>
      </c>
      <c r="CO73" t="s">
        <v>939</v>
      </c>
      <c r="CP73" t="s">
        <v>689</v>
      </c>
      <c r="CQ73" t="s">
        <v>3329</v>
      </c>
      <c r="CR73" t="s">
        <v>163</v>
      </c>
      <c r="CS73" t="s">
        <v>1733</v>
      </c>
      <c r="CT73" t="s">
        <v>115</v>
      </c>
      <c r="CU73">
        <v>0</v>
      </c>
    </row>
    <row r="74" spans="1:99" x14ac:dyDescent="0.2">
      <c r="A74">
        <v>912526</v>
      </c>
      <c r="B74" t="s">
        <v>3330</v>
      </c>
      <c r="C74" t="s">
        <v>3331</v>
      </c>
      <c r="D74" t="s">
        <v>3332</v>
      </c>
      <c r="E74" t="s">
        <v>3333</v>
      </c>
      <c r="F74" t="s">
        <v>116</v>
      </c>
      <c r="G74" t="s">
        <v>3337</v>
      </c>
      <c r="H74" t="s">
        <v>3338</v>
      </c>
      <c r="I74" t="s">
        <v>3341</v>
      </c>
      <c r="J74" t="s">
        <v>3342</v>
      </c>
      <c r="K74" t="s">
        <v>3343</v>
      </c>
      <c r="L74">
        <v>1</v>
      </c>
      <c r="N74" t="s">
        <v>124</v>
      </c>
      <c r="O74" t="s">
        <v>186</v>
      </c>
      <c r="P74">
        <v>2015</v>
      </c>
      <c r="Q74" t="s">
        <v>115</v>
      </c>
      <c r="R74" t="s">
        <v>115</v>
      </c>
      <c r="S74" t="s">
        <v>115</v>
      </c>
      <c r="T74" t="s">
        <v>115</v>
      </c>
      <c r="U74" t="s">
        <v>188</v>
      </c>
      <c r="V74" t="s">
        <v>115</v>
      </c>
      <c r="W74" t="s">
        <v>115</v>
      </c>
      <c r="X74" t="s">
        <v>1074</v>
      </c>
      <c r="Y74" t="s">
        <v>3344</v>
      </c>
      <c r="Z74" t="s">
        <v>1076</v>
      </c>
      <c r="AA74">
        <v>107</v>
      </c>
      <c r="AB74" t="s">
        <v>3345</v>
      </c>
      <c r="AC74" t="s">
        <v>206</v>
      </c>
      <c r="AD74" t="s">
        <v>3346</v>
      </c>
      <c r="AE74" t="s">
        <v>3347</v>
      </c>
      <c r="AF74" t="s">
        <v>3348</v>
      </c>
      <c r="AG74" t="s">
        <v>3349</v>
      </c>
      <c r="AH74" t="s">
        <v>3350</v>
      </c>
      <c r="AI74" t="s">
        <v>3351</v>
      </c>
      <c r="AJ74" t="s">
        <v>3352</v>
      </c>
      <c r="AK74" t="s">
        <v>978</v>
      </c>
      <c r="AL74" t="s">
        <v>138</v>
      </c>
      <c r="AM74" t="s">
        <v>3353</v>
      </c>
      <c r="AN74" t="s">
        <v>138</v>
      </c>
      <c r="AO74" t="s">
        <v>3353</v>
      </c>
      <c r="AP74" t="s">
        <v>3354</v>
      </c>
      <c r="AQ74" t="s">
        <v>1134</v>
      </c>
      <c r="AR74" t="s">
        <v>3355</v>
      </c>
      <c r="AS74" t="s">
        <v>3356</v>
      </c>
      <c r="AT74" t="s">
        <v>3357</v>
      </c>
      <c r="AU74" t="s">
        <v>3358</v>
      </c>
      <c r="AV74" t="s">
        <v>802</v>
      </c>
      <c r="AW74" t="s">
        <v>802</v>
      </c>
      <c r="AX74" t="s">
        <v>2424</v>
      </c>
      <c r="AY74" t="s">
        <v>3359</v>
      </c>
      <c r="AZ74" t="s">
        <v>3360</v>
      </c>
      <c r="BA74" t="s">
        <v>3361</v>
      </c>
      <c r="BB74" t="s">
        <v>2931</v>
      </c>
      <c r="BC74" t="s">
        <v>2759</v>
      </c>
      <c r="BD74" t="s">
        <v>3362</v>
      </c>
      <c r="BE74" t="s">
        <v>3363</v>
      </c>
      <c r="BF74" t="s">
        <v>3364</v>
      </c>
      <c r="BG74" t="s">
        <v>3365</v>
      </c>
      <c r="BH74" t="s">
        <v>3366</v>
      </c>
      <c r="BI74" t="s">
        <v>115</v>
      </c>
      <c r="BJ74" t="s">
        <v>3367</v>
      </c>
      <c r="BK74" t="s">
        <v>3368</v>
      </c>
      <c r="BL74" t="s">
        <v>3369</v>
      </c>
      <c r="BM74" t="s">
        <v>3370</v>
      </c>
      <c r="BN74" t="s">
        <v>115</v>
      </c>
      <c r="BO74" t="s">
        <v>115</v>
      </c>
      <c r="BP74" t="s">
        <v>3371</v>
      </c>
      <c r="BQ74" t="s">
        <v>3372</v>
      </c>
      <c r="BR74" t="s">
        <v>162</v>
      </c>
      <c r="BS74" t="s">
        <v>163</v>
      </c>
      <c r="BT74" t="s">
        <v>163</v>
      </c>
      <c r="BU74" t="s">
        <v>163</v>
      </c>
      <c r="BV74" t="s">
        <v>163</v>
      </c>
      <c r="BW74" t="s">
        <v>163</v>
      </c>
      <c r="BX74" t="s">
        <v>163</v>
      </c>
      <c r="BY74" t="s">
        <v>3373</v>
      </c>
      <c r="BZ74" t="s">
        <v>165</v>
      </c>
      <c r="CA74" t="s">
        <v>1652</v>
      </c>
      <c r="CB74" t="s">
        <v>165</v>
      </c>
      <c r="CC74" t="s">
        <v>163</v>
      </c>
      <c r="CD74" t="s">
        <v>3374</v>
      </c>
      <c r="CE74" t="s">
        <v>167</v>
      </c>
      <c r="CF74" t="s">
        <v>3375</v>
      </c>
      <c r="CG74" t="s">
        <v>3376</v>
      </c>
      <c r="CH74" t="s">
        <v>115</v>
      </c>
      <c r="CI74" t="s">
        <v>115</v>
      </c>
      <c r="CJ74" t="s">
        <v>599</v>
      </c>
      <c r="CK74" t="s">
        <v>498</v>
      </c>
      <c r="CL74" t="s">
        <v>115</v>
      </c>
      <c r="CM74" t="s">
        <v>3377</v>
      </c>
      <c r="CN74" t="s">
        <v>115</v>
      </c>
      <c r="CO74" t="s">
        <v>951</v>
      </c>
      <c r="CP74" t="s">
        <v>1155</v>
      </c>
      <c r="CQ74" t="s">
        <v>3378</v>
      </c>
      <c r="CR74" t="s">
        <v>163</v>
      </c>
      <c r="CS74" t="s">
        <v>1157</v>
      </c>
      <c r="CT74" t="s">
        <v>115</v>
      </c>
      <c r="CU74">
        <v>4</v>
      </c>
    </row>
    <row r="75" spans="1:99" x14ac:dyDescent="0.2">
      <c r="A75">
        <v>3925999</v>
      </c>
      <c r="B75" t="s">
        <v>3379</v>
      </c>
      <c r="C75" t="s">
        <v>3380</v>
      </c>
      <c r="D75" t="s">
        <v>3381</v>
      </c>
      <c r="E75" t="s">
        <v>3382</v>
      </c>
      <c r="F75" t="s">
        <v>116</v>
      </c>
      <c r="G75" t="s">
        <v>117</v>
      </c>
      <c r="H75" t="s">
        <v>3385</v>
      </c>
      <c r="I75" t="s">
        <v>3388</v>
      </c>
      <c r="J75" t="s">
        <v>3389</v>
      </c>
      <c r="K75" t="s">
        <v>3390</v>
      </c>
      <c r="M75">
        <v>1</v>
      </c>
      <c r="N75" t="s">
        <v>124</v>
      </c>
      <c r="O75" t="s">
        <v>186</v>
      </c>
      <c r="P75">
        <v>2014</v>
      </c>
      <c r="Q75" t="s">
        <v>115</v>
      </c>
      <c r="R75" t="s">
        <v>115</v>
      </c>
      <c r="S75" t="s">
        <v>115</v>
      </c>
      <c r="T75" t="s">
        <v>115</v>
      </c>
      <c r="U75" t="s">
        <v>3391</v>
      </c>
      <c r="V75" t="s">
        <v>3392</v>
      </c>
      <c r="W75" t="s">
        <v>115</v>
      </c>
      <c r="X75" t="s">
        <v>190</v>
      </c>
      <c r="Y75" t="s">
        <v>115</v>
      </c>
      <c r="Z75" t="s">
        <v>192</v>
      </c>
      <c r="AA75">
        <v>6</v>
      </c>
      <c r="AB75" t="s">
        <v>3393</v>
      </c>
      <c r="AC75" t="s">
        <v>206</v>
      </c>
      <c r="AD75" t="s">
        <v>3394</v>
      </c>
      <c r="AE75" t="s">
        <v>196</v>
      </c>
      <c r="AF75" t="s">
        <v>197</v>
      </c>
      <c r="AG75" t="s">
        <v>196</v>
      </c>
      <c r="AH75" t="s">
        <v>197</v>
      </c>
      <c r="AI75" t="s">
        <v>196</v>
      </c>
      <c r="AJ75" t="s">
        <v>197</v>
      </c>
      <c r="AK75" t="s">
        <v>197</v>
      </c>
      <c r="AL75" t="s">
        <v>115</v>
      </c>
      <c r="AM75" t="s">
        <v>3395</v>
      </c>
      <c r="AN75" t="s">
        <v>140</v>
      </c>
      <c r="AO75" t="s">
        <v>3396</v>
      </c>
      <c r="AP75" t="s">
        <v>3397</v>
      </c>
      <c r="AQ75" t="s">
        <v>1676</v>
      </c>
      <c r="AR75" t="s">
        <v>1677</v>
      </c>
      <c r="AS75" t="s">
        <v>3398</v>
      </c>
      <c r="AT75" t="s">
        <v>3399</v>
      </c>
      <c r="AU75" t="s">
        <v>3400</v>
      </c>
      <c r="AV75" t="s">
        <v>206</v>
      </c>
      <c r="AW75" t="s">
        <v>206</v>
      </c>
      <c r="AX75" t="s">
        <v>115</v>
      </c>
      <c r="AY75" t="s">
        <v>3401</v>
      </c>
      <c r="AZ75" t="s">
        <v>3402</v>
      </c>
      <c r="BA75" t="s">
        <v>3403</v>
      </c>
      <c r="BB75" t="s">
        <v>163</v>
      </c>
      <c r="BC75" t="s">
        <v>115</v>
      </c>
      <c r="BD75" t="s">
        <v>115</v>
      </c>
      <c r="BE75" t="s">
        <v>3404</v>
      </c>
      <c r="BF75" t="s">
        <v>3405</v>
      </c>
      <c r="BG75" t="s">
        <v>3406</v>
      </c>
      <c r="BH75" t="s">
        <v>3407</v>
      </c>
      <c r="BI75" t="s">
        <v>115</v>
      </c>
      <c r="BJ75" t="s">
        <v>115</v>
      </c>
      <c r="BK75" t="s">
        <v>3408</v>
      </c>
      <c r="BL75" t="s">
        <v>3409</v>
      </c>
      <c r="BM75" t="s">
        <v>115</v>
      </c>
      <c r="BN75" t="s">
        <v>115</v>
      </c>
      <c r="BO75" t="s">
        <v>115</v>
      </c>
      <c r="BP75" t="s">
        <v>3410</v>
      </c>
      <c r="BQ75" t="s">
        <v>1768</v>
      </c>
      <c r="BR75" t="s">
        <v>162</v>
      </c>
      <c r="BS75" t="s">
        <v>163</v>
      </c>
      <c r="BT75" t="s">
        <v>163</v>
      </c>
      <c r="BU75" t="s">
        <v>163</v>
      </c>
      <c r="BV75" t="s">
        <v>163</v>
      </c>
      <c r="BW75" t="s">
        <v>163</v>
      </c>
      <c r="BX75" t="s">
        <v>163</v>
      </c>
      <c r="BY75" t="s">
        <v>3411</v>
      </c>
      <c r="BZ75" t="s">
        <v>165</v>
      </c>
      <c r="CA75" t="s">
        <v>1448</v>
      </c>
      <c r="CB75" t="s">
        <v>165</v>
      </c>
      <c r="CC75" t="s">
        <v>163</v>
      </c>
      <c r="CD75" t="s">
        <v>115</v>
      </c>
      <c r="CE75" t="s">
        <v>167</v>
      </c>
      <c r="CF75" t="s">
        <v>115</v>
      </c>
      <c r="CG75" t="s">
        <v>3412</v>
      </c>
      <c r="CH75" t="s">
        <v>3413</v>
      </c>
      <c r="CI75" t="s">
        <v>3414</v>
      </c>
      <c r="CJ75" t="s">
        <v>3415</v>
      </c>
      <c r="CK75" t="s">
        <v>498</v>
      </c>
      <c r="CL75" t="s">
        <v>115</v>
      </c>
      <c r="CM75" t="s">
        <v>115</v>
      </c>
      <c r="CN75" t="s">
        <v>115</v>
      </c>
      <c r="CO75" t="s">
        <v>280</v>
      </c>
      <c r="CP75" t="s">
        <v>2901</v>
      </c>
      <c r="CQ75" t="s">
        <v>163</v>
      </c>
      <c r="CR75" t="s">
        <v>163</v>
      </c>
      <c r="CS75" t="s">
        <v>1695</v>
      </c>
      <c r="CT75" t="s">
        <v>115</v>
      </c>
      <c r="CU75">
        <v>0</v>
      </c>
    </row>
    <row r="76" spans="1:99" x14ac:dyDescent="0.2">
      <c r="A76">
        <v>1464688</v>
      </c>
      <c r="B76" t="s">
        <v>3416</v>
      </c>
      <c r="C76" t="s">
        <v>3417</v>
      </c>
      <c r="D76" t="s">
        <v>3418</v>
      </c>
      <c r="E76" t="s">
        <v>3419</v>
      </c>
      <c r="F76" t="s">
        <v>116</v>
      </c>
      <c r="G76" t="s">
        <v>117</v>
      </c>
      <c r="H76" t="s">
        <v>180</v>
      </c>
      <c r="I76" t="s">
        <v>183</v>
      </c>
      <c r="J76" t="s">
        <v>184</v>
      </c>
      <c r="K76" t="s">
        <v>3425</v>
      </c>
      <c r="M76">
        <v>1</v>
      </c>
      <c r="N76" t="s">
        <v>1369</v>
      </c>
      <c r="O76" t="s">
        <v>186</v>
      </c>
      <c r="P76">
        <v>2014</v>
      </c>
      <c r="Q76">
        <v>12</v>
      </c>
      <c r="R76" t="s">
        <v>115</v>
      </c>
      <c r="S76" t="s">
        <v>115</v>
      </c>
      <c r="T76" t="s">
        <v>115</v>
      </c>
      <c r="U76" t="s">
        <v>3427</v>
      </c>
      <c r="V76" t="s">
        <v>3428</v>
      </c>
      <c r="W76" t="s">
        <v>115</v>
      </c>
      <c r="X76" t="s">
        <v>128</v>
      </c>
      <c r="Y76" t="s">
        <v>3429</v>
      </c>
      <c r="Z76" t="s">
        <v>130</v>
      </c>
      <c r="AA76">
        <v>30</v>
      </c>
      <c r="AB76" t="s">
        <v>3430</v>
      </c>
      <c r="AC76" t="s">
        <v>3431</v>
      </c>
      <c r="AD76" t="s">
        <v>3432</v>
      </c>
      <c r="AE76" t="s">
        <v>196</v>
      </c>
      <c r="AF76" t="s">
        <v>197</v>
      </c>
      <c r="AG76" t="s">
        <v>196</v>
      </c>
      <c r="AH76" t="s">
        <v>197</v>
      </c>
      <c r="AI76" t="s">
        <v>196</v>
      </c>
      <c r="AJ76" t="s">
        <v>197</v>
      </c>
      <c r="AK76" t="s">
        <v>197</v>
      </c>
      <c r="AL76" t="s">
        <v>115</v>
      </c>
      <c r="AM76" t="s">
        <v>3433</v>
      </c>
      <c r="AN76" t="s">
        <v>140</v>
      </c>
      <c r="AO76" t="s">
        <v>3434</v>
      </c>
      <c r="AP76" t="s">
        <v>3435</v>
      </c>
      <c r="AQ76" t="s">
        <v>934</v>
      </c>
      <c r="AR76" t="s">
        <v>3436</v>
      </c>
      <c r="AS76" t="s">
        <v>3437</v>
      </c>
      <c r="AT76" t="s">
        <v>3438</v>
      </c>
      <c r="AU76" t="s">
        <v>3439</v>
      </c>
      <c r="AV76" t="s">
        <v>206</v>
      </c>
      <c r="AW76" t="s">
        <v>206</v>
      </c>
      <c r="AX76" t="s">
        <v>317</v>
      </c>
      <c r="AY76" t="s">
        <v>3440</v>
      </c>
      <c r="AZ76" t="s">
        <v>3441</v>
      </c>
      <c r="BA76" t="s">
        <v>3442</v>
      </c>
      <c r="BB76" t="s">
        <v>3443</v>
      </c>
      <c r="BC76" t="s">
        <v>897</v>
      </c>
      <c r="BD76" t="s">
        <v>3444</v>
      </c>
      <c r="BE76" t="s">
        <v>3445</v>
      </c>
      <c r="BF76" t="s">
        <v>3446</v>
      </c>
      <c r="BG76" t="s">
        <v>3447</v>
      </c>
      <c r="BH76" t="s">
        <v>3448</v>
      </c>
      <c r="BI76" t="s">
        <v>3449</v>
      </c>
      <c r="BJ76" t="s">
        <v>3450</v>
      </c>
      <c r="BK76" t="s">
        <v>3451</v>
      </c>
      <c r="BL76" t="s">
        <v>3452</v>
      </c>
      <c r="BM76" t="s">
        <v>3453</v>
      </c>
      <c r="BN76" t="s">
        <v>3454</v>
      </c>
      <c r="BO76" t="s">
        <v>3455</v>
      </c>
      <c r="BP76" t="s">
        <v>3456</v>
      </c>
      <c r="BQ76" t="s">
        <v>3457</v>
      </c>
      <c r="BR76" t="s">
        <v>162</v>
      </c>
      <c r="BS76" t="s">
        <v>2384</v>
      </c>
      <c r="BT76" t="s">
        <v>2384</v>
      </c>
      <c r="BU76" t="s">
        <v>3458</v>
      </c>
      <c r="BV76" t="s">
        <v>3459</v>
      </c>
      <c r="BW76" t="s">
        <v>3459</v>
      </c>
      <c r="BX76" t="s">
        <v>3460</v>
      </c>
      <c r="BY76" t="s">
        <v>3461</v>
      </c>
      <c r="BZ76" t="s">
        <v>2274</v>
      </c>
      <c r="CA76" t="s">
        <v>1003</v>
      </c>
      <c r="CB76" t="s">
        <v>494</v>
      </c>
      <c r="CC76" t="s">
        <v>265</v>
      </c>
      <c r="CD76" t="s">
        <v>3462</v>
      </c>
      <c r="CE76" t="s">
        <v>1729</v>
      </c>
      <c r="CF76" t="s">
        <v>3463</v>
      </c>
      <c r="CG76" t="s">
        <v>3464</v>
      </c>
      <c r="CH76" t="s">
        <v>3465</v>
      </c>
      <c r="CI76" t="s">
        <v>3466</v>
      </c>
      <c r="CJ76" t="s">
        <v>115</v>
      </c>
      <c r="CK76" t="s">
        <v>115</v>
      </c>
      <c r="CL76" t="s">
        <v>115</v>
      </c>
      <c r="CM76" t="s">
        <v>115</v>
      </c>
      <c r="CN76" t="s">
        <v>115</v>
      </c>
      <c r="CO76" t="s">
        <v>719</v>
      </c>
      <c r="CP76" t="s">
        <v>3467</v>
      </c>
      <c r="CQ76" t="s">
        <v>1501</v>
      </c>
      <c r="CR76" t="s">
        <v>163</v>
      </c>
      <c r="CS76" t="s">
        <v>953</v>
      </c>
      <c r="CT76" t="s">
        <v>115</v>
      </c>
      <c r="CU76">
        <v>1</v>
      </c>
    </row>
    <row r="77" spans="1:99" x14ac:dyDescent="0.2">
      <c r="A77">
        <v>889070</v>
      </c>
      <c r="B77" t="s">
        <v>3468</v>
      </c>
      <c r="C77" s="3" t="s">
        <v>3469</v>
      </c>
      <c r="D77" t="s">
        <v>3470</v>
      </c>
      <c r="E77" t="s">
        <v>3471</v>
      </c>
      <c r="F77" t="s">
        <v>116</v>
      </c>
      <c r="G77" t="s">
        <v>117</v>
      </c>
      <c r="H77" t="s">
        <v>292</v>
      </c>
      <c r="I77" t="s">
        <v>295</v>
      </c>
      <c r="J77" t="s">
        <v>296</v>
      </c>
      <c r="K77" t="s">
        <v>3478</v>
      </c>
      <c r="L77">
        <v>1</v>
      </c>
      <c r="N77" t="s">
        <v>124</v>
      </c>
      <c r="O77" t="s">
        <v>614</v>
      </c>
      <c r="P77">
        <v>2014</v>
      </c>
      <c r="Q77">
        <v>6</v>
      </c>
      <c r="R77" t="s">
        <v>115</v>
      </c>
      <c r="S77" t="s">
        <v>115</v>
      </c>
      <c r="T77" t="s">
        <v>115</v>
      </c>
      <c r="U77" t="s">
        <v>748</v>
      </c>
      <c r="V77" t="s">
        <v>115</v>
      </c>
      <c r="W77" t="s">
        <v>115</v>
      </c>
      <c r="X77" t="s">
        <v>1074</v>
      </c>
      <c r="Y77" t="s">
        <v>3480</v>
      </c>
      <c r="Z77" t="s">
        <v>1076</v>
      </c>
      <c r="AA77">
        <v>108</v>
      </c>
      <c r="AB77" t="s">
        <v>3481</v>
      </c>
      <c r="AC77" t="s">
        <v>206</v>
      </c>
      <c r="AD77" t="s">
        <v>3482</v>
      </c>
      <c r="AE77" t="s">
        <v>1129</v>
      </c>
      <c r="AF77" t="s">
        <v>471</v>
      </c>
      <c r="AG77" t="s">
        <v>1129</v>
      </c>
      <c r="AH77" t="s">
        <v>471</v>
      </c>
      <c r="AI77" t="s">
        <v>3483</v>
      </c>
      <c r="AJ77" t="s">
        <v>3484</v>
      </c>
      <c r="AK77" t="s">
        <v>471</v>
      </c>
      <c r="AL77" t="s">
        <v>138</v>
      </c>
      <c r="AM77" t="s">
        <v>474</v>
      </c>
      <c r="AN77" t="s">
        <v>140</v>
      </c>
      <c r="AO77" t="s">
        <v>1715</v>
      </c>
      <c r="AP77" t="s">
        <v>1716</v>
      </c>
      <c r="AQ77" t="s">
        <v>934</v>
      </c>
      <c r="AR77" t="s">
        <v>3485</v>
      </c>
      <c r="AS77" t="s">
        <v>3486</v>
      </c>
      <c r="AT77" t="s">
        <v>3487</v>
      </c>
      <c r="AU77" t="s">
        <v>3488</v>
      </c>
      <c r="AV77" t="s">
        <v>479</v>
      </c>
      <c r="AW77" t="s">
        <v>479</v>
      </c>
      <c r="AX77" t="s">
        <v>115</v>
      </c>
      <c r="AY77" t="s">
        <v>3489</v>
      </c>
      <c r="AZ77" t="s">
        <v>3490</v>
      </c>
      <c r="BA77" t="s">
        <v>3491</v>
      </c>
      <c r="BB77" t="s">
        <v>3492</v>
      </c>
      <c r="BC77" t="s">
        <v>115</v>
      </c>
      <c r="BD77" t="s">
        <v>115</v>
      </c>
      <c r="BE77" t="s">
        <v>3493</v>
      </c>
      <c r="BF77" t="s">
        <v>3494</v>
      </c>
      <c r="BG77" t="s">
        <v>3495</v>
      </c>
      <c r="BH77" t="s">
        <v>3496</v>
      </c>
      <c r="BI77" t="s">
        <v>115</v>
      </c>
      <c r="BJ77" t="s">
        <v>115</v>
      </c>
      <c r="BK77" t="s">
        <v>3497</v>
      </c>
      <c r="BL77" t="s">
        <v>3498</v>
      </c>
      <c r="BM77" t="s">
        <v>115</v>
      </c>
      <c r="BN77" t="s">
        <v>115</v>
      </c>
      <c r="BO77" t="s">
        <v>115</v>
      </c>
      <c r="BP77" t="s">
        <v>3499</v>
      </c>
      <c r="BQ77" t="s">
        <v>3500</v>
      </c>
      <c r="BR77" t="s">
        <v>162</v>
      </c>
      <c r="BS77" t="s">
        <v>163</v>
      </c>
      <c r="BT77" t="s">
        <v>163</v>
      </c>
      <c r="BU77" t="s">
        <v>163</v>
      </c>
      <c r="BV77" t="s">
        <v>163</v>
      </c>
      <c r="BW77" t="s">
        <v>163</v>
      </c>
      <c r="BX77" t="s">
        <v>163</v>
      </c>
      <c r="BY77" t="s">
        <v>3501</v>
      </c>
      <c r="BZ77" t="s">
        <v>3502</v>
      </c>
      <c r="CA77" t="s">
        <v>1052</v>
      </c>
      <c r="CB77" t="s">
        <v>165</v>
      </c>
      <c r="CC77" t="s">
        <v>163</v>
      </c>
      <c r="CD77" t="s">
        <v>223</v>
      </c>
      <c r="CE77" t="s">
        <v>167</v>
      </c>
      <c r="CF77" t="s">
        <v>3503</v>
      </c>
      <c r="CG77" t="s">
        <v>3504</v>
      </c>
      <c r="CH77" t="s">
        <v>3505</v>
      </c>
      <c r="CI77" t="s">
        <v>3506</v>
      </c>
      <c r="CJ77" t="s">
        <v>115</v>
      </c>
      <c r="CK77" t="s">
        <v>115</v>
      </c>
      <c r="CL77" t="s">
        <v>115</v>
      </c>
      <c r="CM77" t="s">
        <v>115</v>
      </c>
      <c r="CN77" t="s">
        <v>115</v>
      </c>
      <c r="CO77" t="s">
        <v>3507</v>
      </c>
      <c r="CP77" t="s">
        <v>336</v>
      </c>
      <c r="CQ77" t="s">
        <v>3508</v>
      </c>
      <c r="CR77" t="s">
        <v>163</v>
      </c>
      <c r="CS77" t="s">
        <v>953</v>
      </c>
      <c r="CT77" t="s">
        <v>115</v>
      </c>
      <c r="CU77">
        <v>0</v>
      </c>
    </row>
    <row r="78" spans="1:99" x14ac:dyDescent="0.2">
      <c r="A78">
        <v>2012724</v>
      </c>
      <c r="B78" t="s">
        <v>3509</v>
      </c>
      <c r="C78" t="s">
        <v>3510</v>
      </c>
      <c r="D78" t="s">
        <v>3511</v>
      </c>
      <c r="E78" t="s">
        <v>3512</v>
      </c>
      <c r="F78" t="s">
        <v>116</v>
      </c>
      <c r="G78" t="s">
        <v>1223</v>
      </c>
      <c r="H78" t="s">
        <v>1224</v>
      </c>
      <c r="I78" t="s">
        <v>3516</v>
      </c>
      <c r="J78" t="s">
        <v>1228</v>
      </c>
      <c r="K78" t="s">
        <v>3517</v>
      </c>
      <c r="M78">
        <v>1</v>
      </c>
      <c r="N78" t="s">
        <v>124</v>
      </c>
      <c r="O78" t="s">
        <v>186</v>
      </c>
      <c r="P78">
        <v>2018</v>
      </c>
      <c r="Q78">
        <v>3</v>
      </c>
      <c r="R78" t="s">
        <v>115</v>
      </c>
      <c r="S78" t="s">
        <v>115</v>
      </c>
      <c r="T78" t="s">
        <v>115</v>
      </c>
      <c r="U78" t="s">
        <v>1514</v>
      </c>
      <c r="V78" t="s">
        <v>3518</v>
      </c>
      <c r="W78" t="s">
        <v>115</v>
      </c>
      <c r="X78" t="s">
        <v>190</v>
      </c>
      <c r="Y78" t="s">
        <v>3519</v>
      </c>
      <c r="Z78" t="s">
        <v>192</v>
      </c>
      <c r="AA78">
        <v>9</v>
      </c>
      <c r="AB78" t="s">
        <v>3520</v>
      </c>
      <c r="AC78" t="s">
        <v>206</v>
      </c>
      <c r="AD78" t="s">
        <v>3521</v>
      </c>
      <c r="AE78" t="s">
        <v>196</v>
      </c>
      <c r="AF78" t="s">
        <v>197</v>
      </c>
      <c r="AG78" t="s">
        <v>196</v>
      </c>
      <c r="AH78" t="s">
        <v>197</v>
      </c>
      <c r="AI78" t="s">
        <v>196</v>
      </c>
      <c r="AJ78" t="s">
        <v>197</v>
      </c>
      <c r="AK78" t="s">
        <v>197</v>
      </c>
      <c r="AL78" t="s">
        <v>115</v>
      </c>
      <c r="AM78" t="s">
        <v>474</v>
      </c>
      <c r="AN78" t="s">
        <v>473</v>
      </c>
      <c r="AO78" t="s">
        <v>3522</v>
      </c>
      <c r="AP78" t="s">
        <v>474</v>
      </c>
      <c r="AQ78" t="s">
        <v>671</v>
      </c>
      <c r="AR78" t="s">
        <v>3523</v>
      </c>
      <c r="AS78" t="s">
        <v>3524</v>
      </c>
      <c r="AT78" t="s">
        <v>2039</v>
      </c>
      <c r="AU78" t="s">
        <v>3525</v>
      </c>
      <c r="AV78" t="s">
        <v>206</v>
      </c>
      <c r="AW78" t="s">
        <v>206</v>
      </c>
      <c r="AX78" t="s">
        <v>115</v>
      </c>
      <c r="AY78" t="s">
        <v>115</v>
      </c>
      <c r="AZ78" t="s">
        <v>115</v>
      </c>
      <c r="BA78" t="s">
        <v>115</v>
      </c>
      <c r="BB78" t="s">
        <v>894</v>
      </c>
      <c r="BC78" t="s">
        <v>115</v>
      </c>
      <c r="BD78" t="s">
        <v>115</v>
      </c>
      <c r="BE78" t="s">
        <v>3526</v>
      </c>
      <c r="BF78" t="s">
        <v>3527</v>
      </c>
      <c r="BG78" t="s">
        <v>115</v>
      </c>
      <c r="BH78" t="s">
        <v>115</v>
      </c>
      <c r="BI78" t="s">
        <v>115</v>
      </c>
      <c r="BJ78" t="s">
        <v>115</v>
      </c>
      <c r="BK78" t="s">
        <v>115</v>
      </c>
      <c r="BL78" t="s">
        <v>3528</v>
      </c>
      <c r="BM78" t="s">
        <v>115</v>
      </c>
      <c r="BN78" t="s">
        <v>115</v>
      </c>
      <c r="BO78" t="s">
        <v>115</v>
      </c>
      <c r="BP78" t="s">
        <v>3529</v>
      </c>
      <c r="BQ78" t="s">
        <v>3530</v>
      </c>
      <c r="BR78" t="s">
        <v>162</v>
      </c>
      <c r="BS78" t="s">
        <v>163</v>
      </c>
      <c r="BT78" t="s">
        <v>163</v>
      </c>
      <c r="BU78" t="s">
        <v>163</v>
      </c>
      <c r="BV78" t="s">
        <v>163</v>
      </c>
      <c r="BW78" t="s">
        <v>163</v>
      </c>
      <c r="BX78" t="s">
        <v>163</v>
      </c>
      <c r="BY78" t="s">
        <v>3531</v>
      </c>
      <c r="BZ78" t="s">
        <v>329</v>
      </c>
      <c r="CA78" t="s">
        <v>3532</v>
      </c>
      <c r="CB78" t="s">
        <v>165</v>
      </c>
      <c r="CC78" t="s">
        <v>163</v>
      </c>
      <c r="CD78" t="s">
        <v>278</v>
      </c>
      <c r="CE78" t="s">
        <v>167</v>
      </c>
      <c r="CF78" t="s">
        <v>3533</v>
      </c>
      <c r="CG78" t="s">
        <v>115</v>
      </c>
      <c r="CH78" t="s">
        <v>115</v>
      </c>
      <c r="CI78" t="s">
        <v>115</v>
      </c>
      <c r="CJ78" t="s">
        <v>599</v>
      </c>
      <c r="CK78" t="s">
        <v>498</v>
      </c>
      <c r="CL78" t="s">
        <v>115</v>
      </c>
      <c r="CM78" t="s">
        <v>115</v>
      </c>
      <c r="CN78" t="s">
        <v>115</v>
      </c>
      <c r="CO78" t="s">
        <v>3534</v>
      </c>
      <c r="CP78" t="s">
        <v>2013</v>
      </c>
      <c r="CQ78" t="s">
        <v>163</v>
      </c>
      <c r="CR78" t="s">
        <v>163</v>
      </c>
      <c r="CS78" t="s">
        <v>690</v>
      </c>
      <c r="CT78" t="s">
        <v>115</v>
      </c>
      <c r="CU78">
        <v>0</v>
      </c>
    </row>
    <row r="79" spans="1:99" x14ac:dyDescent="0.2">
      <c r="A79">
        <v>892268</v>
      </c>
      <c r="B79" t="s">
        <v>3535</v>
      </c>
      <c r="C79" t="s">
        <v>3536</v>
      </c>
      <c r="D79" t="s">
        <v>3537</v>
      </c>
      <c r="E79" t="s">
        <v>3538</v>
      </c>
      <c r="F79" t="s">
        <v>116</v>
      </c>
      <c r="G79" t="s">
        <v>117</v>
      </c>
      <c r="H79" t="s">
        <v>292</v>
      </c>
      <c r="I79" t="s">
        <v>295</v>
      </c>
      <c r="J79" t="s">
        <v>296</v>
      </c>
      <c r="K79" t="s">
        <v>3546</v>
      </c>
      <c r="M79">
        <v>1</v>
      </c>
      <c r="N79" t="s">
        <v>124</v>
      </c>
      <c r="O79" t="s">
        <v>125</v>
      </c>
      <c r="P79">
        <v>2016</v>
      </c>
      <c r="Q79" t="s">
        <v>115</v>
      </c>
      <c r="R79" t="s">
        <v>115</v>
      </c>
      <c r="S79" t="s">
        <v>115</v>
      </c>
      <c r="T79" t="s">
        <v>115</v>
      </c>
      <c r="U79" t="s">
        <v>1123</v>
      </c>
      <c r="V79" t="s">
        <v>3547</v>
      </c>
      <c r="W79" t="s">
        <v>115</v>
      </c>
      <c r="X79" t="s">
        <v>1074</v>
      </c>
      <c r="Y79" t="s">
        <v>3548</v>
      </c>
      <c r="Z79" t="s">
        <v>1076</v>
      </c>
      <c r="AA79">
        <v>109</v>
      </c>
      <c r="AB79" t="s">
        <v>3549</v>
      </c>
      <c r="AC79" t="s">
        <v>206</v>
      </c>
      <c r="AD79" t="s">
        <v>3550</v>
      </c>
      <c r="AE79" t="s">
        <v>3551</v>
      </c>
      <c r="AF79" t="s">
        <v>3552</v>
      </c>
      <c r="AG79" t="s">
        <v>3553</v>
      </c>
      <c r="AH79" t="s">
        <v>3552</v>
      </c>
      <c r="AI79" t="s">
        <v>3554</v>
      </c>
      <c r="AJ79" t="s">
        <v>3555</v>
      </c>
      <c r="AK79" t="s">
        <v>3552</v>
      </c>
      <c r="AL79" t="s">
        <v>138</v>
      </c>
      <c r="AM79" t="s">
        <v>3556</v>
      </c>
      <c r="AN79" t="s">
        <v>473</v>
      </c>
      <c r="AO79" t="s">
        <v>3557</v>
      </c>
      <c r="AP79" t="s">
        <v>3556</v>
      </c>
      <c r="AQ79" t="s">
        <v>3558</v>
      </c>
      <c r="AR79" t="s">
        <v>3559</v>
      </c>
      <c r="AS79" t="s">
        <v>3560</v>
      </c>
      <c r="AT79" t="s">
        <v>3561</v>
      </c>
      <c r="AU79" t="s">
        <v>3562</v>
      </c>
      <c r="AV79" t="s">
        <v>3563</v>
      </c>
      <c r="AW79" t="s">
        <v>3563</v>
      </c>
      <c r="AX79" t="s">
        <v>115</v>
      </c>
      <c r="AY79" t="s">
        <v>3564</v>
      </c>
      <c r="AZ79" t="s">
        <v>3565</v>
      </c>
      <c r="BA79" t="s">
        <v>3566</v>
      </c>
      <c r="BB79" t="s">
        <v>1209</v>
      </c>
      <c r="BC79" t="s">
        <v>115</v>
      </c>
      <c r="BD79" t="s">
        <v>115</v>
      </c>
      <c r="BE79" t="s">
        <v>3567</v>
      </c>
      <c r="BF79" t="s">
        <v>3568</v>
      </c>
      <c r="BG79" t="s">
        <v>3569</v>
      </c>
      <c r="BH79" t="s">
        <v>3570</v>
      </c>
      <c r="BI79" t="s">
        <v>115</v>
      </c>
      <c r="BJ79" t="s">
        <v>115</v>
      </c>
      <c r="BK79" t="s">
        <v>3571</v>
      </c>
      <c r="BL79" t="s">
        <v>3572</v>
      </c>
      <c r="BM79" t="s">
        <v>3573</v>
      </c>
      <c r="BN79" t="s">
        <v>115</v>
      </c>
      <c r="BO79" t="s">
        <v>115</v>
      </c>
      <c r="BP79" t="s">
        <v>3574</v>
      </c>
      <c r="BQ79" t="s">
        <v>3575</v>
      </c>
      <c r="BR79" t="s">
        <v>162</v>
      </c>
      <c r="BS79" t="s">
        <v>163</v>
      </c>
      <c r="BT79" t="s">
        <v>163</v>
      </c>
      <c r="BU79" t="s">
        <v>163</v>
      </c>
      <c r="BV79" t="s">
        <v>163</v>
      </c>
      <c r="BW79" t="s">
        <v>163</v>
      </c>
      <c r="BX79" t="s">
        <v>163</v>
      </c>
      <c r="BY79" t="s">
        <v>3576</v>
      </c>
      <c r="BZ79" t="s">
        <v>165</v>
      </c>
      <c r="CA79" t="s">
        <v>384</v>
      </c>
      <c r="CB79" t="s">
        <v>165</v>
      </c>
      <c r="CC79" t="s">
        <v>265</v>
      </c>
      <c r="CD79" t="s">
        <v>3577</v>
      </c>
      <c r="CE79" t="s">
        <v>167</v>
      </c>
      <c r="CF79" t="s">
        <v>3578</v>
      </c>
      <c r="CG79" t="s">
        <v>3579</v>
      </c>
      <c r="CH79" t="s">
        <v>3580</v>
      </c>
      <c r="CI79" t="s">
        <v>3581</v>
      </c>
      <c r="CJ79" t="s">
        <v>599</v>
      </c>
      <c r="CK79" t="s">
        <v>498</v>
      </c>
      <c r="CL79" t="s">
        <v>115</v>
      </c>
      <c r="CM79" t="s">
        <v>115</v>
      </c>
      <c r="CN79" t="s">
        <v>115</v>
      </c>
      <c r="CO79" t="s">
        <v>228</v>
      </c>
      <c r="CP79" t="s">
        <v>1109</v>
      </c>
      <c r="CQ79" t="s">
        <v>3582</v>
      </c>
      <c r="CR79" t="s">
        <v>163</v>
      </c>
      <c r="CS79" t="s">
        <v>2610</v>
      </c>
      <c r="CT79" t="s">
        <v>115</v>
      </c>
      <c r="CU79">
        <v>0</v>
      </c>
    </row>
    <row r="80" spans="1:99" x14ac:dyDescent="0.2">
      <c r="A80">
        <v>1493470</v>
      </c>
      <c r="B80" t="s">
        <v>3583</v>
      </c>
      <c r="C80" s="3" t="s">
        <v>3584</v>
      </c>
      <c r="D80" t="s">
        <v>3585</v>
      </c>
      <c r="E80" t="s">
        <v>3586</v>
      </c>
      <c r="F80" t="s">
        <v>116</v>
      </c>
      <c r="G80" t="s">
        <v>117</v>
      </c>
      <c r="H80" t="s">
        <v>292</v>
      </c>
      <c r="I80" t="s">
        <v>295</v>
      </c>
      <c r="J80" t="s">
        <v>296</v>
      </c>
      <c r="K80" t="s">
        <v>3593</v>
      </c>
      <c r="M80">
        <v>1</v>
      </c>
      <c r="N80" t="s">
        <v>124</v>
      </c>
      <c r="O80" t="s">
        <v>186</v>
      </c>
      <c r="P80">
        <v>2016</v>
      </c>
      <c r="Q80">
        <v>5</v>
      </c>
      <c r="R80" t="s">
        <v>115</v>
      </c>
      <c r="S80" t="s">
        <v>115</v>
      </c>
      <c r="T80" t="s">
        <v>115</v>
      </c>
      <c r="U80" t="s">
        <v>2070</v>
      </c>
      <c r="V80" t="s">
        <v>115</v>
      </c>
      <c r="W80" t="s">
        <v>115</v>
      </c>
      <c r="X80" t="s">
        <v>1074</v>
      </c>
      <c r="Y80" t="s">
        <v>939</v>
      </c>
      <c r="Z80" t="s">
        <v>1076</v>
      </c>
      <c r="AA80">
        <v>53</v>
      </c>
      <c r="AB80" t="s">
        <v>3594</v>
      </c>
      <c r="AC80" t="s">
        <v>206</v>
      </c>
      <c r="AD80" t="s">
        <v>3595</v>
      </c>
      <c r="AE80" t="s">
        <v>196</v>
      </c>
      <c r="AF80" t="s">
        <v>197</v>
      </c>
      <c r="AG80" t="s">
        <v>196</v>
      </c>
      <c r="AH80" t="s">
        <v>197</v>
      </c>
      <c r="AI80" t="s">
        <v>196</v>
      </c>
      <c r="AJ80" t="s">
        <v>197</v>
      </c>
      <c r="AK80" t="s">
        <v>197</v>
      </c>
      <c r="AL80" t="s">
        <v>115</v>
      </c>
      <c r="AM80" t="s">
        <v>3596</v>
      </c>
      <c r="AN80" t="s">
        <v>473</v>
      </c>
      <c r="AO80" t="s">
        <v>3597</v>
      </c>
      <c r="AP80" t="s">
        <v>3596</v>
      </c>
      <c r="AQ80" t="s">
        <v>1134</v>
      </c>
      <c r="AR80" t="s">
        <v>3598</v>
      </c>
      <c r="AS80" t="s">
        <v>3599</v>
      </c>
      <c r="AT80" t="s">
        <v>3600</v>
      </c>
      <c r="AU80" t="s">
        <v>3601</v>
      </c>
      <c r="AV80" t="s">
        <v>206</v>
      </c>
      <c r="AW80" t="s">
        <v>206</v>
      </c>
      <c r="AX80" t="s">
        <v>115</v>
      </c>
      <c r="AY80" t="s">
        <v>3602</v>
      </c>
      <c r="AZ80" t="s">
        <v>3603</v>
      </c>
      <c r="BA80" t="s">
        <v>3604</v>
      </c>
      <c r="BB80" t="s">
        <v>3016</v>
      </c>
      <c r="BC80" t="s">
        <v>115</v>
      </c>
      <c r="BD80" t="s">
        <v>115</v>
      </c>
      <c r="BE80" t="s">
        <v>3605</v>
      </c>
      <c r="BF80" t="s">
        <v>3606</v>
      </c>
      <c r="BG80" t="s">
        <v>3607</v>
      </c>
      <c r="BH80" t="s">
        <v>3608</v>
      </c>
      <c r="BI80" t="s">
        <v>115</v>
      </c>
      <c r="BJ80" t="s">
        <v>115</v>
      </c>
      <c r="BK80" t="s">
        <v>3609</v>
      </c>
      <c r="BL80" t="s">
        <v>3610</v>
      </c>
      <c r="BM80" t="s">
        <v>3611</v>
      </c>
      <c r="BN80" t="s">
        <v>115</v>
      </c>
      <c r="BO80" t="s">
        <v>115</v>
      </c>
      <c r="BP80" t="s">
        <v>3612</v>
      </c>
      <c r="BQ80" t="s">
        <v>3613</v>
      </c>
      <c r="BR80" t="s">
        <v>162</v>
      </c>
      <c r="BS80" t="s">
        <v>163</v>
      </c>
      <c r="BT80" t="s">
        <v>163</v>
      </c>
      <c r="BU80" t="s">
        <v>163</v>
      </c>
      <c r="BV80" t="s">
        <v>163</v>
      </c>
      <c r="BW80" t="s">
        <v>163</v>
      </c>
      <c r="BX80" t="s">
        <v>163</v>
      </c>
      <c r="BY80" t="s">
        <v>3614</v>
      </c>
      <c r="BZ80" t="s">
        <v>1401</v>
      </c>
      <c r="CA80" t="s">
        <v>1152</v>
      </c>
      <c r="CB80" t="s">
        <v>165</v>
      </c>
      <c r="CC80" t="s">
        <v>163</v>
      </c>
      <c r="CD80" t="s">
        <v>223</v>
      </c>
      <c r="CE80" t="s">
        <v>167</v>
      </c>
      <c r="CF80" t="s">
        <v>3615</v>
      </c>
      <c r="CG80" t="s">
        <v>3616</v>
      </c>
      <c r="CH80" t="s">
        <v>3617</v>
      </c>
      <c r="CI80" t="s">
        <v>3618</v>
      </c>
      <c r="CJ80" t="s">
        <v>3415</v>
      </c>
      <c r="CK80" t="s">
        <v>498</v>
      </c>
      <c r="CL80" t="s">
        <v>115</v>
      </c>
      <c r="CM80" t="s">
        <v>115</v>
      </c>
      <c r="CN80" t="s">
        <v>115</v>
      </c>
      <c r="CO80" t="s">
        <v>3619</v>
      </c>
      <c r="CP80" t="s">
        <v>499</v>
      </c>
      <c r="CQ80" t="s">
        <v>3620</v>
      </c>
      <c r="CR80" t="s">
        <v>163</v>
      </c>
      <c r="CS80" t="s">
        <v>1157</v>
      </c>
      <c r="CT80" t="s">
        <v>115</v>
      </c>
      <c r="CU80">
        <v>1</v>
      </c>
    </row>
    <row r="81" spans="1:99" x14ac:dyDescent="0.2">
      <c r="A81">
        <v>1828394</v>
      </c>
      <c r="B81" t="s">
        <v>3621</v>
      </c>
      <c r="C81" t="s">
        <v>3622</v>
      </c>
      <c r="D81" t="s">
        <v>3623</v>
      </c>
      <c r="E81" t="s">
        <v>3624</v>
      </c>
      <c r="F81" t="s">
        <v>116</v>
      </c>
      <c r="G81" t="s">
        <v>117</v>
      </c>
      <c r="H81" t="s">
        <v>180</v>
      </c>
      <c r="I81" t="s">
        <v>3631</v>
      </c>
      <c r="J81" t="s">
        <v>184</v>
      </c>
      <c r="K81" t="s">
        <v>244</v>
      </c>
      <c r="L81">
        <v>1</v>
      </c>
      <c r="N81" t="s">
        <v>124</v>
      </c>
      <c r="O81" t="s">
        <v>186</v>
      </c>
      <c r="P81">
        <v>2017</v>
      </c>
      <c r="Q81">
        <v>6</v>
      </c>
      <c r="R81" t="s">
        <v>115</v>
      </c>
      <c r="S81" t="s">
        <v>115</v>
      </c>
      <c r="T81" t="s">
        <v>115</v>
      </c>
      <c r="U81" t="s">
        <v>748</v>
      </c>
      <c r="V81" t="s">
        <v>115</v>
      </c>
      <c r="W81" t="s">
        <v>115</v>
      </c>
      <c r="X81" t="s">
        <v>1074</v>
      </c>
      <c r="Y81" t="s">
        <v>3633</v>
      </c>
      <c r="Z81" t="s">
        <v>1076</v>
      </c>
      <c r="AA81">
        <v>71</v>
      </c>
      <c r="AB81" t="s">
        <v>3634</v>
      </c>
      <c r="AC81" t="s">
        <v>206</v>
      </c>
      <c r="AD81" t="s">
        <v>3635</v>
      </c>
      <c r="AE81" t="s">
        <v>196</v>
      </c>
      <c r="AF81" t="s">
        <v>197</v>
      </c>
      <c r="AG81" t="s">
        <v>196</v>
      </c>
      <c r="AH81" t="s">
        <v>197</v>
      </c>
      <c r="AI81" t="s">
        <v>196</v>
      </c>
      <c r="AJ81" t="s">
        <v>197</v>
      </c>
      <c r="AK81" t="s">
        <v>197</v>
      </c>
      <c r="AL81" t="s">
        <v>115</v>
      </c>
      <c r="AM81" t="s">
        <v>3636</v>
      </c>
      <c r="AN81" t="s">
        <v>140</v>
      </c>
      <c r="AO81" t="s">
        <v>3637</v>
      </c>
      <c r="AP81" t="s">
        <v>3638</v>
      </c>
      <c r="AQ81" t="s">
        <v>3639</v>
      </c>
      <c r="AR81" t="s">
        <v>3640</v>
      </c>
      <c r="AS81" t="s">
        <v>3641</v>
      </c>
      <c r="AT81" t="s">
        <v>3642</v>
      </c>
      <c r="AU81" t="s">
        <v>3643</v>
      </c>
      <c r="AV81" t="s">
        <v>206</v>
      </c>
      <c r="AW81" t="s">
        <v>206</v>
      </c>
      <c r="AX81" t="s">
        <v>115</v>
      </c>
      <c r="AY81" t="s">
        <v>3644</v>
      </c>
      <c r="AZ81" t="s">
        <v>3645</v>
      </c>
      <c r="BA81" t="s">
        <v>3646</v>
      </c>
      <c r="BB81" t="s">
        <v>2931</v>
      </c>
      <c r="BC81" t="s">
        <v>115</v>
      </c>
      <c r="BD81" t="s">
        <v>115</v>
      </c>
      <c r="BE81" t="s">
        <v>3647</v>
      </c>
      <c r="BF81" t="s">
        <v>3648</v>
      </c>
      <c r="BG81" t="s">
        <v>3649</v>
      </c>
      <c r="BH81" t="s">
        <v>3650</v>
      </c>
      <c r="BI81" t="s">
        <v>115</v>
      </c>
      <c r="BJ81" t="s">
        <v>115</v>
      </c>
      <c r="BK81" t="s">
        <v>3651</v>
      </c>
      <c r="BL81" t="s">
        <v>3652</v>
      </c>
      <c r="BM81" t="s">
        <v>115</v>
      </c>
      <c r="BN81" t="s">
        <v>115</v>
      </c>
      <c r="BO81" t="s">
        <v>115</v>
      </c>
      <c r="BP81" t="s">
        <v>3653</v>
      </c>
      <c r="BQ81" t="s">
        <v>3654</v>
      </c>
      <c r="BR81" t="s">
        <v>162</v>
      </c>
      <c r="BS81" t="s">
        <v>163</v>
      </c>
      <c r="BT81" t="s">
        <v>163</v>
      </c>
      <c r="BU81" t="s">
        <v>163</v>
      </c>
      <c r="BV81" t="s">
        <v>163</v>
      </c>
      <c r="BW81" t="s">
        <v>163</v>
      </c>
      <c r="BX81" t="s">
        <v>163</v>
      </c>
      <c r="BY81" t="s">
        <v>3655</v>
      </c>
      <c r="BZ81" t="s">
        <v>3656</v>
      </c>
      <c r="CA81" t="s">
        <v>329</v>
      </c>
      <c r="CB81" t="s">
        <v>165</v>
      </c>
      <c r="CC81" t="s">
        <v>163</v>
      </c>
      <c r="CD81" t="s">
        <v>3657</v>
      </c>
      <c r="CE81" t="s">
        <v>167</v>
      </c>
      <c r="CF81" t="s">
        <v>3658</v>
      </c>
      <c r="CG81" t="s">
        <v>3659</v>
      </c>
      <c r="CH81" t="s">
        <v>3660</v>
      </c>
      <c r="CI81" t="s">
        <v>3661</v>
      </c>
      <c r="CJ81" t="s">
        <v>115</v>
      </c>
      <c r="CK81" t="s">
        <v>115</v>
      </c>
      <c r="CL81" t="s">
        <v>115</v>
      </c>
      <c r="CM81" t="s">
        <v>115</v>
      </c>
      <c r="CN81" t="s">
        <v>115</v>
      </c>
      <c r="CO81" t="s">
        <v>2758</v>
      </c>
      <c r="CP81" t="s">
        <v>336</v>
      </c>
      <c r="CQ81" t="s">
        <v>3662</v>
      </c>
      <c r="CR81" t="s">
        <v>163</v>
      </c>
      <c r="CS81" t="s">
        <v>3663</v>
      </c>
      <c r="CT81" t="s">
        <v>115</v>
      </c>
      <c r="CU81">
        <v>1</v>
      </c>
    </row>
    <row r="82" spans="1:99" x14ac:dyDescent="0.2">
      <c r="A82">
        <v>1460713</v>
      </c>
      <c r="B82" t="s">
        <v>3664</v>
      </c>
      <c r="C82" s="3" t="s">
        <v>3665</v>
      </c>
      <c r="D82" t="s">
        <v>3666</v>
      </c>
      <c r="E82" t="s">
        <v>3667</v>
      </c>
      <c r="F82" t="s">
        <v>116</v>
      </c>
      <c r="G82" t="s">
        <v>920</v>
      </c>
      <c r="H82" t="s">
        <v>3672</v>
      </c>
      <c r="I82" t="s">
        <v>3675</v>
      </c>
      <c r="J82" t="s">
        <v>1170</v>
      </c>
      <c r="K82" t="s">
        <v>3676</v>
      </c>
      <c r="L82">
        <v>1</v>
      </c>
      <c r="N82" t="s">
        <v>124</v>
      </c>
      <c r="O82" t="s">
        <v>125</v>
      </c>
      <c r="P82">
        <v>2015</v>
      </c>
      <c r="Q82" t="s">
        <v>115</v>
      </c>
      <c r="R82" t="s">
        <v>115</v>
      </c>
      <c r="S82" t="s">
        <v>115</v>
      </c>
      <c r="T82" t="s">
        <v>115</v>
      </c>
      <c r="U82" t="s">
        <v>246</v>
      </c>
      <c r="V82" t="s">
        <v>3677</v>
      </c>
      <c r="W82" t="s">
        <v>115</v>
      </c>
      <c r="X82" t="s">
        <v>128</v>
      </c>
      <c r="Y82" t="s">
        <v>3678</v>
      </c>
      <c r="Z82" t="s">
        <v>130</v>
      </c>
      <c r="AA82">
        <v>40</v>
      </c>
      <c r="AB82" t="s">
        <v>3679</v>
      </c>
      <c r="AC82" t="s">
        <v>206</v>
      </c>
      <c r="AD82" t="s">
        <v>3680</v>
      </c>
      <c r="AE82" t="s">
        <v>3681</v>
      </c>
      <c r="AF82" t="s">
        <v>2635</v>
      </c>
      <c r="AG82" t="s">
        <v>3681</v>
      </c>
      <c r="AH82" t="s">
        <v>2635</v>
      </c>
      <c r="AI82" t="s">
        <v>3682</v>
      </c>
      <c r="AJ82" t="s">
        <v>3683</v>
      </c>
      <c r="AK82" t="s">
        <v>2635</v>
      </c>
      <c r="AL82" t="s">
        <v>138</v>
      </c>
      <c r="AM82" t="s">
        <v>3684</v>
      </c>
      <c r="AN82" t="s">
        <v>138</v>
      </c>
      <c r="AO82" t="s">
        <v>3684</v>
      </c>
      <c r="AP82" t="s">
        <v>3685</v>
      </c>
      <c r="AQ82" t="s">
        <v>143</v>
      </c>
      <c r="AR82" t="s">
        <v>3686</v>
      </c>
      <c r="AS82" t="s">
        <v>3687</v>
      </c>
      <c r="AT82" t="s">
        <v>3688</v>
      </c>
      <c r="AU82" t="s">
        <v>3689</v>
      </c>
      <c r="AV82" t="s">
        <v>2638</v>
      </c>
      <c r="AW82" t="s">
        <v>2638</v>
      </c>
      <c r="AX82" t="s">
        <v>115</v>
      </c>
      <c r="AY82" t="s">
        <v>3690</v>
      </c>
      <c r="AZ82" t="s">
        <v>3691</v>
      </c>
      <c r="BA82" t="s">
        <v>3692</v>
      </c>
      <c r="BB82" t="s">
        <v>3693</v>
      </c>
      <c r="BC82" t="s">
        <v>115</v>
      </c>
      <c r="BD82" t="s">
        <v>115</v>
      </c>
      <c r="BE82" t="s">
        <v>3694</v>
      </c>
      <c r="BF82" t="s">
        <v>3695</v>
      </c>
      <c r="BG82" t="s">
        <v>3696</v>
      </c>
      <c r="BH82" t="s">
        <v>3697</v>
      </c>
      <c r="BI82" t="s">
        <v>115</v>
      </c>
      <c r="BJ82" t="s">
        <v>115</v>
      </c>
      <c r="BK82" t="s">
        <v>3698</v>
      </c>
      <c r="BL82" t="s">
        <v>3699</v>
      </c>
      <c r="BM82" t="s">
        <v>115</v>
      </c>
      <c r="BN82" t="s">
        <v>115</v>
      </c>
      <c r="BO82" t="s">
        <v>115</v>
      </c>
      <c r="BP82" t="s">
        <v>3700</v>
      </c>
      <c r="BQ82" t="s">
        <v>3701</v>
      </c>
      <c r="BR82" t="s">
        <v>162</v>
      </c>
      <c r="BS82" t="s">
        <v>163</v>
      </c>
      <c r="BT82" t="s">
        <v>163</v>
      </c>
      <c r="BU82" t="s">
        <v>163</v>
      </c>
      <c r="BV82" t="s">
        <v>163</v>
      </c>
      <c r="BW82" t="s">
        <v>163</v>
      </c>
      <c r="BX82" t="s">
        <v>163</v>
      </c>
      <c r="BY82" t="s">
        <v>3702</v>
      </c>
      <c r="BZ82" t="s">
        <v>1652</v>
      </c>
      <c r="CA82" t="s">
        <v>2899</v>
      </c>
      <c r="CB82" t="s">
        <v>165</v>
      </c>
      <c r="CC82" t="s">
        <v>163</v>
      </c>
      <c r="CD82" t="s">
        <v>223</v>
      </c>
      <c r="CE82" t="s">
        <v>331</v>
      </c>
      <c r="CF82" t="s">
        <v>3703</v>
      </c>
      <c r="CG82" t="s">
        <v>3704</v>
      </c>
      <c r="CH82" t="s">
        <v>115</v>
      </c>
      <c r="CI82" t="s">
        <v>115</v>
      </c>
      <c r="CJ82" t="s">
        <v>115</v>
      </c>
      <c r="CK82" t="s">
        <v>115</v>
      </c>
      <c r="CL82" t="s">
        <v>115</v>
      </c>
      <c r="CM82" t="s">
        <v>115</v>
      </c>
      <c r="CN82" t="s">
        <v>115</v>
      </c>
      <c r="CO82" t="s">
        <v>1693</v>
      </c>
      <c r="CP82" t="s">
        <v>1155</v>
      </c>
      <c r="CQ82" t="s">
        <v>3705</v>
      </c>
      <c r="CR82" t="s">
        <v>163</v>
      </c>
      <c r="CS82" t="s">
        <v>2738</v>
      </c>
      <c r="CT82" t="s">
        <v>115</v>
      </c>
      <c r="CU82">
        <v>0</v>
      </c>
    </row>
    <row r="83" spans="1:99" x14ac:dyDescent="0.2">
      <c r="A83">
        <v>1572417</v>
      </c>
      <c r="B83" t="s">
        <v>3706</v>
      </c>
      <c r="C83" t="s">
        <v>3707</v>
      </c>
      <c r="D83" t="s">
        <v>3708</v>
      </c>
      <c r="E83" t="s">
        <v>3709</v>
      </c>
      <c r="F83" t="s">
        <v>116</v>
      </c>
      <c r="G83" t="s">
        <v>398</v>
      </c>
      <c r="H83" t="s">
        <v>3715</v>
      </c>
      <c r="I83" t="s">
        <v>3718</v>
      </c>
      <c r="J83" t="s">
        <v>3719</v>
      </c>
      <c r="K83" t="s">
        <v>3720</v>
      </c>
      <c r="M83">
        <v>1</v>
      </c>
      <c r="N83" t="s">
        <v>124</v>
      </c>
      <c r="O83" t="s">
        <v>614</v>
      </c>
      <c r="P83">
        <v>2017</v>
      </c>
      <c r="Q83">
        <v>8</v>
      </c>
      <c r="R83" t="s">
        <v>115</v>
      </c>
      <c r="S83" t="s">
        <v>115</v>
      </c>
      <c r="T83" t="s">
        <v>115</v>
      </c>
      <c r="U83" t="s">
        <v>2070</v>
      </c>
      <c r="V83" t="s">
        <v>3722</v>
      </c>
      <c r="W83" t="s">
        <v>115</v>
      </c>
      <c r="X83" t="s">
        <v>1074</v>
      </c>
      <c r="Y83" t="s">
        <v>3723</v>
      </c>
      <c r="Z83" t="s">
        <v>1076</v>
      </c>
      <c r="AA83">
        <v>122</v>
      </c>
      <c r="AB83" t="s">
        <v>3724</v>
      </c>
      <c r="AC83" t="s">
        <v>206</v>
      </c>
      <c r="AD83" t="s">
        <v>3725</v>
      </c>
      <c r="AE83" t="s">
        <v>1129</v>
      </c>
      <c r="AF83" t="s">
        <v>471</v>
      </c>
      <c r="AG83" t="s">
        <v>1129</v>
      </c>
      <c r="AH83" t="s">
        <v>471</v>
      </c>
      <c r="AI83" t="s">
        <v>3726</v>
      </c>
      <c r="AJ83" t="s">
        <v>3727</v>
      </c>
      <c r="AK83" t="s">
        <v>471</v>
      </c>
      <c r="AL83" t="s">
        <v>138</v>
      </c>
      <c r="AM83" t="s">
        <v>3556</v>
      </c>
      <c r="AN83" t="s">
        <v>138</v>
      </c>
      <c r="AO83" t="s">
        <v>3556</v>
      </c>
      <c r="AP83" t="s">
        <v>3728</v>
      </c>
      <c r="AQ83" t="s">
        <v>3729</v>
      </c>
      <c r="AR83" t="s">
        <v>3730</v>
      </c>
      <c r="AS83" t="s">
        <v>3731</v>
      </c>
      <c r="AT83" t="s">
        <v>3732</v>
      </c>
      <c r="AU83" t="s">
        <v>3733</v>
      </c>
      <c r="AV83" t="s">
        <v>479</v>
      </c>
      <c r="AW83" t="s">
        <v>479</v>
      </c>
      <c r="AX83" t="s">
        <v>115</v>
      </c>
      <c r="AY83" t="s">
        <v>3734</v>
      </c>
      <c r="AZ83" t="s">
        <v>3735</v>
      </c>
      <c r="BA83" t="s">
        <v>3231</v>
      </c>
      <c r="BB83" t="s">
        <v>3736</v>
      </c>
      <c r="BC83" t="s">
        <v>115</v>
      </c>
      <c r="BD83" t="s">
        <v>115</v>
      </c>
      <c r="BE83" t="s">
        <v>3737</v>
      </c>
      <c r="BF83" t="s">
        <v>3738</v>
      </c>
      <c r="BG83" t="s">
        <v>3739</v>
      </c>
      <c r="BH83" t="s">
        <v>3740</v>
      </c>
      <c r="BI83" t="s">
        <v>115</v>
      </c>
      <c r="BJ83" t="s">
        <v>115</v>
      </c>
      <c r="BK83" t="s">
        <v>3741</v>
      </c>
      <c r="BL83" t="s">
        <v>3742</v>
      </c>
      <c r="BM83" t="s">
        <v>115</v>
      </c>
      <c r="BN83" t="s">
        <v>115</v>
      </c>
      <c r="BO83" t="s">
        <v>115</v>
      </c>
      <c r="BP83" t="s">
        <v>3743</v>
      </c>
      <c r="BQ83" t="s">
        <v>3744</v>
      </c>
      <c r="BR83" t="s">
        <v>162</v>
      </c>
      <c r="BS83" t="s">
        <v>163</v>
      </c>
      <c r="BT83" t="s">
        <v>163</v>
      </c>
      <c r="BU83" t="s">
        <v>163</v>
      </c>
      <c r="BV83" t="s">
        <v>163</v>
      </c>
      <c r="BW83" t="s">
        <v>163</v>
      </c>
      <c r="BX83" t="s">
        <v>163</v>
      </c>
      <c r="BY83" t="s">
        <v>3745</v>
      </c>
      <c r="BZ83" t="s">
        <v>3746</v>
      </c>
      <c r="CA83" t="s">
        <v>540</v>
      </c>
      <c r="CB83" t="s">
        <v>165</v>
      </c>
      <c r="CC83" t="s">
        <v>163</v>
      </c>
      <c r="CD83" t="s">
        <v>1596</v>
      </c>
      <c r="CE83" t="s">
        <v>167</v>
      </c>
      <c r="CF83" t="s">
        <v>3747</v>
      </c>
      <c r="CG83" t="s">
        <v>115</v>
      </c>
      <c r="CH83" t="s">
        <v>115</v>
      </c>
      <c r="CI83" t="s">
        <v>115</v>
      </c>
      <c r="CJ83" t="s">
        <v>497</v>
      </c>
      <c r="CK83" t="s">
        <v>498</v>
      </c>
      <c r="CL83" t="s">
        <v>115</v>
      </c>
      <c r="CM83" t="s">
        <v>115</v>
      </c>
      <c r="CN83" t="s">
        <v>115</v>
      </c>
      <c r="CO83" t="s">
        <v>3748</v>
      </c>
      <c r="CP83" t="s">
        <v>1109</v>
      </c>
      <c r="CQ83" t="s">
        <v>3749</v>
      </c>
      <c r="CR83" t="s">
        <v>163</v>
      </c>
      <c r="CS83" t="s">
        <v>3663</v>
      </c>
      <c r="CT83" t="s">
        <v>115</v>
      </c>
      <c r="CU83">
        <v>1</v>
      </c>
    </row>
    <row r="84" spans="1:99" x14ac:dyDescent="0.2">
      <c r="A84">
        <v>1660142</v>
      </c>
      <c r="B84" t="s">
        <v>3750</v>
      </c>
      <c r="C84" t="s">
        <v>3751</v>
      </c>
      <c r="D84" t="s">
        <v>3752</v>
      </c>
      <c r="E84" t="s">
        <v>3753</v>
      </c>
      <c r="F84" t="s">
        <v>116</v>
      </c>
      <c r="G84" t="s">
        <v>557</v>
      </c>
      <c r="H84" t="s">
        <v>3756</v>
      </c>
      <c r="I84" t="s">
        <v>3759</v>
      </c>
      <c r="J84" t="s">
        <v>3760</v>
      </c>
      <c r="K84" t="s">
        <v>3761</v>
      </c>
      <c r="L84">
        <v>1</v>
      </c>
      <c r="N84" t="s">
        <v>124</v>
      </c>
      <c r="O84" t="s">
        <v>3047</v>
      </c>
      <c r="P84">
        <v>2018</v>
      </c>
      <c r="Q84" t="s">
        <v>115</v>
      </c>
      <c r="R84" t="s">
        <v>115</v>
      </c>
      <c r="S84" t="s">
        <v>115</v>
      </c>
      <c r="T84" t="s">
        <v>115</v>
      </c>
      <c r="U84" t="s">
        <v>350</v>
      </c>
      <c r="V84" t="s">
        <v>115</v>
      </c>
      <c r="W84" t="s">
        <v>115</v>
      </c>
      <c r="X84" t="s">
        <v>1074</v>
      </c>
      <c r="Y84" t="s">
        <v>803</v>
      </c>
      <c r="Z84" t="s">
        <v>1076</v>
      </c>
      <c r="AA84">
        <v>166</v>
      </c>
      <c r="AB84" t="s">
        <v>3762</v>
      </c>
      <c r="AC84" t="s">
        <v>206</v>
      </c>
      <c r="AD84" t="s">
        <v>3763</v>
      </c>
      <c r="AE84" t="s">
        <v>3764</v>
      </c>
      <c r="AF84" t="s">
        <v>3765</v>
      </c>
      <c r="AG84" t="s">
        <v>3766</v>
      </c>
      <c r="AH84" t="s">
        <v>3767</v>
      </c>
      <c r="AI84" t="s">
        <v>3768</v>
      </c>
      <c r="AJ84" t="s">
        <v>3769</v>
      </c>
      <c r="AK84" t="s">
        <v>3770</v>
      </c>
      <c r="AL84" t="s">
        <v>138</v>
      </c>
      <c r="AM84" t="s">
        <v>3771</v>
      </c>
      <c r="AN84" t="s">
        <v>138</v>
      </c>
      <c r="AO84" t="s">
        <v>3771</v>
      </c>
      <c r="AP84" t="s">
        <v>3772</v>
      </c>
      <c r="AQ84" t="s">
        <v>3007</v>
      </c>
      <c r="AR84" t="s">
        <v>3773</v>
      </c>
      <c r="AS84" t="s">
        <v>3774</v>
      </c>
      <c r="AT84" t="s">
        <v>3775</v>
      </c>
      <c r="AU84" t="s">
        <v>3776</v>
      </c>
      <c r="AV84" t="s">
        <v>3777</v>
      </c>
      <c r="AW84" t="s">
        <v>3777</v>
      </c>
      <c r="AX84" t="s">
        <v>115</v>
      </c>
      <c r="AY84" t="s">
        <v>3778</v>
      </c>
      <c r="AZ84" t="s">
        <v>3712</v>
      </c>
      <c r="BA84" t="s">
        <v>480</v>
      </c>
      <c r="BB84" t="s">
        <v>3779</v>
      </c>
      <c r="BC84" t="s">
        <v>115</v>
      </c>
      <c r="BD84" t="s">
        <v>115</v>
      </c>
      <c r="BE84" t="s">
        <v>3780</v>
      </c>
      <c r="BF84" t="s">
        <v>3781</v>
      </c>
      <c r="BG84" t="s">
        <v>3782</v>
      </c>
      <c r="BH84" t="s">
        <v>3783</v>
      </c>
      <c r="BI84" t="s">
        <v>115</v>
      </c>
      <c r="BJ84" t="s">
        <v>115</v>
      </c>
      <c r="BK84" t="s">
        <v>3784</v>
      </c>
      <c r="BL84" t="s">
        <v>3785</v>
      </c>
      <c r="BM84" t="s">
        <v>115</v>
      </c>
      <c r="BN84" t="s">
        <v>115</v>
      </c>
      <c r="BO84" t="s">
        <v>115</v>
      </c>
      <c r="BP84" t="s">
        <v>3786</v>
      </c>
      <c r="BQ84" t="s">
        <v>3787</v>
      </c>
      <c r="BR84" t="s">
        <v>162</v>
      </c>
      <c r="BS84" t="s">
        <v>163</v>
      </c>
      <c r="BT84" t="s">
        <v>163</v>
      </c>
      <c r="BU84" t="s">
        <v>163</v>
      </c>
      <c r="BV84" t="s">
        <v>163</v>
      </c>
      <c r="BW84" t="s">
        <v>163</v>
      </c>
      <c r="BX84" t="s">
        <v>163</v>
      </c>
      <c r="BY84" t="s">
        <v>3788</v>
      </c>
      <c r="BZ84" t="s">
        <v>384</v>
      </c>
      <c r="CA84" t="s">
        <v>3075</v>
      </c>
      <c r="CB84" t="s">
        <v>165</v>
      </c>
      <c r="CC84" t="s">
        <v>163</v>
      </c>
      <c r="CD84" t="s">
        <v>2984</v>
      </c>
      <c r="CE84" t="s">
        <v>1450</v>
      </c>
      <c r="CF84" t="s">
        <v>3789</v>
      </c>
      <c r="CG84" t="s">
        <v>3790</v>
      </c>
      <c r="CH84" t="s">
        <v>115</v>
      </c>
      <c r="CI84" t="s">
        <v>115</v>
      </c>
      <c r="CJ84" t="s">
        <v>115</v>
      </c>
      <c r="CK84" t="s">
        <v>115</v>
      </c>
      <c r="CL84" t="s">
        <v>115</v>
      </c>
      <c r="CM84" t="s">
        <v>3209</v>
      </c>
      <c r="CN84" t="s">
        <v>115</v>
      </c>
      <c r="CO84" t="s">
        <v>280</v>
      </c>
      <c r="CP84" t="s">
        <v>336</v>
      </c>
      <c r="CQ84" t="s">
        <v>3791</v>
      </c>
      <c r="CR84" t="s">
        <v>163</v>
      </c>
      <c r="CS84" t="s">
        <v>3792</v>
      </c>
      <c r="CT84" t="s">
        <v>115</v>
      </c>
      <c r="CU84">
        <v>0</v>
      </c>
    </row>
    <row r="85" spans="1:99" x14ac:dyDescent="0.2">
      <c r="A85">
        <v>1529693</v>
      </c>
      <c r="B85" t="s">
        <v>3793</v>
      </c>
      <c r="C85" s="3" t="s">
        <v>3794</v>
      </c>
      <c r="D85" t="s">
        <v>3795</v>
      </c>
      <c r="E85" t="s">
        <v>3796</v>
      </c>
      <c r="F85" t="s">
        <v>116</v>
      </c>
      <c r="G85" t="s">
        <v>3799</v>
      </c>
      <c r="H85" t="s">
        <v>115</v>
      </c>
      <c r="I85" t="s">
        <v>3802</v>
      </c>
      <c r="J85" t="s">
        <v>3760</v>
      </c>
      <c r="K85" t="s">
        <v>3803</v>
      </c>
      <c r="M85">
        <v>1</v>
      </c>
      <c r="N85" t="s">
        <v>124</v>
      </c>
      <c r="O85" t="s">
        <v>186</v>
      </c>
      <c r="P85">
        <v>2017</v>
      </c>
      <c r="Q85" t="s">
        <v>115</v>
      </c>
      <c r="R85" t="s">
        <v>115</v>
      </c>
      <c r="S85" t="s">
        <v>115</v>
      </c>
      <c r="T85" t="s">
        <v>115</v>
      </c>
      <c r="U85" t="s">
        <v>1471</v>
      </c>
      <c r="V85" t="s">
        <v>115</v>
      </c>
      <c r="W85" t="s">
        <v>115</v>
      </c>
      <c r="X85" t="s">
        <v>128</v>
      </c>
      <c r="Y85" t="s">
        <v>3804</v>
      </c>
      <c r="Z85" t="s">
        <v>130</v>
      </c>
      <c r="AA85">
        <v>50</v>
      </c>
      <c r="AB85" t="s">
        <v>3805</v>
      </c>
      <c r="AC85" t="s">
        <v>206</v>
      </c>
      <c r="AD85" t="s">
        <v>3806</v>
      </c>
      <c r="AE85" t="s">
        <v>3807</v>
      </c>
      <c r="AF85" t="s">
        <v>3808</v>
      </c>
      <c r="AG85" t="s">
        <v>3809</v>
      </c>
      <c r="AH85" t="s">
        <v>3810</v>
      </c>
      <c r="AI85" t="s">
        <v>3811</v>
      </c>
      <c r="AJ85" t="s">
        <v>3812</v>
      </c>
      <c r="AK85" t="s">
        <v>3813</v>
      </c>
      <c r="AL85" t="s">
        <v>138</v>
      </c>
      <c r="AM85" t="s">
        <v>3814</v>
      </c>
      <c r="AN85" t="s">
        <v>3815</v>
      </c>
      <c r="AO85" t="s">
        <v>3816</v>
      </c>
      <c r="AP85" t="s">
        <v>3817</v>
      </c>
      <c r="AQ85" t="s">
        <v>3818</v>
      </c>
      <c r="AR85" t="s">
        <v>3819</v>
      </c>
      <c r="AS85" t="s">
        <v>3820</v>
      </c>
      <c r="AT85" t="s">
        <v>3821</v>
      </c>
      <c r="AU85" t="s">
        <v>3822</v>
      </c>
      <c r="AV85" t="s">
        <v>1634</v>
      </c>
      <c r="AW85" t="s">
        <v>1634</v>
      </c>
      <c r="AX85" t="s">
        <v>115</v>
      </c>
      <c r="AY85" t="s">
        <v>115</v>
      </c>
      <c r="AZ85" t="s">
        <v>115</v>
      </c>
      <c r="BA85" t="s">
        <v>115</v>
      </c>
      <c r="BB85" t="s">
        <v>3823</v>
      </c>
      <c r="BC85" t="s">
        <v>115</v>
      </c>
      <c r="BD85" t="s">
        <v>115</v>
      </c>
      <c r="BE85" t="s">
        <v>3824</v>
      </c>
      <c r="BF85" t="s">
        <v>3825</v>
      </c>
      <c r="BG85" t="s">
        <v>115</v>
      </c>
      <c r="BH85" t="s">
        <v>115</v>
      </c>
      <c r="BI85" t="s">
        <v>115</v>
      </c>
      <c r="BJ85" t="s">
        <v>3826</v>
      </c>
      <c r="BK85" t="s">
        <v>115</v>
      </c>
      <c r="BL85" t="s">
        <v>3827</v>
      </c>
      <c r="BM85" t="s">
        <v>3828</v>
      </c>
      <c r="BN85" t="s">
        <v>115</v>
      </c>
      <c r="BO85" t="s">
        <v>115</v>
      </c>
      <c r="BP85" t="s">
        <v>3829</v>
      </c>
      <c r="BQ85" t="s">
        <v>3830</v>
      </c>
      <c r="BR85" t="s">
        <v>162</v>
      </c>
      <c r="BS85" t="s">
        <v>163</v>
      </c>
      <c r="BT85" t="s">
        <v>163</v>
      </c>
      <c r="BU85" t="s">
        <v>163</v>
      </c>
      <c r="BV85" t="s">
        <v>163</v>
      </c>
      <c r="BW85" t="s">
        <v>163</v>
      </c>
      <c r="BX85" t="s">
        <v>163</v>
      </c>
      <c r="BY85" t="s">
        <v>3831</v>
      </c>
      <c r="BZ85" t="s">
        <v>1212</v>
      </c>
      <c r="CA85" t="s">
        <v>1448</v>
      </c>
      <c r="CB85" t="s">
        <v>165</v>
      </c>
      <c r="CC85" t="s">
        <v>163</v>
      </c>
      <c r="CD85" t="s">
        <v>3832</v>
      </c>
      <c r="CE85" t="s">
        <v>115</v>
      </c>
      <c r="CF85" t="s">
        <v>3833</v>
      </c>
      <c r="CG85" t="s">
        <v>3834</v>
      </c>
      <c r="CH85" t="s">
        <v>115</v>
      </c>
      <c r="CI85" t="s">
        <v>115</v>
      </c>
      <c r="CJ85" t="s">
        <v>115</v>
      </c>
      <c r="CK85" t="s">
        <v>115</v>
      </c>
      <c r="CL85" t="s">
        <v>115</v>
      </c>
      <c r="CM85" t="s">
        <v>115</v>
      </c>
      <c r="CN85" t="s">
        <v>115</v>
      </c>
      <c r="CO85" t="s">
        <v>440</v>
      </c>
      <c r="CP85" t="s">
        <v>546</v>
      </c>
      <c r="CQ85" t="s">
        <v>3582</v>
      </c>
      <c r="CR85" t="s">
        <v>163</v>
      </c>
      <c r="CS85" t="s">
        <v>163</v>
      </c>
      <c r="CT85" t="s">
        <v>115</v>
      </c>
      <c r="CU85">
        <v>0</v>
      </c>
    </row>
    <row r="86" spans="1:99" x14ac:dyDescent="0.2">
      <c r="A86">
        <v>921496</v>
      </c>
      <c r="B86" t="s">
        <v>3835</v>
      </c>
      <c r="C86" t="s">
        <v>3836</v>
      </c>
      <c r="D86" t="s">
        <v>3837</v>
      </c>
      <c r="E86" t="s">
        <v>3838</v>
      </c>
      <c r="F86" t="s">
        <v>116</v>
      </c>
      <c r="G86" t="s">
        <v>117</v>
      </c>
      <c r="H86" t="s">
        <v>292</v>
      </c>
      <c r="I86" t="s">
        <v>295</v>
      </c>
      <c r="J86" t="s">
        <v>296</v>
      </c>
      <c r="K86" t="s">
        <v>3846</v>
      </c>
      <c r="M86">
        <v>1</v>
      </c>
      <c r="N86" t="s">
        <v>124</v>
      </c>
      <c r="O86" t="s">
        <v>125</v>
      </c>
      <c r="P86">
        <v>2016</v>
      </c>
      <c r="Q86">
        <v>2</v>
      </c>
      <c r="R86" t="s">
        <v>115</v>
      </c>
      <c r="S86" t="s">
        <v>115</v>
      </c>
      <c r="T86" t="s">
        <v>115</v>
      </c>
      <c r="U86" t="s">
        <v>1615</v>
      </c>
      <c r="V86" t="s">
        <v>3847</v>
      </c>
      <c r="W86" t="s">
        <v>115</v>
      </c>
      <c r="X86" t="s">
        <v>128</v>
      </c>
      <c r="Y86" t="s">
        <v>3848</v>
      </c>
      <c r="Z86" t="s">
        <v>130</v>
      </c>
      <c r="AA86">
        <v>48</v>
      </c>
      <c r="AB86" t="s">
        <v>3849</v>
      </c>
      <c r="AC86" t="s">
        <v>206</v>
      </c>
      <c r="AD86" t="s">
        <v>3850</v>
      </c>
      <c r="AE86" t="s">
        <v>1129</v>
      </c>
      <c r="AF86" t="s">
        <v>471</v>
      </c>
      <c r="AG86" t="s">
        <v>1129</v>
      </c>
      <c r="AH86" t="s">
        <v>471</v>
      </c>
      <c r="AI86" t="s">
        <v>3851</v>
      </c>
      <c r="AJ86" t="s">
        <v>3852</v>
      </c>
      <c r="AK86" t="s">
        <v>471</v>
      </c>
      <c r="AL86" t="s">
        <v>138</v>
      </c>
      <c r="AM86" t="s">
        <v>3853</v>
      </c>
      <c r="AN86" t="s">
        <v>473</v>
      </c>
      <c r="AO86" t="s">
        <v>3854</v>
      </c>
      <c r="AP86" t="s">
        <v>3853</v>
      </c>
      <c r="AQ86" t="s">
        <v>2257</v>
      </c>
      <c r="AR86" t="s">
        <v>3855</v>
      </c>
      <c r="AS86" t="s">
        <v>3856</v>
      </c>
      <c r="AT86" t="s">
        <v>3857</v>
      </c>
      <c r="AU86" t="s">
        <v>3858</v>
      </c>
      <c r="AV86" t="s">
        <v>479</v>
      </c>
      <c r="AW86" t="s">
        <v>479</v>
      </c>
      <c r="AX86" t="s">
        <v>3859</v>
      </c>
      <c r="AY86" t="s">
        <v>3860</v>
      </c>
      <c r="AZ86" t="s">
        <v>3861</v>
      </c>
      <c r="BA86" t="s">
        <v>3862</v>
      </c>
      <c r="BB86" t="s">
        <v>3863</v>
      </c>
      <c r="BC86" t="s">
        <v>3864</v>
      </c>
      <c r="BD86" t="s">
        <v>3865</v>
      </c>
      <c r="BE86" t="s">
        <v>3866</v>
      </c>
      <c r="BF86" t="s">
        <v>3867</v>
      </c>
      <c r="BG86" t="s">
        <v>3868</v>
      </c>
      <c r="BH86" t="s">
        <v>3869</v>
      </c>
      <c r="BI86" t="s">
        <v>3870</v>
      </c>
      <c r="BJ86" t="s">
        <v>3871</v>
      </c>
      <c r="BK86" t="s">
        <v>3872</v>
      </c>
      <c r="BL86" t="s">
        <v>3873</v>
      </c>
      <c r="BM86" t="s">
        <v>3874</v>
      </c>
      <c r="BN86" t="s">
        <v>115</v>
      </c>
      <c r="BO86" t="s">
        <v>115</v>
      </c>
      <c r="BP86" t="s">
        <v>3875</v>
      </c>
      <c r="BQ86" t="s">
        <v>3876</v>
      </c>
      <c r="BR86" t="s">
        <v>162</v>
      </c>
      <c r="BS86" t="s">
        <v>163</v>
      </c>
      <c r="BT86" t="s">
        <v>163</v>
      </c>
      <c r="BU86" t="s">
        <v>163</v>
      </c>
      <c r="BV86" t="s">
        <v>163</v>
      </c>
      <c r="BW86" t="s">
        <v>163</v>
      </c>
      <c r="BX86" t="s">
        <v>163</v>
      </c>
      <c r="BY86" t="s">
        <v>3877</v>
      </c>
      <c r="BZ86" t="s">
        <v>1052</v>
      </c>
      <c r="CA86" t="s">
        <v>540</v>
      </c>
      <c r="CB86" t="s">
        <v>165</v>
      </c>
      <c r="CC86" t="s">
        <v>163</v>
      </c>
      <c r="CD86" t="s">
        <v>3878</v>
      </c>
      <c r="CE86" t="s">
        <v>167</v>
      </c>
      <c r="CF86" t="s">
        <v>3879</v>
      </c>
      <c r="CG86" t="s">
        <v>3880</v>
      </c>
      <c r="CH86" t="s">
        <v>3881</v>
      </c>
      <c r="CI86" t="s">
        <v>3882</v>
      </c>
      <c r="CJ86" t="s">
        <v>115</v>
      </c>
      <c r="CK86" t="s">
        <v>115</v>
      </c>
      <c r="CL86" t="s">
        <v>115</v>
      </c>
      <c r="CM86" t="s">
        <v>115</v>
      </c>
      <c r="CN86" t="s">
        <v>115</v>
      </c>
      <c r="CO86" t="s">
        <v>3883</v>
      </c>
      <c r="CP86" t="s">
        <v>601</v>
      </c>
      <c r="CQ86" t="s">
        <v>3884</v>
      </c>
      <c r="CR86" t="s">
        <v>163</v>
      </c>
      <c r="CS86" t="s">
        <v>2278</v>
      </c>
      <c r="CT86" t="s">
        <v>115</v>
      </c>
      <c r="CU86">
        <v>0</v>
      </c>
    </row>
    <row r="87" spans="1:99" x14ac:dyDescent="0.2">
      <c r="A87">
        <v>922183</v>
      </c>
      <c r="B87" t="s">
        <v>3885</v>
      </c>
      <c r="C87" t="s">
        <v>3886</v>
      </c>
      <c r="D87" t="s">
        <v>3887</v>
      </c>
      <c r="E87" t="s">
        <v>3888</v>
      </c>
      <c r="F87" t="s">
        <v>116</v>
      </c>
      <c r="G87" t="s">
        <v>398</v>
      </c>
      <c r="H87" t="s">
        <v>399</v>
      </c>
      <c r="I87" t="s">
        <v>402</v>
      </c>
      <c r="J87" t="s">
        <v>403</v>
      </c>
      <c r="K87" t="s">
        <v>3894</v>
      </c>
      <c r="M87">
        <v>1</v>
      </c>
      <c r="N87" t="s">
        <v>124</v>
      </c>
      <c r="O87" t="s">
        <v>186</v>
      </c>
      <c r="P87">
        <v>2018</v>
      </c>
      <c r="Q87">
        <v>3</v>
      </c>
      <c r="R87" t="s">
        <v>115</v>
      </c>
      <c r="S87" t="s">
        <v>115</v>
      </c>
      <c r="T87" t="s">
        <v>115</v>
      </c>
      <c r="U87" t="s">
        <v>3895</v>
      </c>
      <c r="V87" t="s">
        <v>1073</v>
      </c>
      <c r="W87" t="s">
        <v>115</v>
      </c>
      <c r="X87" t="s">
        <v>128</v>
      </c>
      <c r="Y87" t="s">
        <v>3896</v>
      </c>
      <c r="Z87" t="s">
        <v>130</v>
      </c>
      <c r="AA87">
        <v>36</v>
      </c>
      <c r="AB87" t="s">
        <v>3897</v>
      </c>
      <c r="AC87" t="s">
        <v>206</v>
      </c>
      <c r="AD87" t="s">
        <v>3898</v>
      </c>
      <c r="AE87" t="s">
        <v>196</v>
      </c>
      <c r="AF87" t="s">
        <v>197</v>
      </c>
      <c r="AG87" t="s">
        <v>196</v>
      </c>
      <c r="AH87" t="s">
        <v>197</v>
      </c>
      <c r="AI87" t="s">
        <v>196</v>
      </c>
      <c r="AJ87" t="s">
        <v>197</v>
      </c>
      <c r="AK87" t="s">
        <v>197</v>
      </c>
      <c r="AL87" t="s">
        <v>115</v>
      </c>
      <c r="AM87" t="s">
        <v>1276</v>
      </c>
      <c r="AN87" t="s">
        <v>138</v>
      </c>
      <c r="AO87" t="s">
        <v>1276</v>
      </c>
      <c r="AP87" t="s">
        <v>1277</v>
      </c>
      <c r="AQ87" t="s">
        <v>3899</v>
      </c>
      <c r="AR87" t="s">
        <v>3900</v>
      </c>
      <c r="AS87" t="s">
        <v>3901</v>
      </c>
      <c r="AT87" t="s">
        <v>3902</v>
      </c>
      <c r="AU87" t="s">
        <v>3903</v>
      </c>
      <c r="AV87" t="s">
        <v>206</v>
      </c>
      <c r="AW87" t="s">
        <v>206</v>
      </c>
      <c r="AX87" t="s">
        <v>265</v>
      </c>
      <c r="AY87" t="s">
        <v>3904</v>
      </c>
      <c r="AZ87" t="s">
        <v>3110</v>
      </c>
      <c r="BA87" t="s">
        <v>3905</v>
      </c>
      <c r="BB87" t="s">
        <v>3492</v>
      </c>
      <c r="BC87" t="s">
        <v>1579</v>
      </c>
      <c r="BD87" t="s">
        <v>3906</v>
      </c>
      <c r="BE87" t="s">
        <v>3907</v>
      </c>
      <c r="BF87" t="s">
        <v>3908</v>
      </c>
      <c r="BG87" t="s">
        <v>3909</v>
      </c>
      <c r="BH87" t="s">
        <v>3910</v>
      </c>
      <c r="BI87" t="s">
        <v>115</v>
      </c>
      <c r="BJ87" t="s">
        <v>3911</v>
      </c>
      <c r="BK87" t="s">
        <v>3912</v>
      </c>
      <c r="BL87" t="s">
        <v>3913</v>
      </c>
      <c r="BM87" t="s">
        <v>3914</v>
      </c>
      <c r="BN87" t="s">
        <v>3915</v>
      </c>
      <c r="BO87" t="s">
        <v>115</v>
      </c>
      <c r="BP87" t="s">
        <v>3916</v>
      </c>
      <c r="BQ87" t="s">
        <v>3917</v>
      </c>
      <c r="BR87" t="s">
        <v>162</v>
      </c>
      <c r="BS87" t="s">
        <v>163</v>
      </c>
      <c r="BT87" t="s">
        <v>163</v>
      </c>
      <c r="BU87" t="s">
        <v>163</v>
      </c>
      <c r="BV87" t="s">
        <v>163</v>
      </c>
      <c r="BW87" t="s">
        <v>163</v>
      </c>
      <c r="BX87" t="s">
        <v>163</v>
      </c>
      <c r="BY87" t="s">
        <v>3918</v>
      </c>
      <c r="BZ87" t="s">
        <v>1690</v>
      </c>
      <c r="CA87" t="s">
        <v>221</v>
      </c>
      <c r="CB87" t="s">
        <v>165</v>
      </c>
      <c r="CC87" t="s">
        <v>163</v>
      </c>
      <c r="CD87" t="s">
        <v>3919</v>
      </c>
      <c r="CE87" t="s">
        <v>1450</v>
      </c>
      <c r="CF87" t="s">
        <v>3920</v>
      </c>
      <c r="CG87" t="s">
        <v>3921</v>
      </c>
      <c r="CH87" t="s">
        <v>115</v>
      </c>
      <c r="CI87" t="s">
        <v>115</v>
      </c>
      <c r="CJ87" t="s">
        <v>115</v>
      </c>
      <c r="CK87" t="s">
        <v>115</v>
      </c>
      <c r="CL87" t="s">
        <v>115</v>
      </c>
      <c r="CM87" t="s">
        <v>115</v>
      </c>
      <c r="CN87" t="s">
        <v>115</v>
      </c>
      <c r="CO87" t="s">
        <v>3619</v>
      </c>
      <c r="CP87" t="s">
        <v>601</v>
      </c>
      <c r="CQ87" t="s">
        <v>3922</v>
      </c>
      <c r="CR87" t="s">
        <v>163</v>
      </c>
      <c r="CS87" t="s">
        <v>3923</v>
      </c>
      <c r="CT87" t="s">
        <v>115</v>
      </c>
      <c r="CU87">
        <v>2</v>
      </c>
    </row>
    <row r="88" spans="1:99" x14ac:dyDescent="0.2">
      <c r="A88">
        <v>1659104</v>
      </c>
      <c r="B88" t="s">
        <v>3924</v>
      </c>
      <c r="C88" s="3" t="s">
        <v>3925</v>
      </c>
      <c r="D88" t="s">
        <v>3926</v>
      </c>
      <c r="E88" t="s">
        <v>3927</v>
      </c>
      <c r="F88" t="s">
        <v>116</v>
      </c>
      <c r="G88" t="s">
        <v>398</v>
      </c>
      <c r="H88" t="s">
        <v>399</v>
      </c>
      <c r="I88" t="s">
        <v>402</v>
      </c>
      <c r="J88" t="s">
        <v>403</v>
      </c>
      <c r="K88" t="s">
        <v>3935</v>
      </c>
      <c r="L88">
        <v>1</v>
      </c>
      <c r="N88" t="s">
        <v>124</v>
      </c>
      <c r="O88" t="s">
        <v>186</v>
      </c>
      <c r="P88">
        <v>2018</v>
      </c>
      <c r="Q88">
        <v>9</v>
      </c>
      <c r="R88" t="s">
        <v>115</v>
      </c>
      <c r="S88" t="s">
        <v>115</v>
      </c>
      <c r="T88" t="s">
        <v>115</v>
      </c>
      <c r="U88" t="s">
        <v>748</v>
      </c>
      <c r="V88" t="s">
        <v>115</v>
      </c>
      <c r="W88" t="s">
        <v>115</v>
      </c>
      <c r="X88" t="s">
        <v>1074</v>
      </c>
      <c r="Y88" t="s">
        <v>3937</v>
      </c>
      <c r="Z88" t="s">
        <v>1076</v>
      </c>
      <c r="AA88">
        <v>85</v>
      </c>
      <c r="AB88" t="s">
        <v>3938</v>
      </c>
      <c r="AC88" t="s">
        <v>3939</v>
      </c>
      <c r="AD88" t="s">
        <v>3940</v>
      </c>
      <c r="AE88" t="s">
        <v>196</v>
      </c>
      <c r="AF88" t="s">
        <v>197</v>
      </c>
      <c r="AG88" t="s">
        <v>196</v>
      </c>
      <c r="AH88" t="s">
        <v>197</v>
      </c>
      <c r="AI88" t="s">
        <v>196</v>
      </c>
      <c r="AJ88" t="s">
        <v>197</v>
      </c>
      <c r="AK88" t="s">
        <v>197</v>
      </c>
      <c r="AL88" t="s">
        <v>138</v>
      </c>
      <c r="AM88" t="s">
        <v>3941</v>
      </c>
      <c r="AN88" t="s">
        <v>138</v>
      </c>
      <c r="AO88" t="s">
        <v>3941</v>
      </c>
      <c r="AP88" t="s">
        <v>3942</v>
      </c>
      <c r="AQ88" t="s">
        <v>3943</v>
      </c>
      <c r="AR88" t="s">
        <v>3944</v>
      </c>
      <c r="AS88" t="s">
        <v>3945</v>
      </c>
      <c r="AT88" t="s">
        <v>3946</v>
      </c>
      <c r="AU88" t="s">
        <v>3947</v>
      </c>
      <c r="AV88" t="s">
        <v>206</v>
      </c>
      <c r="AW88" t="s">
        <v>206</v>
      </c>
      <c r="AX88" t="s">
        <v>1088</v>
      </c>
      <c r="AY88" t="s">
        <v>3948</v>
      </c>
      <c r="AZ88" t="s">
        <v>3949</v>
      </c>
      <c r="BA88" t="s">
        <v>3950</v>
      </c>
      <c r="BB88" t="s">
        <v>3951</v>
      </c>
      <c r="BC88" t="s">
        <v>1091</v>
      </c>
      <c r="BD88" t="s">
        <v>3952</v>
      </c>
      <c r="BE88" t="s">
        <v>3953</v>
      </c>
      <c r="BF88" t="s">
        <v>3954</v>
      </c>
      <c r="BG88" t="s">
        <v>3955</v>
      </c>
      <c r="BH88" t="s">
        <v>3956</v>
      </c>
      <c r="BI88" t="s">
        <v>115</v>
      </c>
      <c r="BJ88" t="s">
        <v>3957</v>
      </c>
      <c r="BK88" t="s">
        <v>3958</v>
      </c>
      <c r="BL88" t="s">
        <v>3959</v>
      </c>
      <c r="BM88" t="s">
        <v>3960</v>
      </c>
      <c r="BN88" t="s">
        <v>115</v>
      </c>
      <c r="BO88" t="s">
        <v>115</v>
      </c>
      <c r="BP88" t="s">
        <v>3961</v>
      </c>
      <c r="BQ88" t="s">
        <v>3962</v>
      </c>
      <c r="BR88" t="s">
        <v>162</v>
      </c>
      <c r="BS88" t="s">
        <v>163</v>
      </c>
      <c r="BT88" t="s">
        <v>163</v>
      </c>
      <c r="BU88" t="s">
        <v>163</v>
      </c>
      <c r="BV88" t="s">
        <v>163</v>
      </c>
      <c r="BW88" t="s">
        <v>163</v>
      </c>
      <c r="BX88" t="s">
        <v>163</v>
      </c>
      <c r="BY88" t="s">
        <v>3963</v>
      </c>
      <c r="BZ88" t="s">
        <v>1690</v>
      </c>
      <c r="CA88" t="s">
        <v>1053</v>
      </c>
      <c r="CB88" t="s">
        <v>165</v>
      </c>
      <c r="CC88" t="s">
        <v>163</v>
      </c>
      <c r="CD88" t="s">
        <v>3964</v>
      </c>
      <c r="CE88" t="s">
        <v>167</v>
      </c>
      <c r="CF88" t="s">
        <v>3965</v>
      </c>
      <c r="CG88" t="s">
        <v>115</v>
      </c>
      <c r="CH88" t="s">
        <v>115</v>
      </c>
      <c r="CI88" t="s">
        <v>115</v>
      </c>
      <c r="CJ88" t="s">
        <v>3966</v>
      </c>
      <c r="CK88" t="s">
        <v>1306</v>
      </c>
      <c r="CL88" t="s">
        <v>115</v>
      </c>
      <c r="CM88" t="s">
        <v>115</v>
      </c>
      <c r="CN88" t="s">
        <v>3967</v>
      </c>
      <c r="CO88" t="s">
        <v>2012</v>
      </c>
      <c r="CP88" t="s">
        <v>499</v>
      </c>
      <c r="CQ88" t="s">
        <v>3968</v>
      </c>
      <c r="CR88" t="s">
        <v>163</v>
      </c>
      <c r="CS88" t="s">
        <v>3165</v>
      </c>
      <c r="CT88" t="s">
        <v>115</v>
      </c>
      <c r="CU88">
        <v>1</v>
      </c>
    </row>
    <row r="89" spans="1:99" x14ac:dyDescent="0.2">
      <c r="A89">
        <v>2957778</v>
      </c>
      <c r="B89" t="s">
        <v>3969</v>
      </c>
      <c r="C89" t="s">
        <v>3970</v>
      </c>
      <c r="D89" t="s">
        <v>3971</v>
      </c>
      <c r="E89" t="s">
        <v>3972</v>
      </c>
      <c r="F89" t="s">
        <v>116</v>
      </c>
      <c r="G89" t="s">
        <v>1223</v>
      </c>
      <c r="H89" t="s">
        <v>1317</v>
      </c>
      <c r="I89" t="s">
        <v>2671</v>
      </c>
      <c r="J89" t="s">
        <v>1321</v>
      </c>
      <c r="K89" t="s">
        <v>3979</v>
      </c>
      <c r="M89">
        <v>1</v>
      </c>
      <c r="N89" t="s">
        <v>124</v>
      </c>
      <c r="O89" t="s">
        <v>125</v>
      </c>
      <c r="P89">
        <v>2019</v>
      </c>
      <c r="Q89" t="s">
        <v>115</v>
      </c>
      <c r="R89" t="s">
        <v>115</v>
      </c>
      <c r="S89" t="s">
        <v>115</v>
      </c>
      <c r="T89" t="s">
        <v>115</v>
      </c>
      <c r="U89" t="s">
        <v>299</v>
      </c>
      <c r="V89" t="s">
        <v>115</v>
      </c>
      <c r="W89" t="s">
        <v>115</v>
      </c>
      <c r="X89" t="s">
        <v>128</v>
      </c>
      <c r="Y89" t="s">
        <v>3980</v>
      </c>
      <c r="Z89" t="s">
        <v>130</v>
      </c>
      <c r="AA89">
        <v>18</v>
      </c>
      <c r="AB89" t="s">
        <v>3981</v>
      </c>
      <c r="AC89" t="s">
        <v>206</v>
      </c>
      <c r="AD89" t="s">
        <v>3982</v>
      </c>
      <c r="AE89" t="s">
        <v>134</v>
      </c>
      <c r="AF89" t="s">
        <v>135</v>
      </c>
      <c r="AG89" t="s">
        <v>134</v>
      </c>
      <c r="AH89" t="s">
        <v>135</v>
      </c>
      <c r="AI89" t="s">
        <v>3983</v>
      </c>
      <c r="AJ89" t="s">
        <v>3984</v>
      </c>
      <c r="AK89" t="s">
        <v>135</v>
      </c>
      <c r="AL89" t="s">
        <v>138</v>
      </c>
      <c r="AM89" t="s">
        <v>415</v>
      </c>
      <c r="AN89" t="s">
        <v>473</v>
      </c>
      <c r="AO89" t="s">
        <v>3985</v>
      </c>
      <c r="AP89" t="s">
        <v>415</v>
      </c>
      <c r="AQ89" t="s">
        <v>2257</v>
      </c>
      <c r="AR89" t="s">
        <v>3986</v>
      </c>
      <c r="AS89" t="s">
        <v>3987</v>
      </c>
      <c r="AT89" t="s">
        <v>3988</v>
      </c>
      <c r="AU89" t="s">
        <v>3989</v>
      </c>
      <c r="AV89" t="s">
        <v>148</v>
      </c>
      <c r="AW89" t="s">
        <v>148</v>
      </c>
      <c r="AX89" t="s">
        <v>115</v>
      </c>
      <c r="AY89" t="s">
        <v>630</v>
      </c>
      <c r="AZ89" t="s">
        <v>3990</v>
      </c>
      <c r="BA89" t="s">
        <v>3991</v>
      </c>
      <c r="BB89" t="s">
        <v>3863</v>
      </c>
      <c r="BC89" t="s">
        <v>115</v>
      </c>
      <c r="BD89" t="s">
        <v>115</v>
      </c>
      <c r="BE89" t="s">
        <v>3992</v>
      </c>
      <c r="BF89" t="s">
        <v>3993</v>
      </c>
      <c r="BG89" t="s">
        <v>3994</v>
      </c>
      <c r="BH89" t="s">
        <v>3995</v>
      </c>
      <c r="BI89" t="s">
        <v>115</v>
      </c>
      <c r="BJ89" t="s">
        <v>115</v>
      </c>
      <c r="BK89" t="s">
        <v>3996</v>
      </c>
      <c r="BL89" t="s">
        <v>3997</v>
      </c>
      <c r="BM89" t="s">
        <v>115</v>
      </c>
      <c r="BN89" t="s">
        <v>115</v>
      </c>
      <c r="BO89" t="s">
        <v>115</v>
      </c>
      <c r="BP89" t="s">
        <v>3998</v>
      </c>
      <c r="BQ89" t="s">
        <v>115</v>
      </c>
      <c r="BR89" t="s">
        <v>162</v>
      </c>
      <c r="BS89" t="s">
        <v>163</v>
      </c>
      <c r="BT89" t="s">
        <v>163</v>
      </c>
      <c r="BU89" t="s">
        <v>163</v>
      </c>
      <c r="BV89" t="s">
        <v>163</v>
      </c>
      <c r="BW89" t="s">
        <v>163</v>
      </c>
      <c r="BX89" t="s">
        <v>163</v>
      </c>
      <c r="BY89" t="s">
        <v>3999</v>
      </c>
      <c r="BZ89" t="s">
        <v>329</v>
      </c>
      <c r="CA89" t="s">
        <v>1843</v>
      </c>
      <c r="CB89" t="s">
        <v>165</v>
      </c>
      <c r="CC89" t="s">
        <v>163</v>
      </c>
      <c r="CD89" t="s">
        <v>4000</v>
      </c>
      <c r="CE89" t="s">
        <v>331</v>
      </c>
      <c r="CF89" t="s">
        <v>4001</v>
      </c>
      <c r="CG89" t="s">
        <v>115</v>
      </c>
      <c r="CH89" t="s">
        <v>115</v>
      </c>
      <c r="CI89" t="s">
        <v>115</v>
      </c>
      <c r="CJ89" t="s">
        <v>115</v>
      </c>
      <c r="CK89" t="s">
        <v>115</v>
      </c>
      <c r="CL89" t="s">
        <v>115</v>
      </c>
      <c r="CM89" t="s">
        <v>115</v>
      </c>
      <c r="CN89" t="s">
        <v>115</v>
      </c>
      <c r="CO89" t="s">
        <v>1141</v>
      </c>
      <c r="CP89" t="s">
        <v>546</v>
      </c>
      <c r="CQ89" t="s">
        <v>4002</v>
      </c>
      <c r="CR89" t="s">
        <v>163</v>
      </c>
      <c r="CS89" t="s">
        <v>2278</v>
      </c>
      <c r="CT89" t="s">
        <v>115</v>
      </c>
      <c r="CU89">
        <v>0</v>
      </c>
    </row>
    <row r="90" spans="1:99" x14ac:dyDescent="0.2">
      <c r="A90">
        <v>1672047</v>
      </c>
      <c r="B90" t="s">
        <v>4003</v>
      </c>
      <c r="C90" t="s">
        <v>4004</v>
      </c>
      <c r="D90" t="s">
        <v>4005</v>
      </c>
      <c r="E90" t="s">
        <v>4006</v>
      </c>
      <c r="F90" t="s">
        <v>116</v>
      </c>
      <c r="G90" t="s">
        <v>398</v>
      </c>
      <c r="H90" t="s">
        <v>4010</v>
      </c>
      <c r="I90" t="s">
        <v>4013</v>
      </c>
      <c r="J90" t="s">
        <v>4014</v>
      </c>
      <c r="K90" t="s">
        <v>4015</v>
      </c>
      <c r="L90">
        <v>1</v>
      </c>
      <c r="N90" t="s">
        <v>124</v>
      </c>
      <c r="O90" t="s">
        <v>125</v>
      </c>
      <c r="P90">
        <v>2017</v>
      </c>
      <c r="Q90" t="s">
        <v>115</v>
      </c>
      <c r="R90" t="s">
        <v>115</v>
      </c>
      <c r="S90" t="s">
        <v>115</v>
      </c>
      <c r="T90" t="s">
        <v>115</v>
      </c>
      <c r="U90" t="s">
        <v>188</v>
      </c>
      <c r="V90" t="s">
        <v>115</v>
      </c>
      <c r="W90" t="s">
        <v>115</v>
      </c>
      <c r="X90" t="s">
        <v>128</v>
      </c>
      <c r="Y90" t="s">
        <v>4016</v>
      </c>
      <c r="Z90" t="s">
        <v>130</v>
      </c>
      <c r="AA90">
        <v>34</v>
      </c>
      <c r="AB90" t="s">
        <v>4017</v>
      </c>
      <c r="AC90" t="s">
        <v>206</v>
      </c>
      <c r="AD90" t="s">
        <v>4018</v>
      </c>
      <c r="AE90" t="s">
        <v>303</v>
      </c>
      <c r="AF90" t="s">
        <v>304</v>
      </c>
      <c r="AG90" t="s">
        <v>303</v>
      </c>
      <c r="AH90" t="s">
        <v>304</v>
      </c>
      <c r="AI90" t="s">
        <v>4019</v>
      </c>
      <c r="AJ90" t="s">
        <v>4020</v>
      </c>
      <c r="AK90" t="s">
        <v>304</v>
      </c>
      <c r="AL90" t="s">
        <v>138</v>
      </c>
      <c r="AM90" t="s">
        <v>363</v>
      </c>
      <c r="AN90" t="s">
        <v>138</v>
      </c>
      <c r="AO90" t="s">
        <v>363</v>
      </c>
      <c r="AP90" t="s">
        <v>4021</v>
      </c>
      <c r="AQ90" t="s">
        <v>1629</v>
      </c>
      <c r="AR90" t="s">
        <v>4022</v>
      </c>
      <c r="AS90" t="s">
        <v>4023</v>
      </c>
      <c r="AT90" t="s">
        <v>4024</v>
      </c>
      <c r="AU90" t="s">
        <v>4025</v>
      </c>
      <c r="AV90" t="s">
        <v>315</v>
      </c>
      <c r="AW90" t="s">
        <v>315</v>
      </c>
      <c r="AX90" t="s">
        <v>115</v>
      </c>
      <c r="AY90" t="s">
        <v>4026</v>
      </c>
      <c r="AZ90" t="s">
        <v>2103</v>
      </c>
      <c r="BA90" t="s">
        <v>172</v>
      </c>
      <c r="BB90" t="s">
        <v>4027</v>
      </c>
      <c r="BC90" t="s">
        <v>115</v>
      </c>
      <c r="BD90" t="s">
        <v>115</v>
      </c>
      <c r="BE90" t="s">
        <v>4028</v>
      </c>
      <c r="BF90" t="s">
        <v>4029</v>
      </c>
      <c r="BG90" t="s">
        <v>4030</v>
      </c>
      <c r="BH90" t="s">
        <v>4031</v>
      </c>
      <c r="BI90" t="s">
        <v>115</v>
      </c>
      <c r="BJ90" t="s">
        <v>115</v>
      </c>
      <c r="BK90" t="s">
        <v>4032</v>
      </c>
      <c r="BL90" t="s">
        <v>4033</v>
      </c>
      <c r="BM90" t="s">
        <v>115</v>
      </c>
      <c r="BN90" t="s">
        <v>115</v>
      </c>
      <c r="BO90" t="s">
        <v>115</v>
      </c>
      <c r="BP90" t="s">
        <v>4034</v>
      </c>
      <c r="BQ90" t="s">
        <v>4035</v>
      </c>
      <c r="BR90" t="s">
        <v>162</v>
      </c>
      <c r="BS90" t="s">
        <v>163</v>
      </c>
      <c r="BT90" t="s">
        <v>163</v>
      </c>
      <c r="BU90" t="s">
        <v>163</v>
      </c>
      <c r="BV90" t="s">
        <v>163</v>
      </c>
      <c r="BW90" t="s">
        <v>163</v>
      </c>
      <c r="BX90" t="s">
        <v>163</v>
      </c>
      <c r="BY90" t="s">
        <v>4036</v>
      </c>
      <c r="BZ90" t="s">
        <v>165</v>
      </c>
      <c r="CA90" t="s">
        <v>4037</v>
      </c>
      <c r="CB90" t="s">
        <v>165</v>
      </c>
      <c r="CC90" t="s">
        <v>163</v>
      </c>
      <c r="CD90" t="s">
        <v>3206</v>
      </c>
      <c r="CE90" t="s">
        <v>167</v>
      </c>
      <c r="CF90" t="s">
        <v>115</v>
      </c>
      <c r="CG90" t="s">
        <v>115</v>
      </c>
      <c r="CH90" t="s">
        <v>115</v>
      </c>
      <c r="CI90" t="s">
        <v>115</v>
      </c>
      <c r="CJ90" t="s">
        <v>115</v>
      </c>
      <c r="CK90" t="s">
        <v>115</v>
      </c>
      <c r="CL90" t="s">
        <v>115</v>
      </c>
      <c r="CM90" t="s">
        <v>115</v>
      </c>
      <c r="CN90" t="s">
        <v>115</v>
      </c>
      <c r="CO90" t="s">
        <v>719</v>
      </c>
      <c r="CP90" t="s">
        <v>1008</v>
      </c>
      <c r="CQ90" t="s">
        <v>442</v>
      </c>
      <c r="CR90" t="s">
        <v>163</v>
      </c>
      <c r="CS90" t="s">
        <v>2053</v>
      </c>
      <c r="CT90" t="s">
        <v>115</v>
      </c>
      <c r="CU90">
        <v>0</v>
      </c>
    </row>
    <row r="91" spans="1:99" x14ac:dyDescent="0.2">
      <c r="A91">
        <v>870699</v>
      </c>
      <c r="B91" t="s">
        <v>4038</v>
      </c>
      <c r="C91" s="3" t="s">
        <v>4039</v>
      </c>
      <c r="D91" t="s">
        <v>4040</v>
      </c>
      <c r="E91" t="s">
        <v>4041</v>
      </c>
      <c r="F91" t="s">
        <v>116</v>
      </c>
      <c r="G91" t="s">
        <v>117</v>
      </c>
      <c r="H91" t="s">
        <v>608</v>
      </c>
      <c r="I91" t="s">
        <v>611</v>
      </c>
      <c r="J91" t="s">
        <v>612</v>
      </c>
      <c r="K91" t="s">
        <v>4042</v>
      </c>
      <c r="M91">
        <v>1</v>
      </c>
      <c r="N91" t="s">
        <v>124</v>
      </c>
      <c r="O91" t="s">
        <v>186</v>
      </c>
      <c r="P91">
        <v>2015</v>
      </c>
      <c r="Q91" t="s">
        <v>115</v>
      </c>
      <c r="R91" t="s">
        <v>115</v>
      </c>
      <c r="S91" t="s">
        <v>115</v>
      </c>
      <c r="T91" t="s">
        <v>115</v>
      </c>
      <c r="U91" t="s">
        <v>748</v>
      </c>
      <c r="V91" t="s">
        <v>115</v>
      </c>
      <c r="W91" t="s">
        <v>2112</v>
      </c>
      <c r="X91" t="s">
        <v>128</v>
      </c>
      <c r="Y91" t="s">
        <v>4043</v>
      </c>
      <c r="Z91" t="s">
        <v>130</v>
      </c>
      <c r="AA91">
        <v>16</v>
      </c>
      <c r="AB91" t="s">
        <v>4044</v>
      </c>
      <c r="AC91" t="s">
        <v>206</v>
      </c>
      <c r="AD91" t="s">
        <v>4045</v>
      </c>
      <c r="AE91" t="s">
        <v>196</v>
      </c>
      <c r="AF91" t="s">
        <v>197</v>
      </c>
      <c r="AG91" t="s">
        <v>196</v>
      </c>
      <c r="AH91" t="s">
        <v>197</v>
      </c>
      <c r="AI91" t="s">
        <v>196</v>
      </c>
      <c r="AJ91" t="s">
        <v>197</v>
      </c>
      <c r="AK91" t="s">
        <v>197</v>
      </c>
      <c r="AL91" t="s">
        <v>138</v>
      </c>
      <c r="AM91" t="s">
        <v>4046</v>
      </c>
      <c r="AN91" t="s">
        <v>140</v>
      </c>
      <c r="AO91" t="s">
        <v>4047</v>
      </c>
      <c r="AP91" t="s">
        <v>4048</v>
      </c>
      <c r="AQ91" t="s">
        <v>1753</v>
      </c>
      <c r="AR91" t="s">
        <v>4049</v>
      </c>
      <c r="AS91" t="s">
        <v>4050</v>
      </c>
      <c r="AT91" t="s">
        <v>4051</v>
      </c>
      <c r="AU91" t="s">
        <v>4052</v>
      </c>
      <c r="AV91" t="s">
        <v>206</v>
      </c>
      <c r="AW91" t="s">
        <v>206</v>
      </c>
      <c r="AX91" t="s">
        <v>115</v>
      </c>
      <c r="AY91" t="s">
        <v>4053</v>
      </c>
      <c r="AZ91" t="s">
        <v>4054</v>
      </c>
      <c r="BA91" t="s">
        <v>4055</v>
      </c>
      <c r="BB91" t="s">
        <v>3013</v>
      </c>
      <c r="BC91" t="s">
        <v>115</v>
      </c>
      <c r="BD91" t="s">
        <v>115</v>
      </c>
      <c r="BE91" t="s">
        <v>4056</v>
      </c>
      <c r="BF91" t="s">
        <v>4057</v>
      </c>
      <c r="BG91" t="s">
        <v>4058</v>
      </c>
      <c r="BH91" t="s">
        <v>4059</v>
      </c>
      <c r="BI91" t="s">
        <v>115</v>
      </c>
      <c r="BJ91" t="s">
        <v>115</v>
      </c>
      <c r="BK91" t="s">
        <v>4060</v>
      </c>
      <c r="BL91" t="s">
        <v>4061</v>
      </c>
      <c r="BM91" t="s">
        <v>4062</v>
      </c>
      <c r="BN91" t="s">
        <v>115</v>
      </c>
      <c r="BO91" t="s">
        <v>115</v>
      </c>
      <c r="BP91" t="s">
        <v>4063</v>
      </c>
      <c r="BQ91" t="s">
        <v>4064</v>
      </c>
      <c r="BR91" t="s">
        <v>162</v>
      </c>
      <c r="BS91" t="s">
        <v>163</v>
      </c>
      <c r="BT91" t="s">
        <v>163</v>
      </c>
      <c r="BU91" t="s">
        <v>163</v>
      </c>
      <c r="BV91" t="s">
        <v>163</v>
      </c>
      <c r="BW91" t="s">
        <v>163</v>
      </c>
      <c r="BX91" t="s">
        <v>163</v>
      </c>
      <c r="BY91" t="s">
        <v>4065</v>
      </c>
      <c r="BZ91" t="s">
        <v>222</v>
      </c>
      <c r="CA91" t="s">
        <v>4066</v>
      </c>
      <c r="CB91" t="s">
        <v>165</v>
      </c>
      <c r="CC91" t="s">
        <v>163</v>
      </c>
      <c r="CD91" t="s">
        <v>4067</v>
      </c>
      <c r="CE91" t="s">
        <v>1729</v>
      </c>
      <c r="CF91" t="s">
        <v>4068</v>
      </c>
      <c r="CG91" t="s">
        <v>4069</v>
      </c>
      <c r="CH91" t="s">
        <v>4070</v>
      </c>
      <c r="CI91" t="s">
        <v>4071</v>
      </c>
      <c r="CJ91" t="s">
        <v>4072</v>
      </c>
      <c r="CK91" t="s">
        <v>1306</v>
      </c>
      <c r="CL91" t="s">
        <v>115</v>
      </c>
      <c r="CM91" t="s">
        <v>115</v>
      </c>
      <c r="CN91" t="s">
        <v>115</v>
      </c>
      <c r="CO91" t="s">
        <v>719</v>
      </c>
      <c r="CP91" t="s">
        <v>441</v>
      </c>
      <c r="CQ91" t="s">
        <v>4073</v>
      </c>
      <c r="CR91" t="s">
        <v>163</v>
      </c>
      <c r="CS91" t="s">
        <v>2014</v>
      </c>
      <c r="CT91" t="s">
        <v>115</v>
      </c>
      <c r="CU91">
        <v>1</v>
      </c>
    </row>
    <row r="92" spans="1:99" x14ac:dyDescent="0.2">
      <c r="A92">
        <v>871282</v>
      </c>
      <c r="B92" t="s">
        <v>4074</v>
      </c>
      <c r="C92" t="s">
        <v>4075</v>
      </c>
      <c r="D92" t="s">
        <v>4076</v>
      </c>
      <c r="E92" t="s">
        <v>4077</v>
      </c>
      <c r="F92" t="s">
        <v>116</v>
      </c>
      <c r="G92" t="s">
        <v>398</v>
      </c>
      <c r="H92" t="s">
        <v>399</v>
      </c>
      <c r="I92" t="s">
        <v>402</v>
      </c>
      <c r="J92" t="s">
        <v>403</v>
      </c>
      <c r="K92" t="s">
        <v>4085</v>
      </c>
      <c r="M92">
        <v>1</v>
      </c>
      <c r="N92" t="s">
        <v>124</v>
      </c>
      <c r="O92" t="s">
        <v>186</v>
      </c>
      <c r="P92">
        <v>2015</v>
      </c>
      <c r="Q92">
        <v>4</v>
      </c>
      <c r="R92" t="s">
        <v>115</v>
      </c>
      <c r="S92" t="s">
        <v>115</v>
      </c>
      <c r="T92" t="s">
        <v>115</v>
      </c>
      <c r="U92" t="s">
        <v>4087</v>
      </c>
      <c r="V92" t="s">
        <v>1783</v>
      </c>
      <c r="W92" t="s">
        <v>189</v>
      </c>
      <c r="X92" t="s">
        <v>128</v>
      </c>
      <c r="Y92" t="s">
        <v>4088</v>
      </c>
      <c r="Z92" t="s">
        <v>130</v>
      </c>
      <c r="AA92">
        <v>26</v>
      </c>
      <c r="AB92" t="s">
        <v>4089</v>
      </c>
      <c r="AC92" t="s">
        <v>409</v>
      </c>
      <c r="AD92" t="s">
        <v>4090</v>
      </c>
      <c r="AE92" t="s">
        <v>196</v>
      </c>
      <c r="AF92" t="s">
        <v>197</v>
      </c>
      <c r="AG92" t="s">
        <v>196</v>
      </c>
      <c r="AH92" t="s">
        <v>197</v>
      </c>
      <c r="AI92" t="s">
        <v>196</v>
      </c>
      <c r="AJ92" t="s">
        <v>197</v>
      </c>
      <c r="AK92" t="s">
        <v>197</v>
      </c>
      <c r="AL92" t="s">
        <v>115</v>
      </c>
      <c r="AM92" t="s">
        <v>2295</v>
      </c>
      <c r="AN92" t="s">
        <v>138</v>
      </c>
      <c r="AO92" t="s">
        <v>2295</v>
      </c>
      <c r="AP92" t="s">
        <v>4091</v>
      </c>
      <c r="AQ92" t="s">
        <v>1629</v>
      </c>
      <c r="AR92" t="s">
        <v>4092</v>
      </c>
      <c r="AS92" t="s">
        <v>4093</v>
      </c>
      <c r="AT92" t="s">
        <v>4094</v>
      </c>
      <c r="AU92" t="s">
        <v>4095</v>
      </c>
      <c r="AV92" t="s">
        <v>206</v>
      </c>
      <c r="AW92" t="s">
        <v>206</v>
      </c>
      <c r="AX92" t="s">
        <v>115</v>
      </c>
      <c r="AY92" t="s">
        <v>2157</v>
      </c>
      <c r="AZ92" t="s">
        <v>316</v>
      </c>
      <c r="BA92" t="s">
        <v>734</v>
      </c>
      <c r="BB92" t="s">
        <v>150</v>
      </c>
      <c r="BC92" t="s">
        <v>115</v>
      </c>
      <c r="BD92" t="s">
        <v>115</v>
      </c>
      <c r="BE92" t="s">
        <v>4096</v>
      </c>
      <c r="BF92" t="s">
        <v>4097</v>
      </c>
      <c r="BG92" t="s">
        <v>4098</v>
      </c>
      <c r="BH92" t="s">
        <v>4099</v>
      </c>
      <c r="BI92" t="s">
        <v>115</v>
      </c>
      <c r="BJ92" t="s">
        <v>115</v>
      </c>
      <c r="BK92" t="s">
        <v>4100</v>
      </c>
      <c r="BL92" t="s">
        <v>4101</v>
      </c>
      <c r="BM92" t="s">
        <v>4102</v>
      </c>
      <c r="BN92" t="s">
        <v>115</v>
      </c>
      <c r="BO92" t="s">
        <v>115</v>
      </c>
      <c r="BP92" t="s">
        <v>4103</v>
      </c>
      <c r="BQ92" t="s">
        <v>4104</v>
      </c>
      <c r="BR92" t="s">
        <v>162</v>
      </c>
      <c r="BS92" t="s">
        <v>163</v>
      </c>
      <c r="BT92" t="s">
        <v>163</v>
      </c>
      <c r="BU92" t="s">
        <v>163</v>
      </c>
      <c r="BV92" t="s">
        <v>163</v>
      </c>
      <c r="BW92" t="s">
        <v>163</v>
      </c>
      <c r="BX92" t="s">
        <v>163</v>
      </c>
      <c r="BY92" t="s">
        <v>4105</v>
      </c>
      <c r="BZ92" t="s">
        <v>4106</v>
      </c>
      <c r="CA92" t="s">
        <v>1053</v>
      </c>
      <c r="CB92" t="s">
        <v>165</v>
      </c>
      <c r="CC92" t="s">
        <v>163</v>
      </c>
      <c r="CD92" t="s">
        <v>4107</v>
      </c>
      <c r="CE92" t="s">
        <v>1729</v>
      </c>
      <c r="CF92" t="s">
        <v>4108</v>
      </c>
      <c r="CG92" t="s">
        <v>4109</v>
      </c>
      <c r="CH92" t="s">
        <v>115</v>
      </c>
      <c r="CI92" t="s">
        <v>115</v>
      </c>
      <c r="CJ92" t="s">
        <v>115</v>
      </c>
      <c r="CK92" t="s">
        <v>115</v>
      </c>
      <c r="CL92" t="s">
        <v>115</v>
      </c>
      <c r="CM92" t="s">
        <v>115</v>
      </c>
      <c r="CN92" t="s">
        <v>115</v>
      </c>
      <c r="CO92" t="s">
        <v>3883</v>
      </c>
      <c r="CP92" t="s">
        <v>1109</v>
      </c>
      <c r="CQ92" t="s">
        <v>4110</v>
      </c>
      <c r="CR92" t="s">
        <v>163</v>
      </c>
      <c r="CS92" t="s">
        <v>2053</v>
      </c>
      <c r="CT92" t="s">
        <v>115</v>
      </c>
      <c r="CU92">
        <v>0</v>
      </c>
    </row>
    <row r="93" spans="1:99" x14ac:dyDescent="0.2">
      <c r="A93">
        <v>3030287</v>
      </c>
      <c r="B93" t="s">
        <v>4111</v>
      </c>
      <c r="C93" t="s">
        <v>4112</v>
      </c>
      <c r="D93" t="s">
        <v>4113</v>
      </c>
      <c r="E93" t="s">
        <v>4114</v>
      </c>
      <c r="F93" t="s">
        <v>116</v>
      </c>
      <c r="G93" t="s">
        <v>920</v>
      </c>
      <c r="H93" t="s">
        <v>4119</v>
      </c>
      <c r="I93" t="s">
        <v>4122</v>
      </c>
      <c r="J93" t="s">
        <v>1170</v>
      </c>
      <c r="K93" t="s">
        <v>4123</v>
      </c>
      <c r="L93">
        <v>1</v>
      </c>
      <c r="N93" t="s">
        <v>124</v>
      </c>
      <c r="O93" t="s">
        <v>125</v>
      </c>
      <c r="P93">
        <v>2020</v>
      </c>
      <c r="Q93" t="s">
        <v>115</v>
      </c>
      <c r="R93" t="s">
        <v>115</v>
      </c>
      <c r="S93" t="s">
        <v>115</v>
      </c>
      <c r="T93" t="s">
        <v>115</v>
      </c>
      <c r="U93" t="s">
        <v>748</v>
      </c>
      <c r="V93" t="s">
        <v>115</v>
      </c>
      <c r="W93" t="s">
        <v>115</v>
      </c>
      <c r="X93" t="s">
        <v>128</v>
      </c>
      <c r="Y93" t="s">
        <v>4124</v>
      </c>
      <c r="Z93" t="s">
        <v>130</v>
      </c>
      <c r="AA93">
        <v>37</v>
      </c>
      <c r="AB93" t="s">
        <v>4125</v>
      </c>
      <c r="AC93" t="s">
        <v>206</v>
      </c>
      <c r="AD93" t="s">
        <v>4126</v>
      </c>
      <c r="AE93" t="s">
        <v>134</v>
      </c>
      <c r="AF93" t="s">
        <v>135</v>
      </c>
      <c r="AG93" t="s">
        <v>134</v>
      </c>
      <c r="AH93" t="s">
        <v>135</v>
      </c>
      <c r="AI93" t="s">
        <v>4127</v>
      </c>
      <c r="AJ93" t="s">
        <v>4128</v>
      </c>
      <c r="AK93" t="s">
        <v>135</v>
      </c>
      <c r="AL93" t="s">
        <v>138</v>
      </c>
      <c r="AM93" t="s">
        <v>4129</v>
      </c>
      <c r="AN93" t="s">
        <v>138</v>
      </c>
      <c r="AO93" t="s">
        <v>4129</v>
      </c>
      <c r="AP93" t="s">
        <v>4130</v>
      </c>
      <c r="AQ93" t="s">
        <v>1629</v>
      </c>
      <c r="AR93" t="s">
        <v>4131</v>
      </c>
      <c r="AS93" t="s">
        <v>4132</v>
      </c>
      <c r="AT93" t="s">
        <v>4133</v>
      </c>
      <c r="AU93" t="s">
        <v>4134</v>
      </c>
      <c r="AV93" t="s">
        <v>148</v>
      </c>
      <c r="AW93" t="s">
        <v>148</v>
      </c>
      <c r="AX93" t="s">
        <v>115</v>
      </c>
      <c r="AY93" t="s">
        <v>115</v>
      </c>
      <c r="AZ93" t="s">
        <v>115</v>
      </c>
      <c r="BA93" t="s">
        <v>115</v>
      </c>
      <c r="BB93" t="s">
        <v>1165</v>
      </c>
      <c r="BC93" t="s">
        <v>115</v>
      </c>
      <c r="BD93" t="s">
        <v>115</v>
      </c>
      <c r="BE93" t="s">
        <v>4135</v>
      </c>
      <c r="BF93" t="s">
        <v>4136</v>
      </c>
      <c r="BG93" t="s">
        <v>115</v>
      </c>
      <c r="BH93" t="s">
        <v>115</v>
      </c>
      <c r="BI93" t="s">
        <v>115</v>
      </c>
      <c r="BJ93" t="s">
        <v>115</v>
      </c>
      <c r="BK93" t="s">
        <v>4137</v>
      </c>
      <c r="BL93" t="s">
        <v>4138</v>
      </c>
      <c r="BM93" t="s">
        <v>115</v>
      </c>
      <c r="BN93" t="s">
        <v>115</v>
      </c>
      <c r="BO93" t="s">
        <v>115</v>
      </c>
      <c r="BP93" t="s">
        <v>4139</v>
      </c>
      <c r="BQ93" t="s">
        <v>275</v>
      </c>
      <c r="BR93" t="s">
        <v>162</v>
      </c>
      <c r="BS93" t="s">
        <v>163</v>
      </c>
      <c r="BT93" t="s">
        <v>163</v>
      </c>
      <c r="BU93" t="s">
        <v>163</v>
      </c>
      <c r="BV93" t="s">
        <v>163</v>
      </c>
      <c r="BW93" t="s">
        <v>163</v>
      </c>
      <c r="BX93" t="s">
        <v>163</v>
      </c>
      <c r="BY93" t="s">
        <v>4140</v>
      </c>
      <c r="BZ93" t="s">
        <v>165</v>
      </c>
      <c r="CA93" t="s">
        <v>3502</v>
      </c>
      <c r="CB93" t="s">
        <v>165</v>
      </c>
      <c r="CC93" t="s">
        <v>163</v>
      </c>
      <c r="CD93" t="s">
        <v>223</v>
      </c>
      <c r="CE93" t="s">
        <v>331</v>
      </c>
      <c r="CF93" t="s">
        <v>4141</v>
      </c>
      <c r="CG93" t="s">
        <v>4142</v>
      </c>
      <c r="CH93" t="s">
        <v>115</v>
      </c>
      <c r="CI93" t="s">
        <v>115</v>
      </c>
      <c r="CJ93" t="s">
        <v>115</v>
      </c>
      <c r="CK93" t="s">
        <v>115</v>
      </c>
      <c r="CL93" t="s">
        <v>115</v>
      </c>
      <c r="CM93" t="s">
        <v>115</v>
      </c>
      <c r="CN93" t="s">
        <v>115</v>
      </c>
      <c r="CO93" t="s">
        <v>719</v>
      </c>
      <c r="CP93" t="s">
        <v>546</v>
      </c>
      <c r="CQ93" t="s">
        <v>4143</v>
      </c>
      <c r="CR93" t="s">
        <v>163</v>
      </c>
      <c r="CS93" t="s">
        <v>2053</v>
      </c>
      <c r="CT93" t="s">
        <v>115</v>
      </c>
      <c r="CU93">
        <v>0</v>
      </c>
    </row>
    <row r="94" spans="1:99" x14ac:dyDescent="0.2">
      <c r="A94">
        <v>1683428</v>
      </c>
      <c r="B94" t="s">
        <v>4144</v>
      </c>
      <c r="C94" t="s">
        <v>4145</v>
      </c>
      <c r="D94" t="s">
        <v>4146</v>
      </c>
      <c r="E94" t="s">
        <v>4147</v>
      </c>
      <c r="F94" t="s">
        <v>116</v>
      </c>
      <c r="G94" t="s">
        <v>920</v>
      </c>
      <c r="H94" t="s">
        <v>4151</v>
      </c>
      <c r="I94" t="s">
        <v>4154</v>
      </c>
      <c r="J94" t="s">
        <v>4155</v>
      </c>
      <c r="K94" t="s">
        <v>4156</v>
      </c>
      <c r="L94">
        <v>1</v>
      </c>
      <c r="N94" t="s">
        <v>124</v>
      </c>
      <c r="O94" t="s">
        <v>186</v>
      </c>
      <c r="P94">
        <v>2019</v>
      </c>
      <c r="Q94" t="s">
        <v>115</v>
      </c>
      <c r="R94" t="s">
        <v>115</v>
      </c>
      <c r="S94" t="s">
        <v>115</v>
      </c>
      <c r="T94" t="s">
        <v>115</v>
      </c>
      <c r="U94" t="s">
        <v>188</v>
      </c>
      <c r="V94" t="s">
        <v>115</v>
      </c>
      <c r="W94" t="s">
        <v>115</v>
      </c>
      <c r="X94" t="s">
        <v>128</v>
      </c>
      <c r="Y94" t="s">
        <v>4157</v>
      </c>
      <c r="Z94" t="s">
        <v>130</v>
      </c>
      <c r="AA94">
        <v>31</v>
      </c>
      <c r="AB94" t="s">
        <v>4158</v>
      </c>
      <c r="AC94" t="s">
        <v>206</v>
      </c>
      <c r="AD94" t="s">
        <v>4159</v>
      </c>
      <c r="AE94" t="s">
        <v>196</v>
      </c>
      <c r="AF94" t="s">
        <v>197</v>
      </c>
      <c r="AG94" t="s">
        <v>196</v>
      </c>
      <c r="AH94" t="s">
        <v>197</v>
      </c>
      <c r="AI94" t="s">
        <v>196</v>
      </c>
      <c r="AJ94" t="s">
        <v>197</v>
      </c>
      <c r="AK94" t="s">
        <v>197</v>
      </c>
      <c r="AL94" t="s">
        <v>115</v>
      </c>
      <c r="AM94" t="s">
        <v>753</v>
      </c>
      <c r="AN94" t="s">
        <v>138</v>
      </c>
      <c r="AO94" t="s">
        <v>753</v>
      </c>
      <c r="AP94" t="s">
        <v>4160</v>
      </c>
      <c r="AQ94" t="s">
        <v>2080</v>
      </c>
      <c r="AR94" t="s">
        <v>4161</v>
      </c>
      <c r="AS94" t="s">
        <v>4162</v>
      </c>
      <c r="AT94" t="s">
        <v>4163</v>
      </c>
      <c r="AU94" t="s">
        <v>4164</v>
      </c>
      <c r="AV94" t="s">
        <v>206</v>
      </c>
      <c r="AW94" t="s">
        <v>206</v>
      </c>
      <c r="AX94" t="s">
        <v>115</v>
      </c>
      <c r="AY94" t="s">
        <v>4165</v>
      </c>
      <c r="AZ94" t="s">
        <v>4166</v>
      </c>
      <c r="BA94" t="s">
        <v>580</v>
      </c>
      <c r="BB94" t="s">
        <v>4167</v>
      </c>
      <c r="BC94" t="s">
        <v>115</v>
      </c>
      <c r="BD94" t="s">
        <v>115</v>
      </c>
      <c r="BE94" t="s">
        <v>4168</v>
      </c>
      <c r="BF94" t="s">
        <v>4169</v>
      </c>
      <c r="BG94" t="s">
        <v>4170</v>
      </c>
      <c r="BH94" t="s">
        <v>4171</v>
      </c>
      <c r="BI94" t="s">
        <v>115</v>
      </c>
      <c r="BJ94" t="s">
        <v>115</v>
      </c>
      <c r="BK94" t="s">
        <v>4172</v>
      </c>
      <c r="BL94" t="s">
        <v>4173</v>
      </c>
      <c r="BM94" t="s">
        <v>115</v>
      </c>
      <c r="BN94" t="s">
        <v>115</v>
      </c>
      <c r="BO94" t="s">
        <v>115</v>
      </c>
      <c r="BP94" t="s">
        <v>4174</v>
      </c>
      <c r="BQ94" t="s">
        <v>4175</v>
      </c>
      <c r="BR94" t="s">
        <v>162</v>
      </c>
      <c r="BS94" t="s">
        <v>163</v>
      </c>
      <c r="BT94" t="s">
        <v>163</v>
      </c>
      <c r="BU94" t="s">
        <v>163</v>
      </c>
      <c r="BV94" t="s">
        <v>163</v>
      </c>
      <c r="BW94" t="s">
        <v>163</v>
      </c>
      <c r="BX94" t="s">
        <v>163</v>
      </c>
      <c r="BY94" t="s">
        <v>4176</v>
      </c>
      <c r="BZ94" t="s">
        <v>165</v>
      </c>
      <c r="CA94" t="s">
        <v>4177</v>
      </c>
      <c r="CB94" t="s">
        <v>165</v>
      </c>
      <c r="CC94" t="s">
        <v>163</v>
      </c>
      <c r="CD94" t="s">
        <v>4178</v>
      </c>
      <c r="CE94" t="s">
        <v>167</v>
      </c>
      <c r="CF94" t="s">
        <v>4179</v>
      </c>
      <c r="CG94" t="s">
        <v>4180</v>
      </c>
      <c r="CH94" t="s">
        <v>115</v>
      </c>
      <c r="CI94" t="s">
        <v>115</v>
      </c>
      <c r="CJ94" t="s">
        <v>115</v>
      </c>
      <c r="CK94" t="s">
        <v>115</v>
      </c>
      <c r="CL94" t="s">
        <v>115</v>
      </c>
      <c r="CM94" t="s">
        <v>115</v>
      </c>
      <c r="CN94" t="s">
        <v>115</v>
      </c>
      <c r="CO94" t="s">
        <v>3534</v>
      </c>
      <c r="CP94" t="s">
        <v>1008</v>
      </c>
      <c r="CQ94" t="s">
        <v>4181</v>
      </c>
      <c r="CR94" t="s">
        <v>163</v>
      </c>
      <c r="CS94" t="s">
        <v>953</v>
      </c>
      <c r="CT94" t="s">
        <v>115</v>
      </c>
      <c r="CU94">
        <v>1</v>
      </c>
    </row>
    <row r="95" spans="1:99" x14ac:dyDescent="0.2">
      <c r="A95">
        <v>1451686</v>
      </c>
      <c r="B95" t="s">
        <v>4182</v>
      </c>
      <c r="C95" t="s">
        <v>4183</v>
      </c>
      <c r="D95" t="s">
        <v>4184</v>
      </c>
      <c r="E95" t="s">
        <v>4185</v>
      </c>
      <c r="F95" t="s">
        <v>116</v>
      </c>
      <c r="G95" t="s">
        <v>398</v>
      </c>
      <c r="H95" t="s">
        <v>4190</v>
      </c>
      <c r="I95" t="s">
        <v>4193</v>
      </c>
      <c r="J95" t="s">
        <v>2957</v>
      </c>
      <c r="K95" t="s">
        <v>4194</v>
      </c>
      <c r="L95">
        <v>1</v>
      </c>
      <c r="N95" t="s">
        <v>124</v>
      </c>
      <c r="O95" t="s">
        <v>186</v>
      </c>
      <c r="P95">
        <v>2018</v>
      </c>
      <c r="Q95" t="s">
        <v>115</v>
      </c>
      <c r="R95" t="s">
        <v>115</v>
      </c>
      <c r="S95" t="s">
        <v>115</v>
      </c>
      <c r="T95" t="s">
        <v>115</v>
      </c>
      <c r="U95" t="s">
        <v>748</v>
      </c>
      <c r="V95" t="s">
        <v>115</v>
      </c>
      <c r="W95" t="s">
        <v>115</v>
      </c>
      <c r="X95" t="s">
        <v>1074</v>
      </c>
      <c r="Y95" t="s">
        <v>4195</v>
      </c>
      <c r="Z95" t="s">
        <v>2114</v>
      </c>
      <c r="AA95">
        <v>324</v>
      </c>
      <c r="AB95" t="s">
        <v>4196</v>
      </c>
      <c r="AC95" t="s">
        <v>4197</v>
      </c>
      <c r="AD95" t="s">
        <v>4198</v>
      </c>
      <c r="AE95" t="s">
        <v>196</v>
      </c>
      <c r="AF95" t="s">
        <v>197</v>
      </c>
      <c r="AG95" t="s">
        <v>196</v>
      </c>
      <c r="AH95" t="s">
        <v>197</v>
      </c>
      <c r="AI95" t="s">
        <v>196</v>
      </c>
      <c r="AJ95" t="s">
        <v>197</v>
      </c>
      <c r="AK95" t="s">
        <v>197</v>
      </c>
      <c r="AL95" t="s">
        <v>115</v>
      </c>
      <c r="AM95" t="s">
        <v>4199</v>
      </c>
      <c r="AN95" t="s">
        <v>473</v>
      </c>
      <c r="AO95" t="s">
        <v>4200</v>
      </c>
      <c r="AP95" t="s">
        <v>4199</v>
      </c>
      <c r="AQ95" t="s">
        <v>2718</v>
      </c>
      <c r="AR95" t="s">
        <v>4201</v>
      </c>
      <c r="AS95" t="s">
        <v>4202</v>
      </c>
      <c r="AT95" t="s">
        <v>4203</v>
      </c>
      <c r="AU95" t="s">
        <v>4204</v>
      </c>
      <c r="AV95" t="s">
        <v>206</v>
      </c>
      <c r="AW95" t="s">
        <v>206</v>
      </c>
      <c r="AX95" t="s">
        <v>115</v>
      </c>
      <c r="AY95" t="s">
        <v>4205</v>
      </c>
      <c r="AZ95" t="s">
        <v>929</v>
      </c>
      <c r="BA95" t="s">
        <v>4206</v>
      </c>
      <c r="BB95" t="s">
        <v>4207</v>
      </c>
      <c r="BC95" t="s">
        <v>115</v>
      </c>
      <c r="BD95" t="s">
        <v>115</v>
      </c>
      <c r="BE95" t="s">
        <v>4208</v>
      </c>
      <c r="BF95" t="s">
        <v>4209</v>
      </c>
      <c r="BG95" t="s">
        <v>4210</v>
      </c>
      <c r="BH95" t="s">
        <v>4211</v>
      </c>
      <c r="BI95" t="s">
        <v>115</v>
      </c>
      <c r="BJ95" t="s">
        <v>115</v>
      </c>
      <c r="BK95" t="s">
        <v>4212</v>
      </c>
      <c r="BL95" t="s">
        <v>4213</v>
      </c>
      <c r="BM95" t="s">
        <v>4214</v>
      </c>
      <c r="BN95" t="s">
        <v>115</v>
      </c>
      <c r="BO95" t="s">
        <v>115</v>
      </c>
      <c r="BP95" t="s">
        <v>4215</v>
      </c>
      <c r="BQ95" t="s">
        <v>4216</v>
      </c>
      <c r="BR95" t="s">
        <v>162</v>
      </c>
      <c r="BS95" t="s">
        <v>163</v>
      </c>
      <c r="BT95" t="s">
        <v>163</v>
      </c>
      <c r="BU95" t="s">
        <v>163</v>
      </c>
      <c r="BV95" t="s">
        <v>163</v>
      </c>
      <c r="BW95" t="s">
        <v>163</v>
      </c>
      <c r="BX95" t="s">
        <v>163</v>
      </c>
      <c r="BY95" t="s">
        <v>4217</v>
      </c>
      <c r="BZ95" t="s">
        <v>4218</v>
      </c>
      <c r="CA95" t="s">
        <v>1003</v>
      </c>
      <c r="CB95" t="s">
        <v>165</v>
      </c>
      <c r="CC95" t="s">
        <v>163</v>
      </c>
      <c r="CD95" t="s">
        <v>1596</v>
      </c>
      <c r="CE95" t="s">
        <v>167</v>
      </c>
      <c r="CF95" t="s">
        <v>4219</v>
      </c>
      <c r="CG95" t="s">
        <v>115</v>
      </c>
      <c r="CH95" t="s">
        <v>115</v>
      </c>
      <c r="CI95" t="s">
        <v>115</v>
      </c>
      <c r="CJ95" t="s">
        <v>115</v>
      </c>
      <c r="CK95" t="s">
        <v>115</v>
      </c>
      <c r="CL95" t="s">
        <v>115</v>
      </c>
      <c r="CM95" t="s">
        <v>927</v>
      </c>
      <c r="CN95" t="s">
        <v>115</v>
      </c>
      <c r="CO95" t="s">
        <v>2201</v>
      </c>
      <c r="CP95" t="s">
        <v>387</v>
      </c>
      <c r="CQ95" t="s">
        <v>4220</v>
      </c>
      <c r="CR95" t="s">
        <v>163</v>
      </c>
      <c r="CS95" t="s">
        <v>2738</v>
      </c>
      <c r="CT95" t="s">
        <v>115</v>
      </c>
      <c r="CU95">
        <v>0</v>
      </c>
    </row>
    <row r="96" spans="1:99" x14ac:dyDescent="0.2">
      <c r="A96">
        <v>899668</v>
      </c>
      <c r="B96" t="s">
        <v>4221</v>
      </c>
      <c r="C96" t="s">
        <v>4222</v>
      </c>
      <c r="D96" t="s">
        <v>4223</v>
      </c>
      <c r="E96" t="s">
        <v>4224</v>
      </c>
      <c r="F96" t="s">
        <v>116</v>
      </c>
      <c r="G96" t="s">
        <v>117</v>
      </c>
      <c r="H96" t="s">
        <v>4227</v>
      </c>
      <c r="I96" t="s">
        <v>4230</v>
      </c>
      <c r="J96" t="s">
        <v>4231</v>
      </c>
      <c r="K96" t="s">
        <v>4232</v>
      </c>
      <c r="L96">
        <v>1</v>
      </c>
      <c r="N96" t="s">
        <v>124</v>
      </c>
      <c r="O96" t="s">
        <v>186</v>
      </c>
      <c r="P96">
        <v>2015</v>
      </c>
      <c r="Q96" t="s">
        <v>115</v>
      </c>
      <c r="R96" t="s">
        <v>115</v>
      </c>
      <c r="S96" t="s">
        <v>115</v>
      </c>
      <c r="T96" t="s">
        <v>115</v>
      </c>
      <c r="U96" t="s">
        <v>748</v>
      </c>
      <c r="V96" t="s">
        <v>115</v>
      </c>
      <c r="W96" t="s">
        <v>115</v>
      </c>
      <c r="X96" t="s">
        <v>1074</v>
      </c>
      <c r="Y96" t="s">
        <v>4233</v>
      </c>
      <c r="Z96" t="s">
        <v>1076</v>
      </c>
      <c r="AA96">
        <v>111</v>
      </c>
      <c r="AB96" t="s">
        <v>4234</v>
      </c>
      <c r="AC96" t="s">
        <v>4235</v>
      </c>
      <c r="AD96" t="s">
        <v>4236</v>
      </c>
      <c r="AE96" t="s">
        <v>196</v>
      </c>
      <c r="AF96" t="s">
        <v>197</v>
      </c>
      <c r="AG96" t="s">
        <v>196</v>
      </c>
      <c r="AH96" t="s">
        <v>197</v>
      </c>
      <c r="AI96" t="s">
        <v>196</v>
      </c>
      <c r="AJ96" t="s">
        <v>197</v>
      </c>
      <c r="AK96" t="s">
        <v>197</v>
      </c>
      <c r="AL96" t="s">
        <v>115</v>
      </c>
      <c r="AM96" t="s">
        <v>4237</v>
      </c>
      <c r="AN96" t="s">
        <v>140</v>
      </c>
      <c r="AO96" t="s">
        <v>4238</v>
      </c>
      <c r="AP96" t="s">
        <v>4239</v>
      </c>
      <c r="AQ96" t="s">
        <v>2420</v>
      </c>
      <c r="AR96" t="s">
        <v>4240</v>
      </c>
      <c r="AS96" t="s">
        <v>4241</v>
      </c>
      <c r="AT96" t="s">
        <v>4242</v>
      </c>
      <c r="AU96" t="s">
        <v>4243</v>
      </c>
      <c r="AV96" t="s">
        <v>206</v>
      </c>
      <c r="AW96" t="s">
        <v>206</v>
      </c>
      <c r="AX96" t="s">
        <v>115</v>
      </c>
      <c r="AY96" t="s">
        <v>4244</v>
      </c>
      <c r="AZ96" t="s">
        <v>4245</v>
      </c>
      <c r="BA96" t="s">
        <v>4246</v>
      </c>
      <c r="BB96" t="s">
        <v>4247</v>
      </c>
      <c r="BC96" t="s">
        <v>115</v>
      </c>
      <c r="BD96" t="s">
        <v>115</v>
      </c>
      <c r="BE96" t="s">
        <v>4248</v>
      </c>
      <c r="BF96" t="s">
        <v>4249</v>
      </c>
      <c r="BG96" t="s">
        <v>4250</v>
      </c>
      <c r="BH96" t="s">
        <v>4251</v>
      </c>
      <c r="BI96" t="s">
        <v>115</v>
      </c>
      <c r="BJ96" t="s">
        <v>115</v>
      </c>
      <c r="BK96" t="s">
        <v>4252</v>
      </c>
      <c r="BL96" t="s">
        <v>4253</v>
      </c>
      <c r="BM96" t="s">
        <v>4254</v>
      </c>
      <c r="BN96" t="s">
        <v>115</v>
      </c>
      <c r="BO96" t="s">
        <v>115</v>
      </c>
      <c r="BP96" t="s">
        <v>4255</v>
      </c>
      <c r="BQ96" t="s">
        <v>4256</v>
      </c>
      <c r="BR96" t="s">
        <v>162</v>
      </c>
      <c r="BS96" t="s">
        <v>163</v>
      </c>
      <c r="BT96" t="s">
        <v>163</v>
      </c>
      <c r="BU96" t="s">
        <v>163</v>
      </c>
      <c r="BV96" t="s">
        <v>163</v>
      </c>
      <c r="BW96" t="s">
        <v>163</v>
      </c>
      <c r="BX96" t="s">
        <v>163</v>
      </c>
      <c r="BY96" t="s">
        <v>4257</v>
      </c>
      <c r="BZ96" t="s">
        <v>165</v>
      </c>
      <c r="CA96" t="s">
        <v>766</v>
      </c>
      <c r="CB96" t="s">
        <v>165</v>
      </c>
      <c r="CC96" t="s">
        <v>163</v>
      </c>
      <c r="CD96" t="s">
        <v>278</v>
      </c>
      <c r="CE96" t="s">
        <v>167</v>
      </c>
      <c r="CF96" t="s">
        <v>4258</v>
      </c>
      <c r="CG96" t="s">
        <v>4259</v>
      </c>
      <c r="CH96" t="s">
        <v>4260</v>
      </c>
      <c r="CI96" t="s">
        <v>4261</v>
      </c>
      <c r="CJ96" t="s">
        <v>115</v>
      </c>
      <c r="CK96" t="s">
        <v>115</v>
      </c>
      <c r="CL96" t="s">
        <v>115</v>
      </c>
      <c r="CM96" t="s">
        <v>3209</v>
      </c>
      <c r="CN96" t="s">
        <v>115</v>
      </c>
      <c r="CO96" t="s">
        <v>3619</v>
      </c>
      <c r="CP96" t="s">
        <v>2013</v>
      </c>
      <c r="CQ96" t="s">
        <v>163</v>
      </c>
      <c r="CR96" t="s">
        <v>163</v>
      </c>
      <c r="CS96" t="s">
        <v>2445</v>
      </c>
      <c r="CT96" t="s">
        <v>115</v>
      </c>
      <c r="CU96">
        <v>0</v>
      </c>
    </row>
    <row r="97" spans="1:99" x14ac:dyDescent="0.2">
      <c r="A97">
        <v>1871224</v>
      </c>
      <c r="B97" t="s">
        <v>4262</v>
      </c>
      <c r="C97" s="3" t="s">
        <v>4263</v>
      </c>
      <c r="D97" t="s">
        <v>4264</v>
      </c>
      <c r="E97" t="s">
        <v>4265</v>
      </c>
      <c r="F97" t="s">
        <v>116</v>
      </c>
      <c r="G97" t="s">
        <v>3799</v>
      </c>
      <c r="H97" t="s">
        <v>4271</v>
      </c>
      <c r="I97" t="s">
        <v>4274</v>
      </c>
      <c r="J97" t="s">
        <v>3760</v>
      </c>
      <c r="K97" t="s">
        <v>4275</v>
      </c>
      <c r="L97">
        <v>1</v>
      </c>
      <c r="N97" t="s">
        <v>124</v>
      </c>
      <c r="O97" t="s">
        <v>186</v>
      </c>
      <c r="P97">
        <v>2015</v>
      </c>
      <c r="Q97">
        <v>10</v>
      </c>
      <c r="R97" t="s">
        <v>115</v>
      </c>
      <c r="S97" t="s">
        <v>115</v>
      </c>
      <c r="T97" t="s">
        <v>115</v>
      </c>
      <c r="U97" t="s">
        <v>350</v>
      </c>
      <c r="V97" t="s">
        <v>115</v>
      </c>
      <c r="W97" t="s">
        <v>115</v>
      </c>
      <c r="X97" t="s">
        <v>128</v>
      </c>
      <c r="Y97" t="s">
        <v>4277</v>
      </c>
      <c r="Z97" t="s">
        <v>130</v>
      </c>
      <c r="AA97">
        <v>20</v>
      </c>
      <c r="AB97" t="s">
        <v>4278</v>
      </c>
      <c r="AC97" t="s">
        <v>206</v>
      </c>
      <c r="AD97" t="s">
        <v>4279</v>
      </c>
      <c r="AE97" t="s">
        <v>196</v>
      </c>
      <c r="AF97" t="s">
        <v>197</v>
      </c>
      <c r="AG97" t="s">
        <v>196</v>
      </c>
      <c r="AH97" t="s">
        <v>197</v>
      </c>
      <c r="AI97" t="s">
        <v>196</v>
      </c>
      <c r="AJ97" t="s">
        <v>197</v>
      </c>
      <c r="AK97" t="s">
        <v>197</v>
      </c>
      <c r="AL97" t="s">
        <v>115</v>
      </c>
      <c r="AM97" t="s">
        <v>4280</v>
      </c>
      <c r="AN97" t="s">
        <v>138</v>
      </c>
      <c r="AO97" t="s">
        <v>4280</v>
      </c>
      <c r="AP97" t="s">
        <v>4281</v>
      </c>
      <c r="AQ97" t="s">
        <v>2636</v>
      </c>
      <c r="AR97" t="s">
        <v>4282</v>
      </c>
      <c r="AS97" t="s">
        <v>4283</v>
      </c>
      <c r="AT97" t="s">
        <v>4284</v>
      </c>
      <c r="AU97" t="s">
        <v>4285</v>
      </c>
      <c r="AV97" t="s">
        <v>206</v>
      </c>
      <c r="AW97" t="s">
        <v>206</v>
      </c>
      <c r="AX97" t="s">
        <v>115</v>
      </c>
      <c r="AY97" t="s">
        <v>4286</v>
      </c>
      <c r="AZ97" t="s">
        <v>4287</v>
      </c>
      <c r="BA97" t="s">
        <v>4288</v>
      </c>
      <c r="BB97" t="s">
        <v>1920</v>
      </c>
      <c r="BC97" t="s">
        <v>115</v>
      </c>
      <c r="BD97" t="s">
        <v>115</v>
      </c>
      <c r="BE97" t="s">
        <v>4289</v>
      </c>
      <c r="BF97" t="s">
        <v>4290</v>
      </c>
      <c r="BG97" t="s">
        <v>4291</v>
      </c>
      <c r="BH97" t="s">
        <v>4292</v>
      </c>
      <c r="BI97" t="s">
        <v>115</v>
      </c>
      <c r="BJ97" t="s">
        <v>115</v>
      </c>
      <c r="BK97" t="s">
        <v>4293</v>
      </c>
      <c r="BL97" t="s">
        <v>4294</v>
      </c>
      <c r="BM97" t="s">
        <v>115</v>
      </c>
      <c r="BN97" t="s">
        <v>115</v>
      </c>
      <c r="BO97" t="s">
        <v>115</v>
      </c>
      <c r="BP97" t="s">
        <v>4295</v>
      </c>
      <c r="BQ97" t="s">
        <v>275</v>
      </c>
      <c r="BR97" t="s">
        <v>162</v>
      </c>
      <c r="BS97" t="s">
        <v>163</v>
      </c>
      <c r="BT97" t="s">
        <v>163</v>
      </c>
      <c r="BU97" t="s">
        <v>163</v>
      </c>
      <c r="BV97" t="s">
        <v>163</v>
      </c>
      <c r="BW97" t="s">
        <v>163</v>
      </c>
      <c r="BX97" t="s">
        <v>163</v>
      </c>
      <c r="BY97" t="s">
        <v>4296</v>
      </c>
      <c r="BZ97" t="s">
        <v>165</v>
      </c>
      <c r="CA97" t="s">
        <v>221</v>
      </c>
      <c r="CB97" t="s">
        <v>165</v>
      </c>
      <c r="CC97" t="s">
        <v>163</v>
      </c>
      <c r="CD97" t="s">
        <v>223</v>
      </c>
      <c r="CE97" t="s">
        <v>167</v>
      </c>
      <c r="CF97" t="s">
        <v>4297</v>
      </c>
      <c r="CG97" t="s">
        <v>115</v>
      </c>
      <c r="CH97" t="s">
        <v>115</v>
      </c>
      <c r="CI97" t="s">
        <v>115</v>
      </c>
      <c r="CJ97" t="s">
        <v>115</v>
      </c>
      <c r="CK97" t="s">
        <v>115</v>
      </c>
      <c r="CL97" t="s">
        <v>115</v>
      </c>
      <c r="CM97" t="s">
        <v>115</v>
      </c>
      <c r="CN97" t="s">
        <v>115</v>
      </c>
      <c r="CO97" t="s">
        <v>2012</v>
      </c>
      <c r="CP97" t="s">
        <v>336</v>
      </c>
      <c r="CQ97" t="s">
        <v>4298</v>
      </c>
      <c r="CR97" t="s">
        <v>163</v>
      </c>
      <c r="CS97" t="s">
        <v>2660</v>
      </c>
      <c r="CT97" t="s">
        <v>115</v>
      </c>
      <c r="CU97">
        <v>0</v>
      </c>
    </row>
    <row r="98" spans="1:99" x14ac:dyDescent="0.2">
      <c r="A98">
        <v>1474450</v>
      </c>
      <c r="B98" t="s">
        <v>4299</v>
      </c>
      <c r="C98" t="s">
        <v>4300</v>
      </c>
      <c r="D98" t="s">
        <v>4301</v>
      </c>
      <c r="E98" t="s">
        <v>4302</v>
      </c>
      <c r="F98" t="s">
        <v>116</v>
      </c>
      <c r="G98" t="s">
        <v>656</v>
      </c>
      <c r="H98" t="s">
        <v>4304</v>
      </c>
      <c r="I98" t="s">
        <v>4307</v>
      </c>
      <c r="J98" t="s">
        <v>4308</v>
      </c>
      <c r="K98" t="s">
        <v>4309</v>
      </c>
      <c r="L98">
        <v>1</v>
      </c>
      <c r="N98" t="s">
        <v>124</v>
      </c>
      <c r="O98" t="s">
        <v>186</v>
      </c>
      <c r="P98">
        <v>2017</v>
      </c>
      <c r="Q98">
        <v>12</v>
      </c>
      <c r="R98" t="s">
        <v>115</v>
      </c>
      <c r="S98" t="s">
        <v>115</v>
      </c>
      <c r="T98" t="s">
        <v>115</v>
      </c>
      <c r="U98" t="s">
        <v>873</v>
      </c>
      <c r="V98" t="s">
        <v>4311</v>
      </c>
      <c r="W98" t="s">
        <v>115</v>
      </c>
      <c r="X98" t="s">
        <v>128</v>
      </c>
      <c r="Y98" t="s">
        <v>115</v>
      </c>
      <c r="Z98" t="s">
        <v>130</v>
      </c>
      <c r="AA98">
        <v>36</v>
      </c>
      <c r="AB98" t="s">
        <v>4312</v>
      </c>
      <c r="AC98" t="s">
        <v>4313</v>
      </c>
      <c r="AD98" t="s">
        <v>4314</v>
      </c>
      <c r="AE98" t="s">
        <v>4315</v>
      </c>
      <c r="AF98" t="s">
        <v>4316</v>
      </c>
      <c r="AG98" t="s">
        <v>4317</v>
      </c>
      <c r="AH98" t="s">
        <v>4318</v>
      </c>
      <c r="AI98" t="s">
        <v>4319</v>
      </c>
      <c r="AJ98" t="s">
        <v>4320</v>
      </c>
      <c r="AK98" t="s">
        <v>4321</v>
      </c>
      <c r="AL98" t="s">
        <v>138</v>
      </c>
      <c r="AM98" t="s">
        <v>1276</v>
      </c>
      <c r="AN98" t="s">
        <v>138</v>
      </c>
      <c r="AO98" t="s">
        <v>1276</v>
      </c>
      <c r="AP98" t="s">
        <v>1277</v>
      </c>
      <c r="AQ98" t="s">
        <v>143</v>
      </c>
      <c r="AR98" t="s">
        <v>4322</v>
      </c>
      <c r="AS98" t="s">
        <v>4323</v>
      </c>
      <c r="AT98" t="s">
        <v>4324</v>
      </c>
      <c r="AU98" t="s">
        <v>4325</v>
      </c>
      <c r="AV98" t="s">
        <v>1722</v>
      </c>
      <c r="AW98" t="s">
        <v>1722</v>
      </c>
      <c r="AX98" t="s">
        <v>115</v>
      </c>
      <c r="AY98" t="s">
        <v>4326</v>
      </c>
      <c r="AZ98" t="s">
        <v>1920</v>
      </c>
      <c r="BA98" t="s">
        <v>4327</v>
      </c>
      <c r="BB98" t="s">
        <v>4328</v>
      </c>
      <c r="BC98" t="s">
        <v>115</v>
      </c>
      <c r="BD98" t="s">
        <v>115</v>
      </c>
      <c r="BE98" t="s">
        <v>4329</v>
      </c>
      <c r="BF98" t="s">
        <v>4330</v>
      </c>
      <c r="BG98" t="s">
        <v>4331</v>
      </c>
      <c r="BH98" t="s">
        <v>4332</v>
      </c>
      <c r="BI98" t="s">
        <v>115</v>
      </c>
      <c r="BJ98" t="s">
        <v>115</v>
      </c>
      <c r="BK98" t="s">
        <v>4333</v>
      </c>
      <c r="BL98" t="s">
        <v>4334</v>
      </c>
      <c r="BM98" t="s">
        <v>4335</v>
      </c>
      <c r="BN98" t="s">
        <v>115</v>
      </c>
      <c r="BO98" t="s">
        <v>115</v>
      </c>
      <c r="BP98" t="s">
        <v>4336</v>
      </c>
      <c r="BQ98" t="s">
        <v>4337</v>
      </c>
      <c r="BR98" t="s">
        <v>162</v>
      </c>
      <c r="BS98" t="s">
        <v>163</v>
      </c>
      <c r="BT98" t="s">
        <v>163</v>
      </c>
      <c r="BU98" t="s">
        <v>163</v>
      </c>
      <c r="BV98" t="s">
        <v>163</v>
      </c>
      <c r="BW98" t="s">
        <v>163</v>
      </c>
      <c r="BX98" t="s">
        <v>163</v>
      </c>
      <c r="BY98" t="s">
        <v>4338</v>
      </c>
      <c r="BZ98" t="s">
        <v>4339</v>
      </c>
      <c r="CA98" t="s">
        <v>766</v>
      </c>
      <c r="CB98" t="s">
        <v>165</v>
      </c>
      <c r="CC98" t="s">
        <v>163</v>
      </c>
      <c r="CD98" t="s">
        <v>223</v>
      </c>
      <c r="CE98" t="s">
        <v>167</v>
      </c>
      <c r="CF98" t="s">
        <v>4340</v>
      </c>
      <c r="CG98" t="s">
        <v>4341</v>
      </c>
      <c r="CH98" t="s">
        <v>115</v>
      </c>
      <c r="CI98" t="s">
        <v>115</v>
      </c>
      <c r="CJ98" t="s">
        <v>4342</v>
      </c>
      <c r="CK98" t="s">
        <v>498</v>
      </c>
      <c r="CL98" t="s">
        <v>115</v>
      </c>
      <c r="CM98" t="s">
        <v>115</v>
      </c>
      <c r="CN98" t="s">
        <v>115</v>
      </c>
      <c r="CO98" t="s">
        <v>280</v>
      </c>
      <c r="CP98" t="s">
        <v>601</v>
      </c>
      <c r="CQ98" t="s">
        <v>4343</v>
      </c>
      <c r="CR98" t="s">
        <v>163</v>
      </c>
      <c r="CS98" t="s">
        <v>953</v>
      </c>
      <c r="CT98" t="s">
        <v>115</v>
      </c>
      <c r="CU98">
        <v>13</v>
      </c>
    </row>
    <row r="99" spans="1:99" x14ac:dyDescent="0.2">
      <c r="A99">
        <v>882224</v>
      </c>
      <c r="B99" t="s">
        <v>4344</v>
      </c>
      <c r="C99" s="3" t="s">
        <v>4345</v>
      </c>
      <c r="D99" t="s">
        <v>4346</v>
      </c>
      <c r="E99" t="s">
        <v>4347</v>
      </c>
      <c r="F99" t="s">
        <v>116</v>
      </c>
      <c r="G99" t="s">
        <v>117</v>
      </c>
      <c r="H99" t="s">
        <v>608</v>
      </c>
      <c r="I99" t="s">
        <v>611</v>
      </c>
      <c r="J99" t="s">
        <v>612</v>
      </c>
      <c r="K99" t="s">
        <v>4348</v>
      </c>
      <c r="L99">
        <v>1</v>
      </c>
      <c r="N99" t="s">
        <v>124</v>
      </c>
      <c r="O99" t="s">
        <v>186</v>
      </c>
      <c r="P99">
        <v>2015</v>
      </c>
      <c r="Q99" t="s">
        <v>115</v>
      </c>
      <c r="R99" t="s">
        <v>115</v>
      </c>
      <c r="S99" t="s">
        <v>115</v>
      </c>
      <c r="T99" t="s">
        <v>115</v>
      </c>
      <c r="U99" t="s">
        <v>188</v>
      </c>
      <c r="V99" t="s">
        <v>115</v>
      </c>
      <c r="W99" t="s">
        <v>115</v>
      </c>
      <c r="X99" t="s">
        <v>1074</v>
      </c>
      <c r="Y99" t="s">
        <v>4349</v>
      </c>
      <c r="Z99" t="s">
        <v>1076</v>
      </c>
      <c r="AA99">
        <v>63</v>
      </c>
      <c r="AB99" t="s">
        <v>4350</v>
      </c>
      <c r="AC99" t="s">
        <v>206</v>
      </c>
      <c r="AD99" t="s">
        <v>4351</v>
      </c>
      <c r="AE99" t="s">
        <v>196</v>
      </c>
      <c r="AF99" t="s">
        <v>197</v>
      </c>
      <c r="AG99" t="s">
        <v>196</v>
      </c>
      <c r="AH99" t="s">
        <v>197</v>
      </c>
      <c r="AI99" t="s">
        <v>196</v>
      </c>
      <c r="AJ99" t="s">
        <v>197</v>
      </c>
      <c r="AK99" t="s">
        <v>197</v>
      </c>
      <c r="AL99" t="s">
        <v>115</v>
      </c>
      <c r="AM99" t="s">
        <v>709</v>
      </c>
      <c r="AN99" t="s">
        <v>473</v>
      </c>
      <c r="AO99" t="s">
        <v>710</v>
      </c>
      <c r="AP99" t="s">
        <v>709</v>
      </c>
      <c r="AQ99" t="s">
        <v>4352</v>
      </c>
      <c r="AR99" t="s">
        <v>4353</v>
      </c>
      <c r="AS99" t="s">
        <v>4354</v>
      </c>
      <c r="AT99" t="s">
        <v>4355</v>
      </c>
      <c r="AU99" t="s">
        <v>4356</v>
      </c>
      <c r="AV99" t="s">
        <v>206</v>
      </c>
      <c r="AW99" t="s">
        <v>206</v>
      </c>
      <c r="AX99" t="s">
        <v>482</v>
      </c>
      <c r="AY99" t="s">
        <v>4357</v>
      </c>
      <c r="AZ99" t="s">
        <v>4358</v>
      </c>
      <c r="BA99" t="s">
        <v>4359</v>
      </c>
      <c r="BB99" t="s">
        <v>1040</v>
      </c>
      <c r="BC99" t="s">
        <v>1339</v>
      </c>
      <c r="BD99" t="s">
        <v>4360</v>
      </c>
      <c r="BE99" t="s">
        <v>4361</v>
      </c>
      <c r="BF99" t="s">
        <v>4362</v>
      </c>
      <c r="BG99" t="s">
        <v>4363</v>
      </c>
      <c r="BH99" t="s">
        <v>4364</v>
      </c>
      <c r="BI99" t="s">
        <v>115</v>
      </c>
      <c r="BJ99" t="s">
        <v>4365</v>
      </c>
      <c r="BK99" t="s">
        <v>4366</v>
      </c>
      <c r="BL99" t="s">
        <v>4367</v>
      </c>
      <c r="BM99" t="s">
        <v>4368</v>
      </c>
      <c r="BN99" t="s">
        <v>115</v>
      </c>
      <c r="BO99" t="s">
        <v>115</v>
      </c>
      <c r="BP99" t="s">
        <v>4369</v>
      </c>
      <c r="BQ99" t="s">
        <v>4370</v>
      </c>
      <c r="BR99" t="s">
        <v>162</v>
      </c>
      <c r="BS99" t="s">
        <v>163</v>
      </c>
      <c r="BT99" t="s">
        <v>163</v>
      </c>
      <c r="BU99" t="s">
        <v>163</v>
      </c>
      <c r="BV99" t="s">
        <v>163</v>
      </c>
      <c r="BW99" t="s">
        <v>163</v>
      </c>
      <c r="BX99" t="s">
        <v>163</v>
      </c>
      <c r="BY99" t="s">
        <v>4371</v>
      </c>
      <c r="BZ99" t="s">
        <v>165</v>
      </c>
      <c r="CA99" t="s">
        <v>1358</v>
      </c>
      <c r="CB99" t="s">
        <v>165</v>
      </c>
      <c r="CC99" t="s">
        <v>163</v>
      </c>
      <c r="CD99" t="s">
        <v>4372</v>
      </c>
      <c r="CE99" t="s">
        <v>115</v>
      </c>
      <c r="CF99" t="s">
        <v>4373</v>
      </c>
      <c r="CG99" t="s">
        <v>4374</v>
      </c>
      <c r="CH99" t="s">
        <v>4375</v>
      </c>
      <c r="CI99" t="s">
        <v>4376</v>
      </c>
      <c r="CJ99" t="s">
        <v>115</v>
      </c>
      <c r="CK99" t="s">
        <v>115</v>
      </c>
      <c r="CL99" t="s">
        <v>115</v>
      </c>
      <c r="CM99" t="s">
        <v>115</v>
      </c>
      <c r="CN99" t="s">
        <v>115</v>
      </c>
      <c r="CO99" t="s">
        <v>719</v>
      </c>
      <c r="CP99" t="s">
        <v>441</v>
      </c>
      <c r="CQ99" t="s">
        <v>4377</v>
      </c>
      <c r="CR99" t="s">
        <v>163</v>
      </c>
      <c r="CS99" t="s">
        <v>2278</v>
      </c>
      <c r="CT99" t="s">
        <v>115</v>
      </c>
      <c r="CU99">
        <v>2</v>
      </c>
    </row>
    <row r="100" spans="1:99" x14ac:dyDescent="0.2">
      <c r="A100">
        <v>1511469</v>
      </c>
      <c r="B100" t="s">
        <v>4378</v>
      </c>
      <c r="C100" s="3" t="s">
        <v>4379</v>
      </c>
      <c r="D100" t="s">
        <v>4380</v>
      </c>
      <c r="E100" t="s">
        <v>4381</v>
      </c>
      <c r="F100" t="s">
        <v>116</v>
      </c>
      <c r="G100" t="s">
        <v>1223</v>
      </c>
      <c r="H100" t="s">
        <v>4385</v>
      </c>
      <c r="I100" t="s">
        <v>4388</v>
      </c>
      <c r="J100" t="s">
        <v>4389</v>
      </c>
      <c r="K100" t="s">
        <v>4390</v>
      </c>
      <c r="M100">
        <v>1</v>
      </c>
      <c r="N100" t="s">
        <v>124</v>
      </c>
      <c r="O100" t="s">
        <v>125</v>
      </c>
      <c r="P100">
        <v>2018</v>
      </c>
      <c r="Q100">
        <v>5</v>
      </c>
      <c r="R100" t="s">
        <v>115</v>
      </c>
      <c r="S100" t="s">
        <v>115</v>
      </c>
      <c r="T100" t="s">
        <v>115</v>
      </c>
      <c r="U100" t="s">
        <v>246</v>
      </c>
      <c r="V100" t="s">
        <v>115</v>
      </c>
      <c r="W100" t="s">
        <v>115</v>
      </c>
      <c r="X100" t="s">
        <v>128</v>
      </c>
      <c r="Y100" t="s">
        <v>4392</v>
      </c>
      <c r="Z100" t="s">
        <v>130</v>
      </c>
      <c r="AA100">
        <v>42</v>
      </c>
      <c r="AB100" t="s">
        <v>4393</v>
      </c>
      <c r="AC100" t="s">
        <v>206</v>
      </c>
      <c r="AD100" t="s">
        <v>4394</v>
      </c>
      <c r="AE100" t="s">
        <v>4395</v>
      </c>
      <c r="AF100" t="s">
        <v>2788</v>
      </c>
      <c r="AG100" t="s">
        <v>4395</v>
      </c>
      <c r="AH100" t="s">
        <v>2788</v>
      </c>
      <c r="AI100" t="s">
        <v>4396</v>
      </c>
      <c r="AJ100" t="s">
        <v>4397</v>
      </c>
      <c r="AK100" t="s">
        <v>2788</v>
      </c>
      <c r="AL100" t="s">
        <v>138</v>
      </c>
      <c r="AM100" t="s">
        <v>4398</v>
      </c>
      <c r="AN100" t="s">
        <v>473</v>
      </c>
      <c r="AO100" t="s">
        <v>4399</v>
      </c>
      <c r="AP100" t="s">
        <v>4398</v>
      </c>
      <c r="AQ100" t="s">
        <v>754</v>
      </c>
      <c r="AR100" t="s">
        <v>4400</v>
      </c>
      <c r="AS100" t="s">
        <v>4401</v>
      </c>
      <c r="AT100" t="s">
        <v>4402</v>
      </c>
      <c r="AU100" t="s">
        <v>4403</v>
      </c>
      <c r="AV100" t="s">
        <v>2792</v>
      </c>
      <c r="AW100" t="s">
        <v>2792</v>
      </c>
      <c r="AX100" t="s">
        <v>115</v>
      </c>
      <c r="AY100" t="s">
        <v>4404</v>
      </c>
      <c r="AZ100" t="s">
        <v>734</v>
      </c>
      <c r="BA100" t="s">
        <v>266</v>
      </c>
      <c r="BB100" t="s">
        <v>1090</v>
      </c>
      <c r="BC100" t="s">
        <v>115</v>
      </c>
      <c r="BD100" t="s">
        <v>115</v>
      </c>
      <c r="BE100" t="s">
        <v>4405</v>
      </c>
      <c r="BF100" t="s">
        <v>4406</v>
      </c>
      <c r="BG100" t="s">
        <v>4407</v>
      </c>
      <c r="BH100" t="s">
        <v>4408</v>
      </c>
      <c r="BI100" t="s">
        <v>115</v>
      </c>
      <c r="BJ100" t="s">
        <v>115</v>
      </c>
      <c r="BK100" t="s">
        <v>4409</v>
      </c>
      <c r="BL100" t="s">
        <v>4410</v>
      </c>
      <c r="BM100" t="s">
        <v>4411</v>
      </c>
      <c r="BN100" t="s">
        <v>115</v>
      </c>
      <c r="BO100" t="s">
        <v>115</v>
      </c>
      <c r="BP100" t="s">
        <v>4412</v>
      </c>
      <c r="BQ100" t="s">
        <v>4413</v>
      </c>
      <c r="BR100" t="s">
        <v>162</v>
      </c>
      <c r="BS100" t="s">
        <v>163</v>
      </c>
      <c r="BT100" t="s">
        <v>163</v>
      </c>
      <c r="BU100" t="s">
        <v>163</v>
      </c>
      <c r="BV100" t="s">
        <v>163</v>
      </c>
      <c r="BW100" t="s">
        <v>163</v>
      </c>
      <c r="BX100" t="s">
        <v>163</v>
      </c>
      <c r="BY100" t="s">
        <v>4414</v>
      </c>
      <c r="BZ100" t="s">
        <v>595</v>
      </c>
      <c r="CA100" t="s">
        <v>1053</v>
      </c>
      <c r="CB100" t="s">
        <v>165</v>
      </c>
      <c r="CC100" t="s">
        <v>163</v>
      </c>
      <c r="CD100" t="s">
        <v>4415</v>
      </c>
      <c r="CE100" t="s">
        <v>167</v>
      </c>
      <c r="CF100" t="s">
        <v>4416</v>
      </c>
      <c r="CG100" t="s">
        <v>4417</v>
      </c>
      <c r="CH100" t="s">
        <v>115</v>
      </c>
      <c r="CI100" t="s">
        <v>115</v>
      </c>
      <c r="CJ100" t="s">
        <v>115</v>
      </c>
      <c r="CK100" t="s">
        <v>115</v>
      </c>
      <c r="CL100" t="s">
        <v>115</v>
      </c>
      <c r="CM100" t="s">
        <v>115</v>
      </c>
      <c r="CN100" t="s">
        <v>115</v>
      </c>
      <c r="CO100" t="s">
        <v>2012</v>
      </c>
      <c r="CP100" t="s">
        <v>387</v>
      </c>
      <c r="CQ100" t="s">
        <v>4418</v>
      </c>
      <c r="CR100" t="s">
        <v>163</v>
      </c>
      <c r="CS100" t="s">
        <v>769</v>
      </c>
      <c r="CT100" t="s">
        <v>115</v>
      </c>
      <c r="CU100">
        <v>2</v>
      </c>
    </row>
    <row r="101" spans="1:99" x14ac:dyDescent="0.2">
      <c r="A101">
        <v>886729</v>
      </c>
      <c r="B101" t="s">
        <v>4419</v>
      </c>
      <c r="C101" t="s">
        <v>4420</v>
      </c>
      <c r="D101" t="s">
        <v>4421</v>
      </c>
      <c r="E101" t="s">
        <v>4422</v>
      </c>
      <c r="F101" t="s">
        <v>116</v>
      </c>
      <c r="G101" t="s">
        <v>656</v>
      </c>
      <c r="H101" t="s">
        <v>4427</v>
      </c>
      <c r="I101" t="s">
        <v>4430</v>
      </c>
      <c r="J101" t="s">
        <v>4308</v>
      </c>
      <c r="K101" t="s">
        <v>4431</v>
      </c>
      <c r="M101">
        <v>1</v>
      </c>
      <c r="N101" t="s">
        <v>124</v>
      </c>
      <c r="O101" t="s">
        <v>125</v>
      </c>
      <c r="P101">
        <v>2016</v>
      </c>
      <c r="Q101">
        <v>4</v>
      </c>
      <c r="R101" t="s">
        <v>115</v>
      </c>
      <c r="S101" t="s">
        <v>115</v>
      </c>
      <c r="T101" t="s">
        <v>115</v>
      </c>
      <c r="U101" t="s">
        <v>2624</v>
      </c>
      <c r="V101" t="s">
        <v>1268</v>
      </c>
      <c r="W101" t="s">
        <v>115</v>
      </c>
      <c r="X101" t="s">
        <v>128</v>
      </c>
      <c r="Y101" t="s">
        <v>4433</v>
      </c>
      <c r="Z101" t="s">
        <v>130</v>
      </c>
      <c r="AA101">
        <v>31</v>
      </c>
      <c r="AB101" t="s">
        <v>4434</v>
      </c>
      <c r="AC101" t="s">
        <v>4435</v>
      </c>
      <c r="AD101" t="s">
        <v>4436</v>
      </c>
      <c r="AE101" t="s">
        <v>4437</v>
      </c>
      <c r="AF101" t="s">
        <v>4438</v>
      </c>
      <c r="AG101" t="s">
        <v>4439</v>
      </c>
      <c r="AH101" t="s">
        <v>4440</v>
      </c>
      <c r="AI101" t="s">
        <v>4441</v>
      </c>
      <c r="AJ101" t="s">
        <v>4442</v>
      </c>
      <c r="AK101" t="s">
        <v>4443</v>
      </c>
      <c r="AL101" t="s">
        <v>138</v>
      </c>
      <c r="AM101" t="s">
        <v>4444</v>
      </c>
      <c r="AN101" t="s">
        <v>138</v>
      </c>
      <c r="AO101" t="s">
        <v>4444</v>
      </c>
      <c r="AP101" t="s">
        <v>4445</v>
      </c>
      <c r="AQ101" t="s">
        <v>2718</v>
      </c>
      <c r="AR101" t="s">
        <v>4446</v>
      </c>
      <c r="AS101" t="s">
        <v>4447</v>
      </c>
      <c r="AT101" t="s">
        <v>4448</v>
      </c>
      <c r="AU101" t="s">
        <v>4449</v>
      </c>
      <c r="AV101" t="s">
        <v>802</v>
      </c>
      <c r="AW101" t="s">
        <v>802</v>
      </c>
      <c r="AX101" t="s">
        <v>115</v>
      </c>
      <c r="AY101" t="s">
        <v>1889</v>
      </c>
      <c r="AZ101" t="s">
        <v>1732</v>
      </c>
      <c r="BA101" t="s">
        <v>985</v>
      </c>
      <c r="BB101" t="s">
        <v>3736</v>
      </c>
      <c r="BC101" t="s">
        <v>115</v>
      </c>
      <c r="BD101" t="s">
        <v>115</v>
      </c>
      <c r="BE101" t="s">
        <v>4450</v>
      </c>
      <c r="BF101" t="s">
        <v>4451</v>
      </c>
      <c r="BG101" t="s">
        <v>4452</v>
      </c>
      <c r="BH101" t="s">
        <v>4453</v>
      </c>
      <c r="BI101" t="s">
        <v>115</v>
      </c>
      <c r="BJ101" t="s">
        <v>115</v>
      </c>
      <c r="BK101" t="s">
        <v>115</v>
      </c>
      <c r="BL101" t="s">
        <v>4454</v>
      </c>
      <c r="BM101" t="s">
        <v>4455</v>
      </c>
      <c r="BN101" t="s">
        <v>115</v>
      </c>
      <c r="BO101" t="s">
        <v>115</v>
      </c>
      <c r="BP101" t="s">
        <v>4456</v>
      </c>
      <c r="BQ101" t="s">
        <v>4457</v>
      </c>
      <c r="BR101" t="s">
        <v>162</v>
      </c>
      <c r="BS101" t="s">
        <v>163</v>
      </c>
      <c r="BT101" t="s">
        <v>163</v>
      </c>
      <c r="BU101" t="s">
        <v>163</v>
      </c>
      <c r="BV101" t="s">
        <v>163</v>
      </c>
      <c r="BW101" t="s">
        <v>163</v>
      </c>
      <c r="BX101" t="s">
        <v>163</v>
      </c>
      <c r="BY101" t="s">
        <v>4458</v>
      </c>
      <c r="BZ101" t="s">
        <v>1652</v>
      </c>
      <c r="CA101" t="s">
        <v>165</v>
      </c>
      <c r="CB101" t="s">
        <v>165</v>
      </c>
      <c r="CC101" t="s">
        <v>163</v>
      </c>
      <c r="CD101" t="s">
        <v>4459</v>
      </c>
      <c r="CE101" t="s">
        <v>331</v>
      </c>
      <c r="CF101" t="s">
        <v>4460</v>
      </c>
      <c r="CG101" t="s">
        <v>4461</v>
      </c>
      <c r="CH101" t="s">
        <v>115</v>
      </c>
      <c r="CI101" t="s">
        <v>115</v>
      </c>
      <c r="CJ101" t="s">
        <v>4462</v>
      </c>
      <c r="CK101" t="s">
        <v>498</v>
      </c>
      <c r="CL101" t="s">
        <v>115</v>
      </c>
      <c r="CM101" t="s">
        <v>115</v>
      </c>
      <c r="CN101" t="s">
        <v>115</v>
      </c>
      <c r="CO101" t="s">
        <v>1693</v>
      </c>
      <c r="CP101" t="s">
        <v>601</v>
      </c>
      <c r="CQ101" t="s">
        <v>4463</v>
      </c>
      <c r="CR101" t="s">
        <v>163</v>
      </c>
      <c r="CS101" t="s">
        <v>2738</v>
      </c>
      <c r="CT101" t="s">
        <v>115</v>
      </c>
      <c r="CU101">
        <v>1</v>
      </c>
    </row>
    <row r="102" spans="1:99" x14ac:dyDescent="0.2">
      <c r="A102">
        <v>987315</v>
      </c>
      <c r="B102" t="s">
        <v>4464</v>
      </c>
      <c r="C102" t="s">
        <v>4465</v>
      </c>
      <c r="D102" t="s">
        <v>4466</v>
      </c>
      <c r="E102" t="s">
        <v>4467</v>
      </c>
      <c r="F102" t="s">
        <v>116</v>
      </c>
      <c r="G102" t="s">
        <v>3799</v>
      </c>
      <c r="H102" t="s">
        <v>115</v>
      </c>
      <c r="I102" t="s">
        <v>4475</v>
      </c>
      <c r="J102" t="s">
        <v>3760</v>
      </c>
      <c r="K102" t="s">
        <v>4476</v>
      </c>
      <c r="M102">
        <v>1</v>
      </c>
      <c r="N102" t="s">
        <v>124</v>
      </c>
      <c r="O102" t="s">
        <v>125</v>
      </c>
      <c r="P102">
        <v>2017</v>
      </c>
      <c r="Q102">
        <v>4</v>
      </c>
      <c r="R102" t="s">
        <v>115</v>
      </c>
      <c r="S102" t="s">
        <v>115</v>
      </c>
      <c r="T102" t="s">
        <v>115</v>
      </c>
      <c r="U102" t="s">
        <v>4478</v>
      </c>
      <c r="V102" t="s">
        <v>4479</v>
      </c>
      <c r="W102" t="s">
        <v>115</v>
      </c>
      <c r="X102" t="s">
        <v>128</v>
      </c>
      <c r="Y102" t="s">
        <v>4480</v>
      </c>
      <c r="Z102" t="s">
        <v>130</v>
      </c>
      <c r="AA102">
        <v>32</v>
      </c>
      <c r="AB102" t="s">
        <v>4481</v>
      </c>
      <c r="AC102" t="s">
        <v>206</v>
      </c>
      <c r="AD102" t="s">
        <v>4482</v>
      </c>
      <c r="AE102" t="s">
        <v>303</v>
      </c>
      <c r="AF102" t="s">
        <v>304</v>
      </c>
      <c r="AG102" t="s">
        <v>303</v>
      </c>
      <c r="AH102" t="s">
        <v>304</v>
      </c>
      <c r="AI102" t="s">
        <v>4483</v>
      </c>
      <c r="AJ102" t="s">
        <v>4484</v>
      </c>
      <c r="AK102" t="s">
        <v>304</v>
      </c>
      <c r="AL102" t="s">
        <v>138</v>
      </c>
      <c r="AM102" t="s">
        <v>4485</v>
      </c>
      <c r="AN102" t="s">
        <v>473</v>
      </c>
      <c r="AO102" t="s">
        <v>4486</v>
      </c>
      <c r="AP102" t="s">
        <v>4485</v>
      </c>
      <c r="AQ102" t="s">
        <v>1629</v>
      </c>
      <c r="AR102" t="s">
        <v>4487</v>
      </c>
      <c r="AS102" t="s">
        <v>4488</v>
      </c>
      <c r="AT102" t="s">
        <v>4489</v>
      </c>
      <c r="AU102" t="s">
        <v>4490</v>
      </c>
      <c r="AV102" t="s">
        <v>315</v>
      </c>
      <c r="AW102" t="s">
        <v>315</v>
      </c>
      <c r="AX102" t="s">
        <v>115</v>
      </c>
      <c r="AY102" t="s">
        <v>4491</v>
      </c>
      <c r="AZ102" t="s">
        <v>4492</v>
      </c>
      <c r="BA102" t="s">
        <v>4493</v>
      </c>
      <c r="BB102" t="s">
        <v>530</v>
      </c>
      <c r="BC102" t="s">
        <v>115</v>
      </c>
      <c r="BD102" t="s">
        <v>115</v>
      </c>
      <c r="BE102" t="s">
        <v>4494</v>
      </c>
      <c r="BF102" t="s">
        <v>4495</v>
      </c>
      <c r="BG102" t="s">
        <v>4496</v>
      </c>
      <c r="BH102" t="s">
        <v>4497</v>
      </c>
      <c r="BI102" t="s">
        <v>115</v>
      </c>
      <c r="BJ102" t="s">
        <v>115</v>
      </c>
      <c r="BK102" t="s">
        <v>4498</v>
      </c>
      <c r="BL102" t="s">
        <v>4499</v>
      </c>
      <c r="BM102" t="s">
        <v>4500</v>
      </c>
      <c r="BN102" t="s">
        <v>115</v>
      </c>
      <c r="BO102" t="s">
        <v>115</v>
      </c>
      <c r="BP102" t="s">
        <v>4501</v>
      </c>
      <c r="BQ102" t="s">
        <v>4502</v>
      </c>
      <c r="BR102" t="s">
        <v>162</v>
      </c>
      <c r="BS102" t="s">
        <v>163</v>
      </c>
      <c r="BT102" t="s">
        <v>163</v>
      </c>
      <c r="BU102" t="s">
        <v>163</v>
      </c>
      <c r="BV102" t="s">
        <v>163</v>
      </c>
      <c r="BW102" t="s">
        <v>163</v>
      </c>
      <c r="BX102" t="s">
        <v>163</v>
      </c>
      <c r="BY102" t="s">
        <v>4503</v>
      </c>
      <c r="BZ102" t="s">
        <v>4504</v>
      </c>
      <c r="CA102" t="s">
        <v>1690</v>
      </c>
      <c r="CB102" t="s">
        <v>165</v>
      </c>
      <c r="CC102" t="s">
        <v>163</v>
      </c>
      <c r="CD102" t="s">
        <v>4505</v>
      </c>
      <c r="CE102" t="s">
        <v>167</v>
      </c>
      <c r="CF102" t="s">
        <v>115</v>
      </c>
      <c r="CG102" t="s">
        <v>115</v>
      </c>
      <c r="CH102" t="s">
        <v>115</v>
      </c>
      <c r="CI102" t="s">
        <v>115</v>
      </c>
      <c r="CJ102" t="s">
        <v>4506</v>
      </c>
      <c r="CK102" t="s">
        <v>498</v>
      </c>
      <c r="CL102" t="s">
        <v>115</v>
      </c>
      <c r="CM102" t="s">
        <v>115</v>
      </c>
      <c r="CN102" t="s">
        <v>115</v>
      </c>
      <c r="CO102" t="s">
        <v>719</v>
      </c>
      <c r="CP102" t="s">
        <v>546</v>
      </c>
      <c r="CQ102" t="s">
        <v>4507</v>
      </c>
      <c r="CR102" t="s">
        <v>163</v>
      </c>
      <c r="CS102" t="s">
        <v>2053</v>
      </c>
      <c r="CT102" t="s">
        <v>115</v>
      </c>
      <c r="CU102">
        <v>0</v>
      </c>
    </row>
    <row r="103" spans="1:99" x14ac:dyDescent="0.2">
      <c r="A103">
        <v>891252</v>
      </c>
      <c r="B103" t="s">
        <v>4508</v>
      </c>
      <c r="C103" t="s">
        <v>4509</v>
      </c>
      <c r="D103" t="s">
        <v>4510</v>
      </c>
      <c r="E103" t="s">
        <v>4511</v>
      </c>
      <c r="F103" t="s">
        <v>116</v>
      </c>
      <c r="G103" t="s">
        <v>920</v>
      </c>
      <c r="H103" t="s">
        <v>4516</v>
      </c>
      <c r="I103" t="s">
        <v>4519</v>
      </c>
      <c r="J103" t="s">
        <v>4520</v>
      </c>
      <c r="K103" t="s">
        <v>4521</v>
      </c>
      <c r="M103">
        <v>1</v>
      </c>
      <c r="N103" t="s">
        <v>1172</v>
      </c>
      <c r="O103" t="s">
        <v>186</v>
      </c>
      <c r="P103">
        <v>2014</v>
      </c>
      <c r="Q103" t="s">
        <v>115</v>
      </c>
      <c r="R103" t="s">
        <v>115</v>
      </c>
      <c r="S103" t="s">
        <v>115</v>
      </c>
      <c r="T103" t="s">
        <v>115</v>
      </c>
      <c r="U103" t="s">
        <v>1615</v>
      </c>
      <c r="V103" t="s">
        <v>4522</v>
      </c>
      <c r="W103" t="s">
        <v>115</v>
      </c>
      <c r="X103" t="s">
        <v>1074</v>
      </c>
      <c r="Y103" t="s">
        <v>4523</v>
      </c>
      <c r="Z103" t="s">
        <v>2114</v>
      </c>
      <c r="AA103">
        <v>278</v>
      </c>
      <c r="AB103" t="s">
        <v>4524</v>
      </c>
      <c r="AC103" t="s">
        <v>206</v>
      </c>
      <c r="AD103" t="s">
        <v>3550</v>
      </c>
      <c r="AE103" t="s">
        <v>4525</v>
      </c>
      <c r="AF103" t="s">
        <v>4526</v>
      </c>
      <c r="AG103" t="s">
        <v>4527</v>
      </c>
      <c r="AH103" t="s">
        <v>4528</v>
      </c>
      <c r="AI103" t="s">
        <v>4529</v>
      </c>
      <c r="AJ103" t="s">
        <v>4530</v>
      </c>
      <c r="AK103" t="s">
        <v>794</v>
      </c>
      <c r="AL103" t="s">
        <v>138</v>
      </c>
      <c r="AM103" t="s">
        <v>4531</v>
      </c>
      <c r="AN103" t="s">
        <v>138</v>
      </c>
      <c r="AO103" t="s">
        <v>4531</v>
      </c>
      <c r="AP103" t="s">
        <v>4532</v>
      </c>
      <c r="AQ103" t="s">
        <v>143</v>
      </c>
      <c r="AR103" t="s">
        <v>4533</v>
      </c>
      <c r="AS103" t="s">
        <v>4534</v>
      </c>
      <c r="AT103" t="s">
        <v>4535</v>
      </c>
      <c r="AU103" t="s">
        <v>4536</v>
      </c>
      <c r="AV103" t="s">
        <v>802</v>
      </c>
      <c r="AW103" t="s">
        <v>802</v>
      </c>
      <c r="AX103" t="s">
        <v>265</v>
      </c>
      <c r="AY103" t="s">
        <v>4537</v>
      </c>
      <c r="AZ103" t="s">
        <v>4538</v>
      </c>
      <c r="BA103" t="s">
        <v>4539</v>
      </c>
      <c r="BB103" t="s">
        <v>4540</v>
      </c>
      <c r="BC103" t="s">
        <v>897</v>
      </c>
      <c r="BD103" t="s">
        <v>4541</v>
      </c>
      <c r="BE103" t="s">
        <v>4542</v>
      </c>
      <c r="BF103" t="s">
        <v>4543</v>
      </c>
      <c r="BG103" t="s">
        <v>4544</v>
      </c>
      <c r="BH103" t="s">
        <v>4545</v>
      </c>
      <c r="BI103" t="s">
        <v>4546</v>
      </c>
      <c r="BJ103" t="s">
        <v>4547</v>
      </c>
      <c r="BK103" t="s">
        <v>4548</v>
      </c>
      <c r="BL103" t="s">
        <v>4549</v>
      </c>
      <c r="BM103" t="s">
        <v>4550</v>
      </c>
      <c r="BN103" t="s">
        <v>115</v>
      </c>
      <c r="BO103" t="s">
        <v>115</v>
      </c>
      <c r="BP103" t="s">
        <v>4551</v>
      </c>
      <c r="BQ103" t="s">
        <v>4552</v>
      </c>
      <c r="BR103" t="s">
        <v>162</v>
      </c>
      <c r="BS103" t="s">
        <v>163</v>
      </c>
      <c r="BT103" t="s">
        <v>163</v>
      </c>
      <c r="BU103" t="s">
        <v>163</v>
      </c>
      <c r="BV103" t="s">
        <v>163</v>
      </c>
      <c r="BW103" t="s">
        <v>163</v>
      </c>
      <c r="BX103" t="s">
        <v>163</v>
      </c>
      <c r="BY103" t="s">
        <v>4553</v>
      </c>
      <c r="BZ103" t="s">
        <v>4554</v>
      </c>
      <c r="CA103" t="s">
        <v>910</v>
      </c>
      <c r="CB103" t="s">
        <v>165</v>
      </c>
      <c r="CC103" t="s">
        <v>163</v>
      </c>
      <c r="CD103" t="s">
        <v>4555</v>
      </c>
      <c r="CE103" t="s">
        <v>167</v>
      </c>
      <c r="CF103" t="s">
        <v>4556</v>
      </c>
      <c r="CG103" t="s">
        <v>4557</v>
      </c>
      <c r="CH103" t="s">
        <v>115</v>
      </c>
      <c r="CI103" t="s">
        <v>115</v>
      </c>
      <c r="CJ103" t="s">
        <v>4558</v>
      </c>
      <c r="CK103" t="s">
        <v>498</v>
      </c>
      <c r="CL103" t="s">
        <v>115</v>
      </c>
      <c r="CM103" t="s">
        <v>4559</v>
      </c>
      <c r="CN103" t="s">
        <v>4560</v>
      </c>
      <c r="CO103" t="s">
        <v>1693</v>
      </c>
      <c r="CP103" t="s">
        <v>601</v>
      </c>
      <c r="CQ103" t="s">
        <v>4561</v>
      </c>
      <c r="CR103" t="s">
        <v>163</v>
      </c>
      <c r="CS103" t="s">
        <v>163</v>
      </c>
      <c r="CT103" t="s">
        <v>115</v>
      </c>
      <c r="CU103">
        <v>2</v>
      </c>
    </row>
    <row r="104" spans="1:99" x14ac:dyDescent="0.2">
      <c r="A104">
        <v>4126600</v>
      </c>
      <c r="B104" t="s">
        <v>4562</v>
      </c>
      <c r="C104" t="s">
        <v>4563</v>
      </c>
      <c r="D104" t="s">
        <v>4564</v>
      </c>
      <c r="E104" t="s">
        <v>4565</v>
      </c>
      <c r="F104" t="s">
        <v>116</v>
      </c>
      <c r="G104" t="s">
        <v>920</v>
      </c>
      <c r="H104" t="s">
        <v>921</v>
      </c>
      <c r="I104" t="s">
        <v>924</v>
      </c>
      <c r="J104" t="s">
        <v>925</v>
      </c>
      <c r="K104" t="s">
        <v>4566</v>
      </c>
      <c r="L104">
        <v>1</v>
      </c>
      <c r="N104" t="s">
        <v>124</v>
      </c>
      <c r="O104" t="s">
        <v>186</v>
      </c>
      <c r="P104">
        <v>2021</v>
      </c>
      <c r="Q104" t="s">
        <v>115</v>
      </c>
      <c r="R104" t="s">
        <v>115</v>
      </c>
      <c r="S104" t="s">
        <v>115</v>
      </c>
      <c r="T104" t="s">
        <v>115</v>
      </c>
      <c r="U104" t="s">
        <v>663</v>
      </c>
      <c r="V104" t="s">
        <v>115</v>
      </c>
      <c r="W104" t="s">
        <v>115</v>
      </c>
      <c r="X104" t="s">
        <v>128</v>
      </c>
      <c r="Y104" t="s">
        <v>4567</v>
      </c>
      <c r="Z104" t="s">
        <v>130</v>
      </c>
      <c r="AA104">
        <v>25</v>
      </c>
      <c r="AB104" t="s">
        <v>4568</v>
      </c>
      <c r="AC104" t="s">
        <v>206</v>
      </c>
      <c r="AD104" t="s">
        <v>4569</v>
      </c>
      <c r="AE104" t="s">
        <v>196</v>
      </c>
      <c r="AF104" t="s">
        <v>197</v>
      </c>
      <c r="AG104" t="s">
        <v>196</v>
      </c>
      <c r="AH104" t="s">
        <v>197</v>
      </c>
      <c r="AI104" t="s">
        <v>196</v>
      </c>
      <c r="AJ104" t="s">
        <v>197</v>
      </c>
      <c r="AK104" t="s">
        <v>197</v>
      </c>
      <c r="AL104" t="s">
        <v>115</v>
      </c>
      <c r="AM104" t="s">
        <v>795</v>
      </c>
      <c r="AN104" t="s">
        <v>138</v>
      </c>
      <c r="AO104" t="s">
        <v>795</v>
      </c>
      <c r="AP104" t="s">
        <v>796</v>
      </c>
      <c r="AQ104" t="s">
        <v>934</v>
      </c>
      <c r="AR104" t="s">
        <v>935</v>
      </c>
      <c r="AS104" t="s">
        <v>799</v>
      </c>
      <c r="AT104" t="s">
        <v>800</v>
      </c>
      <c r="AU104" t="s">
        <v>4570</v>
      </c>
      <c r="AV104" t="s">
        <v>206</v>
      </c>
      <c r="AW104" t="s">
        <v>206</v>
      </c>
      <c r="AX104" t="s">
        <v>115</v>
      </c>
      <c r="AY104" t="s">
        <v>115</v>
      </c>
      <c r="AZ104" t="s">
        <v>115</v>
      </c>
      <c r="BA104" t="s">
        <v>115</v>
      </c>
      <c r="BB104" t="s">
        <v>4571</v>
      </c>
      <c r="BC104" t="s">
        <v>115</v>
      </c>
      <c r="BD104" t="s">
        <v>115</v>
      </c>
      <c r="BE104" t="s">
        <v>4572</v>
      </c>
      <c r="BF104" t="s">
        <v>4573</v>
      </c>
      <c r="BG104" t="s">
        <v>115</v>
      </c>
      <c r="BH104" t="s">
        <v>115</v>
      </c>
      <c r="BI104" t="s">
        <v>115</v>
      </c>
      <c r="BJ104" t="s">
        <v>115</v>
      </c>
      <c r="BK104" t="s">
        <v>115</v>
      </c>
      <c r="BL104" t="s">
        <v>4574</v>
      </c>
      <c r="BM104" t="s">
        <v>115</v>
      </c>
      <c r="BN104" t="s">
        <v>115</v>
      </c>
      <c r="BO104" t="s">
        <v>115</v>
      </c>
      <c r="BP104" t="s">
        <v>4575</v>
      </c>
      <c r="BQ104" t="s">
        <v>4576</v>
      </c>
      <c r="BR104" t="s">
        <v>162</v>
      </c>
      <c r="BS104" t="s">
        <v>163</v>
      </c>
      <c r="BT104" t="s">
        <v>163</v>
      </c>
      <c r="BU104" t="s">
        <v>163</v>
      </c>
      <c r="BV104" t="s">
        <v>163</v>
      </c>
      <c r="BW104" t="s">
        <v>163</v>
      </c>
      <c r="BX104" t="s">
        <v>163</v>
      </c>
      <c r="BY104" t="s">
        <v>4577</v>
      </c>
      <c r="BZ104" t="s">
        <v>4578</v>
      </c>
      <c r="CA104" t="s">
        <v>1151</v>
      </c>
      <c r="CB104" t="s">
        <v>165</v>
      </c>
      <c r="CC104" t="s">
        <v>163</v>
      </c>
      <c r="CD104" t="s">
        <v>2900</v>
      </c>
      <c r="CE104" t="s">
        <v>167</v>
      </c>
      <c r="CF104" t="s">
        <v>115</v>
      </c>
      <c r="CG104" t="s">
        <v>115</v>
      </c>
      <c r="CH104" t="s">
        <v>115</v>
      </c>
      <c r="CI104" t="s">
        <v>115</v>
      </c>
      <c r="CJ104" t="s">
        <v>2943</v>
      </c>
      <c r="CK104" t="s">
        <v>498</v>
      </c>
      <c r="CL104" t="s">
        <v>115</v>
      </c>
      <c r="CM104" t="s">
        <v>115</v>
      </c>
      <c r="CN104" t="s">
        <v>115</v>
      </c>
      <c r="CO104" t="s">
        <v>4579</v>
      </c>
      <c r="CP104" t="s">
        <v>173</v>
      </c>
      <c r="CQ104" t="s">
        <v>2317</v>
      </c>
      <c r="CR104" t="s">
        <v>163</v>
      </c>
      <c r="CS104" t="s">
        <v>953</v>
      </c>
      <c r="CT104" t="s">
        <v>115</v>
      </c>
      <c r="CU104">
        <v>1</v>
      </c>
    </row>
    <row r="105" spans="1:99" x14ac:dyDescent="0.2">
      <c r="A105">
        <v>2486352</v>
      </c>
      <c r="B105" t="s">
        <v>4580</v>
      </c>
      <c r="C105" t="s">
        <v>4581</v>
      </c>
      <c r="D105" t="s">
        <v>4582</v>
      </c>
      <c r="E105" t="s">
        <v>4583</v>
      </c>
      <c r="F105" t="s">
        <v>116</v>
      </c>
      <c r="G105" t="s">
        <v>117</v>
      </c>
      <c r="H105" t="s">
        <v>4588</v>
      </c>
      <c r="I105" t="s">
        <v>4591</v>
      </c>
      <c r="J105" t="s">
        <v>4592</v>
      </c>
      <c r="K105" t="s">
        <v>4593</v>
      </c>
      <c r="L105">
        <v>1</v>
      </c>
      <c r="N105" t="s">
        <v>124</v>
      </c>
      <c r="O105" t="s">
        <v>186</v>
      </c>
      <c r="P105">
        <v>2020</v>
      </c>
      <c r="Q105" t="s">
        <v>115</v>
      </c>
      <c r="R105" t="s">
        <v>115</v>
      </c>
      <c r="S105" t="s">
        <v>115</v>
      </c>
      <c r="T105" t="s">
        <v>115</v>
      </c>
      <c r="U105" t="s">
        <v>4594</v>
      </c>
      <c r="V105" t="s">
        <v>4595</v>
      </c>
      <c r="W105" t="s">
        <v>115</v>
      </c>
      <c r="X105" t="s">
        <v>1074</v>
      </c>
      <c r="Y105" t="s">
        <v>4596</v>
      </c>
      <c r="Z105" t="s">
        <v>1076</v>
      </c>
      <c r="AA105">
        <v>52</v>
      </c>
      <c r="AB105" t="s">
        <v>4597</v>
      </c>
      <c r="AC105" t="s">
        <v>206</v>
      </c>
      <c r="AD105" t="s">
        <v>4598</v>
      </c>
      <c r="AE105" t="s">
        <v>196</v>
      </c>
      <c r="AF105" t="s">
        <v>197</v>
      </c>
      <c r="AG105" t="s">
        <v>196</v>
      </c>
      <c r="AH105" t="s">
        <v>197</v>
      </c>
      <c r="AI105" t="s">
        <v>196</v>
      </c>
      <c r="AJ105" t="s">
        <v>197</v>
      </c>
      <c r="AK105" t="s">
        <v>197</v>
      </c>
      <c r="AL105" t="s">
        <v>115</v>
      </c>
      <c r="AM105" t="s">
        <v>1274</v>
      </c>
      <c r="AN105" t="s">
        <v>473</v>
      </c>
      <c r="AO105" t="s">
        <v>2464</v>
      </c>
      <c r="AP105" t="s">
        <v>1274</v>
      </c>
      <c r="AQ105" t="s">
        <v>1629</v>
      </c>
      <c r="AR105" t="s">
        <v>4599</v>
      </c>
      <c r="AS105" t="s">
        <v>4600</v>
      </c>
      <c r="AT105" t="s">
        <v>4601</v>
      </c>
      <c r="AU105" t="s">
        <v>4602</v>
      </c>
      <c r="AV105" t="s">
        <v>206</v>
      </c>
      <c r="AW105" t="s">
        <v>206</v>
      </c>
      <c r="AX105" t="s">
        <v>115</v>
      </c>
      <c r="AY105" t="s">
        <v>4603</v>
      </c>
      <c r="AZ105" t="s">
        <v>4604</v>
      </c>
      <c r="BA105" t="s">
        <v>2300</v>
      </c>
      <c r="BB105" t="s">
        <v>3233</v>
      </c>
      <c r="BC105" t="s">
        <v>115</v>
      </c>
      <c r="BD105" t="s">
        <v>115</v>
      </c>
      <c r="BE105" t="s">
        <v>4605</v>
      </c>
      <c r="BF105" t="s">
        <v>4606</v>
      </c>
      <c r="BG105" t="s">
        <v>4607</v>
      </c>
      <c r="BH105" t="s">
        <v>4608</v>
      </c>
      <c r="BI105" t="s">
        <v>115</v>
      </c>
      <c r="BJ105" t="s">
        <v>115</v>
      </c>
      <c r="BK105" t="s">
        <v>4609</v>
      </c>
      <c r="BL105" t="s">
        <v>4610</v>
      </c>
      <c r="BM105" t="s">
        <v>115</v>
      </c>
      <c r="BN105" t="s">
        <v>115</v>
      </c>
      <c r="BO105" t="s">
        <v>115</v>
      </c>
      <c r="BP105" t="s">
        <v>4611</v>
      </c>
      <c r="BQ105" t="s">
        <v>4612</v>
      </c>
      <c r="BR105" t="s">
        <v>162</v>
      </c>
      <c r="BS105" t="s">
        <v>163</v>
      </c>
      <c r="BT105" t="s">
        <v>163</v>
      </c>
      <c r="BU105" t="s">
        <v>163</v>
      </c>
      <c r="BV105" t="s">
        <v>163</v>
      </c>
      <c r="BW105" t="s">
        <v>163</v>
      </c>
      <c r="BX105" t="s">
        <v>163</v>
      </c>
      <c r="BY105" t="s">
        <v>4613</v>
      </c>
      <c r="BZ105" t="s">
        <v>329</v>
      </c>
      <c r="CA105" t="s">
        <v>1930</v>
      </c>
      <c r="CB105" t="s">
        <v>165</v>
      </c>
      <c r="CC105" t="s">
        <v>163</v>
      </c>
      <c r="CD105" t="s">
        <v>4614</v>
      </c>
      <c r="CE105" t="s">
        <v>731</v>
      </c>
      <c r="CF105" t="s">
        <v>4615</v>
      </c>
      <c r="CG105" t="s">
        <v>4616</v>
      </c>
      <c r="CH105" t="s">
        <v>4617</v>
      </c>
      <c r="CI105" t="s">
        <v>4618</v>
      </c>
      <c r="CJ105" t="s">
        <v>115</v>
      </c>
      <c r="CK105" t="s">
        <v>115</v>
      </c>
      <c r="CL105" t="s">
        <v>115</v>
      </c>
      <c r="CM105" t="s">
        <v>115</v>
      </c>
      <c r="CN105" t="s">
        <v>115</v>
      </c>
      <c r="CO105" t="s">
        <v>2201</v>
      </c>
      <c r="CP105" t="s">
        <v>499</v>
      </c>
      <c r="CQ105" t="s">
        <v>4619</v>
      </c>
      <c r="CR105" t="s">
        <v>163</v>
      </c>
      <c r="CS105" t="s">
        <v>2053</v>
      </c>
      <c r="CT105" t="s">
        <v>115</v>
      </c>
      <c r="CU105">
        <v>1</v>
      </c>
    </row>
    <row r="106" spans="1:99" x14ac:dyDescent="0.2">
      <c r="A106">
        <v>1447734</v>
      </c>
      <c r="B106" t="s">
        <v>4620</v>
      </c>
      <c r="C106" t="s">
        <v>4621</v>
      </c>
      <c r="D106" t="s">
        <v>4622</v>
      </c>
      <c r="E106" t="s">
        <v>4623</v>
      </c>
      <c r="F106" t="s">
        <v>116</v>
      </c>
      <c r="G106" t="s">
        <v>741</v>
      </c>
      <c r="H106" t="s">
        <v>742</v>
      </c>
      <c r="I106" t="s">
        <v>4630</v>
      </c>
      <c r="J106" t="s">
        <v>746</v>
      </c>
      <c r="K106" t="s">
        <v>4631</v>
      </c>
      <c r="L106">
        <v>1</v>
      </c>
      <c r="N106" t="s">
        <v>124</v>
      </c>
      <c r="O106" t="s">
        <v>186</v>
      </c>
      <c r="P106">
        <v>2018</v>
      </c>
      <c r="Q106" t="s">
        <v>115</v>
      </c>
      <c r="R106" t="s">
        <v>115</v>
      </c>
      <c r="S106" t="s">
        <v>115</v>
      </c>
      <c r="T106" t="s">
        <v>115</v>
      </c>
      <c r="U106" t="s">
        <v>246</v>
      </c>
      <c r="V106" t="s">
        <v>115</v>
      </c>
      <c r="W106" t="s">
        <v>115</v>
      </c>
      <c r="X106" t="s">
        <v>128</v>
      </c>
      <c r="Y106" t="s">
        <v>163</v>
      </c>
      <c r="Z106" t="s">
        <v>130</v>
      </c>
      <c r="AA106">
        <v>37</v>
      </c>
      <c r="AB106" t="s">
        <v>4632</v>
      </c>
      <c r="AC106" t="s">
        <v>206</v>
      </c>
      <c r="AD106" t="s">
        <v>4633</v>
      </c>
      <c r="AE106" t="s">
        <v>4634</v>
      </c>
      <c r="AF106" t="s">
        <v>4635</v>
      </c>
      <c r="AG106" t="s">
        <v>4636</v>
      </c>
      <c r="AH106" t="s">
        <v>4637</v>
      </c>
      <c r="AI106" t="s">
        <v>4638</v>
      </c>
      <c r="AJ106" t="s">
        <v>4639</v>
      </c>
      <c r="AK106" t="s">
        <v>1712</v>
      </c>
      <c r="AL106" t="s">
        <v>138</v>
      </c>
      <c r="AM106" t="s">
        <v>415</v>
      </c>
      <c r="AN106" t="s">
        <v>138</v>
      </c>
      <c r="AO106" t="s">
        <v>415</v>
      </c>
      <c r="AP106" t="s">
        <v>416</v>
      </c>
      <c r="AQ106" t="s">
        <v>4640</v>
      </c>
      <c r="AR106" t="s">
        <v>4641</v>
      </c>
      <c r="AS106" t="s">
        <v>4642</v>
      </c>
      <c r="AT106" t="s">
        <v>4643</v>
      </c>
      <c r="AU106" t="s">
        <v>4644</v>
      </c>
      <c r="AV106" t="s">
        <v>1722</v>
      </c>
      <c r="AW106" t="s">
        <v>1722</v>
      </c>
      <c r="AX106" t="s">
        <v>115</v>
      </c>
      <c r="AY106" t="s">
        <v>4645</v>
      </c>
      <c r="AZ106" t="s">
        <v>4646</v>
      </c>
      <c r="BA106" t="s">
        <v>4647</v>
      </c>
      <c r="BB106" t="s">
        <v>4648</v>
      </c>
      <c r="BC106" t="s">
        <v>115</v>
      </c>
      <c r="BD106" t="s">
        <v>115</v>
      </c>
      <c r="BE106" t="s">
        <v>4649</v>
      </c>
      <c r="BF106" t="s">
        <v>4650</v>
      </c>
      <c r="BG106" t="s">
        <v>4651</v>
      </c>
      <c r="BH106" t="s">
        <v>4652</v>
      </c>
      <c r="BI106" t="s">
        <v>115</v>
      </c>
      <c r="BJ106" t="s">
        <v>115</v>
      </c>
      <c r="BK106" t="s">
        <v>4653</v>
      </c>
      <c r="BL106" t="s">
        <v>4654</v>
      </c>
      <c r="BM106" t="s">
        <v>115</v>
      </c>
      <c r="BN106" t="s">
        <v>115</v>
      </c>
      <c r="BO106" t="s">
        <v>115</v>
      </c>
      <c r="BP106" t="s">
        <v>4655</v>
      </c>
      <c r="BQ106" t="s">
        <v>4656</v>
      </c>
      <c r="BR106" t="s">
        <v>162</v>
      </c>
      <c r="BS106" t="s">
        <v>163</v>
      </c>
      <c r="BT106" t="s">
        <v>163</v>
      </c>
      <c r="BU106" t="s">
        <v>163</v>
      </c>
      <c r="BV106" t="s">
        <v>163</v>
      </c>
      <c r="BW106" t="s">
        <v>163</v>
      </c>
      <c r="BX106" t="s">
        <v>163</v>
      </c>
      <c r="BY106" t="s">
        <v>4657</v>
      </c>
      <c r="BZ106" t="s">
        <v>4066</v>
      </c>
      <c r="CA106" t="s">
        <v>4106</v>
      </c>
      <c r="CB106" t="s">
        <v>165</v>
      </c>
      <c r="CC106" t="s">
        <v>163</v>
      </c>
      <c r="CD106" t="s">
        <v>4658</v>
      </c>
      <c r="CE106" t="s">
        <v>167</v>
      </c>
      <c r="CF106" t="s">
        <v>4659</v>
      </c>
      <c r="CG106" t="s">
        <v>115</v>
      </c>
      <c r="CH106" t="s">
        <v>115</v>
      </c>
      <c r="CI106" t="s">
        <v>115</v>
      </c>
      <c r="CJ106" t="s">
        <v>115</v>
      </c>
      <c r="CK106" t="s">
        <v>115</v>
      </c>
      <c r="CL106" t="s">
        <v>115</v>
      </c>
      <c r="CM106" t="s">
        <v>115</v>
      </c>
      <c r="CN106" t="s">
        <v>115</v>
      </c>
      <c r="CO106" t="s">
        <v>2201</v>
      </c>
      <c r="CP106" t="s">
        <v>336</v>
      </c>
      <c r="CQ106" t="s">
        <v>4660</v>
      </c>
      <c r="CR106" t="s">
        <v>163</v>
      </c>
      <c r="CS106" t="s">
        <v>2053</v>
      </c>
      <c r="CT106" t="s">
        <v>115</v>
      </c>
      <c r="CU106">
        <v>0</v>
      </c>
    </row>
    <row r="107" spans="1:99" x14ac:dyDescent="0.2">
      <c r="A107">
        <v>1924459</v>
      </c>
      <c r="B107" t="s">
        <v>4661</v>
      </c>
      <c r="C107" t="s">
        <v>4662</v>
      </c>
      <c r="D107" t="s">
        <v>4663</v>
      </c>
      <c r="E107" t="s">
        <v>4664</v>
      </c>
      <c r="F107" t="s">
        <v>116</v>
      </c>
      <c r="G107" t="s">
        <v>117</v>
      </c>
      <c r="H107" t="s">
        <v>292</v>
      </c>
      <c r="I107" t="s">
        <v>295</v>
      </c>
      <c r="J107" t="s">
        <v>296</v>
      </c>
      <c r="K107" t="s">
        <v>4667</v>
      </c>
      <c r="M107">
        <v>1</v>
      </c>
      <c r="N107" t="s">
        <v>124</v>
      </c>
      <c r="O107" t="s">
        <v>125</v>
      </c>
      <c r="P107">
        <v>2020</v>
      </c>
      <c r="Q107">
        <v>4</v>
      </c>
      <c r="R107" t="s">
        <v>115</v>
      </c>
      <c r="S107" t="s">
        <v>115</v>
      </c>
      <c r="T107" t="s">
        <v>115</v>
      </c>
      <c r="U107" t="s">
        <v>115</v>
      </c>
      <c r="V107" t="s">
        <v>115</v>
      </c>
      <c r="W107" t="s">
        <v>115</v>
      </c>
      <c r="X107" t="s">
        <v>1074</v>
      </c>
      <c r="Y107" t="s">
        <v>4668</v>
      </c>
      <c r="Z107" t="s">
        <v>1076</v>
      </c>
      <c r="AA107">
        <v>161</v>
      </c>
      <c r="AB107" t="s">
        <v>4669</v>
      </c>
      <c r="AC107" t="s">
        <v>206</v>
      </c>
      <c r="AD107" t="s">
        <v>4670</v>
      </c>
      <c r="AE107" t="s">
        <v>134</v>
      </c>
      <c r="AF107" t="s">
        <v>135</v>
      </c>
      <c r="AG107" t="s">
        <v>134</v>
      </c>
      <c r="AH107" t="s">
        <v>135</v>
      </c>
      <c r="AI107" t="s">
        <v>4671</v>
      </c>
      <c r="AJ107" t="s">
        <v>4672</v>
      </c>
      <c r="AK107" t="s">
        <v>135</v>
      </c>
      <c r="AL107" t="s">
        <v>138</v>
      </c>
      <c r="AM107" t="s">
        <v>4673</v>
      </c>
      <c r="AN107" t="s">
        <v>473</v>
      </c>
      <c r="AO107" t="s">
        <v>4674</v>
      </c>
      <c r="AP107" t="s">
        <v>4673</v>
      </c>
      <c r="AQ107" t="s">
        <v>671</v>
      </c>
      <c r="AR107" t="s">
        <v>4675</v>
      </c>
      <c r="AS107" t="s">
        <v>4676</v>
      </c>
      <c r="AT107" t="s">
        <v>4677</v>
      </c>
      <c r="AU107" t="s">
        <v>4678</v>
      </c>
      <c r="AV107" t="s">
        <v>148</v>
      </c>
      <c r="AW107" t="s">
        <v>148</v>
      </c>
      <c r="AX107" t="s">
        <v>115</v>
      </c>
      <c r="AY107" t="s">
        <v>4679</v>
      </c>
      <c r="AZ107" t="s">
        <v>4680</v>
      </c>
      <c r="BA107" t="s">
        <v>4681</v>
      </c>
      <c r="BB107" t="s">
        <v>4682</v>
      </c>
      <c r="BC107" t="s">
        <v>115</v>
      </c>
      <c r="BD107" t="s">
        <v>115</v>
      </c>
      <c r="BE107" t="s">
        <v>4683</v>
      </c>
      <c r="BF107" t="s">
        <v>4684</v>
      </c>
      <c r="BG107" t="s">
        <v>4685</v>
      </c>
      <c r="BH107" t="s">
        <v>4686</v>
      </c>
      <c r="BI107" t="s">
        <v>115</v>
      </c>
      <c r="BJ107" t="s">
        <v>115</v>
      </c>
      <c r="BK107" t="s">
        <v>4687</v>
      </c>
      <c r="BL107" t="s">
        <v>4688</v>
      </c>
      <c r="BM107" t="s">
        <v>115</v>
      </c>
      <c r="BN107" t="s">
        <v>115</v>
      </c>
      <c r="BO107" t="s">
        <v>115</v>
      </c>
      <c r="BP107" t="s">
        <v>4689</v>
      </c>
      <c r="BQ107" t="s">
        <v>4690</v>
      </c>
      <c r="BR107" t="s">
        <v>162</v>
      </c>
      <c r="BS107" t="s">
        <v>163</v>
      </c>
      <c r="BT107" t="s">
        <v>163</v>
      </c>
      <c r="BU107" t="s">
        <v>163</v>
      </c>
      <c r="BV107" t="s">
        <v>163</v>
      </c>
      <c r="BW107" t="s">
        <v>163</v>
      </c>
      <c r="BX107" t="s">
        <v>163</v>
      </c>
      <c r="BY107" t="s">
        <v>4691</v>
      </c>
      <c r="BZ107" t="s">
        <v>384</v>
      </c>
      <c r="CA107" t="s">
        <v>1003</v>
      </c>
      <c r="CB107" t="s">
        <v>165</v>
      </c>
      <c r="CC107" t="s">
        <v>163</v>
      </c>
      <c r="CD107" t="s">
        <v>1153</v>
      </c>
      <c r="CE107" t="s">
        <v>167</v>
      </c>
      <c r="CF107" t="s">
        <v>4692</v>
      </c>
      <c r="CG107" t="s">
        <v>4693</v>
      </c>
      <c r="CH107" t="s">
        <v>4694</v>
      </c>
      <c r="CI107" t="s">
        <v>4695</v>
      </c>
      <c r="CJ107" t="s">
        <v>3966</v>
      </c>
      <c r="CK107" t="s">
        <v>498</v>
      </c>
      <c r="CL107" t="s">
        <v>115</v>
      </c>
      <c r="CM107" t="s">
        <v>115</v>
      </c>
      <c r="CN107" t="s">
        <v>115</v>
      </c>
      <c r="CO107" t="s">
        <v>280</v>
      </c>
      <c r="CP107" t="s">
        <v>2013</v>
      </c>
      <c r="CQ107" t="s">
        <v>4696</v>
      </c>
      <c r="CR107" t="s">
        <v>163</v>
      </c>
      <c r="CS107" t="s">
        <v>2660</v>
      </c>
      <c r="CT107" t="s">
        <v>115</v>
      </c>
      <c r="CU107">
        <v>0</v>
      </c>
    </row>
    <row r="108" spans="1:99" x14ac:dyDescent="0.2">
      <c r="A108">
        <v>1471355</v>
      </c>
      <c r="B108" t="s">
        <v>4697</v>
      </c>
      <c r="C108" t="s">
        <v>4698</v>
      </c>
      <c r="D108" t="s">
        <v>4699</v>
      </c>
      <c r="E108" t="s">
        <v>4700</v>
      </c>
      <c r="F108" t="s">
        <v>116</v>
      </c>
      <c r="G108" t="s">
        <v>4706</v>
      </c>
      <c r="H108" t="s">
        <v>4707</v>
      </c>
      <c r="I108" t="s">
        <v>4710</v>
      </c>
      <c r="J108" t="s">
        <v>4711</v>
      </c>
      <c r="K108" t="s">
        <v>4712</v>
      </c>
      <c r="L108">
        <v>1</v>
      </c>
      <c r="N108" t="s">
        <v>124</v>
      </c>
      <c r="O108" t="s">
        <v>186</v>
      </c>
      <c r="P108">
        <v>2016</v>
      </c>
      <c r="Q108">
        <v>6</v>
      </c>
      <c r="R108" t="s">
        <v>115</v>
      </c>
      <c r="S108" t="s">
        <v>115</v>
      </c>
      <c r="T108" t="s">
        <v>115</v>
      </c>
      <c r="U108" t="s">
        <v>748</v>
      </c>
      <c r="V108" t="s">
        <v>115</v>
      </c>
      <c r="W108" t="s">
        <v>115</v>
      </c>
      <c r="X108" t="s">
        <v>1074</v>
      </c>
      <c r="Y108" t="s">
        <v>115</v>
      </c>
      <c r="Z108" t="s">
        <v>1076</v>
      </c>
      <c r="AA108">
        <v>59</v>
      </c>
      <c r="AB108" t="s">
        <v>4714</v>
      </c>
      <c r="AC108" t="s">
        <v>206</v>
      </c>
      <c r="AD108" t="s">
        <v>4715</v>
      </c>
      <c r="AE108" t="s">
        <v>4716</v>
      </c>
      <c r="AF108" t="s">
        <v>4717</v>
      </c>
      <c r="AG108" t="s">
        <v>4718</v>
      </c>
      <c r="AH108" t="s">
        <v>4719</v>
      </c>
      <c r="AI108" t="s">
        <v>4720</v>
      </c>
      <c r="AJ108" t="s">
        <v>4721</v>
      </c>
      <c r="AK108" t="s">
        <v>4722</v>
      </c>
      <c r="AL108" t="s">
        <v>138</v>
      </c>
      <c r="AM108" t="s">
        <v>4723</v>
      </c>
      <c r="AN108" t="s">
        <v>473</v>
      </c>
      <c r="AO108" t="s">
        <v>4724</v>
      </c>
      <c r="AP108" t="s">
        <v>4723</v>
      </c>
      <c r="AQ108" t="s">
        <v>201</v>
      </c>
      <c r="AR108" t="s">
        <v>4725</v>
      </c>
      <c r="AS108" t="s">
        <v>4726</v>
      </c>
      <c r="AT108" t="s">
        <v>4727</v>
      </c>
      <c r="AU108" t="s">
        <v>4728</v>
      </c>
      <c r="AV108" t="s">
        <v>892</v>
      </c>
      <c r="AW108" t="s">
        <v>892</v>
      </c>
      <c r="AX108" t="s">
        <v>115</v>
      </c>
      <c r="AY108" t="s">
        <v>4729</v>
      </c>
      <c r="AZ108" t="s">
        <v>4730</v>
      </c>
      <c r="BA108" t="s">
        <v>4731</v>
      </c>
      <c r="BB108" t="s">
        <v>3863</v>
      </c>
      <c r="BC108" t="s">
        <v>115</v>
      </c>
      <c r="BD108" t="s">
        <v>115</v>
      </c>
      <c r="BE108" t="s">
        <v>4732</v>
      </c>
      <c r="BF108" t="s">
        <v>4733</v>
      </c>
      <c r="BG108" t="s">
        <v>4734</v>
      </c>
      <c r="BH108" t="s">
        <v>4735</v>
      </c>
      <c r="BI108" t="s">
        <v>115</v>
      </c>
      <c r="BJ108" t="s">
        <v>4736</v>
      </c>
      <c r="BK108" t="s">
        <v>4737</v>
      </c>
      <c r="BL108" t="s">
        <v>4738</v>
      </c>
      <c r="BM108" t="s">
        <v>4739</v>
      </c>
      <c r="BN108" t="s">
        <v>115</v>
      </c>
      <c r="BO108" t="s">
        <v>115</v>
      </c>
      <c r="BP108" t="s">
        <v>4740</v>
      </c>
      <c r="BQ108" t="s">
        <v>4741</v>
      </c>
      <c r="BR108" t="s">
        <v>162</v>
      </c>
      <c r="BS108" t="s">
        <v>163</v>
      </c>
      <c r="BT108" t="s">
        <v>163</v>
      </c>
      <c r="BU108" t="s">
        <v>163</v>
      </c>
      <c r="BV108" t="s">
        <v>163</v>
      </c>
      <c r="BW108" t="s">
        <v>163</v>
      </c>
      <c r="BX108" t="s">
        <v>163</v>
      </c>
      <c r="BY108" t="s">
        <v>4742</v>
      </c>
      <c r="BZ108" t="s">
        <v>384</v>
      </c>
      <c r="CA108" t="s">
        <v>2274</v>
      </c>
      <c r="CB108" t="s">
        <v>165</v>
      </c>
      <c r="CC108" t="s">
        <v>163</v>
      </c>
      <c r="CD108" t="s">
        <v>278</v>
      </c>
      <c r="CE108" t="s">
        <v>115</v>
      </c>
      <c r="CF108" t="s">
        <v>4743</v>
      </c>
      <c r="CG108" t="s">
        <v>115</v>
      </c>
      <c r="CH108" t="s">
        <v>115</v>
      </c>
      <c r="CI108" t="s">
        <v>115</v>
      </c>
      <c r="CJ108" t="s">
        <v>115</v>
      </c>
      <c r="CK108" t="s">
        <v>115</v>
      </c>
      <c r="CL108" t="s">
        <v>115</v>
      </c>
      <c r="CM108" t="s">
        <v>115</v>
      </c>
      <c r="CN108" t="s">
        <v>115</v>
      </c>
      <c r="CO108" t="s">
        <v>4744</v>
      </c>
      <c r="CP108" t="s">
        <v>336</v>
      </c>
      <c r="CQ108" t="s">
        <v>4745</v>
      </c>
      <c r="CR108" t="s">
        <v>163</v>
      </c>
      <c r="CS108" t="s">
        <v>230</v>
      </c>
      <c r="CT108" t="s">
        <v>4746</v>
      </c>
      <c r="CU108">
        <v>0</v>
      </c>
    </row>
    <row r="109" spans="1:99" x14ac:dyDescent="0.2">
      <c r="A109">
        <v>1449933</v>
      </c>
      <c r="B109" t="s">
        <v>4747</v>
      </c>
      <c r="C109" t="s">
        <v>4748</v>
      </c>
      <c r="D109" t="s">
        <v>4749</v>
      </c>
      <c r="E109" t="s">
        <v>4750</v>
      </c>
      <c r="F109" t="s">
        <v>116</v>
      </c>
      <c r="G109" t="s">
        <v>398</v>
      </c>
      <c r="H109" t="s">
        <v>399</v>
      </c>
      <c r="I109" t="s">
        <v>402</v>
      </c>
      <c r="J109" t="s">
        <v>403</v>
      </c>
      <c r="K109" t="s">
        <v>4757</v>
      </c>
      <c r="M109">
        <v>1</v>
      </c>
      <c r="N109" t="s">
        <v>124</v>
      </c>
      <c r="O109" t="s">
        <v>125</v>
      </c>
      <c r="P109">
        <v>2018</v>
      </c>
      <c r="Q109">
        <v>6</v>
      </c>
      <c r="R109" t="s">
        <v>115</v>
      </c>
      <c r="S109" t="s">
        <v>115</v>
      </c>
      <c r="T109" t="s">
        <v>115</v>
      </c>
      <c r="U109" t="s">
        <v>3391</v>
      </c>
      <c r="V109" t="s">
        <v>4758</v>
      </c>
      <c r="W109" t="s">
        <v>115</v>
      </c>
      <c r="X109" t="s">
        <v>1074</v>
      </c>
      <c r="Y109" t="s">
        <v>4759</v>
      </c>
      <c r="Z109" t="s">
        <v>1076</v>
      </c>
      <c r="AA109">
        <v>114</v>
      </c>
      <c r="AB109" t="s">
        <v>4760</v>
      </c>
      <c r="AC109" t="s">
        <v>4761</v>
      </c>
      <c r="AD109" t="s">
        <v>4762</v>
      </c>
      <c r="AE109" t="s">
        <v>4395</v>
      </c>
      <c r="AF109" t="s">
        <v>2788</v>
      </c>
      <c r="AG109" t="s">
        <v>4395</v>
      </c>
      <c r="AH109" t="s">
        <v>2788</v>
      </c>
      <c r="AI109" t="s">
        <v>4763</v>
      </c>
      <c r="AJ109" t="s">
        <v>4764</v>
      </c>
      <c r="AK109" t="s">
        <v>2788</v>
      </c>
      <c r="AL109" t="s">
        <v>138</v>
      </c>
      <c r="AM109" t="s">
        <v>4765</v>
      </c>
      <c r="AN109" t="s">
        <v>473</v>
      </c>
      <c r="AO109" t="s">
        <v>4766</v>
      </c>
      <c r="AP109" t="s">
        <v>4765</v>
      </c>
      <c r="AQ109" t="s">
        <v>2080</v>
      </c>
      <c r="AR109" t="s">
        <v>4767</v>
      </c>
      <c r="AS109" t="s">
        <v>4768</v>
      </c>
      <c r="AT109" t="s">
        <v>4769</v>
      </c>
      <c r="AU109" t="s">
        <v>4770</v>
      </c>
      <c r="AV109" t="s">
        <v>2792</v>
      </c>
      <c r="AW109" t="s">
        <v>2792</v>
      </c>
      <c r="AX109" t="s">
        <v>115</v>
      </c>
      <c r="AY109" t="s">
        <v>4771</v>
      </c>
      <c r="AZ109" t="s">
        <v>4772</v>
      </c>
      <c r="BA109" t="s">
        <v>1616</v>
      </c>
      <c r="BB109" t="s">
        <v>4773</v>
      </c>
      <c r="BC109" t="s">
        <v>115</v>
      </c>
      <c r="BD109" t="s">
        <v>115</v>
      </c>
      <c r="BE109" t="s">
        <v>4774</v>
      </c>
      <c r="BF109" t="s">
        <v>4775</v>
      </c>
      <c r="BG109" t="s">
        <v>4776</v>
      </c>
      <c r="BH109" t="s">
        <v>4777</v>
      </c>
      <c r="BI109" t="s">
        <v>115</v>
      </c>
      <c r="BJ109" t="s">
        <v>115</v>
      </c>
      <c r="BK109" t="s">
        <v>4778</v>
      </c>
      <c r="BL109" t="s">
        <v>4779</v>
      </c>
      <c r="BM109" t="s">
        <v>4780</v>
      </c>
      <c r="BN109" t="s">
        <v>115</v>
      </c>
      <c r="BO109" t="s">
        <v>115</v>
      </c>
      <c r="BP109" t="s">
        <v>4781</v>
      </c>
      <c r="BQ109" t="s">
        <v>4782</v>
      </c>
      <c r="BR109" t="s">
        <v>162</v>
      </c>
      <c r="BS109" t="s">
        <v>163</v>
      </c>
      <c r="BT109" t="s">
        <v>163</v>
      </c>
      <c r="BU109" t="s">
        <v>163</v>
      </c>
      <c r="BV109" t="s">
        <v>163</v>
      </c>
      <c r="BW109" t="s">
        <v>163</v>
      </c>
      <c r="BX109" t="s">
        <v>163</v>
      </c>
      <c r="BY109" t="s">
        <v>4783</v>
      </c>
      <c r="BZ109" t="s">
        <v>165</v>
      </c>
      <c r="CA109" t="s">
        <v>2145</v>
      </c>
      <c r="CB109" t="s">
        <v>165</v>
      </c>
      <c r="CC109" t="s">
        <v>265</v>
      </c>
      <c r="CD109" t="s">
        <v>2984</v>
      </c>
      <c r="CE109" t="s">
        <v>167</v>
      </c>
      <c r="CF109" t="s">
        <v>4784</v>
      </c>
      <c r="CG109" t="s">
        <v>115</v>
      </c>
      <c r="CH109" t="s">
        <v>115</v>
      </c>
      <c r="CI109" t="s">
        <v>115</v>
      </c>
      <c r="CJ109" t="s">
        <v>2236</v>
      </c>
      <c r="CK109" t="s">
        <v>498</v>
      </c>
      <c r="CL109" t="s">
        <v>115</v>
      </c>
      <c r="CM109" t="s">
        <v>3209</v>
      </c>
      <c r="CN109" t="s">
        <v>115</v>
      </c>
      <c r="CO109" t="s">
        <v>4785</v>
      </c>
      <c r="CP109" t="s">
        <v>1362</v>
      </c>
      <c r="CQ109" t="s">
        <v>4786</v>
      </c>
      <c r="CR109" t="s">
        <v>163</v>
      </c>
      <c r="CS109" t="s">
        <v>2053</v>
      </c>
      <c r="CT109" t="s">
        <v>115</v>
      </c>
      <c r="CU109">
        <v>4</v>
      </c>
    </row>
    <row r="110" spans="1:99" x14ac:dyDescent="0.2">
      <c r="A110">
        <v>959302</v>
      </c>
      <c r="B110" t="s">
        <v>4787</v>
      </c>
      <c r="C110" t="s">
        <v>4788</v>
      </c>
      <c r="D110" t="s">
        <v>4789</v>
      </c>
      <c r="E110" t="s">
        <v>4790</v>
      </c>
      <c r="F110" t="s">
        <v>116</v>
      </c>
      <c r="G110" t="s">
        <v>117</v>
      </c>
      <c r="H110" t="s">
        <v>4794</v>
      </c>
      <c r="I110" t="s">
        <v>4797</v>
      </c>
      <c r="J110" t="s">
        <v>4798</v>
      </c>
      <c r="K110" t="s">
        <v>4799</v>
      </c>
      <c r="L110">
        <v>1</v>
      </c>
      <c r="N110" t="s">
        <v>124</v>
      </c>
      <c r="O110" t="s">
        <v>186</v>
      </c>
      <c r="P110">
        <v>2017</v>
      </c>
      <c r="Q110">
        <v>11</v>
      </c>
      <c r="R110" t="s">
        <v>115</v>
      </c>
      <c r="S110" t="s">
        <v>115</v>
      </c>
      <c r="T110" t="s">
        <v>115</v>
      </c>
      <c r="U110" t="s">
        <v>4800</v>
      </c>
      <c r="V110" t="s">
        <v>115</v>
      </c>
      <c r="W110" t="s">
        <v>115</v>
      </c>
      <c r="X110" t="s">
        <v>1074</v>
      </c>
      <c r="Y110" t="s">
        <v>4801</v>
      </c>
      <c r="Z110" t="s">
        <v>1076</v>
      </c>
      <c r="AA110">
        <v>117</v>
      </c>
      <c r="AB110" t="s">
        <v>4802</v>
      </c>
      <c r="AC110" t="s">
        <v>206</v>
      </c>
      <c r="AD110" t="s">
        <v>4279</v>
      </c>
      <c r="AE110" t="s">
        <v>196</v>
      </c>
      <c r="AF110" t="s">
        <v>197</v>
      </c>
      <c r="AG110" t="s">
        <v>196</v>
      </c>
      <c r="AH110" t="s">
        <v>197</v>
      </c>
      <c r="AI110" t="s">
        <v>196</v>
      </c>
      <c r="AJ110" t="s">
        <v>197</v>
      </c>
      <c r="AK110" t="s">
        <v>197</v>
      </c>
      <c r="AL110" t="s">
        <v>473</v>
      </c>
      <c r="AM110" t="s">
        <v>4803</v>
      </c>
      <c r="AN110" t="s">
        <v>473</v>
      </c>
      <c r="AO110" t="s">
        <v>4804</v>
      </c>
      <c r="AP110" t="s">
        <v>4803</v>
      </c>
      <c r="AQ110" t="s">
        <v>754</v>
      </c>
      <c r="AR110" t="s">
        <v>4805</v>
      </c>
      <c r="AS110" t="s">
        <v>4806</v>
      </c>
      <c r="AT110" t="s">
        <v>4807</v>
      </c>
      <c r="AU110" t="s">
        <v>4808</v>
      </c>
      <c r="AV110" t="s">
        <v>206</v>
      </c>
      <c r="AW110" t="s">
        <v>206</v>
      </c>
      <c r="AX110" t="s">
        <v>115</v>
      </c>
      <c r="AY110" t="s">
        <v>4809</v>
      </c>
      <c r="AZ110" t="s">
        <v>1187</v>
      </c>
      <c r="BA110" t="s">
        <v>719</v>
      </c>
      <c r="BB110" t="s">
        <v>1759</v>
      </c>
      <c r="BC110" t="s">
        <v>115</v>
      </c>
      <c r="BD110" t="s">
        <v>115</v>
      </c>
      <c r="BE110" t="s">
        <v>4810</v>
      </c>
      <c r="BF110" t="s">
        <v>4811</v>
      </c>
      <c r="BG110" t="s">
        <v>4812</v>
      </c>
      <c r="BH110" t="s">
        <v>4813</v>
      </c>
      <c r="BI110" t="s">
        <v>115</v>
      </c>
      <c r="BJ110" t="s">
        <v>115</v>
      </c>
      <c r="BK110" t="s">
        <v>4814</v>
      </c>
      <c r="BL110" t="s">
        <v>4815</v>
      </c>
      <c r="BM110" t="s">
        <v>4816</v>
      </c>
      <c r="BN110" t="s">
        <v>115</v>
      </c>
      <c r="BO110" t="s">
        <v>115</v>
      </c>
      <c r="BP110" t="s">
        <v>4817</v>
      </c>
      <c r="BQ110" t="s">
        <v>4818</v>
      </c>
      <c r="BR110" t="s">
        <v>162</v>
      </c>
      <c r="BS110" t="s">
        <v>163</v>
      </c>
      <c r="BT110" t="s">
        <v>163</v>
      </c>
      <c r="BU110" t="s">
        <v>163</v>
      </c>
      <c r="BV110" t="s">
        <v>163</v>
      </c>
      <c r="BW110" t="s">
        <v>163</v>
      </c>
      <c r="BX110" t="s">
        <v>163</v>
      </c>
      <c r="BY110" t="s">
        <v>4819</v>
      </c>
      <c r="BZ110" t="s">
        <v>165</v>
      </c>
      <c r="CA110" t="s">
        <v>4820</v>
      </c>
      <c r="CB110" t="s">
        <v>165</v>
      </c>
      <c r="CC110" t="s">
        <v>163</v>
      </c>
      <c r="CD110" t="s">
        <v>278</v>
      </c>
      <c r="CE110" t="s">
        <v>167</v>
      </c>
      <c r="CF110" t="s">
        <v>4821</v>
      </c>
      <c r="CG110" t="s">
        <v>4822</v>
      </c>
      <c r="CH110" t="s">
        <v>4823</v>
      </c>
      <c r="CI110" t="s">
        <v>4824</v>
      </c>
      <c r="CJ110" t="s">
        <v>115</v>
      </c>
      <c r="CK110" t="s">
        <v>115</v>
      </c>
      <c r="CL110" t="s">
        <v>115</v>
      </c>
      <c r="CM110" t="s">
        <v>3209</v>
      </c>
      <c r="CN110" t="s">
        <v>115</v>
      </c>
      <c r="CO110" t="s">
        <v>2758</v>
      </c>
      <c r="CP110" t="s">
        <v>387</v>
      </c>
      <c r="CQ110" t="s">
        <v>4825</v>
      </c>
      <c r="CR110" t="s">
        <v>163</v>
      </c>
      <c r="CS110" t="s">
        <v>2014</v>
      </c>
      <c r="CT110" t="s">
        <v>4826</v>
      </c>
      <c r="CU110">
        <v>53</v>
      </c>
    </row>
    <row r="111" spans="1:99" x14ac:dyDescent="0.2">
      <c r="A111">
        <v>2980585</v>
      </c>
      <c r="B111" t="s">
        <v>4827</v>
      </c>
      <c r="C111" t="s">
        <v>4828</v>
      </c>
      <c r="D111" t="s">
        <v>4829</v>
      </c>
      <c r="E111" t="s">
        <v>4830</v>
      </c>
      <c r="F111" t="s">
        <v>116</v>
      </c>
      <c r="G111" t="s">
        <v>920</v>
      </c>
      <c r="H111" t="s">
        <v>921</v>
      </c>
      <c r="I111" t="s">
        <v>924</v>
      </c>
      <c r="J111" t="s">
        <v>925</v>
      </c>
      <c r="K111" t="s">
        <v>4836</v>
      </c>
      <c r="L111">
        <v>1</v>
      </c>
      <c r="N111" t="s">
        <v>124</v>
      </c>
      <c r="O111" t="s">
        <v>125</v>
      </c>
      <c r="P111">
        <v>2017</v>
      </c>
      <c r="Q111" t="s">
        <v>115</v>
      </c>
      <c r="R111" t="s">
        <v>115</v>
      </c>
      <c r="S111" t="s">
        <v>115</v>
      </c>
      <c r="T111" t="s">
        <v>115</v>
      </c>
      <c r="U111" t="s">
        <v>1471</v>
      </c>
      <c r="V111" t="s">
        <v>115</v>
      </c>
      <c r="W111" t="s">
        <v>115</v>
      </c>
      <c r="X111" t="s">
        <v>128</v>
      </c>
      <c r="Y111" t="s">
        <v>4837</v>
      </c>
      <c r="Z111" t="s">
        <v>130</v>
      </c>
      <c r="AA111">
        <v>27</v>
      </c>
      <c r="AB111" t="s">
        <v>4838</v>
      </c>
      <c r="AC111" t="s">
        <v>206</v>
      </c>
      <c r="AD111" t="s">
        <v>4839</v>
      </c>
      <c r="AE111" t="s">
        <v>303</v>
      </c>
      <c r="AF111" t="s">
        <v>304</v>
      </c>
      <c r="AG111" t="s">
        <v>303</v>
      </c>
      <c r="AH111" t="s">
        <v>304</v>
      </c>
      <c r="AI111" t="s">
        <v>4840</v>
      </c>
      <c r="AJ111" t="s">
        <v>4841</v>
      </c>
      <c r="AK111" t="s">
        <v>304</v>
      </c>
      <c r="AL111" t="s">
        <v>138</v>
      </c>
      <c r="AM111" t="s">
        <v>115</v>
      </c>
      <c r="AN111" t="s">
        <v>115</v>
      </c>
      <c r="AO111" t="s">
        <v>115</v>
      </c>
      <c r="AP111" t="s">
        <v>115</v>
      </c>
      <c r="AQ111" t="s">
        <v>115</v>
      </c>
      <c r="AR111" t="s">
        <v>4842</v>
      </c>
      <c r="AS111" t="s">
        <v>4843</v>
      </c>
      <c r="AT111" t="s">
        <v>4844</v>
      </c>
      <c r="AU111" t="s">
        <v>841</v>
      </c>
      <c r="AV111" t="s">
        <v>315</v>
      </c>
      <c r="AW111" t="s">
        <v>315</v>
      </c>
      <c r="AX111" t="s">
        <v>115</v>
      </c>
      <c r="AY111" t="s">
        <v>4491</v>
      </c>
      <c r="AZ111" t="s">
        <v>4845</v>
      </c>
      <c r="BA111" t="s">
        <v>734</v>
      </c>
      <c r="BB111" t="s">
        <v>2793</v>
      </c>
      <c r="BC111" t="s">
        <v>115</v>
      </c>
      <c r="BD111" t="s">
        <v>115</v>
      </c>
      <c r="BE111" t="s">
        <v>4846</v>
      </c>
      <c r="BF111" t="s">
        <v>4847</v>
      </c>
      <c r="BG111" t="s">
        <v>4848</v>
      </c>
      <c r="BH111" t="s">
        <v>4849</v>
      </c>
      <c r="BI111" t="s">
        <v>115</v>
      </c>
      <c r="BJ111" t="s">
        <v>115</v>
      </c>
      <c r="BK111" t="s">
        <v>4850</v>
      </c>
      <c r="BL111" t="s">
        <v>4851</v>
      </c>
      <c r="BM111" t="s">
        <v>115</v>
      </c>
      <c r="BN111" t="s">
        <v>115</v>
      </c>
      <c r="BO111" t="s">
        <v>115</v>
      </c>
      <c r="BP111" t="s">
        <v>4852</v>
      </c>
      <c r="BQ111" t="s">
        <v>4853</v>
      </c>
      <c r="BR111" t="s">
        <v>162</v>
      </c>
      <c r="BS111" t="s">
        <v>163</v>
      </c>
      <c r="BT111" t="s">
        <v>163</v>
      </c>
      <c r="BU111" t="s">
        <v>163</v>
      </c>
      <c r="BV111" t="s">
        <v>163</v>
      </c>
      <c r="BW111" t="s">
        <v>163</v>
      </c>
      <c r="BX111" t="s">
        <v>163</v>
      </c>
      <c r="BY111" t="s">
        <v>4854</v>
      </c>
      <c r="BZ111" t="s">
        <v>329</v>
      </c>
      <c r="CA111" t="s">
        <v>4855</v>
      </c>
      <c r="CB111" t="s">
        <v>165</v>
      </c>
      <c r="CC111" t="s">
        <v>163</v>
      </c>
      <c r="CD111" t="s">
        <v>223</v>
      </c>
      <c r="CE111" t="s">
        <v>331</v>
      </c>
      <c r="CF111" t="s">
        <v>4856</v>
      </c>
      <c r="CG111" t="s">
        <v>115</v>
      </c>
      <c r="CH111" t="s">
        <v>115</v>
      </c>
      <c r="CI111" t="s">
        <v>115</v>
      </c>
      <c r="CJ111" t="s">
        <v>115</v>
      </c>
      <c r="CK111" t="s">
        <v>115</v>
      </c>
      <c r="CL111" t="s">
        <v>115</v>
      </c>
      <c r="CM111" t="s">
        <v>115</v>
      </c>
      <c r="CN111" t="s">
        <v>115</v>
      </c>
      <c r="CO111" t="s">
        <v>2201</v>
      </c>
      <c r="CP111" t="s">
        <v>1008</v>
      </c>
      <c r="CQ111" t="s">
        <v>4857</v>
      </c>
      <c r="CR111" t="s">
        <v>163</v>
      </c>
      <c r="CS111" t="s">
        <v>2053</v>
      </c>
      <c r="CT111" t="s">
        <v>115</v>
      </c>
      <c r="CU111">
        <v>1</v>
      </c>
    </row>
    <row r="112" spans="1:99" x14ac:dyDescent="0.2">
      <c r="A112">
        <v>2020203</v>
      </c>
      <c r="B112" t="s">
        <v>4858</v>
      </c>
      <c r="C112" t="s">
        <v>4859</v>
      </c>
      <c r="D112" t="s">
        <v>4860</v>
      </c>
      <c r="E112" t="s">
        <v>4861</v>
      </c>
      <c r="F112" t="s">
        <v>116</v>
      </c>
      <c r="G112" t="s">
        <v>117</v>
      </c>
      <c r="H112" t="s">
        <v>4865</v>
      </c>
      <c r="I112" t="s">
        <v>4868</v>
      </c>
      <c r="J112" t="s">
        <v>4869</v>
      </c>
      <c r="K112" t="s">
        <v>4870</v>
      </c>
      <c r="L112">
        <v>1</v>
      </c>
      <c r="N112" t="s">
        <v>124</v>
      </c>
      <c r="O112" t="s">
        <v>186</v>
      </c>
      <c r="P112">
        <v>2016</v>
      </c>
      <c r="Q112" t="s">
        <v>115</v>
      </c>
      <c r="R112" t="s">
        <v>115</v>
      </c>
      <c r="S112" t="s">
        <v>115</v>
      </c>
      <c r="T112" t="s">
        <v>115</v>
      </c>
      <c r="U112" t="s">
        <v>188</v>
      </c>
      <c r="V112" t="s">
        <v>115</v>
      </c>
      <c r="W112" t="s">
        <v>115</v>
      </c>
      <c r="X112" t="s">
        <v>128</v>
      </c>
      <c r="Y112" t="s">
        <v>4871</v>
      </c>
      <c r="Z112" t="s">
        <v>130</v>
      </c>
      <c r="AA112">
        <v>27</v>
      </c>
      <c r="AB112" t="s">
        <v>4872</v>
      </c>
      <c r="AC112" t="s">
        <v>206</v>
      </c>
      <c r="AD112" t="s">
        <v>4873</v>
      </c>
      <c r="AE112" t="s">
        <v>196</v>
      </c>
      <c r="AF112" t="s">
        <v>197</v>
      </c>
      <c r="AG112" t="s">
        <v>196</v>
      </c>
      <c r="AH112" t="s">
        <v>197</v>
      </c>
      <c r="AI112" t="s">
        <v>196</v>
      </c>
      <c r="AJ112" t="s">
        <v>197</v>
      </c>
      <c r="AK112" t="s">
        <v>197</v>
      </c>
      <c r="AL112" t="s">
        <v>115</v>
      </c>
      <c r="AM112" t="s">
        <v>752</v>
      </c>
      <c r="AN112" t="s">
        <v>140</v>
      </c>
      <c r="AO112" t="s">
        <v>1914</v>
      </c>
      <c r="AP112" t="s">
        <v>1915</v>
      </c>
      <c r="AQ112" t="s">
        <v>364</v>
      </c>
      <c r="AR112" t="s">
        <v>4874</v>
      </c>
      <c r="AS112" t="s">
        <v>4875</v>
      </c>
      <c r="AT112" t="s">
        <v>4876</v>
      </c>
      <c r="AU112" t="s">
        <v>4877</v>
      </c>
      <c r="AV112" t="s">
        <v>206</v>
      </c>
      <c r="AW112" t="s">
        <v>206</v>
      </c>
      <c r="AX112" t="s">
        <v>115</v>
      </c>
      <c r="AY112" t="s">
        <v>4878</v>
      </c>
      <c r="AZ112" t="s">
        <v>4879</v>
      </c>
      <c r="BA112" t="s">
        <v>4880</v>
      </c>
      <c r="BB112" t="s">
        <v>319</v>
      </c>
      <c r="BC112" t="s">
        <v>115</v>
      </c>
      <c r="BD112" t="s">
        <v>115</v>
      </c>
      <c r="BE112" t="s">
        <v>4881</v>
      </c>
      <c r="BF112" t="s">
        <v>4882</v>
      </c>
      <c r="BG112" t="s">
        <v>4883</v>
      </c>
      <c r="BH112" t="s">
        <v>4884</v>
      </c>
      <c r="BI112" t="s">
        <v>115</v>
      </c>
      <c r="BJ112" t="s">
        <v>115</v>
      </c>
      <c r="BK112" t="s">
        <v>4885</v>
      </c>
      <c r="BL112" t="s">
        <v>4886</v>
      </c>
      <c r="BM112" t="s">
        <v>115</v>
      </c>
      <c r="BN112" t="s">
        <v>115</v>
      </c>
      <c r="BO112" t="s">
        <v>115</v>
      </c>
      <c r="BP112" t="s">
        <v>4887</v>
      </c>
      <c r="BQ112" t="s">
        <v>4888</v>
      </c>
      <c r="BR112" t="s">
        <v>162</v>
      </c>
      <c r="BS112" t="s">
        <v>163</v>
      </c>
      <c r="BT112" t="s">
        <v>163</v>
      </c>
      <c r="BU112" t="s">
        <v>163</v>
      </c>
      <c r="BV112" t="s">
        <v>163</v>
      </c>
      <c r="BW112" t="s">
        <v>163</v>
      </c>
      <c r="BX112" t="s">
        <v>163</v>
      </c>
      <c r="BY112" t="s">
        <v>4889</v>
      </c>
      <c r="BZ112" t="s">
        <v>165</v>
      </c>
      <c r="CA112" t="s">
        <v>1003</v>
      </c>
      <c r="CB112" t="s">
        <v>165</v>
      </c>
      <c r="CC112" t="s">
        <v>163</v>
      </c>
      <c r="CD112" t="s">
        <v>223</v>
      </c>
      <c r="CE112" t="s">
        <v>115</v>
      </c>
      <c r="CF112" t="s">
        <v>4890</v>
      </c>
      <c r="CG112" t="s">
        <v>4891</v>
      </c>
      <c r="CH112" t="s">
        <v>4892</v>
      </c>
      <c r="CI112" t="s">
        <v>4893</v>
      </c>
      <c r="CJ112" t="s">
        <v>115</v>
      </c>
      <c r="CK112" t="s">
        <v>115</v>
      </c>
      <c r="CL112" t="s">
        <v>115</v>
      </c>
      <c r="CM112" t="s">
        <v>115</v>
      </c>
      <c r="CN112" t="s">
        <v>115</v>
      </c>
      <c r="CO112" t="s">
        <v>2149</v>
      </c>
      <c r="CP112" t="s">
        <v>229</v>
      </c>
      <c r="CQ112" t="s">
        <v>163</v>
      </c>
      <c r="CR112" t="s">
        <v>163</v>
      </c>
      <c r="CS112" t="s">
        <v>230</v>
      </c>
      <c r="CT112" t="s">
        <v>115</v>
      </c>
      <c r="CU112">
        <v>0</v>
      </c>
    </row>
    <row r="113" spans="1:99" x14ac:dyDescent="0.2">
      <c r="A113">
        <v>1511647</v>
      </c>
      <c r="B113" t="s">
        <v>4894</v>
      </c>
      <c r="C113" t="s">
        <v>4895</v>
      </c>
      <c r="D113" t="s">
        <v>4896</v>
      </c>
      <c r="E113" t="s">
        <v>4897</v>
      </c>
      <c r="F113" t="s">
        <v>116</v>
      </c>
      <c r="G113" t="s">
        <v>398</v>
      </c>
      <c r="H113" t="s">
        <v>399</v>
      </c>
      <c r="I113" t="s">
        <v>402</v>
      </c>
      <c r="J113" t="s">
        <v>403</v>
      </c>
      <c r="K113" t="s">
        <v>4902</v>
      </c>
      <c r="L113">
        <v>1</v>
      </c>
      <c r="N113" t="s">
        <v>124</v>
      </c>
      <c r="O113" t="s">
        <v>125</v>
      </c>
      <c r="P113">
        <v>2018</v>
      </c>
      <c r="Q113">
        <v>4</v>
      </c>
      <c r="R113" t="s">
        <v>115</v>
      </c>
      <c r="S113" t="s">
        <v>115</v>
      </c>
      <c r="T113" t="s">
        <v>115</v>
      </c>
      <c r="U113" t="s">
        <v>4904</v>
      </c>
      <c r="V113" t="s">
        <v>115</v>
      </c>
      <c r="W113" t="s">
        <v>115</v>
      </c>
      <c r="X113" t="s">
        <v>1074</v>
      </c>
      <c r="Y113" t="s">
        <v>4905</v>
      </c>
      <c r="Z113" t="s">
        <v>1076</v>
      </c>
      <c r="AA113">
        <v>94</v>
      </c>
      <c r="AB113" t="s">
        <v>4906</v>
      </c>
      <c r="AC113" t="s">
        <v>4907</v>
      </c>
      <c r="AD113" t="s">
        <v>4908</v>
      </c>
      <c r="AE113" t="s">
        <v>1129</v>
      </c>
      <c r="AF113" t="s">
        <v>471</v>
      </c>
      <c r="AG113" t="s">
        <v>1129</v>
      </c>
      <c r="AH113" t="s">
        <v>471</v>
      </c>
      <c r="AI113" t="s">
        <v>4909</v>
      </c>
      <c r="AJ113" t="s">
        <v>4910</v>
      </c>
      <c r="AK113" t="s">
        <v>471</v>
      </c>
      <c r="AL113" t="s">
        <v>138</v>
      </c>
      <c r="AM113" t="s">
        <v>3270</v>
      </c>
      <c r="AN113" t="s">
        <v>138</v>
      </c>
      <c r="AO113" t="s">
        <v>3270</v>
      </c>
      <c r="AP113" t="s">
        <v>4911</v>
      </c>
      <c r="AQ113" t="s">
        <v>1753</v>
      </c>
      <c r="AR113" t="s">
        <v>4912</v>
      </c>
      <c r="AS113" t="s">
        <v>4913</v>
      </c>
      <c r="AT113" t="s">
        <v>4914</v>
      </c>
      <c r="AU113" t="s">
        <v>4915</v>
      </c>
      <c r="AV113" t="s">
        <v>479</v>
      </c>
      <c r="AW113" t="s">
        <v>479</v>
      </c>
      <c r="AX113" t="s">
        <v>115</v>
      </c>
      <c r="AY113" t="s">
        <v>4681</v>
      </c>
      <c r="AZ113" t="s">
        <v>4916</v>
      </c>
      <c r="BA113" t="s">
        <v>3232</v>
      </c>
      <c r="BB113" t="s">
        <v>4917</v>
      </c>
      <c r="BC113" t="s">
        <v>115</v>
      </c>
      <c r="BD113" t="s">
        <v>115</v>
      </c>
      <c r="BE113" t="s">
        <v>4918</v>
      </c>
      <c r="BF113" t="s">
        <v>4919</v>
      </c>
      <c r="BG113" t="s">
        <v>4920</v>
      </c>
      <c r="BH113" t="s">
        <v>4921</v>
      </c>
      <c r="BI113" t="s">
        <v>4922</v>
      </c>
      <c r="BJ113" t="s">
        <v>115</v>
      </c>
      <c r="BK113" t="s">
        <v>4923</v>
      </c>
      <c r="BL113" t="s">
        <v>4924</v>
      </c>
      <c r="BM113" t="s">
        <v>4925</v>
      </c>
      <c r="BN113" t="s">
        <v>115</v>
      </c>
      <c r="BO113" t="s">
        <v>115</v>
      </c>
      <c r="BP113" t="s">
        <v>4926</v>
      </c>
      <c r="BQ113" t="s">
        <v>4927</v>
      </c>
      <c r="BR113" t="s">
        <v>162</v>
      </c>
      <c r="BS113" t="s">
        <v>163</v>
      </c>
      <c r="BT113" t="s">
        <v>163</v>
      </c>
      <c r="BU113" t="s">
        <v>163</v>
      </c>
      <c r="BV113" t="s">
        <v>163</v>
      </c>
      <c r="BW113" t="s">
        <v>163</v>
      </c>
      <c r="BX113" t="s">
        <v>163</v>
      </c>
      <c r="BY113" t="s">
        <v>4928</v>
      </c>
      <c r="BZ113" t="s">
        <v>1652</v>
      </c>
      <c r="CA113" t="s">
        <v>1930</v>
      </c>
      <c r="CB113" t="s">
        <v>165</v>
      </c>
      <c r="CC113" t="s">
        <v>163</v>
      </c>
      <c r="CD113" t="s">
        <v>4929</v>
      </c>
      <c r="CE113" t="s">
        <v>167</v>
      </c>
      <c r="CF113" t="s">
        <v>4930</v>
      </c>
      <c r="CG113" t="s">
        <v>115</v>
      </c>
      <c r="CH113" t="s">
        <v>115</v>
      </c>
      <c r="CI113" t="s">
        <v>115</v>
      </c>
      <c r="CJ113" t="s">
        <v>115</v>
      </c>
      <c r="CK113" t="s">
        <v>115</v>
      </c>
      <c r="CL113" t="s">
        <v>115</v>
      </c>
      <c r="CM113" t="s">
        <v>115</v>
      </c>
      <c r="CN113" t="s">
        <v>115</v>
      </c>
      <c r="CO113" t="s">
        <v>2758</v>
      </c>
      <c r="CP113" t="s">
        <v>499</v>
      </c>
      <c r="CQ113" t="s">
        <v>4931</v>
      </c>
      <c r="CR113" t="s">
        <v>163</v>
      </c>
      <c r="CS113" t="s">
        <v>2014</v>
      </c>
      <c r="CT113" t="s">
        <v>115</v>
      </c>
      <c r="CU113">
        <v>0</v>
      </c>
    </row>
    <row r="114" spans="1:99" x14ac:dyDescent="0.2">
      <c r="A114">
        <v>1659662</v>
      </c>
      <c r="B114" t="s">
        <v>4932</v>
      </c>
      <c r="C114" t="s">
        <v>4933</v>
      </c>
      <c r="D114" t="s">
        <v>4934</v>
      </c>
      <c r="E114" t="s">
        <v>4935</v>
      </c>
      <c r="F114" t="s">
        <v>116</v>
      </c>
      <c r="G114" t="s">
        <v>117</v>
      </c>
      <c r="H114" t="s">
        <v>292</v>
      </c>
      <c r="I114" t="s">
        <v>295</v>
      </c>
      <c r="J114" t="s">
        <v>296</v>
      </c>
      <c r="K114" t="s">
        <v>4942</v>
      </c>
      <c r="M114">
        <v>1</v>
      </c>
      <c r="N114" t="s">
        <v>124</v>
      </c>
      <c r="O114" t="s">
        <v>125</v>
      </c>
      <c r="P114">
        <v>2018</v>
      </c>
      <c r="Q114" t="s">
        <v>115</v>
      </c>
      <c r="R114" t="s">
        <v>115</v>
      </c>
      <c r="S114" t="s">
        <v>115</v>
      </c>
      <c r="T114" t="s">
        <v>115</v>
      </c>
      <c r="U114" t="s">
        <v>1555</v>
      </c>
      <c r="V114" t="s">
        <v>1556</v>
      </c>
      <c r="W114" t="s">
        <v>115</v>
      </c>
      <c r="X114" t="s">
        <v>1074</v>
      </c>
      <c r="Y114" t="s">
        <v>4943</v>
      </c>
      <c r="Z114" t="s">
        <v>1076</v>
      </c>
      <c r="AA114">
        <v>55</v>
      </c>
      <c r="AB114" t="s">
        <v>4944</v>
      </c>
      <c r="AC114" t="s">
        <v>206</v>
      </c>
      <c r="AD114" t="s">
        <v>464</v>
      </c>
      <c r="AE114" t="s">
        <v>1129</v>
      </c>
      <c r="AF114" t="s">
        <v>471</v>
      </c>
      <c r="AG114" t="s">
        <v>1129</v>
      </c>
      <c r="AH114" t="s">
        <v>471</v>
      </c>
      <c r="AI114" t="s">
        <v>4945</v>
      </c>
      <c r="AJ114" t="s">
        <v>4946</v>
      </c>
      <c r="AK114" t="s">
        <v>471</v>
      </c>
      <c r="AL114" t="s">
        <v>138</v>
      </c>
      <c r="AM114" t="s">
        <v>4947</v>
      </c>
      <c r="AN114" t="s">
        <v>473</v>
      </c>
      <c r="AO114" t="s">
        <v>4948</v>
      </c>
      <c r="AP114" t="s">
        <v>4947</v>
      </c>
      <c r="AQ114" t="s">
        <v>3639</v>
      </c>
      <c r="AR114" t="s">
        <v>4949</v>
      </c>
      <c r="AS114" t="s">
        <v>4950</v>
      </c>
      <c r="AT114" t="s">
        <v>4951</v>
      </c>
      <c r="AU114" t="s">
        <v>4952</v>
      </c>
      <c r="AV114" t="s">
        <v>479</v>
      </c>
      <c r="AW114" t="s">
        <v>479</v>
      </c>
      <c r="AX114" t="s">
        <v>115</v>
      </c>
      <c r="AY114" t="s">
        <v>4953</v>
      </c>
      <c r="AZ114" t="s">
        <v>4954</v>
      </c>
      <c r="BA114" t="s">
        <v>4955</v>
      </c>
      <c r="BB114" t="s">
        <v>4956</v>
      </c>
      <c r="BC114" t="s">
        <v>115</v>
      </c>
      <c r="BD114" t="s">
        <v>115</v>
      </c>
      <c r="BE114" t="s">
        <v>4957</v>
      </c>
      <c r="BF114" t="s">
        <v>4958</v>
      </c>
      <c r="BG114" t="s">
        <v>4959</v>
      </c>
      <c r="BH114" t="s">
        <v>4960</v>
      </c>
      <c r="BI114" t="s">
        <v>115</v>
      </c>
      <c r="BJ114" t="s">
        <v>115</v>
      </c>
      <c r="BK114" t="s">
        <v>4961</v>
      </c>
      <c r="BL114" t="s">
        <v>4962</v>
      </c>
      <c r="BM114" t="s">
        <v>4963</v>
      </c>
      <c r="BN114" t="s">
        <v>115</v>
      </c>
      <c r="BO114" t="s">
        <v>115</v>
      </c>
      <c r="BP114" t="s">
        <v>4964</v>
      </c>
      <c r="BQ114" t="s">
        <v>4965</v>
      </c>
      <c r="BR114" t="s">
        <v>162</v>
      </c>
      <c r="BS114" t="s">
        <v>163</v>
      </c>
      <c r="BT114" t="s">
        <v>163</v>
      </c>
      <c r="BU114" t="s">
        <v>163</v>
      </c>
      <c r="BV114" t="s">
        <v>163</v>
      </c>
      <c r="BW114" t="s">
        <v>163</v>
      </c>
      <c r="BX114" t="s">
        <v>163</v>
      </c>
      <c r="BY114" t="s">
        <v>4966</v>
      </c>
      <c r="BZ114" t="s">
        <v>165</v>
      </c>
      <c r="CA114" t="s">
        <v>494</v>
      </c>
      <c r="CB114" t="s">
        <v>165</v>
      </c>
      <c r="CC114" t="s">
        <v>163</v>
      </c>
      <c r="CD114" t="s">
        <v>1402</v>
      </c>
      <c r="CE114" t="s">
        <v>331</v>
      </c>
      <c r="CF114" t="s">
        <v>4967</v>
      </c>
      <c r="CG114" t="s">
        <v>4968</v>
      </c>
      <c r="CH114" t="s">
        <v>4969</v>
      </c>
      <c r="CI114" t="s">
        <v>4970</v>
      </c>
      <c r="CJ114" t="s">
        <v>115</v>
      </c>
      <c r="CK114" t="s">
        <v>115</v>
      </c>
      <c r="CL114" t="s">
        <v>115</v>
      </c>
      <c r="CM114" t="s">
        <v>115</v>
      </c>
      <c r="CN114" t="s">
        <v>115</v>
      </c>
      <c r="CO114" t="s">
        <v>4971</v>
      </c>
      <c r="CP114" t="s">
        <v>1155</v>
      </c>
      <c r="CQ114" t="s">
        <v>4972</v>
      </c>
      <c r="CR114" t="s">
        <v>163</v>
      </c>
      <c r="CS114" t="s">
        <v>2278</v>
      </c>
      <c r="CT114" t="s">
        <v>115</v>
      </c>
      <c r="CU114">
        <v>0</v>
      </c>
    </row>
    <row r="115" spans="1:99" x14ac:dyDescent="0.2">
      <c r="A115">
        <v>864454</v>
      </c>
      <c r="B115" t="s">
        <v>4973</v>
      </c>
      <c r="C115" t="s">
        <v>4974</v>
      </c>
      <c r="D115" t="s">
        <v>4975</v>
      </c>
      <c r="E115" t="s">
        <v>4976</v>
      </c>
      <c r="F115" t="s">
        <v>116</v>
      </c>
      <c r="G115" t="s">
        <v>398</v>
      </c>
      <c r="H115" t="s">
        <v>399</v>
      </c>
      <c r="I115" t="s">
        <v>402</v>
      </c>
      <c r="J115" t="s">
        <v>403</v>
      </c>
      <c r="K115" t="s">
        <v>4983</v>
      </c>
      <c r="M115">
        <v>1</v>
      </c>
      <c r="N115" t="s">
        <v>124</v>
      </c>
      <c r="O115" t="s">
        <v>125</v>
      </c>
      <c r="P115">
        <v>2013</v>
      </c>
      <c r="Q115" t="s">
        <v>115</v>
      </c>
      <c r="R115" t="s">
        <v>115</v>
      </c>
      <c r="S115" t="s">
        <v>115</v>
      </c>
      <c r="T115" t="s">
        <v>115</v>
      </c>
      <c r="U115" t="s">
        <v>663</v>
      </c>
      <c r="V115" t="s">
        <v>115</v>
      </c>
      <c r="W115" t="s">
        <v>1022</v>
      </c>
      <c r="X115" t="s">
        <v>1074</v>
      </c>
      <c r="Y115" t="s">
        <v>4984</v>
      </c>
      <c r="Z115" t="s">
        <v>2114</v>
      </c>
      <c r="AA115">
        <v>385</v>
      </c>
      <c r="AB115" t="s">
        <v>4985</v>
      </c>
      <c r="AC115" t="s">
        <v>4986</v>
      </c>
      <c r="AD115" t="s">
        <v>4987</v>
      </c>
      <c r="AE115" t="s">
        <v>4988</v>
      </c>
      <c r="AF115" t="s">
        <v>4989</v>
      </c>
      <c r="AG115" t="s">
        <v>4990</v>
      </c>
      <c r="AH115" t="s">
        <v>4991</v>
      </c>
      <c r="AI115" t="s">
        <v>4992</v>
      </c>
      <c r="AJ115" t="s">
        <v>4993</v>
      </c>
      <c r="AK115" t="s">
        <v>4994</v>
      </c>
      <c r="AL115" t="s">
        <v>138</v>
      </c>
      <c r="AM115" t="s">
        <v>3270</v>
      </c>
      <c r="AN115" t="s">
        <v>138</v>
      </c>
      <c r="AO115" t="s">
        <v>3270</v>
      </c>
      <c r="AP115" t="s">
        <v>4911</v>
      </c>
      <c r="AQ115" t="s">
        <v>201</v>
      </c>
      <c r="AR115" t="s">
        <v>4995</v>
      </c>
      <c r="AS115" t="s">
        <v>4996</v>
      </c>
      <c r="AT115" t="s">
        <v>4997</v>
      </c>
      <c r="AU115" t="s">
        <v>4998</v>
      </c>
      <c r="AV115" t="s">
        <v>4999</v>
      </c>
      <c r="AW115" t="s">
        <v>4999</v>
      </c>
      <c r="AX115" t="s">
        <v>265</v>
      </c>
      <c r="AY115" t="s">
        <v>5000</v>
      </c>
      <c r="AZ115" t="s">
        <v>5001</v>
      </c>
      <c r="BA115" t="s">
        <v>5002</v>
      </c>
      <c r="BB115" t="s">
        <v>5003</v>
      </c>
      <c r="BC115" t="s">
        <v>5004</v>
      </c>
      <c r="BD115" t="s">
        <v>5005</v>
      </c>
      <c r="BE115" t="s">
        <v>5006</v>
      </c>
      <c r="BF115" t="s">
        <v>5007</v>
      </c>
      <c r="BG115" t="s">
        <v>5008</v>
      </c>
      <c r="BH115" t="s">
        <v>5009</v>
      </c>
      <c r="BI115" t="s">
        <v>115</v>
      </c>
      <c r="BJ115" t="s">
        <v>5010</v>
      </c>
      <c r="BK115" t="s">
        <v>5011</v>
      </c>
      <c r="BL115" t="s">
        <v>5012</v>
      </c>
      <c r="BM115" t="s">
        <v>5013</v>
      </c>
      <c r="BN115" t="s">
        <v>5014</v>
      </c>
      <c r="BO115" t="s">
        <v>5015</v>
      </c>
      <c r="BP115" t="s">
        <v>5016</v>
      </c>
      <c r="BQ115" t="s">
        <v>5017</v>
      </c>
      <c r="BR115" t="s">
        <v>162</v>
      </c>
      <c r="BS115" t="s">
        <v>163</v>
      </c>
      <c r="BT115" t="s">
        <v>163</v>
      </c>
      <c r="BU115" t="s">
        <v>163</v>
      </c>
      <c r="BV115" t="s">
        <v>163</v>
      </c>
      <c r="BW115" t="s">
        <v>163</v>
      </c>
      <c r="BX115" t="s">
        <v>163</v>
      </c>
      <c r="BY115" t="s">
        <v>5018</v>
      </c>
      <c r="BZ115" t="s">
        <v>1302</v>
      </c>
      <c r="CA115" t="s">
        <v>1003</v>
      </c>
      <c r="CB115" t="s">
        <v>165</v>
      </c>
      <c r="CC115" t="s">
        <v>805</v>
      </c>
      <c r="CD115" t="s">
        <v>5019</v>
      </c>
      <c r="CE115" t="s">
        <v>167</v>
      </c>
      <c r="CF115" t="s">
        <v>5020</v>
      </c>
      <c r="CG115" t="s">
        <v>5021</v>
      </c>
      <c r="CH115" t="s">
        <v>115</v>
      </c>
      <c r="CI115" t="s">
        <v>115</v>
      </c>
      <c r="CJ115" t="s">
        <v>115</v>
      </c>
      <c r="CK115" t="s">
        <v>115</v>
      </c>
      <c r="CL115" t="s">
        <v>115</v>
      </c>
      <c r="CM115" t="s">
        <v>115</v>
      </c>
      <c r="CN115" t="s">
        <v>115</v>
      </c>
      <c r="CO115" t="s">
        <v>2324</v>
      </c>
      <c r="CP115" t="s">
        <v>1109</v>
      </c>
      <c r="CQ115" t="s">
        <v>5022</v>
      </c>
      <c r="CR115" t="s">
        <v>163</v>
      </c>
      <c r="CS115" t="s">
        <v>230</v>
      </c>
      <c r="CT115" t="s">
        <v>115</v>
      </c>
      <c r="CU115">
        <v>8</v>
      </c>
    </row>
    <row r="116" spans="1:99" x14ac:dyDescent="0.2">
      <c r="A116">
        <v>879742</v>
      </c>
      <c r="B116" t="s">
        <v>5023</v>
      </c>
      <c r="C116" t="s">
        <v>5024</v>
      </c>
      <c r="D116" t="s">
        <v>5025</v>
      </c>
      <c r="E116" t="s">
        <v>5026</v>
      </c>
      <c r="F116" t="s">
        <v>116</v>
      </c>
      <c r="G116" t="s">
        <v>117</v>
      </c>
      <c r="H116" t="s">
        <v>509</v>
      </c>
      <c r="I116" t="s">
        <v>512</v>
      </c>
      <c r="J116" t="s">
        <v>513</v>
      </c>
      <c r="K116" t="s">
        <v>5032</v>
      </c>
      <c r="M116">
        <v>1</v>
      </c>
      <c r="N116" t="s">
        <v>124</v>
      </c>
      <c r="O116" t="s">
        <v>125</v>
      </c>
      <c r="P116">
        <v>2015</v>
      </c>
      <c r="Q116">
        <v>8</v>
      </c>
      <c r="R116" t="s">
        <v>115</v>
      </c>
      <c r="S116" t="s">
        <v>115</v>
      </c>
      <c r="T116" t="s">
        <v>115</v>
      </c>
      <c r="U116" t="s">
        <v>1555</v>
      </c>
      <c r="V116" t="s">
        <v>5034</v>
      </c>
      <c r="W116" t="s">
        <v>115</v>
      </c>
      <c r="X116" t="s">
        <v>1074</v>
      </c>
      <c r="Y116" t="s">
        <v>5035</v>
      </c>
      <c r="Z116" t="s">
        <v>1076</v>
      </c>
      <c r="AA116">
        <v>57</v>
      </c>
      <c r="AB116" t="s">
        <v>5036</v>
      </c>
      <c r="AC116" t="s">
        <v>206</v>
      </c>
      <c r="AD116" t="s">
        <v>5037</v>
      </c>
      <c r="AE116" t="s">
        <v>5038</v>
      </c>
      <c r="AF116" t="s">
        <v>5039</v>
      </c>
      <c r="AG116" t="s">
        <v>5040</v>
      </c>
      <c r="AH116" t="s">
        <v>5041</v>
      </c>
      <c r="AI116" t="s">
        <v>5042</v>
      </c>
      <c r="AJ116" t="s">
        <v>5043</v>
      </c>
      <c r="AK116" t="s">
        <v>135</v>
      </c>
      <c r="AL116" t="s">
        <v>138</v>
      </c>
      <c r="AM116" t="s">
        <v>3941</v>
      </c>
      <c r="AN116" t="s">
        <v>140</v>
      </c>
      <c r="AO116" t="s">
        <v>5044</v>
      </c>
      <c r="AP116" t="s">
        <v>5045</v>
      </c>
      <c r="AQ116" t="s">
        <v>2636</v>
      </c>
      <c r="AR116" t="s">
        <v>5046</v>
      </c>
      <c r="AS116" t="s">
        <v>5047</v>
      </c>
      <c r="AT116" t="s">
        <v>5048</v>
      </c>
      <c r="AU116" t="s">
        <v>5049</v>
      </c>
      <c r="AV116" t="s">
        <v>148</v>
      </c>
      <c r="AW116" t="s">
        <v>148</v>
      </c>
      <c r="AX116" t="s">
        <v>115</v>
      </c>
      <c r="AY116" t="s">
        <v>1234</v>
      </c>
      <c r="AZ116" t="s">
        <v>5050</v>
      </c>
      <c r="BA116" t="s">
        <v>5051</v>
      </c>
      <c r="BB116" t="s">
        <v>894</v>
      </c>
      <c r="BC116" t="s">
        <v>115</v>
      </c>
      <c r="BD116" t="s">
        <v>115</v>
      </c>
      <c r="BE116" t="s">
        <v>5052</v>
      </c>
      <c r="BF116" t="s">
        <v>5053</v>
      </c>
      <c r="BG116" t="s">
        <v>5054</v>
      </c>
      <c r="BH116" t="s">
        <v>5055</v>
      </c>
      <c r="BI116" t="s">
        <v>115</v>
      </c>
      <c r="BJ116" t="s">
        <v>115</v>
      </c>
      <c r="BK116" t="s">
        <v>5056</v>
      </c>
      <c r="BL116" t="s">
        <v>5057</v>
      </c>
      <c r="BM116" t="s">
        <v>5058</v>
      </c>
      <c r="BN116" t="s">
        <v>115</v>
      </c>
      <c r="BO116" t="s">
        <v>115</v>
      </c>
      <c r="BP116" t="s">
        <v>5059</v>
      </c>
      <c r="BQ116" t="s">
        <v>5060</v>
      </c>
      <c r="BR116" t="s">
        <v>162</v>
      </c>
      <c r="BS116" t="s">
        <v>163</v>
      </c>
      <c r="BT116" t="s">
        <v>163</v>
      </c>
      <c r="BU116" t="s">
        <v>163</v>
      </c>
      <c r="BV116" t="s">
        <v>163</v>
      </c>
      <c r="BW116" t="s">
        <v>163</v>
      </c>
      <c r="BX116" t="s">
        <v>163</v>
      </c>
      <c r="BY116" t="s">
        <v>5061</v>
      </c>
      <c r="BZ116" t="s">
        <v>384</v>
      </c>
      <c r="CA116" t="s">
        <v>1003</v>
      </c>
      <c r="CB116" t="s">
        <v>165</v>
      </c>
      <c r="CC116" t="s">
        <v>163</v>
      </c>
      <c r="CD116" t="s">
        <v>5062</v>
      </c>
      <c r="CE116" t="s">
        <v>331</v>
      </c>
      <c r="CF116" t="s">
        <v>5063</v>
      </c>
      <c r="CG116" t="s">
        <v>5064</v>
      </c>
      <c r="CH116" t="s">
        <v>5065</v>
      </c>
      <c r="CI116" t="s">
        <v>5066</v>
      </c>
      <c r="CJ116" t="s">
        <v>115</v>
      </c>
      <c r="CK116" t="s">
        <v>115</v>
      </c>
      <c r="CL116" t="s">
        <v>115</v>
      </c>
      <c r="CM116" t="s">
        <v>115</v>
      </c>
      <c r="CN116" t="s">
        <v>115</v>
      </c>
      <c r="CO116" t="s">
        <v>5067</v>
      </c>
      <c r="CP116" t="s">
        <v>1362</v>
      </c>
      <c r="CQ116" t="s">
        <v>5068</v>
      </c>
      <c r="CR116" t="s">
        <v>163</v>
      </c>
      <c r="CS116" t="s">
        <v>3923</v>
      </c>
      <c r="CT116" t="s">
        <v>115</v>
      </c>
      <c r="CU116">
        <v>14</v>
      </c>
    </row>
    <row r="117" spans="1:99" x14ac:dyDescent="0.2">
      <c r="A117">
        <v>1765626</v>
      </c>
      <c r="B117" t="s">
        <v>5069</v>
      </c>
      <c r="C117" t="s">
        <v>5070</v>
      </c>
      <c r="D117" t="s">
        <v>5071</v>
      </c>
      <c r="E117" t="s">
        <v>5072</v>
      </c>
      <c r="F117" t="s">
        <v>116</v>
      </c>
      <c r="G117" t="s">
        <v>2063</v>
      </c>
      <c r="H117" t="s">
        <v>2064</v>
      </c>
      <c r="I117" t="s">
        <v>2067</v>
      </c>
      <c r="J117" t="s">
        <v>2068</v>
      </c>
      <c r="K117" t="s">
        <v>5079</v>
      </c>
      <c r="L117">
        <v>1</v>
      </c>
      <c r="N117" t="s">
        <v>124</v>
      </c>
      <c r="O117" t="s">
        <v>186</v>
      </c>
      <c r="P117">
        <v>2016</v>
      </c>
      <c r="Q117">
        <v>3</v>
      </c>
      <c r="R117" t="s">
        <v>115</v>
      </c>
      <c r="S117" t="s">
        <v>115</v>
      </c>
      <c r="T117" t="s">
        <v>115</v>
      </c>
      <c r="U117" t="s">
        <v>1471</v>
      </c>
      <c r="V117" t="s">
        <v>1472</v>
      </c>
      <c r="W117" t="s">
        <v>115</v>
      </c>
      <c r="X117" t="s">
        <v>1074</v>
      </c>
      <c r="Y117" t="s">
        <v>5081</v>
      </c>
      <c r="Z117" t="s">
        <v>1076</v>
      </c>
      <c r="AA117">
        <v>52</v>
      </c>
      <c r="AB117" t="s">
        <v>5082</v>
      </c>
      <c r="AC117" t="s">
        <v>5083</v>
      </c>
      <c r="AD117" t="s">
        <v>5084</v>
      </c>
      <c r="AE117" t="s">
        <v>5085</v>
      </c>
      <c r="AF117" t="s">
        <v>5086</v>
      </c>
      <c r="AG117" t="s">
        <v>5087</v>
      </c>
      <c r="AH117" t="s">
        <v>5088</v>
      </c>
      <c r="AI117" t="s">
        <v>5089</v>
      </c>
      <c r="AJ117" t="s">
        <v>5090</v>
      </c>
      <c r="AK117" t="s">
        <v>978</v>
      </c>
      <c r="AL117" t="s">
        <v>138</v>
      </c>
      <c r="AM117" t="s">
        <v>362</v>
      </c>
      <c r="AN117" t="s">
        <v>138</v>
      </c>
      <c r="AO117" t="s">
        <v>362</v>
      </c>
      <c r="AP117" t="s">
        <v>363</v>
      </c>
      <c r="AQ117" t="s">
        <v>3007</v>
      </c>
      <c r="AR117" t="s">
        <v>5091</v>
      </c>
      <c r="AS117" t="s">
        <v>5092</v>
      </c>
      <c r="AT117" t="s">
        <v>4023</v>
      </c>
      <c r="AU117" t="s">
        <v>5093</v>
      </c>
      <c r="AV117" t="s">
        <v>802</v>
      </c>
      <c r="AW117" t="s">
        <v>802</v>
      </c>
      <c r="AX117" t="s">
        <v>115</v>
      </c>
      <c r="AY117" t="s">
        <v>1439</v>
      </c>
      <c r="AZ117" t="s">
        <v>529</v>
      </c>
      <c r="BA117" t="s">
        <v>1087</v>
      </c>
      <c r="BB117" t="s">
        <v>4054</v>
      </c>
      <c r="BC117" t="s">
        <v>115</v>
      </c>
      <c r="BD117" t="s">
        <v>115</v>
      </c>
      <c r="BE117" t="s">
        <v>5094</v>
      </c>
      <c r="BF117" t="s">
        <v>5095</v>
      </c>
      <c r="BG117" t="s">
        <v>5096</v>
      </c>
      <c r="BH117" t="s">
        <v>5097</v>
      </c>
      <c r="BI117" t="s">
        <v>115</v>
      </c>
      <c r="BJ117" t="s">
        <v>115</v>
      </c>
      <c r="BK117" t="s">
        <v>5098</v>
      </c>
      <c r="BL117" t="s">
        <v>5099</v>
      </c>
      <c r="BM117" t="s">
        <v>115</v>
      </c>
      <c r="BN117" t="s">
        <v>115</v>
      </c>
      <c r="BO117" t="s">
        <v>115</v>
      </c>
      <c r="BP117" t="s">
        <v>5100</v>
      </c>
      <c r="BQ117" t="s">
        <v>5101</v>
      </c>
      <c r="BR117" t="s">
        <v>162</v>
      </c>
      <c r="BS117" t="s">
        <v>163</v>
      </c>
      <c r="BT117" t="s">
        <v>163</v>
      </c>
      <c r="BU117" t="s">
        <v>163</v>
      </c>
      <c r="BV117" t="s">
        <v>163</v>
      </c>
      <c r="BW117" t="s">
        <v>163</v>
      </c>
      <c r="BX117" t="s">
        <v>163</v>
      </c>
      <c r="BY117" t="s">
        <v>5102</v>
      </c>
      <c r="BZ117" t="s">
        <v>165</v>
      </c>
      <c r="CA117" t="s">
        <v>2274</v>
      </c>
      <c r="CB117" t="s">
        <v>165</v>
      </c>
      <c r="CC117" t="s">
        <v>163</v>
      </c>
      <c r="CD117" t="s">
        <v>223</v>
      </c>
      <c r="CE117" t="s">
        <v>167</v>
      </c>
      <c r="CF117" t="s">
        <v>5103</v>
      </c>
      <c r="CG117" t="s">
        <v>5104</v>
      </c>
      <c r="CH117" t="s">
        <v>115</v>
      </c>
      <c r="CI117" t="s">
        <v>115</v>
      </c>
      <c r="CJ117" t="s">
        <v>115</v>
      </c>
      <c r="CK117" t="s">
        <v>115</v>
      </c>
      <c r="CL117" t="s">
        <v>115</v>
      </c>
      <c r="CM117" t="s">
        <v>115</v>
      </c>
      <c r="CN117" t="s">
        <v>115</v>
      </c>
      <c r="CO117" t="s">
        <v>719</v>
      </c>
      <c r="CP117" t="s">
        <v>1109</v>
      </c>
      <c r="CQ117" t="s">
        <v>5105</v>
      </c>
      <c r="CR117" t="s">
        <v>163</v>
      </c>
      <c r="CS117" t="s">
        <v>3792</v>
      </c>
      <c r="CT117" t="s">
        <v>115</v>
      </c>
      <c r="CU117">
        <v>0</v>
      </c>
    </row>
    <row r="118" spans="1:99" x14ac:dyDescent="0.2">
      <c r="A118">
        <v>3148716</v>
      </c>
      <c r="B118" t="s">
        <v>5106</v>
      </c>
      <c r="C118" t="s">
        <v>5107</v>
      </c>
      <c r="D118" t="s">
        <v>5108</v>
      </c>
      <c r="E118" t="s">
        <v>5109</v>
      </c>
      <c r="F118" t="s">
        <v>116</v>
      </c>
      <c r="G118" t="s">
        <v>117</v>
      </c>
      <c r="H118" t="s">
        <v>292</v>
      </c>
      <c r="I118" t="s">
        <v>295</v>
      </c>
      <c r="J118" t="s">
        <v>296</v>
      </c>
      <c r="K118" t="s">
        <v>5113</v>
      </c>
      <c r="M118">
        <v>1</v>
      </c>
      <c r="N118" t="s">
        <v>124</v>
      </c>
      <c r="O118" t="s">
        <v>3047</v>
      </c>
      <c r="P118">
        <v>2017</v>
      </c>
      <c r="Q118">
        <v>2</v>
      </c>
      <c r="R118" t="s">
        <v>115</v>
      </c>
      <c r="S118" t="s">
        <v>115</v>
      </c>
      <c r="T118" t="s">
        <v>115</v>
      </c>
      <c r="U118" t="s">
        <v>1123</v>
      </c>
      <c r="V118" t="s">
        <v>5115</v>
      </c>
      <c r="W118" t="s">
        <v>115</v>
      </c>
      <c r="X118" t="s">
        <v>128</v>
      </c>
      <c r="Y118" t="s">
        <v>5116</v>
      </c>
      <c r="Z118" t="s">
        <v>130</v>
      </c>
      <c r="AA118">
        <v>34</v>
      </c>
      <c r="AB118" t="s">
        <v>5117</v>
      </c>
      <c r="AC118" t="s">
        <v>206</v>
      </c>
      <c r="AD118" t="s">
        <v>5118</v>
      </c>
      <c r="AE118" t="s">
        <v>303</v>
      </c>
      <c r="AF118" t="s">
        <v>304</v>
      </c>
      <c r="AG118" t="s">
        <v>303</v>
      </c>
      <c r="AH118" t="s">
        <v>304</v>
      </c>
      <c r="AI118" t="s">
        <v>5119</v>
      </c>
      <c r="AJ118" t="s">
        <v>5120</v>
      </c>
      <c r="AK118" t="s">
        <v>304</v>
      </c>
      <c r="AL118" t="s">
        <v>138</v>
      </c>
      <c r="AM118" t="s">
        <v>5121</v>
      </c>
      <c r="AN118" t="s">
        <v>140</v>
      </c>
      <c r="AO118" t="s">
        <v>5122</v>
      </c>
      <c r="AP118" t="s">
        <v>5123</v>
      </c>
      <c r="AQ118" t="s">
        <v>2420</v>
      </c>
      <c r="AR118" t="s">
        <v>5124</v>
      </c>
      <c r="AS118" t="s">
        <v>5125</v>
      </c>
      <c r="AT118" t="s">
        <v>5126</v>
      </c>
      <c r="AU118" t="s">
        <v>5127</v>
      </c>
      <c r="AV118" t="s">
        <v>315</v>
      </c>
      <c r="AW118" t="s">
        <v>315</v>
      </c>
      <c r="AX118" t="s">
        <v>115</v>
      </c>
      <c r="AY118" t="s">
        <v>929</v>
      </c>
      <c r="AZ118" t="s">
        <v>289</v>
      </c>
      <c r="BA118" t="s">
        <v>2815</v>
      </c>
      <c r="BB118" t="s">
        <v>1287</v>
      </c>
      <c r="BC118" t="s">
        <v>115</v>
      </c>
      <c r="BD118" t="s">
        <v>115</v>
      </c>
      <c r="BE118" t="s">
        <v>5128</v>
      </c>
      <c r="BF118" t="s">
        <v>5129</v>
      </c>
      <c r="BG118" t="s">
        <v>5130</v>
      </c>
      <c r="BH118" t="s">
        <v>5131</v>
      </c>
      <c r="BI118" t="s">
        <v>115</v>
      </c>
      <c r="BJ118" t="s">
        <v>115</v>
      </c>
      <c r="BK118" t="s">
        <v>5132</v>
      </c>
      <c r="BL118" t="s">
        <v>5133</v>
      </c>
      <c r="BM118" t="s">
        <v>5134</v>
      </c>
      <c r="BN118" t="s">
        <v>115</v>
      </c>
      <c r="BO118" t="s">
        <v>115</v>
      </c>
      <c r="BP118" t="s">
        <v>5135</v>
      </c>
      <c r="BQ118" t="s">
        <v>5136</v>
      </c>
      <c r="BR118" t="s">
        <v>162</v>
      </c>
      <c r="BS118" t="s">
        <v>163</v>
      </c>
      <c r="BT118" t="s">
        <v>163</v>
      </c>
      <c r="BU118" t="s">
        <v>163</v>
      </c>
      <c r="BV118" t="s">
        <v>163</v>
      </c>
      <c r="BW118" t="s">
        <v>163</v>
      </c>
      <c r="BX118" t="s">
        <v>163</v>
      </c>
      <c r="BY118" t="s">
        <v>5137</v>
      </c>
      <c r="BZ118" t="s">
        <v>165</v>
      </c>
      <c r="CA118" t="s">
        <v>949</v>
      </c>
      <c r="CB118" t="s">
        <v>165</v>
      </c>
      <c r="CC118" t="s">
        <v>163</v>
      </c>
      <c r="CD118" t="s">
        <v>4505</v>
      </c>
      <c r="CE118" t="s">
        <v>167</v>
      </c>
      <c r="CF118" t="s">
        <v>5138</v>
      </c>
      <c r="CG118" t="s">
        <v>5139</v>
      </c>
      <c r="CH118" t="s">
        <v>5140</v>
      </c>
      <c r="CI118" t="s">
        <v>5141</v>
      </c>
      <c r="CJ118" t="s">
        <v>115</v>
      </c>
      <c r="CK118" t="s">
        <v>115</v>
      </c>
      <c r="CL118" t="s">
        <v>115</v>
      </c>
      <c r="CM118" t="s">
        <v>115</v>
      </c>
      <c r="CN118" t="s">
        <v>115</v>
      </c>
      <c r="CO118" t="s">
        <v>2012</v>
      </c>
      <c r="CP118" t="s">
        <v>387</v>
      </c>
      <c r="CQ118" t="s">
        <v>5142</v>
      </c>
      <c r="CR118" t="s">
        <v>163</v>
      </c>
      <c r="CS118" t="s">
        <v>2445</v>
      </c>
      <c r="CT118" t="s">
        <v>115</v>
      </c>
      <c r="CU118">
        <v>0</v>
      </c>
    </row>
    <row r="119" spans="1:99" x14ac:dyDescent="0.2">
      <c r="A119">
        <v>867705</v>
      </c>
      <c r="B119" t="s">
        <v>5143</v>
      </c>
      <c r="C119" s="3" t="s">
        <v>5144</v>
      </c>
      <c r="D119" t="s">
        <v>5145</v>
      </c>
      <c r="E119" t="s">
        <v>5146</v>
      </c>
      <c r="F119" t="s">
        <v>116</v>
      </c>
      <c r="G119" t="s">
        <v>117</v>
      </c>
      <c r="H119" t="s">
        <v>5150</v>
      </c>
      <c r="I119" t="s">
        <v>5153</v>
      </c>
      <c r="J119" t="s">
        <v>5154</v>
      </c>
      <c r="K119" t="s">
        <v>5155</v>
      </c>
      <c r="L119">
        <v>1</v>
      </c>
      <c r="N119" t="s">
        <v>124</v>
      </c>
      <c r="O119" t="s">
        <v>186</v>
      </c>
      <c r="P119">
        <v>2013</v>
      </c>
      <c r="Q119" t="s">
        <v>115</v>
      </c>
      <c r="R119" t="s">
        <v>115</v>
      </c>
      <c r="S119" t="s">
        <v>115</v>
      </c>
      <c r="T119" t="s">
        <v>115</v>
      </c>
      <c r="U119" t="s">
        <v>350</v>
      </c>
      <c r="V119" t="s">
        <v>115</v>
      </c>
      <c r="W119" t="s">
        <v>189</v>
      </c>
      <c r="X119" t="s">
        <v>1074</v>
      </c>
      <c r="Y119" t="s">
        <v>5156</v>
      </c>
      <c r="Z119" t="s">
        <v>1076</v>
      </c>
      <c r="AA119">
        <v>172</v>
      </c>
      <c r="AB119" t="s">
        <v>5157</v>
      </c>
      <c r="AC119" t="s">
        <v>206</v>
      </c>
      <c r="AD119" t="s">
        <v>5158</v>
      </c>
      <c r="AE119" t="s">
        <v>5159</v>
      </c>
      <c r="AF119" t="s">
        <v>5160</v>
      </c>
      <c r="AG119" t="s">
        <v>5161</v>
      </c>
      <c r="AH119" t="s">
        <v>5162</v>
      </c>
      <c r="AI119" t="s">
        <v>5163</v>
      </c>
      <c r="AJ119" t="s">
        <v>5164</v>
      </c>
      <c r="AK119" t="s">
        <v>5165</v>
      </c>
      <c r="AL119" t="s">
        <v>138</v>
      </c>
      <c r="AM119" t="s">
        <v>667</v>
      </c>
      <c r="AN119" t="s">
        <v>473</v>
      </c>
      <c r="AO119" t="s">
        <v>5166</v>
      </c>
      <c r="AP119" t="s">
        <v>667</v>
      </c>
      <c r="AQ119" t="s">
        <v>5167</v>
      </c>
      <c r="AR119" t="s">
        <v>5168</v>
      </c>
      <c r="AS119" t="s">
        <v>5169</v>
      </c>
      <c r="AT119" t="s">
        <v>5170</v>
      </c>
      <c r="AU119" t="s">
        <v>5171</v>
      </c>
      <c r="AV119" t="s">
        <v>148</v>
      </c>
      <c r="AW119" t="s">
        <v>148</v>
      </c>
      <c r="AX119" t="s">
        <v>115</v>
      </c>
      <c r="AY119" t="s">
        <v>5172</v>
      </c>
      <c r="AZ119" t="s">
        <v>5173</v>
      </c>
      <c r="BA119" t="s">
        <v>5174</v>
      </c>
      <c r="BB119" t="s">
        <v>210</v>
      </c>
      <c r="BC119" t="s">
        <v>115</v>
      </c>
      <c r="BD119" t="s">
        <v>115</v>
      </c>
      <c r="BE119" t="s">
        <v>5175</v>
      </c>
      <c r="BF119" t="s">
        <v>5176</v>
      </c>
      <c r="BG119" t="s">
        <v>5177</v>
      </c>
      <c r="BH119" t="s">
        <v>5178</v>
      </c>
      <c r="BI119" t="s">
        <v>115</v>
      </c>
      <c r="BJ119" t="s">
        <v>5179</v>
      </c>
      <c r="BK119" t="s">
        <v>5180</v>
      </c>
      <c r="BL119" t="s">
        <v>5181</v>
      </c>
      <c r="BM119" t="s">
        <v>5182</v>
      </c>
      <c r="BN119" t="s">
        <v>115</v>
      </c>
      <c r="BO119" t="s">
        <v>115</v>
      </c>
      <c r="BP119" t="s">
        <v>5183</v>
      </c>
      <c r="BQ119" t="s">
        <v>5184</v>
      </c>
      <c r="BR119" t="s">
        <v>162</v>
      </c>
      <c r="BS119" t="s">
        <v>163</v>
      </c>
      <c r="BT119" t="s">
        <v>163</v>
      </c>
      <c r="BU119" t="s">
        <v>163</v>
      </c>
      <c r="BV119" t="s">
        <v>163</v>
      </c>
      <c r="BW119" t="s">
        <v>163</v>
      </c>
      <c r="BX119" t="s">
        <v>163</v>
      </c>
      <c r="BY119" t="s">
        <v>5185</v>
      </c>
      <c r="BZ119" t="s">
        <v>165</v>
      </c>
      <c r="CA119" t="s">
        <v>2899</v>
      </c>
      <c r="CB119" t="s">
        <v>165</v>
      </c>
      <c r="CC119" t="s">
        <v>163</v>
      </c>
      <c r="CD119" t="s">
        <v>1770</v>
      </c>
      <c r="CE119" t="s">
        <v>167</v>
      </c>
      <c r="CF119" t="s">
        <v>5186</v>
      </c>
      <c r="CG119" t="s">
        <v>5187</v>
      </c>
      <c r="CH119" t="s">
        <v>5188</v>
      </c>
      <c r="CI119" t="s">
        <v>5189</v>
      </c>
      <c r="CJ119" t="s">
        <v>115</v>
      </c>
      <c r="CK119" t="s">
        <v>115</v>
      </c>
      <c r="CL119" t="s">
        <v>115</v>
      </c>
      <c r="CM119" t="s">
        <v>115</v>
      </c>
      <c r="CN119" t="s">
        <v>115</v>
      </c>
      <c r="CO119" t="s">
        <v>2758</v>
      </c>
      <c r="CP119" t="s">
        <v>499</v>
      </c>
      <c r="CQ119" t="s">
        <v>5190</v>
      </c>
      <c r="CR119" t="s">
        <v>163</v>
      </c>
      <c r="CS119" t="s">
        <v>2053</v>
      </c>
      <c r="CT119" t="s">
        <v>115</v>
      </c>
      <c r="CU119">
        <v>2</v>
      </c>
    </row>
    <row r="120" spans="1:99" x14ac:dyDescent="0.2">
      <c r="A120">
        <v>1724863</v>
      </c>
      <c r="B120" t="s">
        <v>5191</v>
      </c>
      <c r="C120" t="s">
        <v>5192</v>
      </c>
      <c r="D120" t="s">
        <v>5193</v>
      </c>
      <c r="E120" t="s">
        <v>5194</v>
      </c>
      <c r="F120" t="s">
        <v>116</v>
      </c>
      <c r="G120" t="s">
        <v>117</v>
      </c>
      <c r="H120" t="s">
        <v>292</v>
      </c>
      <c r="I120" t="s">
        <v>295</v>
      </c>
      <c r="J120" t="s">
        <v>296</v>
      </c>
      <c r="K120" t="s">
        <v>5199</v>
      </c>
      <c r="L120">
        <v>1</v>
      </c>
      <c r="N120" t="s">
        <v>124</v>
      </c>
      <c r="O120" t="s">
        <v>125</v>
      </c>
      <c r="P120">
        <v>2017</v>
      </c>
      <c r="Q120" t="s">
        <v>115</v>
      </c>
      <c r="R120" t="s">
        <v>115</v>
      </c>
      <c r="S120" t="s">
        <v>115</v>
      </c>
      <c r="T120" t="s">
        <v>115</v>
      </c>
      <c r="U120" t="s">
        <v>1471</v>
      </c>
      <c r="V120" t="s">
        <v>1472</v>
      </c>
      <c r="W120" t="s">
        <v>115</v>
      </c>
      <c r="X120" t="s">
        <v>1074</v>
      </c>
      <c r="Y120" t="s">
        <v>5200</v>
      </c>
      <c r="Z120" t="s">
        <v>1076</v>
      </c>
      <c r="AA120">
        <v>162</v>
      </c>
      <c r="AB120" t="s">
        <v>5201</v>
      </c>
      <c r="AC120" t="s">
        <v>206</v>
      </c>
      <c r="AD120" t="s">
        <v>5202</v>
      </c>
      <c r="AE120" t="s">
        <v>196</v>
      </c>
      <c r="AF120" t="s">
        <v>197</v>
      </c>
      <c r="AG120" t="s">
        <v>196</v>
      </c>
      <c r="AH120" t="s">
        <v>197</v>
      </c>
      <c r="AI120" t="s">
        <v>196</v>
      </c>
      <c r="AJ120" t="s">
        <v>197</v>
      </c>
      <c r="AK120" t="s">
        <v>197</v>
      </c>
      <c r="AL120" t="s">
        <v>138</v>
      </c>
      <c r="AM120" t="s">
        <v>5203</v>
      </c>
      <c r="AN120" t="s">
        <v>473</v>
      </c>
      <c r="AO120" t="s">
        <v>5204</v>
      </c>
      <c r="AP120" t="s">
        <v>5203</v>
      </c>
      <c r="AQ120" t="s">
        <v>2420</v>
      </c>
      <c r="AR120" t="s">
        <v>5205</v>
      </c>
      <c r="AS120" t="s">
        <v>5206</v>
      </c>
      <c r="AT120" t="s">
        <v>5207</v>
      </c>
      <c r="AU120" t="s">
        <v>5208</v>
      </c>
      <c r="AV120" t="s">
        <v>206</v>
      </c>
      <c r="AW120" t="s">
        <v>206</v>
      </c>
      <c r="AX120" t="s">
        <v>115</v>
      </c>
      <c r="AY120" t="s">
        <v>5209</v>
      </c>
      <c r="AZ120" t="s">
        <v>5210</v>
      </c>
      <c r="BA120" t="s">
        <v>5211</v>
      </c>
      <c r="BB120" t="s">
        <v>5212</v>
      </c>
      <c r="BC120" t="s">
        <v>115</v>
      </c>
      <c r="BD120" t="s">
        <v>115</v>
      </c>
      <c r="BE120" t="s">
        <v>5213</v>
      </c>
      <c r="BF120" t="s">
        <v>5214</v>
      </c>
      <c r="BG120" t="s">
        <v>5215</v>
      </c>
      <c r="BH120" t="s">
        <v>5216</v>
      </c>
      <c r="BI120" t="s">
        <v>115</v>
      </c>
      <c r="BJ120" t="s">
        <v>115</v>
      </c>
      <c r="BK120" t="s">
        <v>5217</v>
      </c>
      <c r="BL120" t="s">
        <v>5218</v>
      </c>
      <c r="BM120" t="s">
        <v>5219</v>
      </c>
      <c r="BN120" t="s">
        <v>115</v>
      </c>
      <c r="BO120" t="s">
        <v>115</v>
      </c>
      <c r="BP120" t="s">
        <v>5220</v>
      </c>
      <c r="BQ120" t="s">
        <v>5221</v>
      </c>
      <c r="BR120" t="s">
        <v>162</v>
      </c>
      <c r="BS120" t="s">
        <v>163</v>
      </c>
      <c r="BT120" t="s">
        <v>163</v>
      </c>
      <c r="BU120" t="s">
        <v>163</v>
      </c>
      <c r="BV120" t="s">
        <v>163</v>
      </c>
      <c r="BW120" t="s">
        <v>163</v>
      </c>
      <c r="BX120" t="s">
        <v>163</v>
      </c>
      <c r="BY120" t="s">
        <v>5222</v>
      </c>
      <c r="BZ120" t="s">
        <v>1401</v>
      </c>
      <c r="CA120" t="s">
        <v>221</v>
      </c>
      <c r="CB120" t="s">
        <v>165</v>
      </c>
      <c r="CC120" t="s">
        <v>163</v>
      </c>
      <c r="CD120" t="s">
        <v>5223</v>
      </c>
      <c r="CE120" t="s">
        <v>167</v>
      </c>
      <c r="CF120" t="s">
        <v>5224</v>
      </c>
      <c r="CG120" t="s">
        <v>5225</v>
      </c>
      <c r="CH120" t="s">
        <v>5226</v>
      </c>
      <c r="CI120" t="s">
        <v>5227</v>
      </c>
      <c r="CJ120" t="s">
        <v>115</v>
      </c>
      <c r="CK120" t="s">
        <v>115</v>
      </c>
      <c r="CL120" t="s">
        <v>4559</v>
      </c>
      <c r="CM120" t="s">
        <v>115</v>
      </c>
      <c r="CN120" t="s">
        <v>115</v>
      </c>
      <c r="CO120" t="s">
        <v>5228</v>
      </c>
      <c r="CP120" t="s">
        <v>1109</v>
      </c>
      <c r="CQ120" t="s">
        <v>5229</v>
      </c>
      <c r="CR120" t="s">
        <v>163</v>
      </c>
      <c r="CS120" t="s">
        <v>1695</v>
      </c>
      <c r="CT120" t="s">
        <v>115</v>
      </c>
      <c r="CU120">
        <v>2</v>
      </c>
    </row>
    <row r="121" spans="1:99" x14ac:dyDescent="0.2">
      <c r="A121">
        <v>2922720</v>
      </c>
      <c r="B121" t="s">
        <v>5230</v>
      </c>
      <c r="C121" t="s">
        <v>5231</v>
      </c>
      <c r="D121" t="s">
        <v>5232</v>
      </c>
      <c r="E121" t="s">
        <v>5233</v>
      </c>
      <c r="F121" t="s">
        <v>116</v>
      </c>
      <c r="G121" t="s">
        <v>920</v>
      </c>
      <c r="H121" t="s">
        <v>5237</v>
      </c>
      <c r="I121" t="s">
        <v>5240</v>
      </c>
      <c r="J121" t="s">
        <v>1170</v>
      </c>
      <c r="K121" t="s">
        <v>5241</v>
      </c>
      <c r="L121">
        <v>1</v>
      </c>
      <c r="N121" t="s">
        <v>124</v>
      </c>
      <c r="O121" t="s">
        <v>186</v>
      </c>
      <c r="P121">
        <v>2019</v>
      </c>
      <c r="Q121" t="s">
        <v>115</v>
      </c>
      <c r="R121" t="s">
        <v>115</v>
      </c>
      <c r="S121" t="s">
        <v>115</v>
      </c>
      <c r="T121" t="s">
        <v>115</v>
      </c>
      <c r="U121" t="s">
        <v>748</v>
      </c>
      <c r="V121" t="s">
        <v>115</v>
      </c>
      <c r="W121" t="s">
        <v>115</v>
      </c>
      <c r="X121" t="s">
        <v>1074</v>
      </c>
      <c r="Y121" t="s">
        <v>5242</v>
      </c>
      <c r="Z121" t="s">
        <v>1076</v>
      </c>
      <c r="AA121">
        <v>69</v>
      </c>
      <c r="AB121" t="s">
        <v>5243</v>
      </c>
      <c r="AC121" t="s">
        <v>206</v>
      </c>
      <c r="AD121" t="s">
        <v>5244</v>
      </c>
      <c r="AE121" t="s">
        <v>5245</v>
      </c>
      <c r="AF121" t="s">
        <v>5246</v>
      </c>
      <c r="AG121" t="s">
        <v>5247</v>
      </c>
      <c r="AH121" t="s">
        <v>5248</v>
      </c>
      <c r="AI121" t="s">
        <v>5249</v>
      </c>
      <c r="AJ121" t="s">
        <v>5250</v>
      </c>
      <c r="AK121" t="s">
        <v>2788</v>
      </c>
      <c r="AL121" t="s">
        <v>138</v>
      </c>
      <c r="AM121" t="s">
        <v>1276</v>
      </c>
      <c r="AN121" t="s">
        <v>138</v>
      </c>
      <c r="AO121" t="s">
        <v>1276</v>
      </c>
      <c r="AP121" t="s">
        <v>1277</v>
      </c>
      <c r="AQ121" t="s">
        <v>1629</v>
      </c>
      <c r="AR121" t="s">
        <v>5251</v>
      </c>
      <c r="AS121" t="s">
        <v>5252</v>
      </c>
      <c r="AT121" t="s">
        <v>5253</v>
      </c>
      <c r="AU121" t="s">
        <v>5254</v>
      </c>
      <c r="AV121" t="s">
        <v>2792</v>
      </c>
      <c r="AW121" t="s">
        <v>2792</v>
      </c>
      <c r="AX121" t="s">
        <v>115</v>
      </c>
      <c r="AY121" t="s">
        <v>5255</v>
      </c>
      <c r="AZ121" t="s">
        <v>3231</v>
      </c>
      <c r="BA121" t="s">
        <v>3014</v>
      </c>
      <c r="BB121" t="s">
        <v>149</v>
      </c>
      <c r="BC121" t="s">
        <v>115</v>
      </c>
      <c r="BD121" t="s">
        <v>115</v>
      </c>
      <c r="BE121" t="s">
        <v>5256</v>
      </c>
      <c r="BF121" t="s">
        <v>5257</v>
      </c>
      <c r="BG121" t="s">
        <v>5258</v>
      </c>
      <c r="BH121" t="s">
        <v>5259</v>
      </c>
      <c r="BI121" t="s">
        <v>115</v>
      </c>
      <c r="BJ121" t="s">
        <v>115</v>
      </c>
      <c r="BK121" t="s">
        <v>5260</v>
      </c>
      <c r="BL121" t="s">
        <v>5261</v>
      </c>
      <c r="BM121" t="s">
        <v>5262</v>
      </c>
      <c r="BN121" t="s">
        <v>115</v>
      </c>
      <c r="BO121" t="s">
        <v>115</v>
      </c>
      <c r="BP121" t="s">
        <v>5263</v>
      </c>
      <c r="BQ121" t="s">
        <v>5264</v>
      </c>
      <c r="BR121" t="s">
        <v>162</v>
      </c>
      <c r="BS121" t="s">
        <v>163</v>
      </c>
      <c r="BT121" t="s">
        <v>163</v>
      </c>
      <c r="BU121" t="s">
        <v>163</v>
      </c>
      <c r="BV121" t="s">
        <v>163</v>
      </c>
      <c r="BW121" t="s">
        <v>163</v>
      </c>
      <c r="BX121" t="s">
        <v>163</v>
      </c>
      <c r="BY121" t="s">
        <v>5265</v>
      </c>
      <c r="BZ121" t="s">
        <v>165</v>
      </c>
      <c r="CA121" t="s">
        <v>4066</v>
      </c>
      <c r="CB121" t="s">
        <v>165</v>
      </c>
      <c r="CC121" t="s">
        <v>163</v>
      </c>
      <c r="CD121" t="s">
        <v>278</v>
      </c>
      <c r="CE121" t="s">
        <v>167</v>
      </c>
      <c r="CF121" t="s">
        <v>5266</v>
      </c>
      <c r="CG121" t="s">
        <v>5267</v>
      </c>
      <c r="CH121" t="s">
        <v>115</v>
      </c>
      <c r="CI121" t="s">
        <v>115</v>
      </c>
      <c r="CJ121" t="s">
        <v>115</v>
      </c>
      <c r="CK121" t="s">
        <v>115</v>
      </c>
      <c r="CL121" t="s">
        <v>115</v>
      </c>
      <c r="CM121" t="s">
        <v>115</v>
      </c>
      <c r="CN121" t="s">
        <v>115</v>
      </c>
      <c r="CO121" t="s">
        <v>3748</v>
      </c>
      <c r="CP121" t="s">
        <v>387</v>
      </c>
      <c r="CQ121" t="s">
        <v>5268</v>
      </c>
      <c r="CR121" t="s">
        <v>163</v>
      </c>
      <c r="CS121" t="s">
        <v>2053</v>
      </c>
      <c r="CT121" t="s">
        <v>115</v>
      </c>
      <c r="CU121">
        <v>0</v>
      </c>
    </row>
    <row r="122" spans="1:99" x14ac:dyDescent="0.2">
      <c r="A122">
        <v>1800235</v>
      </c>
      <c r="B122" t="s">
        <v>5269</v>
      </c>
      <c r="C122" t="s">
        <v>5270</v>
      </c>
      <c r="D122" t="s">
        <v>5271</v>
      </c>
      <c r="E122" t="s">
        <v>5272</v>
      </c>
      <c r="F122" t="s">
        <v>116</v>
      </c>
      <c r="G122" t="s">
        <v>741</v>
      </c>
      <c r="H122" t="s">
        <v>742</v>
      </c>
      <c r="I122" t="s">
        <v>745</v>
      </c>
      <c r="J122" t="s">
        <v>746</v>
      </c>
      <c r="K122" t="s">
        <v>5279</v>
      </c>
      <c r="L122">
        <v>1</v>
      </c>
      <c r="N122" t="s">
        <v>124</v>
      </c>
      <c r="O122" t="s">
        <v>186</v>
      </c>
      <c r="P122">
        <v>2019</v>
      </c>
      <c r="Q122">
        <v>12</v>
      </c>
      <c r="R122" t="s">
        <v>115</v>
      </c>
      <c r="S122" t="s">
        <v>115</v>
      </c>
      <c r="T122" t="s">
        <v>115</v>
      </c>
      <c r="U122" t="s">
        <v>350</v>
      </c>
      <c r="V122" t="s">
        <v>115</v>
      </c>
      <c r="W122" t="s">
        <v>115</v>
      </c>
      <c r="X122" t="s">
        <v>1074</v>
      </c>
      <c r="Y122" t="s">
        <v>5281</v>
      </c>
      <c r="Z122" t="s">
        <v>1076</v>
      </c>
      <c r="AA122">
        <v>60</v>
      </c>
      <c r="AB122" t="s">
        <v>5282</v>
      </c>
      <c r="AC122" t="s">
        <v>206</v>
      </c>
      <c r="AD122" t="s">
        <v>5283</v>
      </c>
      <c r="AE122" t="s">
        <v>196</v>
      </c>
      <c r="AF122" t="s">
        <v>197</v>
      </c>
      <c r="AG122" t="s">
        <v>196</v>
      </c>
      <c r="AH122" t="s">
        <v>197</v>
      </c>
      <c r="AI122" t="s">
        <v>196</v>
      </c>
      <c r="AJ122" t="s">
        <v>197</v>
      </c>
      <c r="AK122" t="s">
        <v>197</v>
      </c>
      <c r="AL122" t="s">
        <v>115</v>
      </c>
      <c r="AM122" t="s">
        <v>1276</v>
      </c>
      <c r="AN122" t="s">
        <v>138</v>
      </c>
      <c r="AO122" t="s">
        <v>1276</v>
      </c>
      <c r="AP122" t="s">
        <v>1277</v>
      </c>
      <c r="AQ122" t="s">
        <v>3943</v>
      </c>
      <c r="AR122" t="s">
        <v>5284</v>
      </c>
      <c r="AS122" t="s">
        <v>5285</v>
      </c>
      <c r="AT122" t="s">
        <v>5286</v>
      </c>
      <c r="AU122" t="s">
        <v>5287</v>
      </c>
      <c r="AV122" t="s">
        <v>206</v>
      </c>
      <c r="AW122" t="s">
        <v>206</v>
      </c>
      <c r="AX122" t="s">
        <v>115</v>
      </c>
      <c r="AY122" t="s">
        <v>5288</v>
      </c>
      <c r="AZ122" t="s">
        <v>4384</v>
      </c>
      <c r="BA122" t="s">
        <v>5289</v>
      </c>
      <c r="BB122" t="s">
        <v>4540</v>
      </c>
      <c r="BC122" t="s">
        <v>115</v>
      </c>
      <c r="BD122" t="s">
        <v>115</v>
      </c>
      <c r="BE122" t="s">
        <v>5290</v>
      </c>
      <c r="BF122" t="s">
        <v>5291</v>
      </c>
      <c r="BG122" t="s">
        <v>5292</v>
      </c>
      <c r="BH122" t="s">
        <v>5293</v>
      </c>
      <c r="BI122" t="s">
        <v>115</v>
      </c>
      <c r="BJ122" t="s">
        <v>115</v>
      </c>
      <c r="BK122" t="s">
        <v>5294</v>
      </c>
      <c r="BL122" t="s">
        <v>5295</v>
      </c>
      <c r="BM122" t="s">
        <v>115</v>
      </c>
      <c r="BN122" t="s">
        <v>115</v>
      </c>
      <c r="BO122" t="s">
        <v>115</v>
      </c>
      <c r="BP122" t="s">
        <v>5296</v>
      </c>
      <c r="BQ122" t="s">
        <v>5297</v>
      </c>
      <c r="BR122" t="s">
        <v>162</v>
      </c>
      <c r="BS122" t="s">
        <v>163</v>
      </c>
      <c r="BT122" t="s">
        <v>163</v>
      </c>
      <c r="BU122" t="s">
        <v>163</v>
      </c>
      <c r="BV122" t="s">
        <v>163</v>
      </c>
      <c r="BW122" t="s">
        <v>163</v>
      </c>
      <c r="BX122" t="s">
        <v>163</v>
      </c>
      <c r="BY122" t="s">
        <v>5298</v>
      </c>
      <c r="BZ122" t="s">
        <v>1212</v>
      </c>
      <c r="CA122" t="s">
        <v>1448</v>
      </c>
      <c r="CB122" t="s">
        <v>165</v>
      </c>
      <c r="CC122" t="s">
        <v>163</v>
      </c>
      <c r="CD122" t="s">
        <v>643</v>
      </c>
      <c r="CE122" t="s">
        <v>167</v>
      </c>
      <c r="CF122" t="s">
        <v>5299</v>
      </c>
      <c r="CG122" t="s">
        <v>115</v>
      </c>
      <c r="CH122" t="s">
        <v>115</v>
      </c>
      <c r="CI122" t="s">
        <v>115</v>
      </c>
      <c r="CJ122" t="s">
        <v>115</v>
      </c>
      <c r="CK122" t="s">
        <v>115</v>
      </c>
      <c r="CL122" t="s">
        <v>115</v>
      </c>
      <c r="CM122" t="s">
        <v>115</v>
      </c>
      <c r="CN122" t="s">
        <v>115</v>
      </c>
      <c r="CO122" t="s">
        <v>5300</v>
      </c>
      <c r="CP122" t="s">
        <v>387</v>
      </c>
      <c r="CQ122" t="s">
        <v>5301</v>
      </c>
      <c r="CR122" t="s">
        <v>163</v>
      </c>
      <c r="CS122" t="s">
        <v>3165</v>
      </c>
      <c r="CT122" t="s">
        <v>115</v>
      </c>
      <c r="CU122">
        <v>0</v>
      </c>
    </row>
    <row r="123" spans="1:99" x14ac:dyDescent="0.2">
      <c r="A123">
        <v>1660465</v>
      </c>
      <c r="B123" t="s">
        <v>5302</v>
      </c>
      <c r="C123" t="s">
        <v>5303</v>
      </c>
      <c r="D123" t="s">
        <v>5304</v>
      </c>
      <c r="E123" t="s">
        <v>5305</v>
      </c>
      <c r="F123" t="s">
        <v>116</v>
      </c>
      <c r="G123" t="s">
        <v>920</v>
      </c>
      <c r="H123" t="s">
        <v>5310</v>
      </c>
      <c r="I123" t="s">
        <v>5313</v>
      </c>
      <c r="J123" t="s">
        <v>1170</v>
      </c>
      <c r="K123" t="s">
        <v>5314</v>
      </c>
      <c r="L123">
        <v>1</v>
      </c>
      <c r="N123" t="s">
        <v>124</v>
      </c>
      <c r="O123" t="s">
        <v>115</v>
      </c>
      <c r="P123">
        <v>2018</v>
      </c>
      <c r="Q123" t="s">
        <v>115</v>
      </c>
      <c r="R123" t="s">
        <v>115</v>
      </c>
      <c r="S123" t="s">
        <v>115</v>
      </c>
      <c r="T123" t="s">
        <v>115</v>
      </c>
      <c r="U123" t="s">
        <v>350</v>
      </c>
      <c r="V123" t="s">
        <v>115</v>
      </c>
      <c r="W123" t="s">
        <v>115</v>
      </c>
      <c r="X123" t="s">
        <v>1074</v>
      </c>
      <c r="Y123" t="s">
        <v>2072</v>
      </c>
      <c r="Z123" t="s">
        <v>1076</v>
      </c>
      <c r="AA123">
        <v>78</v>
      </c>
      <c r="AB123" t="s">
        <v>5315</v>
      </c>
      <c r="AC123" t="s">
        <v>206</v>
      </c>
      <c r="AD123" t="s">
        <v>5316</v>
      </c>
      <c r="AE123" t="s">
        <v>5317</v>
      </c>
      <c r="AF123" t="s">
        <v>5318</v>
      </c>
      <c r="AG123" t="s">
        <v>5319</v>
      </c>
      <c r="AH123" t="s">
        <v>5320</v>
      </c>
      <c r="AI123" t="s">
        <v>5321</v>
      </c>
      <c r="AJ123" t="s">
        <v>5322</v>
      </c>
      <c r="AK123" t="s">
        <v>361</v>
      </c>
      <c r="AL123" t="s">
        <v>138</v>
      </c>
      <c r="AM123" t="s">
        <v>5323</v>
      </c>
      <c r="AN123" t="s">
        <v>138</v>
      </c>
      <c r="AO123" t="s">
        <v>5323</v>
      </c>
      <c r="AP123" t="s">
        <v>5324</v>
      </c>
      <c r="AQ123" t="s">
        <v>1182</v>
      </c>
      <c r="AR123" t="s">
        <v>2857</v>
      </c>
      <c r="AS123" t="s">
        <v>5325</v>
      </c>
      <c r="AT123" t="s">
        <v>5326</v>
      </c>
      <c r="AU123" t="s">
        <v>5327</v>
      </c>
      <c r="AV123" t="s">
        <v>369</v>
      </c>
      <c r="AW123" t="s">
        <v>369</v>
      </c>
      <c r="AX123" t="s">
        <v>115</v>
      </c>
      <c r="AY123" t="s">
        <v>386</v>
      </c>
      <c r="AZ123" t="s">
        <v>115</v>
      </c>
      <c r="BA123" t="s">
        <v>115</v>
      </c>
      <c r="BB123" t="s">
        <v>5328</v>
      </c>
      <c r="BC123" t="s">
        <v>115</v>
      </c>
      <c r="BD123" t="s">
        <v>115</v>
      </c>
      <c r="BE123" t="s">
        <v>5329</v>
      </c>
      <c r="BF123" t="s">
        <v>5330</v>
      </c>
      <c r="BG123" t="s">
        <v>5331</v>
      </c>
      <c r="BH123" t="s">
        <v>5332</v>
      </c>
      <c r="BI123" t="s">
        <v>115</v>
      </c>
      <c r="BJ123" t="s">
        <v>115</v>
      </c>
      <c r="BK123" t="s">
        <v>5333</v>
      </c>
      <c r="BL123" t="s">
        <v>5334</v>
      </c>
      <c r="BM123" t="s">
        <v>5335</v>
      </c>
      <c r="BN123" t="s">
        <v>115</v>
      </c>
      <c r="BO123" t="s">
        <v>115</v>
      </c>
      <c r="BP123" t="s">
        <v>5336</v>
      </c>
      <c r="BQ123" t="s">
        <v>5337</v>
      </c>
      <c r="BR123" t="s">
        <v>162</v>
      </c>
      <c r="BS123" t="s">
        <v>163</v>
      </c>
      <c r="BT123" t="s">
        <v>163</v>
      </c>
      <c r="BU123" t="s">
        <v>163</v>
      </c>
      <c r="BV123" t="s">
        <v>163</v>
      </c>
      <c r="BW123" t="s">
        <v>163</v>
      </c>
      <c r="BX123" t="s">
        <v>163</v>
      </c>
      <c r="BY123" t="s">
        <v>5338</v>
      </c>
      <c r="BZ123" t="s">
        <v>165</v>
      </c>
      <c r="CA123" t="s">
        <v>1053</v>
      </c>
      <c r="CB123" t="s">
        <v>165</v>
      </c>
      <c r="CC123" t="s">
        <v>163</v>
      </c>
      <c r="CD123" t="s">
        <v>643</v>
      </c>
      <c r="CE123" t="s">
        <v>115</v>
      </c>
      <c r="CF123" t="s">
        <v>5339</v>
      </c>
      <c r="CG123" t="s">
        <v>5340</v>
      </c>
      <c r="CH123" t="s">
        <v>115</v>
      </c>
      <c r="CI123" t="s">
        <v>115</v>
      </c>
      <c r="CJ123" t="s">
        <v>115</v>
      </c>
      <c r="CK123" t="s">
        <v>115</v>
      </c>
      <c r="CL123" t="s">
        <v>115</v>
      </c>
      <c r="CM123" t="s">
        <v>927</v>
      </c>
      <c r="CN123" t="s">
        <v>115</v>
      </c>
      <c r="CO123" t="s">
        <v>5341</v>
      </c>
      <c r="CP123" t="s">
        <v>2013</v>
      </c>
      <c r="CQ123" t="s">
        <v>5342</v>
      </c>
      <c r="CR123" t="s">
        <v>163</v>
      </c>
      <c r="CS123" t="s">
        <v>2053</v>
      </c>
      <c r="CT123" t="s">
        <v>115</v>
      </c>
      <c r="CU123">
        <v>0</v>
      </c>
    </row>
    <row r="124" spans="1:99" x14ac:dyDescent="0.2">
      <c r="A124">
        <v>4279595</v>
      </c>
      <c r="B124" t="s">
        <v>5343</v>
      </c>
      <c r="C124" t="s">
        <v>5344</v>
      </c>
      <c r="D124" t="s">
        <v>5345</v>
      </c>
      <c r="E124" t="s">
        <v>5346</v>
      </c>
      <c r="F124" t="s">
        <v>116</v>
      </c>
      <c r="G124" t="s">
        <v>398</v>
      </c>
      <c r="H124" t="s">
        <v>3715</v>
      </c>
      <c r="I124" t="s">
        <v>5352</v>
      </c>
      <c r="J124" t="s">
        <v>3719</v>
      </c>
      <c r="K124" t="s">
        <v>5353</v>
      </c>
      <c r="L124">
        <v>1</v>
      </c>
      <c r="N124" t="s">
        <v>124</v>
      </c>
      <c r="O124" t="s">
        <v>186</v>
      </c>
      <c r="P124">
        <v>2021</v>
      </c>
      <c r="Q124">
        <v>5</v>
      </c>
      <c r="R124" t="s">
        <v>115</v>
      </c>
      <c r="S124" t="s">
        <v>115</v>
      </c>
      <c r="T124" t="s">
        <v>115</v>
      </c>
      <c r="U124" t="s">
        <v>748</v>
      </c>
      <c r="V124" t="s">
        <v>115</v>
      </c>
      <c r="W124" t="s">
        <v>115</v>
      </c>
      <c r="X124" t="s">
        <v>128</v>
      </c>
      <c r="Y124" t="s">
        <v>5355</v>
      </c>
      <c r="Z124" t="s">
        <v>130</v>
      </c>
      <c r="AA124">
        <v>34</v>
      </c>
      <c r="AB124" t="s">
        <v>5356</v>
      </c>
      <c r="AC124" t="s">
        <v>206</v>
      </c>
      <c r="AD124" t="s">
        <v>5357</v>
      </c>
      <c r="AE124" t="s">
        <v>196</v>
      </c>
      <c r="AF124" t="s">
        <v>197</v>
      </c>
      <c r="AG124" t="s">
        <v>196</v>
      </c>
      <c r="AH124" t="s">
        <v>197</v>
      </c>
      <c r="AI124" t="s">
        <v>196</v>
      </c>
      <c r="AJ124" t="s">
        <v>197</v>
      </c>
      <c r="AK124" t="s">
        <v>197</v>
      </c>
      <c r="AL124" t="s">
        <v>115</v>
      </c>
      <c r="AM124" t="s">
        <v>5358</v>
      </c>
      <c r="AN124" t="s">
        <v>138</v>
      </c>
      <c r="AO124" t="s">
        <v>5358</v>
      </c>
      <c r="AP124" t="s">
        <v>5359</v>
      </c>
      <c r="AQ124" t="s">
        <v>1134</v>
      </c>
      <c r="AR124" t="s">
        <v>5360</v>
      </c>
      <c r="AS124" t="s">
        <v>5361</v>
      </c>
      <c r="AT124" t="s">
        <v>5362</v>
      </c>
      <c r="AU124" t="s">
        <v>5363</v>
      </c>
      <c r="AV124" t="s">
        <v>206</v>
      </c>
      <c r="AW124" t="s">
        <v>206</v>
      </c>
      <c r="AX124" t="s">
        <v>115</v>
      </c>
      <c r="AY124" t="s">
        <v>2336</v>
      </c>
      <c r="AZ124" t="s">
        <v>5364</v>
      </c>
      <c r="BA124" t="s">
        <v>5365</v>
      </c>
      <c r="BB124" t="s">
        <v>5366</v>
      </c>
      <c r="BC124" t="s">
        <v>115</v>
      </c>
      <c r="BD124" t="s">
        <v>115</v>
      </c>
      <c r="BE124" t="s">
        <v>5367</v>
      </c>
      <c r="BF124" t="s">
        <v>5368</v>
      </c>
      <c r="BG124" t="s">
        <v>5369</v>
      </c>
      <c r="BH124" t="s">
        <v>5370</v>
      </c>
      <c r="BI124" t="s">
        <v>115</v>
      </c>
      <c r="BJ124" t="s">
        <v>115</v>
      </c>
      <c r="BK124" t="s">
        <v>5371</v>
      </c>
      <c r="BL124" t="s">
        <v>5372</v>
      </c>
      <c r="BM124" t="s">
        <v>115</v>
      </c>
      <c r="BN124" t="s">
        <v>115</v>
      </c>
      <c r="BO124" t="s">
        <v>115</v>
      </c>
      <c r="BP124" t="s">
        <v>5373</v>
      </c>
      <c r="BQ124" t="s">
        <v>5374</v>
      </c>
      <c r="BR124" t="s">
        <v>162</v>
      </c>
      <c r="BS124" t="s">
        <v>163</v>
      </c>
      <c r="BT124" t="s">
        <v>163</v>
      </c>
      <c r="BU124" t="s">
        <v>163</v>
      </c>
      <c r="BV124" t="s">
        <v>163</v>
      </c>
      <c r="BW124" t="s">
        <v>163</v>
      </c>
      <c r="BX124" t="s">
        <v>163</v>
      </c>
      <c r="BY124" t="s">
        <v>5375</v>
      </c>
      <c r="BZ124" t="s">
        <v>1302</v>
      </c>
      <c r="CA124" t="s">
        <v>1151</v>
      </c>
      <c r="CB124" t="s">
        <v>165</v>
      </c>
      <c r="CC124" t="s">
        <v>163</v>
      </c>
      <c r="CD124" t="s">
        <v>278</v>
      </c>
      <c r="CE124" t="s">
        <v>167</v>
      </c>
      <c r="CF124" t="s">
        <v>115</v>
      </c>
      <c r="CG124" t="s">
        <v>115</v>
      </c>
      <c r="CH124" t="s">
        <v>115</v>
      </c>
      <c r="CI124" t="s">
        <v>115</v>
      </c>
      <c r="CJ124" t="s">
        <v>115</v>
      </c>
      <c r="CK124" t="s">
        <v>115</v>
      </c>
      <c r="CL124" t="s">
        <v>115</v>
      </c>
      <c r="CM124" t="s">
        <v>115</v>
      </c>
      <c r="CN124" t="s">
        <v>115</v>
      </c>
      <c r="CO124" t="s">
        <v>5376</v>
      </c>
      <c r="CP124" t="s">
        <v>441</v>
      </c>
      <c r="CQ124" t="s">
        <v>5377</v>
      </c>
      <c r="CR124" t="s">
        <v>163</v>
      </c>
      <c r="CS124" t="s">
        <v>1157</v>
      </c>
      <c r="CT124" t="s">
        <v>115</v>
      </c>
      <c r="CU124">
        <v>0</v>
      </c>
    </row>
    <row r="125" spans="1:99" x14ac:dyDescent="0.2">
      <c r="A125">
        <v>1447876</v>
      </c>
      <c r="B125" t="s">
        <v>5378</v>
      </c>
      <c r="C125" t="s">
        <v>5379</v>
      </c>
      <c r="D125" t="s">
        <v>5380</v>
      </c>
      <c r="E125" t="s">
        <v>5381</v>
      </c>
      <c r="F125" t="s">
        <v>116</v>
      </c>
      <c r="G125" t="s">
        <v>920</v>
      </c>
      <c r="H125" t="s">
        <v>5386</v>
      </c>
      <c r="I125" t="s">
        <v>5389</v>
      </c>
      <c r="J125" t="s">
        <v>1170</v>
      </c>
      <c r="K125" t="s">
        <v>5390</v>
      </c>
      <c r="L125">
        <v>1</v>
      </c>
      <c r="N125" t="s">
        <v>124</v>
      </c>
      <c r="O125" t="s">
        <v>186</v>
      </c>
      <c r="P125">
        <v>2015</v>
      </c>
      <c r="Q125" t="s">
        <v>115</v>
      </c>
      <c r="R125" t="s">
        <v>115</v>
      </c>
      <c r="S125" t="s">
        <v>115</v>
      </c>
      <c r="T125" t="s">
        <v>115</v>
      </c>
      <c r="U125" t="s">
        <v>2070</v>
      </c>
      <c r="V125" t="s">
        <v>115</v>
      </c>
      <c r="W125" t="s">
        <v>115</v>
      </c>
      <c r="X125" t="s">
        <v>1074</v>
      </c>
      <c r="Y125" t="s">
        <v>5391</v>
      </c>
      <c r="Z125" t="s">
        <v>1076</v>
      </c>
      <c r="AA125">
        <v>113</v>
      </c>
      <c r="AB125" t="s">
        <v>5392</v>
      </c>
      <c r="AC125" t="s">
        <v>206</v>
      </c>
      <c r="AD125" t="s">
        <v>5393</v>
      </c>
      <c r="AE125" t="s">
        <v>196</v>
      </c>
      <c r="AF125" t="s">
        <v>197</v>
      </c>
      <c r="AG125" t="s">
        <v>196</v>
      </c>
      <c r="AH125" t="s">
        <v>197</v>
      </c>
      <c r="AI125" t="s">
        <v>196</v>
      </c>
      <c r="AJ125" t="s">
        <v>197</v>
      </c>
      <c r="AK125" t="s">
        <v>197</v>
      </c>
      <c r="AL125" t="s">
        <v>115</v>
      </c>
      <c r="AM125" t="s">
        <v>5394</v>
      </c>
      <c r="AN125" t="s">
        <v>473</v>
      </c>
      <c r="AO125" t="s">
        <v>5395</v>
      </c>
      <c r="AP125" t="s">
        <v>5394</v>
      </c>
      <c r="AQ125" t="s">
        <v>1676</v>
      </c>
      <c r="AR125" t="s">
        <v>5396</v>
      </c>
      <c r="AS125" t="s">
        <v>5397</v>
      </c>
      <c r="AT125" t="s">
        <v>5398</v>
      </c>
      <c r="AU125" t="s">
        <v>5399</v>
      </c>
      <c r="AV125" t="s">
        <v>206</v>
      </c>
      <c r="AW125" t="s">
        <v>206</v>
      </c>
      <c r="AX125" t="s">
        <v>115</v>
      </c>
      <c r="AY125" t="s">
        <v>5400</v>
      </c>
      <c r="AZ125" t="s">
        <v>5401</v>
      </c>
      <c r="BA125" t="s">
        <v>5402</v>
      </c>
      <c r="BB125" t="s">
        <v>5403</v>
      </c>
      <c r="BC125" t="s">
        <v>115</v>
      </c>
      <c r="BD125" t="s">
        <v>115</v>
      </c>
      <c r="BE125" t="s">
        <v>5404</v>
      </c>
      <c r="BF125" t="s">
        <v>5405</v>
      </c>
      <c r="BG125" t="s">
        <v>5406</v>
      </c>
      <c r="BH125" t="s">
        <v>5407</v>
      </c>
      <c r="BI125" t="s">
        <v>115</v>
      </c>
      <c r="BJ125" t="s">
        <v>5408</v>
      </c>
      <c r="BK125" t="s">
        <v>5409</v>
      </c>
      <c r="BL125" t="s">
        <v>5410</v>
      </c>
      <c r="BM125" t="s">
        <v>5411</v>
      </c>
      <c r="BN125" t="s">
        <v>115</v>
      </c>
      <c r="BO125" t="s">
        <v>115</v>
      </c>
      <c r="BP125" t="s">
        <v>5412</v>
      </c>
      <c r="BQ125" t="s">
        <v>5413</v>
      </c>
      <c r="BR125" t="s">
        <v>162</v>
      </c>
      <c r="BS125" t="s">
        <v>163</v>
      </c>
      <c r="BT125" t="s">
        <v>163</v>
      </c>
      <c r="BU125" t="s">
        <v>163</v>
      </c>
      <c r="BV125" t="s">
        <v>163</v>
      </c>
      <c r="BW125" t="s">
        <v>163</v>
      </c>
      <c r="BX125" t="s">
        <v>163</v>
      </c>
      <c r="BY125" t="s">
        <v>5414</v>
      </c>
      <c r="BZ125" t="s">
        <v>384</v>
      </c>
      <c r="CA125" t="s">
        <v>2899</v>
      </c>
      <c r="CB125" t="s">
        <v>165</v>
      </c>
      <c r="CC125" t="s">
        <v>163</v>
      </c>
      <c r="CD125" t="s">
        <v>223</v>
      </c>
      <c r="CE125" t="s">
        <v>115</v>
      </c>
      <c r="CF125" t="s">
        <v>5415</v>
      </c>
      <c r="CG125" t="s">
        <v>5416</v>
      </c>
      <c r="CH125" t="s">
        <v>115</v>
      </c>
      <c r="CI125" t="s">
        <v>115</v>
      </c>
      <c r="CJ125" t="s">
        <v>5417</v>
      </c>
      <c r="CK125" t="s">
        <v>498</v>
      </c>
      <c r="CL125" t="s">
        <v>115</v>
      </c>
      <c r="CM125" t="s">
        <v>3377</v>
      </c>
      <c r="CN125" t="s">
        <v>115</v>
      </c>
      <c r="CO125" t="s">
        <v>5376</v>
      </c>
      <c r="CP125" t="s">
        <v>281</v>
      </c>
      <c r="CQ125" t="s">
        <v>5418</v>
      </c>
      <c r="CR125" t="s">
        <v>163</v>
      </c>
      <c r="CS125" t="s">
        <v>1695</v>
      </c>
      <c r="CT125" t="s">
        <v>115</v>
      </c>
      <c r="CU125">
        <v>0</v>
      </c>
    </row>
    <row r="126" spans="1:99" x14ac:dyDescent="0.2">
      <c r="A126">
        <v>3491843</v>
      </c>
      <c r="B126" t="s">
        <v>5419</v>
      </c>
      <c r="C126" s="3" t="s">
        <v>5420</v>
      </c>
      <c r="D126" t="s">
        <v>5421</v>
      </c>
      <c r="E126" t="s">
        <v>5422</v>
      </c>
      <c r="F126" t="s">
        <v>116</v>
      </c>
      <c r="G126" t="s">
        <v>398</v>
      </c>
      <c r="H126" t="s">
        <v>2953</v>
      </c>
      <c r="I126" t="s">
        <v>5426</v>
      </c>
      <c r="J126" t="s">
        <v>2957</v>
      </c>
      <c r="K126" t="s">
        <v>5427</v>
      </c>
      <c r="L126">
        <v>1</v>
      </c>
      <c r="N126" t="s">
        <v>124</v>
      </c>
      <c r="O126" t="s">
        <v>186</v>
      </c>
      <c r="P126">
        <v>2021</v>
      </c>
      <c r="Q126" t="s">
        <v>115</v>
      </c>
      <c r="R126" t="s">
        <v>115</v>
      </c>
      <c r="S126" t="s">
        <v>115</v>
      </c>
      <c r="T126" t="s">
        <v>115</v>
      </c>
      <c r="U126" t="s">
        <v>748</v>
      </c>
      <c r="V126" t="s">
        <v>115</v>
      </c>
      <c r="W126" t="s">
        <v>115</v>
      </c>
      <c r="X126" t="s">
        <v>1074</v>
      </c>
      <c r="Y126" t="s">
        <v>5428</v>
      </c>
      <c r="Z126" t="s">
        <v>1076</v>
      </c>
      <c r="AA126">
        <v>90</v>
      </c>
      <c r="AB126" t="s">
        <v>5429</v>
      </c>
      <c r="AC126" t="s">
        <v>206</v>
      </c>
      <c r="AD126" t="s">
        <v>5430</v>
      </c>
      <c r="AE126" t="s">
        <v>196</v>
      </c>
      <c r="AF126" t="s">
        <v>197</v>
      </c>
      <c r="AG126" t="s">
        <v>196</v>
      </c>
      <c r="AH126" t="s">
        <v>197</v>
      </c>
      <c r="AI126" t="s">
        <v>196</v>
      </c>
      <c r="AJ126" t="s">
        <v>197</v>
      </c>
      <c r="AK126" t="s">
        <v>197</v>
      </c>
      <c r="AL126" t="s">
        <v>115</v>
      </c>
      <c r="AM126" t="s">
        <v>3771</v>
      </c>
      <c r="AN126" t="s">
        <v>138</v>
      </c>
      <c r="AO126" t="s">
        <v>3771</v>
      </c>
      <c r="AP126" t="s">
        <v>3772</v>
      </c>
      <c r="AQ126" t="s">
        <v>1676</v>
      </c>
      <c r="AR126" t="s">
        <v>5431</v>
      </c>
      <c r="AS126" t="s">
        <v>5432</v>
      </c>
      <c r="AT126" t="s">
        <v>5433</v>
      </c>
      <c r="AU126" t="s">
        <v>5434</v>
      </c>
      <c r="AV126" t="s">
        <v>206</v>
      </c>
      <c r="AW126" t="s">
        <v>206</v>
      </c>
      <c r="AX126" t="s">
        <v>115</v>
      </c>
      <c r="AY126" t="s">
        <v>115</v>
      </c>
      <c r="AZ126" t="s">
        <v>115</v>
      </c>
      <c r="BA126" t="s">
        <v>115</v>
      </c>
      <c r="BB126" t="s">
        <v>3863</v>
      </c>
      <c r="BC126" t="s">
        <v>115</v>
      </c>
      <c r="BD126" t="s">
        <v>115</v>
      </c>
      <c r="BE126" t="s">
        <v>5435</v>
      </c>
      <c r="BF126" t="s">
        <v>5436</v>
      </c>
      <c r="BG126" t="s">
        <v>115</v>
      </c>
      <c r="BH126" t="s">
        <v>115</v>
      </c>
      <c r="BI126" t="s">
        <v>115</v>
      </c>
      <c r="BJ126" t="s">
        <v>115</v>
      </c>
      <c r="BK126" t="s">
        <v>115</v>
      </c>
      <c r="BL126" t="s">
        <v>5437</v>
      </c>
      <c r="BM126" t="s">
        <v>5438</v>
      </c>
      <c r="BN126" t="s">
        <v>115</v>
      </c>
      <c r="BO126" t="s">
        <v>115</v>
      </c>
      <c r="BP126" t="s">
        <v>5439</v>
      </c>
      <c r="BQ126" t="s">
        <v>5440</v>
      </c>
      <c r="BR126" t="s">
        <v>162</v>
      </c>
      <c r="BS126" t="s">
        <v>163</v>
      </c>
      <c r="BT126" t="s">
        <v>163</v>
      </c>
      <c r="BU126" t="s">
        <v>163</v>
      </c>
      <c r="BV126" t="s">
        <v>163</v>
      </c>
      <c r="BW126" t="s">
        <v>163</v>
      </c>
      <c r="BX126" t="s">
        <v>163</v>
      </c>
      <c r="BY126" t="s">
        <v>5441</v>
      </c>
      <c r="BZ126" t="s">
        <v>165</v>
      </c>
      <c r="CA126" t="s">
        <v>5442</v>
      </c>
      <c r="CB126" t="s">
        <v>165</v>
      </c>
      <c r="CC126" t="s">
        <v>163</v>
      </c>
      <c r="CD126" t="s">
        <v>278</v>
      </c>
      <c r="CE126" t="s">
        <v>167</v>
      </c>
      <c r="CF126" t="s">
        <v>5443</v>
      </c>
      <c r="CG126" t="s">
        <v>115</v>
      </c>
      <c r="CH126" t="s">
        <v>115</v>
      </c>
      <c r="CI126" t="s">
        <v>115</v>
      </c>
      <c r="CJ126" t="s">
        <v>115</v>
      </c>
      <c r="CK126" t="s">
        <v>115</v>
      </c>
      <c r="CL126" t="s">
        <v>115</v>
      </c>
      <c r="CM126" t="s">
        <v>3377</v>
      </c>
      <c r="CN126" t="s">
        <v>115</v>
      </c>
      <c r="CO126" t="s">
        <v>804</v>
      </c>
      <c r="CP126" t="s">
        <v>441</v>
      </c>
      <c r="CQ126" t="s">
        <v>5444</v>
      </c>
      <c r="CR126" t="s">
        <v>163</v>
      </c>
      <c r="CS126" t="s">
        <v>1695</v>
      </c>
      <c r="CT126" t="s">
        <v>115</v>
      </c>
      <c r="CU126">
        <v>0</v>
      </c>
    </row>
    <row r="127" spans="1:99" x14ac:dyDescent="0.2">
      <c r="A127">
        <v>885049</v>
      </c>
      <c r="B127" t="s">
        <v>5445</v>
      </c>
      <c r="C127" t="s">
        <v>5446</v>
      </c>
      <c r="D127" t="s">
        <v>5447</v>
      </c>
      <c r="E127" t="s">
        <v>5448</v>
      </c>
      <c r="F127" t="s">
        <v>116</v>
      </c>
      <c r="G127" t="s">
        <v>741</v>
      </c>
      <c r="H127" t="s">
        <v>5451</v>
      </c>
      <c r="I127" t="s">
        <v>5454</v>
      </c>
      <c r="J127" t="s">
        <v>5455</v>
      </c>
      <c r="K127" t="s">
        <v>5456</v>
      </c>
      <c r="L127">
        <v>1</v>
      </c>
      <c r="N127" t="s">
        <v>124</v>
      </c>
      <c r="O127" t="s">
        <v>186</v>
      </c>
      <c r="P127">
        <v>2014</v>
      </c>
      <c r="Q127">
        <v>6</v>
      </c>
      <c r="R127" t="s">
        <v>115</v>
      </c>
      <c r="S127" t="s">
        <v>115</v>
      </c>
      <c r="T127" t="s">
        <v>115</v>
      </c>
      <c r="U127" t="s">
        <v>748</v>
      </c>
      <c r="V127" t="s">
        <v>115</v>
      </c>
      <c r="W127" t="s">
        <v>115</v>
      </c>
      <c r="X127" t="s">
        <v>1074</v>
      </c>
      <c r="Y127" t="s">
        <v>5457</v>
      </c>
      <c r="Z127" t="s">
        <v>1076</v>
      </c>
      <c r="AA127">
        <v>70</v>
      </c>
      <c r="AB127" t="s">
        <v>5458</v>
      </c>
      <c r="AC127" t="s">
        <v>206</v>
      </c>
      <c r="AD127" t="s">
        <v>5459</v>
      </c>
      <c r="AE127" t="s">
        <v>5460</v>
      </c>
      <c r="AF127" t="s">
        <v>5461</v>
      </c>
      <c r="AG127" t="s">
        <v>5460</v>
      </c>
      <c r="AH127" t="s">
        <v>5461</v>
      </c>
      <c r="AI127" t="s">
        <v>5462</v>
      </c>
      <c r="AJ127" t="s">
        <v>5463</v>
      </c>
      <c r="AK127" t="s">
        <v>5461</v>
      </c>
      <c r="AL127" t="s">
        <v>138</v>
      </c>
      <c r="AM127" t="s">
        <v>3942</v>
      </c>
      <c r="AN127" t="s">
        <v>138</v>
      </c>
      <c r="AO127" t="s">
        <v>3942</v>
      </c>
      <c r="AP127" t="s">
        <v>5464</v>
      </c>
      <c r="AQ127" t="s">
        <v>1717</v>
      </c>
      <c r="AR127" t="s">
        <v>5465</v>
      </c>
      <c r="AS127" t="s">
        <v>5466</v>
      </c>
      <c r="AT127" t="s">
        <v>5467</v>
      </c>
      <c r="AU127" t="s">
        <v>5468</v>
      </c>
      <c r="AV127" t="s">
        <v>802</v>
      </c>
      <c r="AW127" t="s">
        <v>802</v>
      </c>
      <c r="AX127" t="s">
        <v>115</v>
      </c>
      <c r="AY127" t="s">
        <v>5469</v>
      </c>
      <c r="AZ127" t="s">
        <v>5470</v>
      </c>
      <c r="BA127" t="s">
        <v>5471</v>
      </c>
      <c r="BB127" t="s">
        <v>5472</v>
      </c>
      <c r="BC127" t="s">
        <v>115</v>
      </c>
      <c r="BD127" t="s">
        <v>115</v>
      </c>
      <c r="BE127" t="s">
        <v>5473</v>
      </c>
      <c r="BF127" t="s">
        <v>5474</v>
      </c>
      <c r="BG127" t="s">
        <v>5475</v>
      </c>
      <c r="BH127" t="s">
        <v>5476</v>
      </c>
      <c r="BI127" t="s">
        <v>115</v>
      </c>
      <c r="BJ127" t="s">
        <v>115</v>
      </c>
      <c r="BK127" t="s">
        <v>5477</v>
      </c>
      <c r="BL127" t="s">
        <v>5478</v>
      </c>
      <c r="BM127" t="s">
        <v>5479</v>
      </c>
      <c r="BN127" t="s">
        <v>115</v>
      </c>
      <c r="BO127" t="s">
        <v>115</v>
      </c>
      <c r="BP127" t="s">
        <v>5480</v>
      </c>
      <c r="BQ127" t="s">
        <v>5481</v>
      </c>
      <c r="BR127" t="s">
        <v>162</v>
      </c>
      <c r="BS127" t="s">
        <v>163</v>
      </c>
      <c r="BT127" t="s">
        <v>163</v>
      </c>
      <c r="BU127" t="s">
        <v>163</v>
      </c>
      <c r="BV127" t="s">
        <v>163</v>
      </c>
      <c r="BW127" t="s">
        <v>163</v>
      </c>
      <c r="BX127" t="s">
        <v>163</v>
      </c>
      <c r="BY127" t="s">
        <v>5482</v>
      </c>
      <c r="BZ127" t="s">
        <v>5483</v>
      </c>
      <c r="CA127" t="s">
        <v>1003</v>
      </c>
      <c r="CB127" t="s">
        <v>165</v>
      </c>
      <c r="CC127" t="s">
        <v>163</v>
      </c>
      <c r="CD127" t="s">
        <v>223</v>
      </c>
      <c r="CE127" t="s">
        <v>167</v>
      </c>
      <c r="CF127" t="s">
        <v>5484</v>
      </c>
      <c r="CG127" t="s">
        <v>5485</v>
      </c>
      <c r="CH127" t="s">
        <v>115</v>
      </c>
      <c r="CI127" t="s">
        <v>115</v>
      </c>
      <c r="CJ127" t="s">
        <v>115</v>
      </c>
      <c r="CK127" t="s">
        <v>115</v>
      </c>
      <c r="CL127" t="s">
        <v>115</v>
      </c>
      <c r="CM127" t="s">
        <v>115</v>
      </c>
      <c r="CN127" t="s">
        <v>115</v>
      </c>
      <c r="CO127" t="s">
        <v>5486</v>
      </c>
      <c r="CP127" t="s">
        <v>499</v>
      </c>
      <c r="CQ127" t="s">
        <v>5487</v>
      </c>
      <c r="CR127" t="s">
        <v>163</v>
      </c>
      <c r="CS127" t="s">
        <v>2053</v>
      </c>
      <c r="CT127" t="s">
        <v>5488</v>
      </c>
      <c r="CU127">
        <v>0</v>
      </c>
    </row>
    <row r="128" spans="1:99" x14ac:dyDescent="0.2">
      <c r="A128">
        <v>964131</v>
      </c>
      <c r="B128" t="s">
        <v>5489</v>
      </c>
      <c r="C128" t="s">
        <v>5490</v>
      </c>
      <c r="D128" t="s">
        <v>5491</v>
      </c>
      <c r="E128" t="s">
        <v>5492</v>
      </c>
      <c r="F128" t="s">
        <v>116</v>
      </c>
      <c r="G128" t="s">
        <v>920</v>
      </c>
      <c r="H128" t="s">
        <v>921</v>
      </c>
      <c r="I128" t="s">
        <v>5499</v>
      </c>
      <c r="J128" t="s">
        <v>925</v>
      </c>
      <c r="K128" t="s">
        <v>5500</v>
      </c>
      <c r="M128">
        <v>1</v>
      </c>
      <c r="N128" t="s">
        <v>124</v>
      </c>
      <c r="O128" t="s">
        <v>125</v>
      </c>
      <c r="P128">
        <v>2013</v>
      </c>
      <c r="Q128" t="s">
        <v>115</v>
      </c>
      <c r="R128" t="s">
        <v>115</v>
      </c>
      <c r="S128" t="s">
        <v>115</v>
      </c>
      <c r="T128" t="s">
        <v>115</v>
      </c>
      <c r="U128" t="s">
        <v>5501</v>
      </c>
      <c r="V128" t="s">
        <v>115</v>
      </c>
      <c r="W128" t="s">
        <v>115</v>
      </c>
      <c r="X128" t="s">
        <v>1074</v>
      </c>
      <c r="Y128" t="s">
        <v>115</v>
      </c>
      <c r="Z128" t="s">
        <v>1076</v>
      </c>
      <c r="AA128">
        <v>76</v>
      </c>
      <c r="AB128" t="s">
        <v>5502</v>
      </c>
      <c r="AC128" t="s">
        <v>206</v>
      </c>
      <c r="AD128" t="s">
        <v>5503</v>
      </c>
      <c r="AE128" t="s">
        <v>5504</v>
      </c>
      <c r="AF128" t="s">
        <v>5505</v>
      </c>
      <c r="AG128" t="s">
        <v>5504</v>
      </c>
      <c r="AH128" t="s">
        <v>5505</v>
      </c>
      <c r="AI128" t="s">
        <v>5506</v>
      </c>
      <c r="AJ128" t="s">
        <v>5507</v>
      </c>
      <c r="AK128" t="s">
        <v>5505</v>
      </c>
      <c r="AL128" t="s">
        <v>138</v>
      </c>
      <c r="AM128" t="s">
        <v>362</v>
      </c>
      <c r="AN128" t="s">
        <v>473</v>
      </c>
      <c r="AO128" t="s">
        <v>1330</v>
      </c>
      <c r="AP128" t="s">
        <v>362</v>
      </c>
      <c r="AQ128" t="s">
        <v>2542</v>
      </c>
      <c r="AR128" t="s">
        <v>5508</v>
      </c>
      <c r="AS128" t="s">
        <v>5509</v>
      </c>
      <c r="AT128" t="s">
        <v>5510</v>
      </c>
      <c r="AU128" t="s">
        <v>5511</v>
      </c>
      <c r="AV128" t="s">
        <v>5512</v>
      </c>
      <c r="AW128" t="s">
        <v>5512</v>
      </c>
      <c r="AX128" t="s">
        <v>1616</v>
      </c>
      <c r="AY128" t="s">
        <v>5513</v>
      </c>
      <c r="AZ128" t="s">
        <v>5514</v>
      </c>
      <c r="BA128" t="s">
        <v>5515</v>
      </c>
      <c r="BB128" t="s">
        <v>5516</v>
      </c>
      <c r="BC128" t="s">
        <v>897</v>
      </c>
      <c r="BD128" t="s">
        <v>5517</v>
      </c>
      <c r="BE128" t="s">
        <v>5518</v>
      </c>
      <c r="BF128" t="s">
        <v>5519</v>
      </c>
      <c r="BG128" t="s">
        <v>5520</v>
      </c>
      <c r="BH128" t="s">
        <v>5521</v>
      </c>
      <c r="BI128" t="s">
        <v>115</v>
      </c>
      <c r="BJ128" t="s">
        <v>5522</v>
      </c>
      <c r="BK128" t="s">
        <v>5523</v>
      </c>
      <c r="BL128" t="s">
        <v>5524</v>
      </c>
      <c r="BM128" t="s">
        <v>5525</v>
      </c>
      <c r="BN128" t="s">
        <v>115</v>
      </c>
      <c r="BO128" t="s">
        <v>115</v>
      </c>
      <c r="BP128" t="s">
        <v>5526</v>
      </c>
      <c r="BQ128" t="s">
        <v>5527</v>
      </c>
      <c r="BR128" t="s">
        <v>162</v>
      </c>
      <c r="BS128" t="s">
        <v>163</v>
      </c>
      <c r="BT128" t="s">
        <v>163</v>
      </c>
      <c r="BU128" t="s">
        <v>163</v>
      </c>
      <c r="BV128" t="s">
        <v>163</v>
      </c>
      <c r="BW128" t="s">
        <v>163</v>
      </c>
      <c r="BX128" t="s">
        <v>163</v>
      </c>
      <c r="BY128" t="s">
        <v>5528</v>
      </c>
      <c r="BZ128" t="s">
        <v>165</v>
      </c>
      <c r="CA128" t="s">
        <v>1003</v>
      </c>
      <c r="CB128" t="s">
        <v>165</v>
      </c>
      <c r="CC128" t="s">
        <v>163</v>
      </c>
      <c r="CD128" t="s">
        <v>5529</v>
      </c>
      <c r="CE128" t="s">
        <v>167</v>
      </c>
      <c r="CF128" t="s">
        <v>5530</v>
      </c>
      <c r="CG128" t="s">
        <v>5531</v>
      </c>
      <c r="CH128" t="s">
        <v>115</v>
      </c>
      <c r="CI128" t="s">
        <v>115</v>
      </c>
      <c r="CJ128" t="s">
        <v>733</v>
      </c>
      <c r="CK128" t="s">
        <v>1306</v>
      </c>
      <c r="CL128" t="s">
        <v>115</v>
      </c>
      <c r="CM128" t="s">
        <v>115</v>
      </c>
      <c r="CN128" t="s">
        <v>115</v>
      </c>
      <c r="CO128" t="s">
        <v>264</v>
      </c>
      <c r="CP128" t="s">
        <v>1008</v>
      </c>
      <c r="CQ128" t="s">
        <v>163</v>
      </c>
      <c r="CR128" t="s">
        <v>163</v>
      </c>
      <c r="CS128" t="s">
        <v>953</v>
      </c>
      <c r="CT128" t="s">
        <v>115</v>
      </c>
      <c r="CU128">
        <v>0</v>
      </c>
    </row>
    <row r="129" spans="1:99" x14ac:dyDescent="0.2">
      <c r="A129">
        <v>873010</v>
      </c>
      <c r="B129" t="s">
        <v>5532</v>
      </c>
      <c r="C129" t="s">
        <v>5533</v>
      </c>
      <c r="D129" t="s">
        <v>5534</v>
      </c>
      <c r="E129" t="s">
        <v>5535</v>
      </c>
      <c r="F129" t="s">
        <v>116</v>
      </c>
      <c r="G129" t="s">
        <v>920</v>
      </c>
      <c r="H129" t="s">
        <v>921</v>
      </c>
      <c r="I129" t="s">
        <v>5541</v>
      </c>
      <c r="J129" t="s">
        <v>925</v>
      </c>
      <c r="K129" t="s">
        <v>5542</v>
      </c>
      <c r="M129">
        <v>1</v>
      </c>
      <c r="N129" t="s">
        <v>124</v>
      </c>
      <c r="O129" t="s">
        <v>125</v>
      </c>
      <c r="P129">
        <v>2016</v>
      </c>
      <c r="Q129" t="s">
        <v>115</v>
      </c>
      <c r="R129" t="s">
        <v>115</v>
      </c>
      <c r="S129" t="s">
        <v>115</v>
      </c>
      <c r="T129" t="s">
        <v>115</v>
      </c>
      <c r="U129" t="s">
        <v>2070</v>
      </c>
      <c r="V129" t="s">
        <v>115</v>
      </c>
      <c r="W129" t="s">
        <v>115</v>
      </c>
      <c r="X129" t="s">
        <v>128</v>
      </c>
      <c r="Y129" t="s">
        <v>5543</v>
      </c>
      <c r="Z129" t="s">
        <v>130</v>
      </c>
      <c r="AA129">
        <v>19</v>
      </c>
      <c r="AB129" t="s">
        <v>5544</v>
      </c>
      <c r="AC129" t="s">
        <v>206</v>
      </c>
      <c r="AD129" t="s">
        <v>5545</v>
      </c>
      <c r="AE129" t="s">
        <v>134</v>
      </c>
      <c r="AF129" t="s">
        <v>135</v>
      </c>
      <c r="AG129" t="s">
        <v>134</v>
      </c>
      <c r="AH129" t="s">
        <v>135</v>
      </c>
      <c r="AI129" t="s">
        <v>5546</v>
      </c>
      <c r="AJ129" t="s">
        <v>5547</v>
      </c>
      <c r="AK129" t="s">
        <v>135</v>
      </c>
      <c r="AL129" t="s">
        <v>138</v>
      </c>
      <c r="AM129" t="s">
        <v>5548</v>
      </c>
      <c r="AN129" t="s">
        <v>473</v>
      </c>
      <c r="AO129" t="s">
        <v>5549</v>
      </c>
      <c r="AP129" t="s">
        <v>5548</v>
      </c>
      <c r="AQ129" t="s">
        <v>2080</v>
      </c>
      <c r="AR129" t="s">
        <v>2081</v>
      </c>
      <c r="AS129" t="s">
        <v>5550</v>
      </c>
      <c r="AT129" t="s">
        <v>5551</v>
      </c>
      <c r="AU129" t="s">
        <v>5552</v>
      </c>
      <c r="AV129" t="s">
        <v>148</v>
      </c>
      <c r="AW129" t="s">
        <v>148</v>
      </c>
      <c r="AX129" t="s">
        <v>1961</v>
      </c>
      <c r="AY129" t="s">
        <v>5553</v>
      </c>
      <c r="AZ129" t="s">
        <v>5554</v>
      </c>
      <c r="BA129" t="s">
        <v>1799</v>
      </c>
      <c r="BB129" t="s">
        <v>1920</v>
      </c>
      <c r="BC129" t="s">
        <v>3864</v>
      </c>
      <c r="BD129" t="s">
        <v>5555</v>
      </c>
      <c r="BE129" t="s">
        <v>5556</v>
      </c>
      <c r="BF129" t="s">
        <v>5557</v>
      </c>
      <c r="BG129" t="s">
        <v>5558</v>
      </c>
      <c r="BH129" t="s">
        <v>5559</v>
      </c>
      <c r="BI129" t="s">
        <v>115</v>
      </c>
      <c r="BJ129" t="s">
        <v>5560</v>
      </c>
      <c r="BK129" t="s">
        <v>5561</v>
      </c>
      <c r="BL129" t="s">
        <v>5562</v>
      </c>
      <c r="BM129" t="s">
        <v>5563</v>
      </c>
      <c r="BN129" t="s">
        <v>115</v>
      </c>
      <c r="BO129" t="s">
        <v>115</v>
      </c>
      <c r="BP129" t="s">
        <v>5564</v>
      </c>
      <c r="BQ129" t="s">
        <v>5565</v>
      </c>
      <c r="BR129" t="s">
        <v>162</v>
      </c>
      <c r="BS129" t="s">
        <v>163</v>
      </c>
      <c r="BT129" t="s">
        <v>163</v>
      </c>
      <c r="BU129" t="s">
        <v>163</v>
      </c>
      <c r="BV129" t="s">
        <v>163</v>
      </c>
      <c r="BW129" t="s">
        <v>163</v>
      </c>
      <c r="BX129" t="s">
        <v>163</v>
      </c>
      <c r="BY129" t="s">
        <v>5566</v>
      </c>
      <c r="BZ129" t="s">
        <v>1690</v>
      </c>
      <c r="CA129" t="s">
        <v>1448</v>
      </c>
      <c r="CB129" t="s">
        <v>165</v>
      </c>
      <c r="CC129" t="s">
        <v>163</v>
      </c>
      <c r="CD129" t="s">
        <v>5567</v>
      </c>
      <c r="CE129" t="s">
        <v>331</v>
      </c>
      <c r="CF129" t="s">
        <v>5568</v>
      </c>
      <c r="CG129" t="s">
        <v>115</v>
      </c>
      <c r="CH129" t="s">
        <v>115</v>
      </c>
      <c r="CI129" t="s">
        <v>115</v>
      </c>
      <c r="CJ129" t="s">
        <v>4558</v>
      </c>
      <c r="CK129" t="s">
        <v>498</v>
      </c>
      <c r="CL129" t="s">
        <v>115</v>
      </c>
      <c r="CM129" t="s">
        <v>115</v>
      </c>
      <c r="CN129" t="s">
        <v>115</v>
      </c>
      <c r="CO129" t="s">
        <v>1799</v>
      </c>
      <c r="CP129" t="s">
        <v>441</v>
      </c>
      <c r="CQ129" t="s">
        <v>163</v>
      </c>
      <c r="CR129" t="s">
        <v>163</v>
      </c>
      <c r="CS129" t="s">
        <v>2096</v>
      </c>
      <c r="CT129" t="s">
        <v>115</v>
      </c>
      <c r="CU129">
        <v>0</v>
      </c>
    </row>
    <row r="130" spans="1:99" x14ac:dyDescent="0.2">
      <c r="A130">
        <v>863705</v>
      </c>
      <c r="B130" t="s">
        <v>5569</v>
      </c>
      <c r="C130" t="s">
        <v>5570</v>
      </c>
      <c r="D130" t="s">
        <v>5571</v>
      </c>
      <c r="E130" t="s">
        <v>5572</v>
      </c>
      <c r="F130" t="s">
        <v>116</v>
      </c>
      <c r="G130" t="s">
        <v>656</v>
      </c>
      <c r="H130" t="s">
        <v>4427</v>
      </c>
      <c r="I130" t="s">
        <v>5578</v>
      </c>
      <c r="J130" t="s">
        <v>4308</v>
      </c>
      <c r="K130" t="s">
        <v>5579</v>
      </c>
      <c r="L130">
        <v>1</v>
      </c>
      <c r="N130" t="s">
        <v>124</v>
      </c>
      <c r="O130" t="s">
        <v>186</v>
      </c>
      <c r="P130">
        <v>2015</v>
      </c>
      <c r="Q130">
        <v>1</v>
      </c>
      <c r="R130" t="s">
        <v>115</v>
      </c>
      <c r="S130" t="s">
        <v>115</v>
      </c>
      <c r="T130" t="s">
        <v>115</v>
      </c>
      <c r="U130" t="s">
        <v>748</v>
      </c>
      <c r="V130" t="s">
        <v>115</v>
      </c>
      <c r="W130" t="s">
        <v>2112</v>
      </c>
      <c r="X130" t="s">
        <v>1074</v>
      </c>
      <c r="Y130" t="s">
        <v>5580</v>
      </c>
      <c r="Z130" t="s">
        <v>2114</v>
      </c>
      <c r="AA130">
        <v>490</v>
      </c>
      <c r="AB130" t="s">
        <v>5581</v>
      </c>
      <c r="AC130" t="s">
        <v>206</v>
      </c>
      <c r="AD130" t="s">
        <v>5582</v>
      </c>
      <c r="AE130" t="s">
        <v>5583</v>
      </c>
      <c r="AF130" t="s">
        <v>5584</v>
      </c>
      <c r="AG130" t="s">
        <v>5585</v>
      </c>
      <c r="AH130" t="s">
        <v>5586</v>
      </c>
      <c r="AI130" t="s">
        <v>5587</v>
      </c>
      <c r="AJ130" t="s">
        <v>5588</v>
      </c>
      <c r="AK130" t="s">
        <v>5589</v>
      </c>
      <c r="AL130" t="s">
        <v>138</v>
      </c>
      <c r="AM130" t="s">
        <v>5590</v>
      </c>
      <c r="AN130" t="s">
        <v>473</v>
      </c>
      <c r="AO130" t="s">
        <v>5591</v>
      </c>
      <c r="AP130" t="s">
        <v>5590</v>
      </c>
      <c r="AQ130" t="s">
        <v>3007</v>
      </c>
      <c r="AR130" t="s">
        <v>5592</v>
      </c>
      <c r="AS130" t="s">
        <v>5593</v>
      </c>
      <c r="AT130" t="s">
        <v>5594</v>
      </c>
      <c r="AU130" t="s">
        <v>5595</v>
      </c>
      <c r="AV130" t="s">
        <v>369</v>
      </c>
      <c r="AW130" t="s">
        <v>369</v>
      </c>
      <c r="AX130" t="s">
        <v>115</v>
      </c>
      <c r="AY130" t="s">
        <v>5596</v>
      </c>
      <c r="AZ130" t="s">
        <v>5597</v>
      </c>
      <c r="BA130" t="s">
        <v>2930</v>
      </c>
      <c r="BB130" t="s">
        <v>5003</v>
      </c>
      <c r="BC130" t="s">
        <v>115</v>
      </c>
      <c r="BD130" t="s">
        <v>115</v>
      </c>
      <c r="BE130" t="s">
        <v>5598</v>
      </c>
      <c r="BF130" t="s">
        <v>5599</v>
      </c>
      <c r="BG130" t="s">
        <v>5600</v>
      </c>
      <c r="BH130" t="s">
        <v>5601</v>
      </c>
      <c r="BI130" t="s">
        <v>115</v>
      </c>
      <c r="BJ130" t="s">
        <v>115</v>
      </c>
      <c r="BK130" t="s">
        <v>5602</v>
      </c>
      <c r="BL130" t="s">
        <v>5603</v>
      </c>
      <c r="BM130" t="s">
        <v>5604</v>
      </c>
      <c r="BN130" t="s">
        <v>115</v>
      </c>
      <c r="BO130" t="s">
        <v>115</v>
      </c>
      <c r="BP130" t="s">
        <v>5605</v>
      </c>
      <c r="BQ130" t="s">
        <v>5606</v>
      </c>
      <c r="BR130" t="s">
        <v>162</v>
      </c>
      <c r="BS130" t="s">
        <v>163</v>
      </c>
      <c r="BT130" t="s">
        <v>163</v>
      </c>
      <c r="BU130" t="s">
        <v>163</v>
      </c>
      <c r="BV130" t="s">
        <v>163</v>
      </c>
      <c r="BW130" t="s">
        <v>163</v>
      </c>
      <c r="BX130" t="s">
        <v>163</v>
      </c>
      <c r="BY130" t="s">
        <v>5607</v>
      </c>
      <c r="BZ130" t="s">
        <v>2145</v>
      </c>
      <c r="CA130" t="s">
        <v>1053</v>
      </c>
      <c r="CB130" t="s">
        <v>165</v>
      </c>
      <c r="CC130" t="s">
        <v>482</v>
      </c>
      <c r="CD130" t="s">
        <v>5608</v>
      </c>
      <c r="CE130" t="s">
        <v>115</v>
      </c>
      <c r="CF130" t="s">
        <v>5609</v>
      </c>
      <c r="CG130" t="s">
        <v>5610</v>
      </c>
      <c r="CH130" t="s">
        <v>115</v>
      </c>
      <c r="CI130" t="s">
        <v>115</v>
      </c>
      <c r="CJ130" t="s">
        <v>5611</v>
      </c>
      <c r="CK130" t="s">
        <v>1306</v>
      </c>
      <c r="CL130" t="s">
        <v>115</v>
      </c>
      <c r="CM130" t="s">
        <v>927</v>
      </c>
      <c r="CN130" t="s">
        <v>115</v>
      </c>
      <c r="CO130" t="s">
        <v>5067</v>
      </c>
      <c r="CP130" t="s">
        <v>546</v>
      </c>
      <c r="CQ130" t="s">
        <v>719</v>
      </c>
      <c r="CR130" t="s">
        <v>163</v>
      </c>
      <c r="CS130" t="s">
        <v>3792</v>
      </c>
      <c r="CT130" t="s">
        <v>115</v>
      </c>
      <c r="CU130">
        <v>23</v>
      </c>
    </row>
    <row r="131" spans="1:99" x14ac:dyDescent="0.2">
      <c r="A131">
        <v>1819290</v>
      </c>
      <c r="B131" t="s">
        <v>5612</v>
      </c>
      <c r="C131" t="s">
        <v>5613</v>
      </c>
      <c r="D131" t="s">
        <v>5614</v>
      </c>
      <c r="E131" t="s">
        <v>5615</v>
      </c>
      <c r="F131" t="s">
        <v>116</v>
      </c>
      <c r="G131" t="s">
        <v>741</v>
      </c>
      <c r="H131" t="s">
        <v>5619</v>
      </c>
      <c r="I131" t="s">
        <v>5622</v>
      </c>
      <c r="J131" t="s">
        <v>5623</v>
      </c>
      <c r="K131" t="s">
        <v>5624</v>
      </c>
      <c r="L131">
        <v>1</v>
      </c>
      <c r="N131" t="s">
        <v>124</v>
      </c>
      <c r="O131" t="s">
        <v>3047</v>
      </c>
      <c r="P131">
        <v>2019</v>
      </c>
      <c r="Q131" t="s">
        <v>115</v>
      </c>
      <c r="R131" t="s">
        <v>115</v>
      </c>
      <c r="S131" t="s">
        <v>115</v>
      </c>
      <c r="T131" t="s">
        <v>115</v>
      </c>
      <c r="U131" t="s">
        <v>246</v>
      </c>
      <c r="V131" t="s">
        <v>5625</v>
      </c>
      <c r="W131" t="s">
        <v>115</v>
      </c>
      <c r="X131" t="s">
        <v>128</v>
      </c>
      <c r="Y131" t="s">
        <v>5626</v>
      </c>
      <c r="Z131" t="s">
        <v>130</v>
      </c>
      <c r="AA131">
        <v>17</v>
      </c>
      <c r="AB131" t="s">
        <v>5627</v>
      </c>
      <c r="AC131" t="s">
        <v>206</v>
      </c>
      <c r="AD131" t="s">
        <v>5628</v>
      </c>
      <c r="AE131" t="s">
        <v>303</v>
      </c>
      <c r="AF131" t="s">
        <v>304</v>
      </c>
      <c r="AG131" t="s">
        <v>303</v>
      </c>
      <c r="AH131" t="s">
        <v>304</v>
      </c>
      <c r="AI131" t="s">
        <v>5629</v>
      </c>
      <c r="AJ131" t="s">
        <v>5630</v>
      </c>
      <c r="AK131" t="s">
        <v>304</v>
      </c>
      <c r="AL131" t="s">
        <v>138</v>
      </c>
      <c r="AM131" t="s">
        <v>752</v>
      </c>
      <c r="AN131" t="s">
        <v>138</v>
      </c>
      <c r="AO131" t="s">
        <v>752</v>
      </c>
      <c r="AP131" t="s">
        <v>753</v>
      </c>
      <c r="AQ131" t="s">
        <v>143</v>
      </c>
      <c r="AR131" t="s">
        <v>5631</v>
      </c>
      <c r="AS131" t="s">
        <v>756</v>
      </c>
      <c r="AT131" t="s">
        <v>757</v>
      </c>
      <c r="AU131" t="s">
        <v>2379</v>
      </c>
      <c r="AV131" t="s">
        <v>315</v>
      </c>
      <c r="AW131" t="s">
        <v>315</v>
      </c>
      <c r="AX131" t="s">
        <v>115</v>
      </c>
      <c r="AY131" t="s">
        <v>5632</v>
      </c>
      <c r="AZ131" t="s">
        <v>4604</v>
      </c>
      <c r="BA131" t="s">
        <v>5633</v>
      </c>
      <c r="BB131" t="s">
        <v>5634</v>
      </c>
      <c r="BC131" t="s">
        <v>115</v>
      </c>
      <c r="BD131" t="s">
        <v>115</v>
      </c>
      <c r="BE131" t="s">
        <v>5635</v>
      </c>
      <c r="BF131" t="s">
        <v>5636</v>
      </c>
      <c r="BG131" t="s">
        <v>5637</v>
      </c>
      <c r="BH131" t="s">
        <v>5638</v>
      </c>
      <c r="BI131" t="s">
        <v>115</v>
      </c>
      <c r="BJ131" t="s">
        <v>115</v>
      </c>
      <c r="BK131" t="s">
        <v>5639</v>
      </c>
      <c r="BL131" t="s">
        <v>5640</v>
      </c>
      <c r="BM131" t="s">
        <v>5641</v>
      </c>
      <c r="BN131" t="s">
        <v>115</v>
      </c>
      <c r="BO131" t="s">
        <v>115</v>
      </c>
      <c r="BP131" t="s">
        <v>5642</v>
      </c>
      <c r="BQ131" t="s">
        <v>5643</v>
      </c>
      <c r="BR131" t="s">
        <v>162</v>
      </c>
      <c r="BS131" t="s">
        <v>163</v>
      </c>
      <c r="BT131" t="s">
        <v>163</v>
      </c>
      <c r="BU131" t="s">
        <v>163</v>
      </c>
      <c r="BV131" t="s">
        <v>163</v>
      </c>
      <c r="BW131" t="s">
        <v>163</v>
      </c>
      <c r="BX131" t="s">
        <v>163</v>
      </c>
      <c r="BY131" t="s">
        <v>5644</v>
      </c>
      <c r="BZ131" t="s">
        <v>165</v>
      </c>
      <c r="CA131" t="s">
        <v>4820</v>
      </c>
      <c r="CB131" t="s">
        <v>165</v>
      </c>
      <c r="CC131" t="s">
        <v>163</v>
      </c>
      <c r="CD131" t="s">
        <v>5645</v>
      </c>
      <c r="CE131" t="s">
        <v>167</v>
      </c>
      <c r="CF131" t="s">
        <v>5646</v>
      </c>
      <c r="CG131" t="s">
        <v>115</v>
      </c>
      <c r="CH131" t="s">
        <v>115</v>
      </c>
      <c r="CI131" t="s">
        <v>115</v>
      </c>
      <c r="CJ131" t="s">
        <v>115</v>
      </c>
      <c r="CK131" t="s">
        <v>115</v>
      </c>
      <c r="CL131" t="s">
        <v>115</v>
      </c>
      <c r="CM131" t="s">
        <v>115</v>
      </c>
      <c r="CN131" t="s">
        <v>115</v>
      </c>
      <c r="CO131" t="s">
        <v>5300</v>
      </c>
      <c r="CP131" t="s">
        <v>336</v>
      </c>
      <c r="CQ131" t="s">
        <v>163</v>
      </c>
      <c r="CR131" t="s">
        <v>163</v>
      </c>
      <c r="CS131" t="s">
        <v>2053</v>
      </c>
      <c r="CT131" t="s">
        <v>115</v>
      </c>
      <c r="CU131">
        <v>0</v>
      </c>
    </row>
    <row r="132" spans="1:99" x14ac:dyDescent="0.2">
      <c r="A132">
        <v>926938</v>
      </c>
      <c r="B132" t="s">
        <v>5647</v>
      </c>
      <c r="C132" t="s">
        <v>5648</v>
      </c>
      <c r="D132" t="s">
        <v>5649</v>
      </c>
      <c r="E132" t="s">
        <v>5650</v>
      </c>
      <c r="F132" t="s">
        <v>116</v>
      </c>
      <c r="G132" t="s">
        <v>398</v>
      </c>
      <c r="H132" t="s">
        <v>399</v>
      </c>
      <c r="I132" t="s">
        <v>402</v>
      </c>
      <c r="J132" t="s">
        <v>403</v>
      </c>
      <c r="K132" t="s">
        <v>5656</v>
      </c>
      <c r="M132">
        <v>1</v>
      </c>
      <c r="N132" t="s">
        <v>124</v>
      </c>
      <c r="O132" t="s">
        <v>186</v>
      </c>
      <c r="P132">
        <v>2017</v>
      </c>
      <c r="Q132" t="s">
        <v>115</v>
      </c>
      <c r="R132" t="s">
        <v>115</v>
      </c>
      <c r="S132" t="s">
        <v>115</v>
      </c>
      <c r="T132" t="s">
        <v>115</v>
      </c>
      <c r="U132" t="s">
        <v>1615</v>
      </c>
      <c r="V132" t="s">
        <v>2030</v>
      </c>
      <c r="W132" t="s">
        <v>115</v>
      </c>
      <c r="X132" t="s">
        <v>1074</v>
      </c>
      <c r="Y132" t="s">
        <v>5657</v>
      </c>
      <c r="Z132" t="s">
        <v>1076</v>
      </c>
      <c r="AA132">
        <v>110</v>
      </c>
      <c r="AB132" t="s">
        <v>5658</v>
      </c>
      <c r="AC132" t="s">
        <v>5659</v>
      </c>
      <c r="AD132" t="s">
        <v>5660</v>
      </c>
      <c r="AE132" t="s">
        <v>196</v>
      </c>
      <c r="AF132" t="s">
        <v>197</v>
      </c>
      <c r="AG132" t="s">
        <v>196</v>
      </c>
      <c r="AH132" t="s">
        <v>197</v>
      </c>
      <c r="AI132" t="s">
        <v>196</v>
      </c>
      <c r="AJ132" t="s">
        <v>197</v>
      </c>
      <c r="AK132" t="s">
        <v>197</v>
      </c>
      <c r="AL132" t="s">
        <v>115</v>
      </c>
      <c r="AM132" t="s">
        <v>5661</v>
      </c>
      <c r="AN132" t="s">
        <v>473</v>
      </c>
      <c r="AO132" t="s">
        <v>5662</v>
      </c>
      <c r="AP132" t="s">
        <v>5661</v>
      </c>
      <c r="AQ132" t="s">
        <v>201</v>
      </c>
      <c r="AR132" t="s">
        <v>5663</v>
      </c>
      <c r="AS132" t="s">
        <v>5664</v>
      </c>
      <c r="AT132" t="s">
        <v>5665</v>
      </c>
      <c r="AU132" t="s">
        <v>5666</v>
      </c>
      <c r="AV132" t="s">
        <v>206</v>
      </c>
      <c r="AW132" t="s">
        <v>206</v>
      </c>
      <c r="AX132" t="s">
        <v>5667</v>
      </c>
      <c r="AY132" t="s">
        <v>5668</v>
      </c>
      <c r="AZ132" t="s">
        <v>630</v>
      </c>
      <c r="BA132" t="s">
        <v>3360</v>
      </c>
      <c r="BB132" t="s">
        <v>483</v>
      </c>
      <c r="BC132" t="s">
        <v>897</v>
      </c>
      <c r="BD132" t="s">
        <v>5669</v>
      </c>
      <c r="BE132" t="s">
        <v>5670</v>
      </c>
      <c r="BF132" t="s">
        <v>5671</v>
      </c>
      <c r="BG132" t="s">
        <v>5672</v>
      </c>
      <c r="BH132" t="s">
        <v>5673</v>
      </c>
      <c r="BI132" t="s">
        <v>115</v>
      </c>
      <c r="BJ132" t="s">
        <v>5674</v>
      </c>
      <c r="BK132" t="s">
        <v>5675</v>
      </c>
      <c r="BL132" t="s">
        <v>5676</v>
      </c>
      <c r="BM132" t="s">
        <v>5677</v>
      </c>
      <c r="BN132" t="s">
        <v>115</v>
      </c>
      <c r="BO132" t="s">
        <v>115</v>
      </c>
      <c r="BP132" t="s">
        <v>5678</v>
      </c>
      <c r="BQ132" t="s">
        <v>5679</v>
      </c>
      <c r="BR132" t="s">
        <v>162</v>
      </c>
      <c r="BS132" t="s">
        <v>163</v>
      </c>
      <c r="BT132" t="s">
        <v>163</v>
      </c>
      <c r="BU132" t="s">
        <v>163</v>
      </c>
      <c r="BV132" t="s">
        <v>163</v>
      </c>
      <c r="BW132" t="s">
        <v>163</v>
      </c>
      <c r="BX132" t="s">
        <v>163</v>
      </c>
      <c r="BY132" t="s">
        <v>5680</v>
      </c>
      <c r="BZ132" t="s">
        <v>165</v>
      </c>
      <c r="CA132" t="s">
        <v>384</v>
      </c>
      <c r="CB132" t="s">
        <v>165</v>
      </c>
      <c r="CC132" t="s">
        <v>163</v>
      </c>
      <c r="CD132" t="s">
        <v>5681</v>
      </c>
      <c r="CE132" t="s">
        <v>167</v>
      </c>
      <c r="CF132" t="s">
        <v>5682</v>
      </c>
      <c r="CG132" t="s">
        <v>115</v>
      </c>
      <c r="CH132" t="s">
        <v>115</v>
      </c>
      <c r="CI132" t="s">
        <v>115</v>
      </c>
      <c r="CJ132" t="s">
        <v>5683</v>
      </c>
      <c r="CK132" t="s">
        <v>1306</v>
      </c>
      <c r="CL132" t="s">
        <v>115</v>
      </c>
      <c r="CM132" t="s">
        <v>115</v>
      </c>
      <c r="CN132" t="s">
        <v>115</v>
      </c>
      <c r="CO132" t="s">
        <v>678</v>
      </c>
      <c r="CP132" t="s">
        <v>1109</v>
      </c>
      <c r="CQ132" t="s">
        <v>5684</v>
      </c>
      <c r="CR132" t="s">
        <v>163</v>
      </c>
      <c r="CS132" t="s">
        <v>2014</v>
      </c>
      <c r="CT132" t="s">
        <v>115</v>
      </c>
      <c r="CU132">
        <v>36</v>
      </c>
    </row>
    <row r="133" spans="1:99" x14ac:dyDescent="0.2">
      <c r="A133">
        <v>932401</v>
      </c>
      <c r="B133" t="s">
        <v>5685</v>
      </c>
      <c r="C133" t="s">
        <v>5686</v>
      </c>
      <c r="D133" t="s">
        <v>5687</v>
      </c>
      <c r="E133" t="s">
        <v>5688</v>
      </c>
      <c r="F133" t="s">
        <v>116</v>
      </c>
      <c r="G133" t="s">
        <v>238</v>
      </c>
      <c r="H133" t="s">
        <v>5691</v>
      </c>
      <c r="I133" t="s">
        <v>5694</v>
      </c>
      <c r="J133" t="s">
        <v>243</v>
      </c>
      <c r="K133" t="s">
        <v>5695</v>
      </c>
      <c r="M133">
        <v>1</v>
      </c>
      <c r="N133" t="s">
        <v>124</v>
      </c>
      <c r="O133" t="s">
        <v>186</v>
      </c>
      <c r="P133">
        <v>2017</v>
      </c>
      <c r="Q133" t="s">
        <v>115</v>
      </c>
      <c r="R133" t="s">
        <v>115</v>
      </c>
      <c r="S133" t="s">
        <v>115</v>
      </c>
      <c r="T133" t="s">
        <v>115</v>
      </c>
      <c r="U133" t="s">
        <v>2624</v>
      </c>
      <c r="V133" t="s">
        <v>1268</v>
      </c>
      <c r="W133" t="s">
        <v>115</v>
      </c>
      <c r="X133" t="s">
        <v>1074</v>
      </c>
      <c r="Y133" t="s">
        <v>5696</v>
      </c>
      <c r="Z133" t="s">
        <v>1076</v>
      </c>
      <c r="AA133">
        <v>63</v>
      </c>
      <c r="AB133" t="s">
        <v>5697</v>
      </c>
      <c r="AC133" t="s">
        <v>206</v>
      </c>
      <c r="AD133" t="s">
        <v>5698</v>
      </c>
      <c r="AE133" t="s">
        <v>196</v>
      </c>
      <c r="AF133" t="s">
        <v>197</v>
      </c>
      <c r="AG133" t="s">
        <v>196</v>
      </c>
      <c r="AH133" t="s">
        <v>197</v>
      </c>
      <c r="AI133" t="s">
        <v>196</v>
      </c>
      <c r="AJ133" t="s">
        <v>197</v>
      </c>
      <c r="AK133" t="s">
        <v>197</v>
      </c>
      <c r="AL133" t="s">
        <v>115</v>
      </c>
      <c r="AM133" t="s">
        <v>362</v>
      </c>
      <c r="AN133" t="s">
        <v>138</v>
      </c>
      <c r="AO133" t="s">
        <v>362</v>
      </c>
      <c r="AP133" t="s">
        <v>363</v>
      </c>
      <c r="AQ133" t="s">
        <v>934</v>
      </c>
      <c r="AR133" t="s">
        <v>5699</v>
      </c>
      <c r="AS133" t="s">
        <v>5700</v>
      </c>
      <c r="AT133" t="s">
        <v>5701</v>
      </c>
      <c r="AU133" t="s">
        <v>5093</v>
      </c>
      <c r="AV133" t="s">
        <v>206</v>
      </c>
      <c r="AW133" t="s">
        <v>206</v>
      </c>
      <c r="AX133" t="s">
        <v>5702</v>
      </c>
      <c r="AY133" t="s">
        <v>3109</v>
      </c>
      <c r="AZ133" t="s">
        <v>5703</v>
      </c>
      <c r="BA133" t="s">
        <v>5704</v>
      </c>
      <c r="BB133" t="s">
        <v>5705</v>
      </c>
      <c r="BC133" t="s">
        <v>897</v>
      </c>
      <c r="BD133" t="s">
        <v>5706</v>
      </c>
      <c r="BE133" t="s">
        <v>5707</v>
      </c>
      <c r="BF133" t="s">
        <v>5708</v>
      </c>
      <c r="BG133" t="s">
        <v>5709</v>
      </c>
      <c r="BH133" t="s">
        <v>5710</v>
      </c>
      <c r="BI133" t="s">
        <v>115</v>
      </c>
      <c r="BJ133" t="s">
        <v>5711</v>
      </c>
      <c r="BK133" t="s">
        <v>5712</v>
      </c>
      <c r="BL133" t="s">
        <v>5713</v>
      </c>
      <c r="BM133" t="s">
        <v>5714</v>
      </c>
      <c r="BN133" t="s">
        <v>115</v>
      </c>
      <c r="BO133" t="s">
        <v>115</v>
      </c>
      <c r="BP133" t="s">
        <v>5715</v>
      </c>
      <c r="BQ133" t="s">
        <v>5716</v>
      </c>
      <c r="BR133" t="s">
        <v>162</v>
      </c>
      <c r="BS133" t="s">
        <v>163</v>
      </c>
      <c r="BT133" t="s">
        <v>163</v>
      </c>
      <c r="BU133" t="s">
        <v>163</v>
      </c>
      <c r="BV133" t="s">
        <v>163</v>
      </c>
      <c r="BW133" t="s">
        <v>163</v>
      </c>
      <c r="BX133" t="s">
        <v>163</v>
      </c>
      <c r="BY133" t="s">
        <v>5717</v>
      </c>
      <c r="BZ133" t="s">
        <v>1842</v>
      </c>
      <c r="CA133" t="s">
        <v>1448</v>
      </c>
      <c r="CB133" t="s">
        <v>165</v>
      </c>
      <c r="CC133" t="s">
        <v>163</v>
      </c>
      <c r="CD133" t="s">
        <v>115</v>
      </c>
      <c r="CE133" t="s">
        <v>167</v>
      </c>
      <c r="CF133" t="s">
        <v>5718</v>
      </c>
      <c r="CG133" t="s">
        <v>5719</v>
      </c>
      <c r="CH133" t="s">
        <v>115</v>
      </c>
      <c r="CI133" t="s">
        <v>115</v>
      </c>
      <c r="CJ133" t="s">
        <v>2943</v>
      </c>
      <c r="CK133" t="s">
        <v>498</v>
      </c>
      <c r="CL133" t="s">
        <v>115</v>
      </c>
      <c r="CM133" t="s">
        <v>115</v>
      </c>
      <c r="CN133" t="s">
        <v>115</v>
      </c>
      <c r="CO133" t="s">
        <v>5720</v>
      </c>
      <c r="CP133" t="s">
        <v>387</v>
      </c>
      <c r="CQ133" t="s">
        <v>5721</v>
      </c>
      <c r="CR133" t="s">
        <v>163</v>
      </c>
      <c r="CS133" t="s">
        <v>953</v>
      </c>
      <c r="CT133" t="s">
        <v>115</v>
      </c>
      <c r="CU133">
        <v>0</v>
      </c>
    </row>
    <row r="134" spans="1:99" x14ac:dyDescent="0.2">
      <c r="A134">
        <v>2422923</v>
      </c>
      <c r="B134" t="s">
        <v>5722</v>
      </c>
      <c r="C134" t="s">
        <v>5723</v>
      </c>
      <c r="D134" t="s">
        <v>5724</v>
      </c>
      <c r="E134" t="s">
        <v>5725</v>
      </c>
      <c r="F134" t="s">
        <v>116</v>
      </c>
      <c r="G134" t="s">
        <v>398</v>
      </c>
      <c r="H134" t="s">
        <v>5731</v>
      </c>
      <c r="I134" t="s">
        <v>5734</v>
      </c>
      <c r="J134" t="s">
        <v>5735</v>
      </c>
      <c r="K134" t="s">
        <v>5736</v>
      </c>
      <c r="M134">
        <v>1</v>
      </c>
      <c r="N134" t="s">
        <v>124</v>
      </c>
      <c r="O134" t="s">
        <v>115</v>
      </c>
      <c r="P134">
        <v>2020</v>
      </c>
      <c r="Q134">
        <v>4</v>
      </c>
      <c r="R134" t="s">
        <v>115</v>
      </c>
      <c r="S134" t="s">
        <v>115</v>
      </c>
      <c r="T134" t="s">
        <v>115</v>
      </c>
      <c r="U134" t="s">
        <v>1267</v>
      </c>
      <c r="V134" t="s">
        <v>1268</v>
      </c>
      <c r="W134" t="s">
        <v>115</v>
      </c>
      <c r="X134" t="s">
        <v>1074</v>
      </c>
      <c r="Y134" t="s">
        <v>5737</v>
      </c>
      <c r="Z134" t="s">
        <v>1076</v>
      </c>
      <c r="AA134">
        <v>68</v>
      </c>
      <c r="AB134" t="s">
        <v>5738</v>
      </c>
      <c r="AC134" t="s">
        <v>206</v>
      </c>
      <c r="AD134" t="s">
        <v>5739</v>
      </c>
      <c r="AE134" t="s">
        <v>5740</v>
      </c>
      <c r="AF134" t="s">
        <v>5741</v>
      </c>
      <c r="AG134" t="s">
        <v>5740</v>
      </c>
      <c r="AH134" t="s">
        <v>5741</v>
      </c>
      <c r="AI134" t="s">
        <v>5742</v>
      </c>
      <c r="AJ134" t="s">
        <v>5741</v>
      </c>
      <c r="AK134" t="s">
        <v>5741</v>
      </c>
      <c r="AL134" t="s">
        <v>138</v>
      </c>
      <c r="AM134" t="s">
        <v>1276</v>
      </c>
      <c r="AN134" t="s">
        <v>138</v>
      </c>
      <c r="AO134" t="s">
        <v>1276</v>
      </c>
      <c r="AP134" t="s">
        <v>1277</v>
      </c>
      <c r="AQ134" t="s">
        <v>3943</v>
      </c>
      <c r="AR134" t="s">
        <v>5743</v>
      </c>
      <c r="AS134" t="s">
        <v>5744</v>
      </c>
      <c r="AT134" t="s">
        <v>5745</v>
      </c>
      <c r="AU134" t="s">
        <v>5746</v>
      </c>
      <c r="AV134" t="s">
        <v>5747</v>
      </c>
      <c r="AW134" t="s">
        <v>5747</v>
      </c>
      <c r="AX134" t="s">
        <v>115</v>
      </c>
      <c r="AY134" t="s">
        <v>5748</v>
      </c>
      <c r="AZ134" t="s">
        <v>5749</v>
      </c>
      <c r="BA134" t="s">
        <v>5750</v>
      </c>
      <c r="BB134" t="s">
        <v>5751</v>
      </c>
      <c r="BC134" t="s">
        <v>115</v>
      </c>
      <c r="BD134" t="s">
        <v>115</v>
      </c>
      <c r="BE134" t="s">
        <v>5752</v>
      </c>
      <c r="BF134" t="s">
        <v>5753</v>
      </c>
      <c r="BG134" t="s">
        <v>5754</v>
      </c>
      <c r="BH134" t="s">
        <v>5755</v>
      </c>
      <c r="BI134" t="s">
        <v>115</v>
      </c>
      <c r="BJ134" t="s">
        <v>115</v>
      </c>
      <c r="BK134" t="s">
        <v>5756</v>
      </c>
      <c r="BL134" t="s">
        <v>5757</v>
      </c>
      <c r="BM134" t="s">
        <v>5758</v>
      </c>
      <c r="BN134" t="s">
        <v>115</v>
      </c>
      <c r="BO134" t="s">
        <v>115</v>
      </c>
      <c r="BP134" t="s">
        <v>5759</v>
      </c>
      <c r="BQ134" t="s">
        <v>5760</v>
      </c>
      <c r="BR134" t="s">
        <v>162</v>
      </c>
      <c r="BS134" t="s">
        <v>163</v>
      </c>
      <c r="BT134" t="s">
        <v>163</v>
      </c>
      <c r="BU134" t="s">
        <v>163</v>
      </c>
      <c r="BV134" t="s">
        <v>163</v>
      </c>
      <c r="BW134" t="s">
        <v>163</v>
      </c>
      <c r="BX134" t="s">
        <v>163</v>
      </c>
      <c r="BY134" t="s">
        <v>5761</v>
      </c>
      <c r="BZ134" t="s">
        <v>5762</v>
      </c>
      <c r="CA134" t="s">
        <v>1151</v>
      </c>
      <c r="CB134" t="s">
        <v>165</v>
      </c>
      <c r="CC134" t="s">
        <v>163</v>
      </c>
      <c r="CD134" t="s">
        <v>223</v>
      </c>
      <c r="CE134" t="s">
        <v>115</v>
      </c>
      <c r="CF134" t="s">
        <v>5763</v>
      </c>
      <c r="CG134" t="s">
        <v>115</v>
      </c>
      <c r="CH134" t="s">
        <v>115</v>
      </c>
      <c r="CI134" t="s">
        <v>115</v>
      </c>
      <c r="CJ134" t="s">
        <v>5764</v>
      </c>
      <c r="CK134" t="s">
        <v>498</v>
      </c>
      <c r="CL134" t="s">
        <v>115</v>
      </c>
      <c r="CM134" t="s">
        <v>115</v>
      </c>
      <c r="CN134" t="s">
        <v>115</v>
      </c>
      <c r="CO134" t="s">
        <v>1616</v>
      </c>
      <c r="CP134" t="s">
        <v>546</v>
      </c>
      <c r="CQ134" t="s">
        <v>5765</v>
      </c>
      <c r="CR134" t="s">
        <v>163</v>
      </c>
      <c r="CS134" t="s">
        <v>3165</v>
      </c>
      <c r="CT134" t="s">
        <v>115</v>
      </c>
      <c r="CU134">
        <v>0</v>
      </c>
    </row>
    <row r="135" spans="1:99" x14ac:dyDescent="0.2">
      <c r="A135">
        <v>1910035</v>
      </c>
      <c r="B135" t="s">
        <v>5766</v>
      </c>
      <c r="C135" t="s">
        <v>5767</v>
      </c>
      <c r="D135" t="s">
        <v>5768</v>
      </c>
      <c r="E135" t="s">
        <v>5769</v>
      </c>
      <c r="F135" t="s">
        <v>116</v>
      </c>
      <c r="G135" t="s">
        <v>920</v>
      </c>
      <c r="H135" t="s">
        <v>4516</v>
      </c>
      <c r="I135" t="s">
        <v>5773</v>
      </c>
      <c r="J135" t="s">
        <v>4520</v>
      </c>
      <c r="K135" t="s">
        <v>5774</v>
      </c>
      <c r="L135">
        <v>1</v>
      </c>
      <c r="N135" t="s">
        <v>124</v>
      </c>
      <c r="O135" t="s">
        <v>186</v>
      </c>
      <c r="P135">
        <v>2017</v>
      </c>
      <c r="Q135" t="s">
        <v>115</v>
      </c>
      <c r="R135" t="s">
        <v>115</v>
      </c>
      <c r="S135" t="s">
        <v>115</v>
      </c>
      <c r="T135" t="s">
        <v>115</v>
      </c>
      <c r="U135" t="s">
        <v>748</v>
      </c>
      <c r="V135" t="s">
        <v>115</v>
      </c>
      <c r="W135" t="s">
        <v>115</v>
      </c>
      <c r="X135" t="s">
        <v>128</v>
      </c>
      <c r="Y135" t="s">
        <v>5775</v>
      </c>
      <c r="Z135" t="s">
        <v>130</v>
      </c>
      <c r="AA135">
        <v>27</v>
      </c>
      <c r="AB135" t="s">
        <v>5776</v>
      </c>
      <c r="AC135" t="s">
        <v>206</v>
      </c>
      <c r="AD135" t="s">
        <v>5777</v>
      </c>
      <c r="AE135" t="s">
        <v>196</v>
      </c>
      <c r="AF135" t="s">
        <v>197</v>
      </c>
      <c r="AG135" t="s">
        <v>196</v>
      </c>
      <c r="AH135" t="s">
        <v>197</v>
      </c>
      <c r="AI135" t="s">
        <v>196</v>
      </c>
      <c r="AJ135" t="s">
        <v>197</v>
      </c>
      <c r="AK135" t="s">
        <v>197</v>
      </c>
      <c r="AL135" t="s">
        <v>115</v>
      </c>
      <c r="AM135" t="s">
        <v>115</v>
      </c>
      <c r="AN135" t="s">
        <v>115</v>
      </c>
      <c r="AO135" t="s">
        <v>115</v>
      </c>
      <c r="AP135" t="s">
        <v>115</v>
      </c>
      <c r="AQ135" t="s">
        <v>115</v>
      </c>
      <c r="AR135" t="s">
        <v>115</v>
      </c>
      <c r="AS135" t="s">
        <v>115</v>
      </c>
      <c r="AT135" t="s">
        <v>115</v>
      </c>
      <c r="AU135" t="s">
        <v>841</v>
      </c>
      <c r="AV135" t="s">
        <v>206</v>
      </c>
      <c r="AW135" t="s">
        <v>206</v>
      </c>
      <c r="AX135" t="s">
        <v>115</v>
      </c>
      <c r="AY135" t="s">
        <v>5778</v>
      </c>
      <c r="AZ135" t="s">
        <v>1740</v>
      </c>
      <c r="BA135" t="s">
        <v>4470</v>
      </c>
      <c r="BB135" t="s">
        <v>5779</v>
      </c>
      <c r="BC135" t="s">
        <v>115</v>
      </c>
      <c r="BD135" t="s">
        <v>115</v>
      </c>
      <c r="BE135" t="s">
        <v>5780</v>
      </c>
      <c r="BF135" t="s">
        <v>5781</v>
      </c>
      <c r="BG135" t="s">
        <v>5782</v>
      </c>
      <c r="BH135" t="s">
        <v>5783</v>
      </c>
      <c r="BI135" t="s">
        <v>115</v>
      </c>
      <c r="BJ135" t="s">
        <v>115</v>
      </c>
      <c r="BK135" t="s">
        <v>5784</v>
      </c>
      <c r="BL135" t="s">
        <v>5785</v>
      </c>
      <c r="BM135" t="s">
        <v>5786</v>
      </c>
      <c r="BN135" t="s">
        <v>115</v>
      </c>
      <c r="BO135" t="s">
        <v>115</v>
      </c>
      <c r="BP135" t="s">
        <v>5787</v>
      </c>
      <c r="BQ135" t="s">
        <v>5788</v>
      </c>
      <c r="BR135" t="s">
        <v>162</v>
      </c>
      <c r="BS135" t="s">
        <v>163</v>
      </c>
      <c r="BT135" t="s">
        <v>163</v>
      </c>
      <c r="BU135" t="s">
        <v>163</v>
      </c>
      <c r="BV135" t="s">
        <v>163</v>
      </c>
      <c r="BW135" t="s">
        <v>163</v>
      </c>
      <c r="BX135" t="s">
        <v>163</v>
      </c>
      <c r="BY135" t="s">
        <v>5789</v>
      </c>
      <c r="BZ135" t="s">
        <v>5762</v>
      </c>
      <c r="CA135" t="s">
        <v>1448</v>
      </c>
      <c r="CB135" t="s">
        <v>165</v>
      </c>
      <c r="CC135" t="s">
        <v>163</v>
      </c>
      <c r="CD135" t="s">
        <v>223</v>
      </c>
      <c r="CE135" t="s">
        <v>331</v>
      </c>
      <c r="CF135" t="s">
        <v>5790</v>
      </c>
      <c r="CG135" t="s">
        <v>5791</v>
      </c>
      <c r="CH135" t="s">
        <v>115</v>
      </c>
      <c r="CI135" t="s">
        <v>115</v>
      </c>
      <c r="CJ135" t="s">
        <v>115</v>
      </c>
      <c r="CK135" t="s">
        <v>115</v>
      </c>
      <c r="CL135" t="s">
        <v>115</v>
      </c>
      <c r="CM135" t="s">
        <v>115</v>
      </c>
      <c r="CN135" t="s">
        <v>115</v>
      </c>
      <c r="CO135" t="s">
        <v>5792</v>
      </c>
      <c r="CP135" t="s">
        <v>336</v>
      </c>
      <c r="CQ135" t="s">
        <v>163</v>
      </c>
      <c r="CR135" t="s">
        <v>163</v>
      </c>
      <c r="CS135" t="s">
        <v>2445</v>
      </c>
      <c r="CT135" t="s">
        <v>115</v>
      </c>
      <c r="CU135">
        <v>0</v>
      </c>
    </row>
    <row r="136" spans="1:99" x14ac:dyDescent="0.2">
      <c r="A136">
        <v>932154</v>
      </c>
      <c r="B136" t="s">
        <v>5793</v>
      </c>
      <c r="C136" t="s">
        <v>5794</v>
      </c>
      <c r="D136" t="s">
        <v>5795</v>
      </c>
      <c r="E136" t="s">
        <v>5796</v>
      </c>
      <c r="F136" t="s">
        <v>116</v>
      </c>
      <c r="G136" t="s">
        <v>117</v>
      </c>
      <c r="H136" t="s">
        <v>292</v>
      </c>
      <c r="I136" t="s">
        <v>295</v>
      </c>
      <c r="J136" t="s">
        <v>296</v>
      </c>
      <c r="K136" t="s">
        <v>5802</v>
      </c>
      <c r="M136">
        <v>1</v>
      </c>
      <c r="N136" t="s">
        <v>124</v>
      </c>
      <c r="O136" t="s">
        <v>186</v>
      </c>
      <c r="P136">
        <v>2015</v>
      </c>
      <c r="Q136" t="s">
        <v>115</v>
      </c>
      <c r="R136" t="s">
        <v>115</v>
      </c>
      <c r="S136" t="s">
        <v>115</v>
      </c>
      <c r="T136" t="s">
        <v>115</v>
      </c>
      <c r="U136" t="s">
        <v>2624</v>
      </c>
      <c r="V136" t="s">
        <v>4311</v>
      </c>
      <c r="W136" t="s">
        <v>115</v>
      </c>
      <c r="X136" t="s">
        <v>128</v>
      </c>
      <c r="Y136" t="s">
        <v>5803</v>
      </c>
      <c r="Z136" t="s">
        <v>130</v>
      </c>
      <c r="AA136">
        <v>35</v>
      </c>
      <c r="AB136" t="s">
        <v>5804</v>
      </c>
      <c r="AC136" t="s">
        <v>206</v>
      </c>
      <c r="AD136" t="s">
        <v>5805</v>
      </c>
      <c r="AE136" t="s">
        <v>196</v>
      </c>
      <c r="AF136" t="s">
        <v>197</v>
      </c>
      <c r="AG136" t="s">
        <v>196</v>
      </c>
      <c r="AH136" t="s">
        <v>197</v>
      </c>
      <c r="AI136" t="s">
        <v>196</v>
      </c>
      <c r="AJ136" t="s">
        <v>197</v>
      </c>
      <c r="AK136" t="s">
        <v>197</v>
      </c>
      <c r="AL136" t="s">
        <v>115</v>
      </c>
      <c r="AM136" t="s">
        <v>5806</v>
      </c>
      <c r="AN136" t="s">
        <v>140</v>
      </c>
      <c r="AO136" t="s">
        <v>5807</v>
      </c>
      <c r="AP136" t="s">
        <v>5808</v>
      </c>
      <c r="AQ136" t="s">
        <v>3899</v>
      </c>
      <c r="AR136" t="s">
        <v>5809</v>
      </c>
      <c r="AS136" t="s">
        <v>5810</v>
      </c>
      <c r="AT136" t="s">
        <v>5811</v>
      </c>
      <c r="AU136" t="s">
        <v>5812</v>
      </c>
      <c r="AV136" t="s">
        <v>206</v>
      </c>
      <c r="AW136" t="s">
        <v>206</v>
      </c>
      <c r="AX136" t="s">
        <v>2262</v>
      </c>
      <c r="AY136" t="s">
        <v>5813</v>
      </c>
      <c r="AZ136" t="s">
        <v>1236</v>
      </c>
      <c r="BA136" t="s">
        <v>5814</v>
      </c>
      <c r="BB136" t="s">
        <v>5815</v>
      </c>
      <c r="BC136" t="s">
        <v>1339</v>
      </c>
      <c r="BD136" t="s">
        <v>5816</v>
      </c>
      <c r="BE136" t="s">
        <v>5817</v>
      </c>
      <c r="BF136" t="s">
        <v>5818</v>
      </c>
      <c r="BG136" t="s">
        <v>5819</v>
      </c>
      <c r="BH136" t="s">
        <v>5820</v>
      </c>
      <c r="BI136" t="s">
        <v>115</v>
      </c>
      <c r="BJ136" t="s">
        <v>5821</v>
      </c>
      <c r="BK136" t="s">
        <v>5822</v>
      </c>
      <c r="BL136" t="s">
        <v>5823</v>
      </c>
      <c r="BM136" t="s">
        <v>5824</v>
      </c>
      <c r="BN136" t="s">
        <v>115</v>
      </c>
      <c r="BO136" t="s">
        <v>115</v>
      </c>
      <c r="BP136" t="s">
        <v>5825</v>
      </c>
      <c r="BQ136" t="s">
        <v>5826</v>
      </c>
      <c r="BR136" t="s">
        <v>162</v>
      </c>
      <c r="BS136" t="s">
        <v>163</v>
      </c>
      <c r="BT136" t="s">
        <v>163</v>
      </c>
      <c r="BU136" t="s">
        <v>163</v>
      </c>
      <c r="BV136" t="s">
        <v>163</v>
      </c>
      <c r="BW136" t="s">
        <v>163</v>
      </c>
      <c r="BX136" t="s">
        <v>163</v>
      </c>
      <c r="BY136" t="s">
        <v>5827</v>
      </c>
      <c r="BZ136" t="s">
        <v>384</v>
      </c>
      <c r="CA136" t="s">
        <v>5828</v>
      </c>
      <c r="CB136" t="s">
        <v>165</v>
      </c>
      <c r="CC136" t="s">
        <v>163</v>
      </c>
      <c r="CD136" t="s">
        <v>115</v>
      </c>
      <c r="CE136" t="s">
        <v>167</v>
      </c>
      <c r="CF136" t="s">
        <v>5829</v>
      </c>
      <c r="CG136" t="s">
        <v>5830</v>
      </c>
      <c r="CH136" t="s">
        <v>5831</v>
      </c>
      <c r="CI136" t="s">
        <v>5832</v>
      </c>
      <c r="CJ136" t="s">
        <v>5833</v>
      </c>
      <c r="CK136" t="s">
        <v>498</v>
      </c>
      <c r="CL136" t="s">
        <v>115</v>
      </c>
      <c r="CM136" t="s">
        <v>115</v>
      </c>
      <c r="CN136" t="s">
        <v>115</v>
      </c>
      <c r="CO136" t="s">
        <v>4579</v>
      </c>
      <c r="CP136" t="s">
        <v>499</v>
      </c>
      <c r="CQ136" t="s">
        <v>5834</v>
      </c>
      <c r="CR136" t="s">
        <v>163</v>
      </c>
      <c r="CS136" t="s">
        <v>3923</v>
      </c>
      <c r="CT136" t="s">
        <v>115</v>
      </c>
      <c r="CU136">
        <v>2</v>
      </c>
    </row>
    <row r="137" spans="1:99" x14ac:dyDescent="0.2">
      <c r="A137">
        <v>4280391</v>
      </c>
      <c r="B137" t="s">
        <v>5835</v>
      </c>
      <c r="C137" t="s">
        <v>5836</v>
      </c>
      <c r="D137" t="s">
        <v>5837</v>
      </c>
      <c r="E137" t="s">
        <v>5838</v>
      </c>
      <c r="F137" t="s">
        <v>116</v>
      </c>
      <c r="G137" t="s">
        <v>238</v>
      </c>
      <c r="H137" t="s">
        <v>867</v>
      </c>
      <c r="I137" t="s">
        <v>870</v>
      </c>
      <c r="J137" t="s">
        <v>871</v>
      </c>
      <c r="K137" t="s">
        <v>5842</v>
      </c>
      <c r="M137">
        <v>1</v>
      </c>
      <c r="N137" t="s">
        <v>124</v>
      </c>
      <c r="O137" t="s">
        <v>125</v>
      </c>
      <c r="P137">
        <v>2022</v>
      </c>
      <c r="Q137">
        <v>6</v>
      </c>
      <c r="R137" t="s">
        <v>115</v>
      </c>
      <c r="S137" t="s">
        <v>115</v>
      </c>
      <c r="T137" t="s">
        <v>115</v>
      </c>
      <c r="U137" t="s">
        <v>5844</v>
      </c>
      <c r="V137" t="s">
        <v>1124</v>
      </c>
      <c r="W137" t="s">
        <v>115</v>
      </c>
      <c r="X137" t="s">
        <v>128</v>
      </c>
      <c r="Y137" t="s">
        <v>5845</v>
      </c>
      <c r="Z137" t="s">
        <v>130</v>
      </c>
      <c r="AA137">
        <v>12</v>
      </c>
      <c r="AB137" t="s">
        <v>5846</v>
      </c>
      <c r="AC137" t="s">
        <v>206</v>
      </c>
      <c r="AD137" t="s">
        <v>5847</v>
      </c>
      <c r="AE137" t="s">
        <v>706</v>
      </c>
      <c r="AF137" t="s">
        <v>707</v>
      </c>
      <c r="AG137" t="s">
        <v>706</v>
      </c>
      <c r="AH137" t="s">
        <v>707</v>
      </c>
      <c r="AI137" t="s">
        <v>5848</v>
      </c>
      <c r="AJ137" t="s">
        <v>707</v>
      </c>
      <c r="AK137" t="s">
        <v>707</v>
      </c>
      <c r="AL137" t="s">
        <v>138</v>
      </c>
      <c r="AM137" t="s">
        <v>3395</v>
      </c>
      <c r="AN137" t="s">
        <v>138</v>
      </c>
      <c r="AO137" t="s">
        <v>3395</v>
      </c>
      <c r="AP137" t="s">
        <v>5849</v>
      </c>
      <c r="AQ137" t="s">
        <v>3943</v>
      </c>
      <c r="AR137" t="s">
        <v>5850</v>
      </c>
      <c r="AS137" t="s">
        <v>5851</v>
      </c>
      <c r="AT137" t="s">
        <v>5852</v>
      </c>
      <c r="AU137" t="s">
        <v>5853</v>
      </c>
      <c r="AV137" t="s">
        <v>716</v>
      </c>
      <c r="AW137" t="s">
        <v>716</v>
      </c>
      <c r="AX137" t="s">
        <v>115</v>
      </c>
      <c r="AY137" t="s">
        <v>115</v>
      </c>
      <c r="AZ137" t="s">
        <v>115</v>
      </c>
      <c r="BA137" t="s">
        <v>115</v>
      </c>
      <c r="BB137" t="s">
        <v>1872</v>
      </c>
      <c r="BC137" t="s">
        <v>115</v>
      </c>
      <c r="BD137" t="s">
        <v>115</v>
      </c>
      <c r="BE137" t="s">
        <v>5854</v>
      </c>
      <c r="BF137" t="s">
        <v>5855</v>
      </c>
      <c r="BG137" t="s">
        <v>115</v>
      </c>
      <c r="BH137" t="s">
        <v>115</v>
      </c>
      <c r="BI137" t="s">
        <v>115</v>
      </c>
      <c r="BJ137" t="s">
        <v>115</v>
      </c>
      <c r="BK137" t="s">
        <v>115</v>
      </c>
      <c r="BL137" t="s">
        <v>5856</v>
      </c>
      <c r="BM137" t="s">
        <v>5857</v>
      </c>
      <c r="BN137" t="s">
        <v>115</v>
      </c>
      <c r="BO137" t="s">
        <v>115</v>
      </c>
      <c r="BP137" t="s">
        <v>5858</v>
      </c>
      <c r="BQ137" t="s">
        <v>5859</v>
      </c>
      <c r="BR137" t="s">
        <v>162</v>
      </c>
      <c r="BS137" t="s">
        <v>163</v>
      </c>
      <c r="BT137" t="s">
        <v>163</v>
      </c>
      <c r="BU137" t="s">
        <v>163</v>
      </c>
      <c r="BV137" t="s">
        <v>163</v>
      </c>
      <c r="BW137" t="s">
        <v>163</v>
      </c>
      <c r="BX137" t="s">
        <v>163</v>
      </c>
      <c r="BY137" t="s">
        <v>5860</v>
      </c>
      <c r="BZ137" t="s">
        <v>165</v>
      </c>
      <c r="CA137" t="s">
        <v>1151</v>
      </c>
      <c r="CB137" t="s">
        <v>165</v>
      </c>
      <c r="CC137" t="s">
        <v>163</v>
      </c>
      <c r="CD137" t="s">
        <v>5861</v>
      </c>
      <c r="CE137" t="s">
        <v>167</v>
      </c>
      <c r="CF137" t="s">
        <v>115</v>
      </c>
      <c r="CG137" t="s">
        <v>115</v>
      </c>
      <c r="CH137" t="s">
        <v>115</v>
      </c>
      <c r="CI137" t="s">
        <v>115</v>
      </c>
      <c r="CJ137" t="s">
        <v>733</v>
      </c>
      <c r="CK137" t="s">
        <v>498</v>
      </c>
      <c r="CL137" t="s">
        <v>115</v>
      </c>
      <c r="CM137" t="s">
        <v>115</v>
      </c>
      <c r="CN137" t="s">
        <v>115</v>
      </c>
      <c r="CO137" t="s">
        <v>5720</v>
      </c>
      <c r="CP137" t="s">
        <v>546</v>
      </c>
      <c r="CQ137" t="s">
        <v>163</v>
      </c>
      <c r="CR137" t="s">
        <v>163</v>
      </c>
      <c r="CS137" t="s">
        <v>3165</v>
      </c>
      <c r="CT137" t="s">
        <v>115</v>
      </c>
      <c r="CU137">
        <v>0</v>
      </c>
    </row>
    <row r="138" spans="1:99" x14ac:dyDescent="0.2">
      <c r="A138">
        <v>3074052</v>
      </c>
      <c r="B138" t="s">
        <v>5862</v>
      </c>
      <c r="C138" t="s">
        <v>5863</v>
      </c>
      <c r="D138" t="s">
        <v>5864</v>
      </c>
      <c r="E138" t="s">
        <v>5865</v>
      </c>
      <c r="F138" t="s">
        <v>116</v>
      </c>
      <c r="G138" t="s">
        <v>398</v>
      </c>
      <c r="H138" t="s">
        <v>399</v>
      </c>
      <c r="I138" t="s">
        <v>402</v>
      </c>
      <c r="J138" t="s">
        <v>403</v>
      </c>
      <c r="K138" t="s">
        <v>5871</v>
      </c>
      <c r="L138">
        <v>1</v>
      </c>
      <c r="N138" t="s">
        <v>124</v>
      </c>
      <c r="O138" t="s">
        <v>186</v>
      </c>
      <c r="P138">
        <v>2020</v>
      </c>
      <c r="Q138" t="s">
        <v>115</v>
      </c>
      <c r="R138" t="s">
        <v>115</v>
      </c>
      <c r="S138" t="s">
        <v>115</v>
      </c>
      <c r="T138" t="s">
        <v>115</v>
      </c>
      <c r="U138" t="s">
        <v>663</v>
      </c>
      <c r="V138" t="s">
        <v>115</v>
      </c>
      <c r="W138" t="s">
        <v>115</v>
      </c>
      <c r="X138" t="s">
        <v>1074</v>
      </c>
      <c r="Y138" t="s">
        <v>5872</v>
      </c>
      <c r="Z138" t="s">
        <v>1076</v>
      </c>
      <c r="AA138">
        <v>55</v>
      </c>
      <c r="AB138" t="s">
        <v>5873</v>
      </c>
      <c r="AC138" t="s">
        <v>5874</v>
      </c>
      <c r="AD138" t="s">
        <v>5875</v>
      </c>
      <c r="AE138" t="s">
        <v>196</v>
      </c>
      <c r="AF138" t="s">
        <v>197</v>
      </c>
      <c r="AG138" t="s">
        <v>196</v>
      </c>
      <c r="AH138" t="s">
        <v>197</v>
      </c>
      <c r="AI138" t="s">
        <v>196</v>
      </c>
      <c r="AJ138" t="s">
        <v>197</v>
      </c>
      <c r="AK138" t="s">
        <v>197</v>
      </c>
      <c r="AL138" t="s">
        <v>115</v>
      </c>
      <c r="AM138" t="s">
        <v>5876</v>
      </c>
      <c r="AN138" t="s">
        <v>473</v>
      </c>
      <c r="AO138" t="s">
        <v>5877</v>
      </c>
      <c r="AP138" t="s">
        <v>5876</v>
      </c>
      <c r="AQ138" t="s">
        <v>934</v>
      </c>
      <c r="AR138" t="s">
        <v>935</v>
      </c>
      <c r="AS138" t="s">
        <v>5878</v>
      </c>
      <c r="AT138" t="s">
        <v>5879</v>
      </c>
      <c r="AU138" t="s">
        <v>5880</v>
      </c>
      <c r="AV138" t="s">
        <v>206</v>
      </c>
      <c r="AW138" t="s">
        <v>206</v>
      </c>
      <c r="AX138" t="s">
        <v>115</v>
      </c>
      <c r="AY138" t="s">
        <v>985</v>
      </c>
      <c r="AZ138" t="s">
        <v>960</v>
      </c>
      <c r="BA138" t="s">
        <v>482</v>
      </c>
      <c r="BB138" t="s">
        <v>5881</v>
      </c>
      <c r="BC138" t="s">
        <v>115</v>
      </c>
      <c r="BD138" t="s">
        <v>115</v>
      </c>
      <c r="BE138" t="s">
        <v>5882</v>
      </c>
      <c r="BF138" t="s">
        <v>5883</v>
      </c>
      <c r="BG138" t="s">
        <v>5884</v>
      </c>
      <c r="BH138" t="s">
        <v>985</v>
      </c>
      <c r="BI138" t="s">
        <v>115</v>
      </c>
      <c r="BJ138" t="s">
        <v>115</v>
      </c>
      <c r="BK138" t="s">
        <v>5885</v>
      </c>
      <c r="BL138" t="s">
        <v>5886</v>
      </c>
      <c r="BM138" t="s">
        <v>115</v>
      </c>
      <c r="BN138" t="s">
        <v>115</v>
      </c>
      <c r="BO138" t="s">
        <v>115</v>
      </c>
      <c r="BP138" t="s">
        <v>5887</v>
      </c>
      <c r="BQ138" t="s">
        <v>5888</v>
      </c>
      <c r="BR138" t="s">
        <v>162</v>
      </c>
      <c r="BS138" t="s">
        <v>163</v>
      </c>
      <c r="BT138" t="s">
        <v>163</v>
      </c>
      <c r="BU138" t="s">
        <v>163</v>
      </c>
      <c r="BV138" t="s">
        <v>163</v>
      </c>
      <c r="BW138" t="s">
        <v>163</v>
      </c>
      <c r="BX138" t="s">
        <v>163</v>
      </c>
      <c r="BY138" t="s">
        <v>5889</v>
      </c>
      <c r="BZ138" t="s">
        <v>1690</v>
      </c>
      <c r="CA138" t="s">
        <v>5890</v>
      </c>
      <c r="CB138" t="s">
        <v>165</v>
      </c>
      <c r="CC138" t="s">
        <v>163</v>
      </c>
      <c r="CD138" t="s">
        <v>278</v>
      </c>
      <c r="CE138" t="s">
        <v>167</v>
      </c>
      <c r="CF138" t="s">
        <v>5891</v>
      </c>
      <c r="CG138" t="s">
        <v>115</v>
      </c>
      <c r="CH138" t="s">
        <v>115</v>
      </c>
      <c r="CI138" t="s">
        <v>115</v>
      </c>
      <c r="CJ138" t="s">
        <v>115</v>
      </c>
      <c r="CK138" t="s">
        <v>115</v>
      </c>
      <c r="CL138" t="s">
        <v>115</v>
      </c>
      <c r="CM138" t="s">
        <v>115</v>
      </c>
      <c r="CN138" t="s">
        <v>115</v>
      </c>
      <c r="CO138" t="s">
        <v>4579</v>
      </c>
      <c r="CP138" t="s">
        <v>546</v>
      </c>
      <c r="CQ138" t="s">
        <v>5892</v>
      </c>
      <c r="CR138" t="s">
        <v>163</v>
      </c>
      <c r="CS138" t="s">
        <v>953</v>
      </c>
      <c r="CT138" t="s">
        <v>115</v>
      </c>
      <c r="CU138">
        <v>1</v>
      </c>
    </row>
    <row r="139" spans="1:99" x14ac:dyDescent="0.2">
      <c r="A139">
        <v>1786340</v>
      </c>
      <c r="B139" t="s">
        <v>5893</v>
      </c>
      <c r="C139" t="s">
        <v>5894</v>
      </c>
      <c r="D139" t="s">
        <v>5895</v>
      </c>
      <c r="E139" t="s">
        <v>5896</v>
      </c>
      <c r="F139" t="s">
        <v>116</v>
      </c>
      <c r="G139" t="s">
        <v>2494</v>
      </c>
      <c r="H139" t="s">
        <v>2571</v>
      </c>
      <c r="I139" t="s">
        <v>5900</v>
      </c>
      <c r="J139" t="s">
        <v>2575</v>
      </c>
      <c r="K139" t="s">
        <v>5901</v>
      </c>
      <c r="L139">
        <v>1</v>
      </c>
      <c r="N139" t="s">
        <v>124</v>
      </c>
      <c r="O139" t="s">
        <v>186</v>
      </c>
      <c r="P139">
        <v>2016</v>
      </c>
      <c r="Q139" t="s">
        <v>115</v>
      </c>
      <c r="R139" t="s">
        <v>115</v>
      </c>
      <c r="S139" t="s">
        <v>115</v>
      </c>
      <c r="T139" t="s">
        <v>115</v>
      </c>
      <c r="U139" t="s">
        <v>748</v>
      </c>
      <c r="V139" t="s">
        <v>115</v>
      </c>
      <c r="W139" t="s">
        <v>115</v>
      </c>
      <c r="X139" t="s">
        <v>128</v>
      </c>
      <c r="Y139" t="s">
        <v>5902</v>
      </c>
      <c r="Z139" t="s">
        <v>130</v>
      </c>
      <c r="AA139">
        <v>34</v>
      </c>
      <c r="AB139" t="s">
        <v>5903</v>
      </c>
      <c r="AC139" t="s">
        <v>206</v>
      </c>
      <c r="AD139" t="s">
        <v>5904</v>
      </c>
      <c r="AE139" t="s">
        <v>196</v>
      </c>
      <c r="AF139" t="s">
        <v>197</v>
      </c>
      <c r="AG139" t="s">
        <v>196</v>
      </c>
      <c r="AH139" t="s">
        <v>197</v>
      </c>
      <c r="AI139" t="s">
        <v>196</v>
      </c>
      <c r="AJ139" t="s">
        <v>197</v>
      </c>
      <c r="AK139" t="s">
        <v>197</v>
      </c>
      <c r="AL139" t="s">
        <v>115</v>
      </c>
      <c r="AM139" t="s">
        <v>795</v>
      </c>
      <c r="AN139" t="s">
        <v>473</v>
      </c>
      <c r="AO139" t="s">
        <v>5905</v>
      </c>
      <c r="AP139" t="s">
        <v>795</v>
      </c>
      <c r="AQ139" t="s">
        <v>2257</v>
      </c>
      <c r="AR139" t="s">
        <v>2677</v>
      </c>
      <c r="AS139" t="s">
        <v>5906</v>
      </c>
      <c r="AT139" t="s">
        <v>799</v>
      </c>
      <c r="AU139" t="s">
        <v>5907</v>
      </c>
      <c r="AV139" t="s">
        <v>206</v>
      </c>
      <c r="AW139" t="s">
        <v>206</v>
      </c>
      <c r="AX139" t="s">
        <v>115</v>
      </c>
      <c r="AY139" t="s">
        <v>5908</v>
      </c>
      <c r="AZ139" t="s">
        <v>5909</v>
      </c>
      <c r="BA139" t="s">
        <v>5910</v>
      </c>
      <c r="BB139" t="s">
        <v>1872</v>
      </c>
      <c r="BC139" t="s">
        <v>115</v>
      </c>
      <c r="BD139" t="s">
        <v>115</v>
      </c>
      <c r="BE139" t="s">
        <v>5911</v>
      </c>
      <c r="BF139" t="s">
        <v>5912</v>
      </c>
      <c r="BG139" t="s">
        <v>5913</v>
      </c>
      <c r="BH139" t="s">
        <v>5914</v>
      </c>
      <c r="BI139" t="s">
        <v>115</v>
      </c>
      <c r="BJ139" t="s">
        <v>115</v>
      </c>
      <c r="BK139" t="s">
        <v>5915</v>
      </c>
      <c r="BL139" t="s">
        <v>5916</v>
      </c>
      <c r="BM139" t="s">
        <v>115</v>
      </c>
      <c r="BN139" t="s">
        <v>115</v>
      </c>
      <c r="BO139" t="s">
        <v>115</v>
      </c>
      <c r="BP139" t="s">
        <v>5917</v>
      </c>
      <c r="BQ139" t="s">
        <v>5918</v>
      </c>
      <c r="BR139" t="s">
        <v>162</v>
      </c>
      <c r="BS139" t="s">
        <v>163</v>
      </c>
      <c r="BT139" t="s">
        <v>163</v>
      </c>
      <c r="BU139" t="s">
        <v>163</v>
      </c>
      <c r="BV139" t="s">
        <v>163</v>
      </c>
      <c r="BW139" t="s">
        <v>163</v>
      </c>
      <c r="BX139" t="s">
        <v>163</v>
      </c>
      <c r="BY139" t="s">
        <v>5919</v>
      </c>
      <c r="BZ139" t="s">
        <v>4037</v>
      </c>
      <c r="CA139" t="s">
        <v>766</v>
      </c>
      <c r="CB139" t="s">
        <v>165</v>
      </c>
      <c r="CC139" t="s">
        <v>163</v>
      </c>
      <c r="CD139" t="s">
        <v>5920</v>
      </c>
      <c r="CE139" t="s">
        <v>167</v>
      </c>
      <c r="CF139" t="s">
        <v>5921</v>
      </c>
      <c r="CG139" t="s">
        <v>5922</v>
      </c>
      <c r="CH139" t="s">
        <v>115</v>
      </c>
      <c r="CI139" t="s">
        <v>115</v>
      </c>
      <c r="CJ139" t="s">
        <v>115</v>
      </c>
      <c r="CK139" t="s">
        <v>115</v>
      </c>
      <c r="CL139" t="s">
        <v>115</v>
      </c>
      <c r="CM139" t="s">
        <v>115</v>
      </c>
      <c r="CN139" t="s">
        <v>115</v>
      </c>
      <c r="CO139" t="s">
        <v>5720</v>
      </c>
      <c r="CP139" t="s">
        <v>546</v>
      </c>
      <c r="CQ139" t="s">
        <v>5923</v>
      </c>
      <c r="CR139" t="s">
        <v>163</v>
      </c>
      <c r="CS139" t="s">
        <v>2278</v>
      </c>
      <c r="CT139" t="s">
        <v>115</v>
      </c>
      <c r="CU139">
        <v>2</v>
      </c>
    </row>
    <row r="140" spans="1:99" x14ac:dyDescent="0.2">
      <c r="A140">
        <v>74117</v>
      </c>
      <c r="B140" t="s">
        <v>5924</v>
      </c>
      <c r="C140" t="s">
        <v>5925</v>
      </c>
      <c r="D140" t="s">
        <v>5926</v>
      </c>
      <c r="E140" t="s">
        <v>5927</v>
      </c>
      <c r="F140" t="s">
        <v>116</v>
      </c>
      <c r="G140" t="s">
        <v>1663</v>
      </c>
      <c r="H140" t="s">
        <v>5932</v>
      </c>
      <c r="I140" t="s">
        <v>5935</v>
      </c>
      <c r="J140" t="s">
        <v>5936</v>
      </c>
      <c r="K140" t="s">
        <v>5937</v>
      </c>
      <c r="M140">
        <v>1</v>
      </c>
      <c r="N140" t="s">
        <v>1172</v>
      </c>
      <c r="O140" t="s">
        <v>1070</v>
      </c>
      <c r="P140">
        <v>2013</v>
      </c>
      <c r="Q140" t="s">
        <v>115</v>
      </c>
      <c r="R140" t="s">
        <v>115</v>
      </c>
      <c r="S140" t="s">
        <v>115</v>
      </c>
      <c r="T140" t="s">
        <v>115</v>
      </c>
      <c r="U140" t="s">
        <v>1555</v>
      </c>
      <c r="V140" t="s">
        <v>5938</v>
      </c>
      <c r="W140" t="s">
        <v>5939</v>
      </c>
      <c r="X140" t="s">
        <v>1074</v>
      </c>
      <c r="Y140" t="s">
        <v>5940</v>
      </c>
      <c r="Z140" t="s">
        <v>1076</v>
      </c>
      <c r="AA140">
        <v>68</v>
      </c>
      <c r="AB140" t="s">
        <v>5941</v>
      </c>
      <c r="AC140" t="s">
        <v>5942</v>
      </c>
      <c r="AD140" t="s">
        <v>5943</v>
      </c>
      <c r="AE140" t="s">
        <v>196</v>
      </c>
      <c r="AF140" t="s">
        <v>197</v>
      </c>
      <c r="AG140" t="s">
        <v>196</v>
      </c>
      <c r="AH140" t="s">
        <v>197</v>
      </c>
      <c r="AI140" t="s">
        <v>196</v>
      </c>
      <c r="AJ140" t="s">
        <v>197</v>
      </c>
      <c r="AK140" t="s">
        <v>197</v>
      </c>
      <c r="AL140" t="s">
        <v>115</v>
      </c>
      <c r="AM140" t="s">
        <v>362</v>
      </c>
      <c r="AN140" t="s">
        <v>138</v>
      </c>
      <c r="AO140" t="s">
        <v>362</v>
      </c>
      <c r="AP140" t="s">
        <v>363</v>
      </c>
      <c r="AQ140" t="s">
        <v>2037</v>
      </c>
      <c r="AR140" t="s">
        <v>5944</v>
      </c>
      <c r="AS140" t="s">
        <v>5945</v>
      </c>
      <c r="AT140" t="s">
        <v>5946</v>
      </c>
      <c r="AU140" t="s">
        <v>5947</v>
      </c>
      <c r="AV140" t="s">
        <v>206</v>
      </c>
      <c r="AW140" t="s">
        <v>206</v>
      </c>
      <c r="AX140" t="s">
        <v>115</v>
      </c>
      <c r="AY140" t="s">
        <v>5948</v>
      </c>
      <c r="AZ140" t="s">
        <v>5949</v>
      </c>
      <c r="BA140" t="s">
        <v>5950</v>
      </c>
      <c r="BB140" t="s">
        <v>3459</v>
      </c>
      <c r="BC140" t="s">
        <v>115</v>
      </c>
      <c r="BD140" t="s">
        <v>115</v>
      </c>
      <c r="BE140" t="s">
        <v>5951</v>
      </c>
      <c r="BF140" t="s">
        <v>5952</v>
      </c>
      <c r="BG140" t="s">
        <v>5953</v>
      </c>
      <c r="BH140" t="s">
        <v>5954</v>
      </c>
      <c r="BI140" t="s">
        <v>115</v>
      </c>
      <c r="BJ140" t="s">
        <v>5955</v>
      </c>
      <c r="BK140" t="s">
        <v>5956</v>
      </c>
      <c r="BL140" t="s">
        <v>5957</v>
      </c>
      <c r="BM140" t="s">
        <v>5958</v>
      </c>
      <c r="BN140" t="s">
        <v>115</v>
      </c>
      <c r="BO140" t="s">
        <v>115</v>
      </c>
      <c r="BP140" t="s">
        <v>5959</v>
      </c>
      <c r="BQ140" t="s">
        <v>5960</v>
      </c>
      <c r="BR140" t="s">
        <v>162</v>
      </c>
      <c r="BS140" t="s">
        <v>163</v>
      </c>
      <c r="BT140" t="s">
        <v>163</v>
      </c>
      <c r="BU140" t="s">
        <v>163</v>
      </c>
      <c r="BV140" t="s">
        <v>163</v>
      </c>
      <c r="BW140" t="s">
        <v>163</v>
      </c>
      <c r="BX140" t="s">
        <v>163</v>
      </c>
      <c r="BY140" t="s">
        <v>5961</v>
      </c>
      <c r="BZ140" t="s">
        <v>595</v>
      </c>
      <c r="CA140" t="s">
        <v>165</v>
      </c>
      <c r="CB140" t="s">
        <v>165</v>
      </c>
      <c r="CC140" t="s">
        <v>163</v>
      </c>
      <c r="CD140" t="s">
        <v>115</v>
      </c>
      <c r="CE140" t="s">
        <v>731</v>
      </c>
      <c r="CF140" t="s">
        <v>5962</v>
      </c>
      <c r="CG140" t="s">
        <v>5963</v>
      </c>
      <c r="CH140" t="s">
        <v>115</v>
      </c>
      <c r="CI140" t="s">
        <v>115</v>
      </c>
      <c r="CJ140" t="s">
        <v>5683</v>
      </c>
      <c r="CK140" t="s">
        <v>498</v>
      </c>
      <c r="CL140" t="s">
        <v>115</v>
      </c>
      <c r="CM140" t="s">
        <v>115</v>
      </c>
      <c r="CN140" t="s">
        <v>115</v>
      </c>
      <c r="CO140" t="s">
        <v>5341</v>
      </c>
      <c r="CP140" t="s">
        <v>336</v>
      </c>
      <c r="CQ140" t="s">
        <v>5964</v>
      </c>
      <c r="CR140" t="s">
        <v>163</v>
      </c>
      <c r="CS140" t="s">
        <v>769</v>
      </c>
      <c r="CT140" t="s">
        <v>115</v>
      </c>
      <c r="CU140">
        <v>0</v>
      </c>
    </row>
    <row r="141" spans="1:99" x14ac:dyDescent="0.2">
      <c r="A141">
        <v>3881023</v>
      </c>
      <c r="B141" t="s">
        <v>5965</v>
      </c>
      <c r="C141" t="s">
        <v>5966</v>
      </c>
      <c r="D141" t="s">
        <v>5967</v>
      </c>
      <c r="E141" t="s">
        <v>5968</v>
      </c>
      <c r="F141" t="s">
        <v>116</v>
      </c>
      <c r="G141" t="s">
        <v>920</v>
      </c>
      <c r="H141" t="s">
        <v>921</v>
      </c>
      <c r="I141" t="s">
        <v>924</v>
      </c>
      <c r="J141" t="s">
        <v>925</v>
      </c>
      <c r="K141" t="s">
        <v>5969</v>
      </c>
      <c r="L141">
        <v>1</v>
      </c>
      <c r="N141" t="s">
        <v>115</v>
      </c>
      <c r="O141" t="s">
        <v>115</v>
      </c>
      <c r="P141">
        <v>2020</v>
      </c>
      <c r="Q141" t="s">
        <v>115</v>
      </c>
      <c r="R141" t="s">
        <v>115</v>
      </c>
      <c r="S141" t="s">
        <v>115</v>
      </c>
      <c r="T141" t="s">
        <v>115</v>
      </c>
      <c r="U141" t="s">
        <v>748</v>
      </c>
      <c r="V141" t="s">
        <v>115</v>
      </c>
      <c r="W141" t="s">
        <v>115</v>
      </c>
      <c r="X141" t="s">
        <v>128</v>
      </c>
      <c r="Y141" t="s">
        <v>5970</v>
      </c>
      <c r="Z141" t="s">
        <v>130</v>
      </c>
      <c r="AA141">
        <v>30</v>
      </c>
      <c r="AB141" t="s">
        <v>5971</v>
      </c>
      <c r="AC141" t="s">
        <v>206</v>
      </c>
      <c r="AD141" t="s">
        <v>5972</v>
      </c>
      <c r="AE141" t="s">
        <v>196</v>
      </c>
      <c r="AF141" t="s">
        <v>197</v>
      </c>
      <c r="AG141" t="s">
        <v>196</v>
      </c>
      <c r="AH141" t="s">
        <v>197</v>
      </c>
      <c r="AI141" t="s">
        <v>196</v>
      </c>
      <c r="AJ141" t="s">
        <v>197</v>
      </c>
      <c r="AK141" t="s">
        <v>197</v>
      </c>
      <c r="AL141" t="s">
        <v>115</v>
      </c>
      <c r="AM141" t="s">
        <v>474</v>
      </c>
      <c r="AN141" t="s">
        <v>138</v>
      </c>
      <c r="AO141" t="s">
        <v>474</v>
      </c>
      <c r="AP141" t="s">
        <v>472</v>
      </c>
      <c r="AQ141" t="s">
        <v>754</v>
      </c>
      <c r="AR141" t="s">
        <v>755</v>
      </c>
      <c r="AS141" t="s">
        <v>2039</v>
      </c>
      <c r="AT141" t="s">
        <v>2040</v>
      </c>
      <c r="AU141" t="s">
        <v>2082</v>
      </c>
      <c r="AV141" t="s">
        <v>206</v>
      </c>
      <c r="AW141" t="s">
        <v>206</v>
      </c>
      <c r="AX141" t="s">
        <v>115</v>
      </c>
      <c r="AY141" t="s">
        <v>5973</v>
      </c>
      <c r="AZ141" t="s">
        <v>734</v>
      </c>
      <c r="BA141" t="s">
        <v>3883</v>
      </c>
      <c r="BB141" t="s">
        <v>5974</v>
      </c>
      <c r="BC141" t="s">
        <v>115</v>
      </c>
      <c r="BD141" t="s">
        <v>115</v>
      </c>
      <c r="BE141" t="s">
        <v>5975</v>
      </c>
      <c r="BF141" t="s">
        <v>5976</v>
      </c>
      <c r="BG141" t="s">
        <v>5977</v>
      </c>
      <c r="BH141" t="s">
        <v>5978</v>
      </c>
      <c r="BI141" t="s">
        <v>115</v>
      </c>
      <c r="BJ141" t="s">
        <v>115</v>
      </c>
      <c r="BK141" t="s">
        <v>5979</v>
      </c>
      <c r="BL141" t="s">
        <v>5980</v>
      </c>
      <c r="BM141" t="s">
        <v>115</v>
      </c>
      <c r="BN141" t="s">
        <v>115</v>
      </c>
      <c r="BO141" t="s">
        <v>115</v>
      </c>
      <c r="BP141" t="s">
        <v>5981</v>
      </c>
      <c r="BQ141" t="s">
        <v>275</v>
      </c>
      <c r="BR141" t="s">
        <v>162</v>
      </c>
      <c r="BS141" t="s">
        <v>163</v>
      </c>
      <c r="BT141" t="s">
        <v>163</v>
      </c>
      <c r="BU141" t="s">
        <v>163</v>
      </c>
      <c r="BV141" t="s">
        <v>163</v>
      </c>
      <c r="BW141" t="s">
        <v>163</v>
      </c>
      <c r="BX141" t="s">
        <v>163</v>
      </c>
      <c r="BY141" t="s">
        <v>5982</v>
      </c>
      <c r="BZ141" t="s">
        <v>165</v>
      </c>
      <c r="CA141" t="s">
        <v>4855</v>
      </c>
      <c r="CB141" t="s">
        <v>165</v>
      </c>
      <c r="CC141" t="s">
        <v>163</v>
      </c>
      <c r="CD141" t="s">
        <v>223</v>
      </c>
      <c r="CE141" t="s">
        <v>115</v>
      </c>
      <c r="CF141" t="s">
        <v>115</v>
      </c>
      <c r="CG141" t="s">
        <v>115</v>
      </c>
      <c r="CH141" t="s">
        <v>115</v>
      </c>
      <c r="CI141" t="s">
        <v>115</v>
      </c>
      <c r="CJ141" t="s">
        <v>115</v>
      </c>
      <c r="CK141" t="s">
        <v>115</v>
      </c>
      <c r="CL141" t="s">
        <v>115</v>
      </c>
      <c r="CM141" t="s">
        <v>115</v>
      </c>
      <c r="CN141" t="s">
        <v>115</v>
      </c>
      <c r="CO141" t="s">
        <v>5720</v>
      </c>
      <c r="CP141" t="s">
        <v>820</v>
      </c>
      <c r="CQ141" t="s">
        <v>5983</v>
      </c>
      <c r="CR141" t="s">
        <v>163</v>
      </c>
      <c r="CS141" t="s">
        <v>769</v>
      </c>
      <c r="CT141" t="s">
        <v>115</v>
      </c>
      <c r="CU141">
        <v>0</v>
      </c>
    </row>
    <row r="142" spans="1:99" x14ac:dyDescent="0.2">
      <c r="A142">
        <v>867742</v>
      </c>
      <c r="B142" t="s">
        <v>5984</v>
      </c>
      <c r="C142" t="s">
        <v>5985</v>
      </c>
      <c r="D142" t="s">
        <v>5986</v>
      </c>
      <c r="E142" t="s">
        <v>5987</v>
      </c>
      <c r="F142" t="s">
        <v>116</v>
      </c>
      <c r="G142" t="s">
        <v>398</v>
      </c>
      <c r="H142" t="s">
        <v>5992</v>
      </c>
      <c r="I142" t="s">
        <v>5995</v>
      </c>
      <c r="J142" t="s">
        <v>2957</v>
      </c>
      <c r="K142" t="s">
        <v>5996</v>
      </c>
      <c r="M142">
        <v>1</v>
      </c>
      <c r="N142" t="s">
        <v>1172</v>
      </c>
      <c r="O142" t="s">
        <v>186</v>
      </c>
      <c r="P142">
        <v>2015</v>
      </c>
      <c r="Q142" t="s">
        <v>115</v>
      </c>
      <c r="R142" t="s">
        <v>115</v>
      </c>
      <c r="S142" t="s">
        <v>115</v>
      </c>
      <c r="T142" t="s">
        <v>115</v>
      </c>
      <c r="U142" t="s">
        <v>1555</v>
      </c>
      <c r="V142" t="s">
        <v>5625</v>
      </c>
      <c r="W142" t="s">
        <v>2112</v>
      </c>
      <c r="X142" t="s">
        <v>1074</v>
      </c>
      <c r="Y142" t="s">
        <v>2215</v>
      </c>
      <c r="Z142" t="s">
        <v>5997</v>
      </c>
      <c r="AA142">
        <v>949</v>
      </c>
      <c r="AB142" t="s">
        <v>5998</v>
      </c>
      <c r="AC142" t="s">
        <v>5999</v>
      </c>
      <c r="AD142" t="s">
        <v>6000</v>
      </c>
      <c r="AE142" t="s">
        <v>196</v>
      </c>
      <c r="AF142" t="s">
        <v>197</v>
      </c>
      <c r="AG142" t="s">
        <v>196</v>
      </c>
      <c r="AH142" t="s">
        <v>197</v>
      </c>
      <c r="AI142" t="s">
        <v>196</v>
      </c>
      <c r="AJ142" t="s">
        <v>197</v>
      </c>
      <c r="AK142" t="s">
        <v>197</v>
      </c>
      <c r="AL142" t="s">
        <v>138</v>
      </c>
      <c r="AM142" t="s">
        <v>6001</v>
      </c>
      <c r="AN142" t="s">
        <v>473</v>
      </c>
      <c r="AO142" t="s">
        <v>6002</v>
      </c>
      <c r="AP142" t="s">
        <v>6001</v>
      </c>
      <c r="AQ142" t="s">
        <v>3818</v>
      </c>
      <c r="AR142" t="s">
        <v>6003</v>
      </c>
      <c r="AS142" t="s">
        <v>6004</v>
      </c>
      <c r="AT142" t="s">
        <v>6005</v>
      </c>
      <c r="AU142" t="s">
        <v>6006</v>
      </c>
      <c r="AV142" t="s">
        <v>206</v>
      </c>
      <c r="AW142" t="s">
        <v>206</v>
      </c>
      <c r="AX142" t="s">
        <v>803</v>
      </c>
      <c r="AY142" t="s">
        <v>6007</v>
      </c>
      <c r="AZ142" t="s">
        <v>6008</v>
      </c>
      <c r="BA142" t="s">
        <v>6009</v>
      </c>
      <c r="BB142" t="s">
        <v>3443</v>
      </c>
      <c r="BC142" t="s">
        <v>2427</v>
      </c>
      <c r="BD142" t="s">
        <v>6010</v>
      </c>
      <c r="BE142" t="s">
        <v>6011</v>
      </c>
      <c r="BF142" t="s">
        <v>6012</v>
      </c>
      <c r="BG142" t="s">
        <v>6013</v>
      </c>
      <c r="BH142" t="s">
        <v>6014</v>
      </c>
      <c r="BI142" t="s">
        <v>6015</v>
      </c>
      <c r="BJ142" t="s">
        <v>6016</v>
      </c>
      <c r="BK142" t="s">
        <v>6017</v>
      </c>
      <c r="BL142" t="s">
        <v>6018</v>
      </c>
      <c r="BM142" t="s">
        <v>6019</v>
      </c>
      <c r="BN142" t="s">
        <v>115</v>
      </c>
      <c r="BO142" t="s">
        <v>115</v>
      </c>
      <c r="BP142" t="s">
        <v>6020</v>
      </c>
      <c r="BQ142" t="s">
        <v>6021</v>
      </c>
      <c r="BR142" t="s">
        <v>162</v>
      </c>
      <c r="BS142" t="s">
        <v>163</v>
      </c>
      <c r="BT142" t="s">
        <v>163</v>
      </c>
      <c r="BU142" t="s">
        <v>163</v>
      </c>
      <c r="BV142" t="s">
        <v>163</v>
      </c>
      <c r="BW142" t="s">
        <v>163</v>
      </c>
      <c r="BX142" t="s">
        <v>163</v>
      </c>
      <c r="BY142" t="s">
        <v>6022</v>
      </c>
      <c r="BZ142" t="s">
        <v>595</v>
      </c>
      <c r="CA142" t="s">
        <v>384</v>
      </c>
      <c r="CB142" t="s">
        <v>165</v>
      </c>
      <c r="CC142" t="s">
        <v>265</v>
      </c>
      <c r="CD142" t="s">
        <v>6023</v>
      </c>
      <c r="CE142" t="s">
        <v>6024</v>
      </c>
      <c r="CF142" t="s">
        <v>6025</v>
      </c>
      <c r="CG142" t="s">
        <v>6026</v>
      </c>
      <c r="CH142" t="s">
        <v>6027</v>
      </c>
      <c r="CI142" t="s">
        <v>6028</v>
      </c>
      <c r="CJ142" t="s">
        <v>4558</v>
      </c>
      <c r="CK142" t="s">
        <v>498</v>
      </c>
      <c r="CL142" t="s">
        <v>927</v>
      </c>
      <c r="CM142" t="s">
        <v>115</v>
      </c>
      <c r="CN142" t="s">
        <v>115</v>
      </c>
      <c r="CO142" t="s">
        <v>1064</v>
      </c>
      <c r="CP142" t="s">
        <v>601</v>
      </c>
      <c r="CQ142" t="s">
        <v>6029</v>
      </c>
      <c r="CR142" t="s">
        <v>163</v>
      </c>
      <c r="CS142" t="s">
        <v>1157</v>
      </c>
      <c r="CT142" t="s">
        <v>6030</v>
      </c>
      <c r="CU142">
        <v>48</v>
      </c>
    </row>
    <row r="143" spans="1:99" x14ac:dyDescent="0.2">
      <c r="A143">
        <v>136702</v>
      </c>
      <c r="B143" t="s">
        <v>6031</v>
      </c>
      <c r="C143" t="s">
        <v>6032</v>
      </c>
      <c r="D143" t="s">
        <v>6033</v>
      </c>
      <c r="E143" t="s">
        <v>6034</v>
      </c>
      <c r="F143" t="s">
        <v>116</v>
      </c>
      <c r="G143" t="s">
        <v>117</v>
      </c>
      <c r="H143" t="s">
        <v>292</v>
      </c>
      <c r="I143" t="s">
        <v>295</v>
      </c>
      <c r="J143" t="s">
        <v>296</v>
      </c>
      <c r="K143" t="s">
        <v>6041</v>
      </c>
      <c r="M143">
        <v>1</v>
      </c>
      <c r="N143" t="s">
        <v>124</v>
      </c>
      <c r="O143" t="s">
        <v>125</v>
      </c>
      <c r="P143">
        <v>2015</v>
      </c>
      <c r="Q143" t="s">
        <v>115</v>
      </c>
      <c r="R143" t="s">
        <v>115</v>
      </c>
      <c r="S143" t="s">
        <v>115</v>
      </c>
      <c r="T143" t="s">
        <v>115</v>
      </c>
      <c r="U143" t="s">
        <v>299</v>
      </c>
      <c r="V143" t="s">
        <v>115</v>
      </c>
      <c r="W143" t="s">
        <v>115</v>
      </c>
      <c r="X143" t="s">
        <v>1074</v>
      </c>
      <c r="Y143" t="s">
        <v>6042</v>
      </c>
      <c r="Z143" t="s">
        <v>2114</v>
      </c>
      <c r="AA143">
        <v>219</v>
      </c>
      <c r="AB143" t="s">
        <v>6043</v>
      </c>
      <c r="AC143" t="s">
        <v>6044</v>
      </c>
      <c r="AD143" t="s">
        <v>6045</v>
      </c>
      <c r="AE143" t="s">
        <v>6046</v>
      </c>
      <c r="AF143" t="s">
        <v>6047</v>
      </c>
      <c r="AG143" t="s">
        <v>6046</v>
      </c>
      <c r="AH143" t="s">
        <v>6047</v>
      </c>
      <c r="AI143" t="s">
        <v>6048</v>
      </c>
      <c r="AJ143" t="s">
        <v>6047</v>
      </c>
      <c r="AK143" t="s">
        <v>6047</v>
      </c>
      <c r="AL143" t="s">
        <v>138</v>
      </c>
      <c r="AM143" t="s">
        <v>667</v>
      </c>
      <c r="AN143" t="s">
        <v>473</v>
      </c>
      <c r="AO143" t="s">
        <v>5166</v>
      </c>
      <c r="AP143" t="s">
        <v>667</v>
      </c>
      <c r="AQ143" t="s">
        <v>6049</v>
      </c>
      <c r="AR143" t="s">
        <v>6050</v>
      </c>
      <c r="AS143" t="s">
        <v>6051</v>
      </c>
      <c r="AT143" t="s">
        <v>6052</v>
      </c>
      <c r="AU143" t="s">
        <v>6053</v>
      </c>
      <c r="AV143" t="s">
        <v>6054</v>
      </c>
      <c r="AW143" t="s">
        <v>6054</v>
      </c>
      <c r="AX143" t="s">
        <v>228</v>
      </c>
      <c r="AY143" t="s">
        <v>6055</v>
      </c>
      <c r="AZ143" t="s">
        <v>6056</v>
      </c>
      <c r="BA143" t="s">
        <v>6057</v>
      </c>
      <c r="BB143" t="s">
        <v>6058</v>
      </c>
      <c r="BC143" t="s">
        <v>2427</v>
      </c>
      <c r="BD143" t="s">
        <v>6059</v>
      </c>
      <c r="BE143" t="s">
        <v>6060</v>
      </c>
      <c r="BF143" t="s">
        <v>6061</v>
      </c>
      <c r="BG143" t="s">
        <v>6062</v>
      </c>
      <c r="BH143" t="s">
        <v>6063</v>
      </c>
      <c r="BI143" t="s">
        <v>6064</v>
      </c>
      <c r="BJ143" t="s">
        <v>6065</v>
      </c>
      <c r="BK143" t="s">
        <v>6066</v>
      </c>
      <c r="BL143" t="s">
        <v>6067</v>
      </c>
      <c r="BM143" t="s">
        <v>6068</v>
      </c>
      <c r="BN143" t="s">
        <v>6069</v>
      </c>
      <c r="BO143" t="s">
        <v>6070</v>
      </c>
      <c r="BP143" t="s">
        <v>6071</v>
      </c>
      <c r="BQ143" t="s">
        <v>6072</v>
      </c>
      <c r="BR143" t="s">
        <v>162</v>
      </c>
      <c r="BS143" t="s">
        <v>2931</v>
      </c>
      <c r="BT143" t="s">
        <v>2931</v>
      </c>
      <c r="BU143" t="s">
        <v>2931</v>
      </c>
      <c r="BV143" t="s">
        <v>6073</v>
      </c>
      <c r="BW143" t="s">
        <v>6074</v>
      </c>
      <c r="BX143" t="s">
        <v>6075</v>
      </c>
      <c r="BY143" t="s">
        <v>6076</v>
      </c>
      <c r="BZ143" t="s">
        <v>595</v>
      </c>
      <c r="CA143" t="s">
        <v>165</v>
      </c>
      <c r="CB143" t="s">
        <v>1152</v>
      </c>
      <c r="CC143" t="s">
        <v>482</v>
      </c>
      <c r="CD143" t="s">
        <v>1402</v>
      </c>
      <c r="CE143" t="s">
        <v>331</v>
      </c>
      <c r="CF143" t="s">
        <v>6077</v>
      </c>
      <c r="CG143" t="s">
        <v>6078</v>
      </c>
      <c r="CH143" t="s">
        <v>6079</v>
      </c>
      <c r="CI143" t="s">
        <v>6080</v>
      </c>
      <c r="CJ143" t="s">
        <v>115</v>
      </c>
      <c r="CK143" t="s">
        <v>115</v>
      </c>
      <c r="CL143" t="s">
        <v>115</v>
      </c>
      <c r="CM143" t="s">
        <v>115</v>
      </c>
      <c r="CN143" t="s">
        <v>115</v>
      </c>
      <c r="CO143" t="s">
        <v>1693</v>
      </c>
      <c r="CP143" t="s">
        <v>601</v>
      </c>
      <c r="CQ143" t="s">
        <v>6081</v>
      </c>
      <c r="CR143" t="s">
        <v>163</v>
      </c>
      <c r="CS143" t="s">
        <v>163</v>
      </c>
      <c r="CT143" t="s">
        <v>115</v>
      </c>
      <c r="CU143">
        <v>0</v>
      </c>
    </row>
    <row r="144" spans="1:99" x14ac:dyDescent="0.2">
      <c r="A144">
        <v>2935902</v>
      </c>
      <c r="B144" t="s">
        <v>6082</v>
      </c>
      <c r="C144" t="s">
        <v>6083</v>
      </c>
      <c r="D144" t="s">
        <v>6084</v>
      </c>
      <c r="E144" t="s">
        <v>6085</v>
      </c>
      <c r="F144" t="s">
        <v>116</v>
      </c>
      <c r="G144" t="s">
        <v>920</v>
      </c>
      <c r="H144" t="s">
        <v>4516</v>
      </c>
      <c r="I144" t="s">
        <v>6091</v>
      </c>
      <c r="J144" t="s">
        <v>4520</v>
      </c>
      <c r="K144" t="s">
        <v>6092</v>
      </c>
      <c r="M144">
        <v>1</v>
      </c>
      <c r="N144" t="s">
        <v>124</v>
      </c>
      <c r="O144" t="s">
        <v>125</v>
      </c>
      <c r="P144">
        <v>2018</v>
      </c>
      <c r="Q144" t="s">
        <v>115</v>
      </c>
      <c r="R144" t="s">
        <v>115</v>
      </c>
      <c r="S144" t="s">
        <v>115</v>
      </c>
      <c r="T144" t="s">
        <v>115</v>
      </c>
      <c r="U144" t="s">
        <v>2624</v>
      </c>
      <c r="V144" t="s">
        <v>1268</v>
      </c>
      <c r="W144" t="s">
        <v>115</v>
      </c>
      <c r="X144" t="s">
        <v>128</v>
      </c>
      <c r="Y144" t="s">
        <v>6093</v>
      </c>
      <c r="Z144" t="s">
        <v>130</v>
      </c>
      <c r="AA144">
        <v>35</v>
      </c>
      <c r="AB144" t="s">
        <v>6094</v>
      </c>
      <c r="AC144" t="s">
        <v>206</v>
      </c>
      <c r="AD144" t="s">
        <v>6095</v>
      </c>
      <c r="AE144" t="s">
        <v>6096</v>
      </c>
      <c r="AF144" t="s">
        <v>6097</v>
      </c>
      <c r="AG144" t="s">
        <v>6098</v>
      </c>
      <c r="AH144" t="s">
        <v>6097</v>
      </c>
      <c r="AI144" t="s">
        <v>6099</v>
      </c>
      <c r="AJ144" t="s">
        <v>6100</v>
      </c>
      <c r="AK144" t="s">
        <v>6101</v>
      </c>
      <c r="AL144" t="s">
        <v>138</v>
      </c>
      <c r="AM144" t="s">
        <v>752</v>
      </c>
      <c r="AN144" t="s">
        <v>138</v>
      </c>
      <c r="AO144" t="s">
        <v>752</v>
      </c>
      <c r="AP144" t="s">
        <v>753</v>
      </c>
      <c r="AQ144" t="s">
        <v>3943</v>
      </c>
      <c r="AR144" t="s">
        <v>5850</v>
      </c>
      <c r="AS144" t="s">
        <v>756</v>
      </c>
      <c r="AT144" t="s">
        <v>757</v>
      </c>
      <c r="AU144" t="s">
        <v>758</v>
      </c>
      <c r="AV144" t="s">
        <v>6102</v>
      </c>
      <c r="AW144" t="s">
        <v>6102</v>
      </c>
      <c r="AX144" t="s">
        <v>115</v>
      </c>
      <c r="AY144" t="s">
        <v>115</v>
      </c>
      <c r="AZ144" t="s">
        <v>115</v>
      </c>
      <c r="BA144" t="s">
        <v>115</v>
      </c>
      <c r="BB144" t="s">
        <v>4167</v>
      </c>
      <c r="BC144" t="s">
        <v>115</v>
      </c>
      <c r="BD144" t="s">
        <v>115</v>
      </c>
      <c r="BE144" t="s">
        <v>6103</v>
      </c>
      <c r="BF144" t="s">
        <v>6104</v>
      </c>
      <c r="BG144" t="s">
        <v>115</v>
      </c>
      <c r="BH144" t="s">
        <v>115</v>
      </c>
      <c r="BI144" t="s">
        <v>115</v>
      </c>
      <c r="BJ144" t="s">
        <v>115</v>
      </c>
      <c r="BK144" t="s">
        <v>115</v>
      </c>
      <c r="BL144" t="s">
        <v>6105</v>
      </c>
      <c r="BM144" t="s">
        <v>115</v>
      </c>
      <c r="BN144" t="s">
        <v>115</v>
      </c>
      <c r="BO144" t="s">
        <v>115</v>
      </c>
      <c r="BP144" t="s">
        <v>6106</v>
      </c>
      <c r="BQ144" t="s">
        <v>6107</v>
      </c>
      <c r="BR144" t="s">
        <v>162</v>
      </c>
      <c r="BS144" t="s">
        <v>163</v>
      </c>
      <c r="BT144" t="s">
        <v>163</v>
      </c>
      <c r="BU144" t="s">
        <v>163</v>
      </c>
      <c r="BV144" t="s">
        <v>163</v>
      </c>
      <c r="BW144" t="s">
        <v>163</v>
      </c>
      <c r="BX144" t="s">
        <v>163</v>
      </c>
      <c r="BY144" t="s">
        <v>6108</v>
      </c>
      <c r="BZ144" t="s">
        <v>6109</v>
      </c>
      <c r="CA144" t="s">
        <v>6110</v>
      </c>
      <c r="CB144" t="s">
        <v>165</v>
      </c>
      <c r="CC144" t="s">
        <v>163</v>
      </c>
      <c r="CD144" t="s">
        <v>223</v>
      </c>
      <c r="CE144" t="s">
        <v>167</v>
      </c>
      <c r="CF144" t="s">
        <v>115</v>
      </c>
      <c r="CG144" t="s">
        <v>115</v>
      </c>
      <c r="CH144" t="s">
        <v>115</v>
      </c>
      <c r="CI144" t="s">
        <v>115</v>
      </c>
      <c r="CJ144" t="s">
        <v>115</v>
      </c>
      <c r="CK144" t="s">
        <v>115</v>
      </c>
      <c r="CL144" t="s">
        <v>115</v>
      </c>
      <c r="CM144" t="s">
        <v>115</v>
      </c>
      <c r="CN144" t="s">
        <v>115</v>
      </c>
      <c r="CO144" t="s">
        <v>4785</v>
      </c>
      <c r="CP144" t="s">
        <v>820</v>
      </c>
      <c r="CQ144" t="s">
        <v>163</v>
      </c>
      <c r="CR144" t="s">
        <v>163</v>
      </c>
      <c r="CS144" t="s">
        <v>3165</v>
      </c>
      <c r="CT144" t="s">
        <v>115</v>
      </c>
      <c r="CU144">
        <v>0</v>
      </c>
    </row>
    <row r="145" spans="1:99" x14ac:dyDescent="0.2">
      <c r="A145">
        <v>1482002</v>
      </c>
      <c r="B145" t="s">
        <v>6111</v>
      </c>
      <c r="C145" t="s">
        <v>6112</v>
      </c>
      <c r="D145" t="s">
        <v>6113</v>
      </c>
      <c r="E145" t="s">
        <v>6114</v>
      </c>
      <c r="F145" t="s">
        <v>116</v>
      </c>
      <c r="G145" t="s">
        <v>920</v>
      </c>
      <c r="H145" t="s">
        <v>921</v>
      </c>
      <c r="I145" t="s">
        <v>924</v>
      </c>
      <c r="J145" t="s">
        <v>925</v>
      </c>
      <c r="K145" t="s">
        <v>6121</v>
      </c>
      <c r="M145">
        <v>1</v>
      </c>
      <c r="N145" t="s">
        <v>124</v>
      </c>
      <c r="O145" t="s">
        <v>125</v>
      </c>
      <c r="P145">
        <v>2018</v>
      </c>
      <c r="Q145" t="s">
        <v>115</v>
      </c>
      <c r="R145" t="s">
        <v>115</v>
      </c>
      <c r="S145" t="s">
        <v>115</v>
      </c>
      <c r="T145" t="s">
        <v>115</v>
      </c>
      <c r="U145" t="s">
        <v>6122</v>
      </c>
      <c r="V145" t="s">
        <v>6123</v>
      </c>
      <c r="W145" t="s">
        <v>115</v>
      </c>
      <c r="X145" t="s">
        <v>128</v>
      </c>
      <c r="Y145" t="s">
        <v>6124</v>
      </c>
      <c r="Z145" t="s">
        <v>130</v>
      </c>
      <c r="AA145">
        <v>21</v>
      </c>
      <c r="AB145" t="s">
        <v>6125</v>
      </c>
      <c r="AC145" t="s">
        <v>206</v>
      </c>
      <c r="AD145" t="s">
        <v>3050</v>
      </c>
      <c r="AE145" t="s">
        <v>6126</v>
      </c>
      <c r="AF145" t="s">
        <v>6127</v>
      </c>
      <c r="AG145" t="s">
        <v>6126</v>
      </c>
      <c r="AH145" t="s">
        <v>6127</v>
      </c>
      <c r="AI145" t="s">
        <v>6128</v>
      </c>
      <c r="AJ145" t="s">
        <v>6129</v>
      </c>
      <c r="AK145" t="s">
        <v>6127</v>
      </c>
      <c r="AL145" t="s">
        <v>138</v>
      </c>
      <c r="AM145" t="s">
        <v>6130</v>
      </c>
      <c r="AN145" t="s">
        <v>138</v>
      </c>
      <c r="AO145" t="s">
        <v>6130</v>
      </c>
      <c r="AP145" t="s">
        <v>6131</v>
      </c>
      <c r="AQ145" t="s">
        <v>1629</v>
      </c>
      <c r="AR145" t="s">
        <v>6132</v>
      </c>
      <c r="AS145" t="s">
        <v>6133</v>
      </c>
      <c r="AT145" t="s">
        <v>6134</v>
      </c>
      <c r="AU145" t="s">
        <v>6135</v>
      </c>
      <c r="AV145" t="s">
        <v>6136</v>
      </c>
      <c r="AW145" t="s">
        <v>6136</v>
      </c>
      <c r="AX145" t="s">
        <v>481</v>
      </c>
      <c r="AY145" t="s">
        <v>6137</v>
      </c>
      <c r="AZ145" t="s">
        <v>6138</v>
      </c>
      <c r="BA145" t="s">
        <v>6139</v>
      </c>
      <c r="BB145" t="s">
        <v>5366</v>
      </c>
      <c r="BC145" t="s">
        <v>6140</v>
      </c>
      <c r="BD145" t="s">
        <v>6141</v>
      </c>
      <c r="BE145" t="s">
        <v>6142</v>
      </c>
      <c r="BF145" t="s">
        <v>6143</v>
      </c>
      <c r="BG145" t="s">
        <v>6144</v>
      </c>
      <c r="BH145" t="s">
        <v>6145</v>
      </c>
      <c r="BI145" t="s">
        <v>115</v>
      </c>
      <c r="BJ145" t="s">
        <v>6146</v>
      </c>
      <c r="BK145" t="s">
        <v>6147</v>
      </c>
      <c r="BL145" t="s">
        <v>6148</v>
      </c>
      <c r="BM145" t="s">
        <v>6149</v>
      </c>
      <c r="BN145" t="s">
        <v>115</v>
      </c>
      <c r="BO145" t="s">
        <v>115</v>
      </c>
      <c r="BP145" t="s">
        <v>6150</v>
      </c>
      <c r="BQ145" t="s">
        <v>6151</v>
      </c>
      <c r="BR145" t="s">
        <v>162</v>
      </c>
      <c r="BS145" t="s">
        <v>163</v>
      </c>
      <c r="BT145" t="s">
        <v>163</v>
      </c>
      <c r="BU145" t="s">
        <v>163</v>
      </c>
      <c r="BV145" t="s">
        <v>163</v>
      </c>
      <c r="BW145" t="s">
        <v>163</v>
      </c>
      <c r="BX145" t="s">
        <v>163</v>
      </c>
      <c r="BY145" t="s">
        <v>6152</v>
      </c>
      <c r="BZ145" t="s">
        <v>165</v>
      </c>
      <c r="CA145" t="s">
        <v>949</v>
      </c>
      <c r="CB145" t="s">
        <v>165</v>
      </c>
      <c r="CC145" t="s">
        <v>163</v>
      </c>
      <c r="CD145" t="s">
        <v>6153</v>
      </c>
      <c r="CE145" t="s">
        <v>167</v>
      </c>
      <c r="CF145" t="s">
        <v>6154</v>
      </c>
      <c r="CG145" t="s">
        <v>6155</v>
      </c>
      <c r="CH145" t="s">
        <v>115</v>
      </c>
      <c r="CI145" t="s">
        <v>115</v>
      </c>
      <c r="CJ145" t="s">
        <v>115</v>
      </c>
      <c r="CK145" t="s">
        <v>115</v>
      </c>
      <c r="CL145" t="s">
        <v>115</v>
      </c>
      <c r="CM145" t="s">
        <v>115</v>
      </c>
      <c r="CN145" t="s">
        <v>115</v>
      </c>
      <c r="CO145" t="s">
        <v>2201</v>
      </c>
      <c r="CP145" t="s">
        <v>387</v>
      </c>
      <c r="CQ145" t="s">
        <v>6156</v>
      </c>
      <c r="CR145" t="s">
        <v>163</v>
      </c>
      <c r="CS145" t="s">
        <v>2053</v>
      </c>
      <c r="CT145" t="s">
        <v>115</v>
      </c>
      <c r="CU145">
        <v>0</v>
      </c>
    </row>
    <row r="146" spans="1:99" x14ac:dyDescent="0.2">
      <c r="A146">
        <v>1989133</v>
      </c>
      <c r="B146" t="s">
        <v>6157</v>
      </c>
      <c r="C146" t="s">
        <v>6158</v>
      </c>
      <c r="D146" t="s">
        <v>6159</v>
      </c>
      <c r="E146" t="s">
        <v>6160</v>
      </c>
      <c r="F146" t="s">
        <v>116</v>
      </c>
      <c r="G146" t="s">
        <v>6165</v>
      </c>
      <c r="H146" t="s">
        <v>6166</v>
      </c>
      <c r="I146" t="s">
        <v>6169</v>
      </c>
      <c r="J146" t="s">
        <v>6170</v>
      </c>
      <c r="K146" t="s">
        <v>6171</v>
      </c>
      <c r="M146">
        <v>1</v>
      </c>
      <c r="N146" t="s">
        <v>124</v>
      </c>
      <c r="O146" t="s">
        <v>125</v>
      </c>
      <c r="P146">
        <v>2020</v>
      </c>
      <c r="Q146" t="s">
        <v>115</v>
      </c>
      <c r="R146" t="s">
        <v>115</v>
      </c>
      <c r="S146" t="s">
        <v>115</v>
      </c>
      <c r="T146" t="s">
        <v>115</v>
      </c>
      <c r="U146" t="s">
        <v>1514</v>
      </c>
      <c r="V146" t="s">
        <v>2214</v>
      </c>
      <c r="W146" t="s">
        <v>115</v>
      </c>
      <c r="X146" t="s">
        <v>128</v>
      </c>
      <c r="Y146" t="s">
        <v>6172</v>
      </c>
      <c r="Z146" t="s">
        <v>130</v>
      </c>
      <c r="AA146">
        <v>27</v>
      </c>
      <c r="AB146" t="s">
        <v>6173</v>
      </c>
      <c r="AC146" t="s">
        <v>6174</v>
      </c>
      <c r="AD146" t="s">
        <v>6175</v>
      </c>
      <c r="AE146" t="s">
        <v>6176</v>
      </c>
      <c r="AF146" t="s">
        <v>6177</v>
      </c>
      <c r="AG146" t="s">
        <v>6178</v>
      </c>
      <c r="AH146" t="s">
        <v>6179</v>
      </c>
      <c r="AI146" t="s">
        <v>6180</v>
      </c>
      <c r="AJ146" t="s">
        <v>6181</v>
      </c>
      <c r="AK146" t="s">
        <v>6182</v>
      </c>
      <c r="AL146" t="s">
        <v>138</v>
      </c>
      <c r="AM146" t="s">
        <v>6183</v>
      </c>
      <c r="AN146" t="s">
        <v>668</v>
      </c>
      <c r="AO146" t="s">
        <v>6184</v>
      </c>
      <c r="AP146" t="s">
        <v>6185</v>
      </c>
      <c r="AQ146" t="s">
        <v>1629</v>
      </c>
      <c r="AR146" t="s">
        <v>6186</v>
      </c>
      <c r="AS146" t="s">
        <v>6187</v>
      </c>
      <c r="AT146" t="s">
        <v>6188</v>
      </c>
      <c r="AU146" t="s">
        <v>6189</v>
      </c>
      <c r="AV146" t="s">
        <v>5512</v>
      </c>
      <c r="AW146" t="s">
        <v>5512</v>
      </c>
      <c r="AX146" t="s">
        <v>115</v>
      </c>
      <c r="AY146" t="s">
        <v>5300</v>
      </c>
      <c r="AZ146" t="s">
        <v>6190</v>
      </c>
      <c r="BA146" t="s">
        <v>6191</v>
      </c>
      <c r="BB146" t="s">
        <v>6192</v>
      </c>
      <c r="BC146" t="s">
        <v>115</v>
      </c>
      <c r="BD146" t="s">
        <v>115</v>
      </c>
      <c r="BE146" t="s">
        <v>6193</v>
      </c>
      <c r="BF146" t="s">
        <v>6194</v>
      </c>
      <c r="BG146" t="s">
        <v>6195</v>
      </c>
      <c r="BH146" t="s">
        <v>6196</v>
      </c>
      <c r="BI146" t="s">
        <v>115</v>
      </c>
      <c r="BJ146" t="s">
        <v>115</v>
      </c>
      <c r="BK146" t="s">
        <v>6197</v>
      </c>
      <c r="BL146" t="s">
        <v>6198</v>
      </c>
      <c r="BM146" t="s">
        <v>115</v>
      </c>
      <c r="BN146" t="s">
        <v>115</v>
      </c>
      <c r="BO146" t="s">
        <v>115</v>
      </c>
      <c r="BP146" t="s">
        <v>6199</v>
      </c>
      <c r="BQ146" t="s">
        <v>1768</v>
      </c>
      <c r="BR146" t="s">
        <v>162</v>
      </c>
      <c r="BS146" t="s">
        <v>163</v>
      </c>
      <c r="BT146" t="s">
        <v>163</v>
      </c>
      <c r="BU146" t="s">
        <v>163</v>
      </c>
      <c r="BV146" t="s">
        <v>163</v>
      </c>
      <c r="BW146" t="s">
        <v>163</v>
      </c>
      <c r="BX146" t="s">
        <v>163</v>
      </c>
      <c r="BY146" t="s">
        <v>6200</v>
      </c>
      <c r="BZ146" t="s">
        <v>165</v>
      </c>
      <c r="CA146" t="s">
        <v>5442</v>
      </c>
      <c r="CB146" t="s">
        <v>165</v>
      </c>
      <c r="CC146" t="s">
        <v>163</v>
      </c>
      <c r="CD146" t="s">
        <v>6201</v>
      </c>
      <c r="CE146" t="s">
        <v>167</v>
      </c>
      <c r="CF146" t="s">
        <v>6202</v>
      </c>
      <c r="CG146" t="s">
        <v>115</v>
      </c>
      <c r="CH146" t="s">
        <v>115</v>
      </c>
      <c r="CI146" t="s">
        <v>115</v>
      </c>
      <c r="CJ146" t="s">
        <v>599</v>
      </c>
      <c r="CK146" t="s">
        <v>498</v>
      </c>
      <c r="CL146" t="s">
        <v>115</v>
      </c>
      <c r="CM146" t="s">
        <v>115</v>
      </c>
      <c r="CN146" t="s">
        <v>115</v>
      </c>
      <c r="CO146" t="s">
        <v>3748</v>
      </c>
      <c r="CP146" t="s">
        <v>1155</v>
      </c>
      <c r="CQ146" t="s">
        <v>3705</v>
      </c>
      <c r="CR146" t="s">
        <v>163</v>
      </c>
      <c r="CS146" t="s">
        <v>2053</v>
      </c>
      <c r="CT146" t="s">
        <v>115</v>
      </c>
      <c r="CU146">
        <v>0</v>
      </c>
    </row>
    <row r="147" spans="1:99" x14ac:dyDescent="0.2">
      <c r="A147">
        <v>928119</v>
      </c>
      <c r="B147" t="s">
        <v>6203</v>
      </c>
      <c r="C147" t="s">
        <v>6204</v>
      </c>
      <c r="D147" t="s">
        <v>6205</v>
      </c>
      <c r="E147" t="s">
        <v>6206</v>
      </c>
      <c r="F147" t="s">
        <v>116</v>
      </c>
      <c r="G147" t="s">
        <v>1223</v>
      </c>
      <c r="H147" t="s">
        <v>1317</v>
      </c>
      <c r="I147" t="s">
        <v>2671</v>
      </c>
      <c r="J147" t="s">
        <v>1321</v>
      </c>
      <c r="K147" t="s">
        <v>6212</v>
      </c>
      <c r="M147">
        <v>1</v>
      </c>
      <c r="N147" t="s">
        <v>124</v>
      </c>
      <c r="O147" t="s">
        <v>125</v>
      </c>
      <c r="P147">
        <v>2013</v>
      </c>
      <c r="Q147">
        <v>9</v>
      </c>
      <c r="R147" t="s">
        <v>115</v>
      </c>
      <c r="S147" t="s">
        <v>115</v>
      </c>
      <c r="T147" t="s">
        <v>115</v>
      </c>
      <c r="U147" t="s">
        <v>1615</v>
      </c>
      <c r="V147" t="s">
        <v>6213</v>
      </c>
      <c r="W147" t="s">
        <v>115</v>
      </c>
      <c r="X147" t="s">
        <v>1074</v>
      </c>
      <c r="Y147" t="s">
        <v>6214</v>
      </c>
      <c r="Z147" t="s">
        <v>1076</v>
      </c>
      <c r="AA147">
        <v>62</v>
      </c>
      <c r="AB147" t="s">
        <v>6215</v>
      </c>
      <c r="AC147" t="s">
        <v>206</v>
      </c>
      <c r="AD147" t="s">
        <v>6216</v>
      </c>
      <c r="AE147" t="s">
        <v>1129</v>
      </c>
      <c r="AF147" t="s">
        <v>471</v>
      </c>
      <c r="AG147" t="s">
        <v>1129</v>
      </c>
      <c r="AH147" t="s">
        <v>471</v>
      </c>
      <c r="AI147" t="s">
        <v>6217</v>
      </c>
      <c r="AJ147" t="s">
        <v>6218</v>
      </c>
      <c r="AK147" t="s">
        <v>471</v>
      </c>
      <c r="AL147" t="s">
        <v>138</v>
      </c>
      <c r="AM147" t="s">
        <v>1276</v>
      </c>
      <c r="AN147" t="s">
        <v>1275</v>
      </c>
      <c r="AO147" t="s">
        <v>6219</v>
      </c>
      <c r="AP147" t="s">
        <v>6220</v>
      </c>
      <c r="AQ147" t="s">
        <v>201</v>
      </c>
      <c r="AR147" t="s">
        <v>6221</v>
      </c>
      <c r="AS147" t="s">
        <v>6222</v>
      </c>
      <c r="AT147" t="s">
        <v>6223</v>
      </c>
      <c r="AU147" t="s">
        <v>6224</v>
      </c>
      <c r="AV147" t="s">
        <v>479</v>
      </c>
      <c r="AW147" t="s">
        <v>479</v>
      </c>
      <c r="AX147" t="s">
        <v>115</v>
      </c>
      <c r="AY147" t="s">
        <v>6225</v>
      </c>
      <c r="AZ147" t="s">
        <v>6226</v>
      </c>
      <c r="BA147" t="s">
        <v>4492</v>
      </c>
      <c r="BB147" t="s">
        <v>6227</v>
      </c>
      <c r="BC147" t="s">
        <v>115</v>
      </c>
      <c r="BD147" t="s">
        <v>115</v>
      </c>
      <c r="BE147" t="s">
        <v>6228</v>
      </c>
      <c r="BF147" t="s">
        <v>6229</v>
      </c>
      <c r="BG147" t="s">
        <v>6230</v>
      </c>
      <c r="BH147" t="s">
        <v>6231</v>
      </c>
      <c r="BI147" t="s">
        <v>115</v>
      </c>
      <c r="BJ147" t="s">
        <v>115</v>
      </c>
      <c r="BK147" t="s">
        <v>6232</v>
      </c>
      <c r="BL147" t="s">
        <v>6233</v>
      </c>
      <c r="BM147" t="s">
        <v>6234</v>
      </c>
      <c r="BN147" t="s">
        <v>115</v>
      </c>
      <c r="BO147" t="s">
        <v>115</v>
      </c>
      <c r="BP147" t="s">
        <v>6235</v>
      </c>
      <c r="BQ147" t="s">
        <v>6236</v>
      </c>
      <c r="BR147" t="s">
        <v>162</v>
      </c>
      <c r="BS147" t="s">
        <v>163</v>
      </c>
      <c r="BT147" t="s">
        <v>163</v>
      </c>
      <c r="BU147" t="s">
        <v>163</v>
      </c>
      <c r="BV147" t="s">
        <v>163</v>
      </c>
      <c r="BW147" t="s">
        <v>163</v>
      </c>
      <c r="BX147" t="s">
        <v>163</v>
      </c>
      <c r="BY147" t="s">
        <v>6237</v>
      </c>
      <c r="BZ147" t="s">
        <v>1652</v>
      </c>
      <c r="CA147" t="s">
        <v>540</v>
      </c>
      <c r="CB147" t="s">
        <v>165</v>
      </c>
      <c r="CC147" t="s">
        <v>163</v>
      </c>
      <c r="CD147" t="s">
        <v>223</v>
      </c>
      <c r="CE147" t="s">
        <v>115</v>
      </c>
      <c r="CF147" t="s">
        <v>6238</v>
      </c>
      <c r="CG147" t="s">
        <v>115</v>
      </c>
      <c r="CH147" t="s">
        <v>115</v>
      </c>
      <c r="CI147" t="s">
        <v>115</v>
      </c>
      <c r="CJ147" t="s">
        <v>115</v>
      </c>
      <c r="CK147" t="s">
        <v>115</v>
      </c>
      <c r="CL147" t="s">
        <v>115</v>
      </c>
      <c r="CM147" t="s">
        <v>115</v>
      </c>
      <c r="CN147" t="s">
        <v>115</v>
      </c>
      <c r="CO147" t="s">
        <v>1732</v>
      </c>
      <c r="CP147" t="s">
        <v>387</v>
      </c>
      <c r="CQ147" t="s">
        <v>6239</v>
      </c>
      <c r="CR147" t="s">
        <v>163</v>
      </c>
      <c r="CS147" t="s">
        <v>2610</v>
      </c>
      <c r="CT147" t="s">
        <v>115</v>
      </c>
      <c r="CU147">
        <v>5</v>
      </c>
    </row>
    <row r="148" spans="1:99" x14ac:dyDescent="0.2">
      <c r="A148">
        <v>2729045</v>
      </c>
      <c r="B148" t="s">
        <v>6240</v>
      </c>
      <c r="C148" t="s">
        <v>6241</v>
      </c>
      <c r="D148" t="s">
        <v>6242</v>
      </c>
      <c r="E148" t="s">
        <v>6243</v>
      </c>
      <c r="F148" t="s">
        <v>116</v>
      </c>
      <c r="G148" t="s">
        <v>920</v>
      </c>
      <c r="H148" t="s">
        <v>921</v>
      </c>
      <c r="I148" t="s">
        <v>924</v>
      </c>
      <c r="J148" t="s">
        <v>925</v>
      </c>
      <c r="K148" t="s">
        <v>6250</v>
      </c>
      <c r="M148">
        <v>1</v>
      </c>
      <c r="N148" t="s">
        <v>124</v>
      </c>
      <c r="O148" t="s">
        <v>125</v>
      </c>
      <c r="P148">
        <v>2016</v>
      </c>
      <c r="Q148" t="s">
        <v>115</v>
      </c>
      <c r="R148" t="s">
        <v>115</v>
      </c>
      <c r="S148" t="s">
        <v>115</v>
      </c>
      <c r="T148" t="s">
        <v>115</v>
      </c>
      <c r="U148" t="s">
        <v>748</v>
      </c>
      <c r="V148" t="s">
        <v>115</v>
      </c>
      <c r="W148" t="s">
        <v>115</v>
      </c>
      <c r="X148" t="s">
        <v>1074</v>
      </c>
      <c r="Y148" t="s">
        <v>6251</v>
      </c>
      <c r="Z148" t="s">
        <v>2114</v>
      </c>
      <c r="AA148">
        <v>247</v>
      </c>
      <c r="AB148" t="s">
        <v>6252</v>
      </c>
      <c r="AC148" t="s">
        <v>206</v>
      </c>
      <c r="AD148" t="s">
        <v>6253</v>
      </c>
      <c r="AE148" t="s">
        <v>6254</v>
      </c>
      <c r="AF148" t="s">
        <v>6255</v>
      </c>
      <c r="AG148" t="s">
        <v>6256</v>
      </c>
      <c r="AH148" t="s">
        <v>6257</v>
      </c>
      <c r="AI148" t="s">
        <v>6258</v>
      </c>
      <c r="AJ148" t="s">
        <v>6259</v>
      </c>
      <c r="AK148" t="s">
        <v>6260</v>
      </c>
      <c r="AL148" t="s">
        <v>138</v>
      </c>
      <c r="AM148" t="s">
        <v>3684</v>
      </c>
      <c r="AN148" t="s">
        <v>138</v>
      </c>
      <c r="AO148" t="s">
        <v>3684</v>
      </c>
      <c r="AP148" t="s">
        <v>3685</v>
      </c>
      <c r="AQ148" t="s">
        <v>2923</v>
      </c>
      <c r="AR148" t="s">
        <v>6261</v>
      </c>
      <c r="AS148" t="s">
        <v>6262</v>
      </c>
      <c r="AT148" t="s">
        <v>6263</v>
      </c>
      <c r="AU148" t="s">
        <v>6264</v>
      </c>
      <c r="AV148" t="s">
        <v>6265</v>
      </c>
      <c r="AW148" t="s">
        <v>6265</v>
      </c>
      <c r="AX148" t="s">
        <v>115</v>
      </c>
      <c r="AY148" t="s">
        <v>6266</v>
      </c>
      <c r="AZ148" t="s">
        <v>6267</v>
      </c>
      <c r="BA148" t="s">
        <v>424</v>
      </c>
      <c r="BB148" t="s">
        <v>6268</v>
      </c>
      <c r="BC148" t="s">
        <v>115</v>
      </c>
      <c r="BD148" t="s">
        <v>115</v>
      </c>
      <c r="BE148" t="s">
        <v>6269</v>
      </c>
      <c r="BF148" t="s">
        <v>6270</v>
      </c>
      <c r="BG148" t="s">
        <v>6271</v>
      </c>
      <c r="BH148" t="s">
        <v>6272</v>
      </c>
      <c r="BI148" t="s">
        <v>115</v>
      </c>
      <c r="BJ148" t="s">
        <v>115</v>
      </c>
      <c r="BK148" t="s">
        <v>6273</v>
      </c>
      <c r="BL148" t="s">
        <v>6274</v>
      </c>
      <c r="BM148" t="s">
        <v>6275</v>
      </c>
      <c r="BN148" t="s">
        <v>115</v>
      </c>
      <c r="BO148" t="s">
        <v>115</v>
      </c>
      <c r="BP148" t="s">
        <v>6276</v>
      </c>
      <c r="BQ148" t="s">
        <v>6277</v>
      </c>
      <c r="BR148" t="s">
        <v>162</v>
      </c>
      <c r="BS148" t="s">
        <v>163</v>
      </c>
      <c r="BT148" t="s">
        <v>163</v>
      </c>
      <c r="BU148" t="s">
        <v>163</v>
      </c>
      <c r="BV148" t="s">
        <v>163</v>
      </c>
      <c r="BW148" t="s">
        <v>163</v>
      </c>
      <c r="BX148" t="s">
        <v>163</v>
      </c>
      <c r="BY148" t="s">
        <v>6278</v>
      </c>
      <c r="BZ148" t="s">
        <v>165</v>
      </c>
      <c r="CA148" t="s">
        <v>384</v>
      </c>
      <c r="CB148" t="s">
        <v>165</v>
      </c>
      <c r="CC148" t="s">
        <v>163</v>
      </c>
      <c r="CD148" t="s">
        <v>6279</v>
      </c>
      <c r="CE148" t="s">
        <v>731</v>
      </c>
      <c r="CF148" t="s">
        <v>6280</v>
      </c>
      <c r="CG148" t="s">
        <v>6281</v>
      </c>
      <c r="CH148" t="s">
        <v>115</v>
      </c>
      <c r="CI148" t="s">
        <v>115</v>
      </c>
      <c r="CJ148" t="s">
        <v>115</v>
      </c>
      <c r="CK148" t="s">
        <v>115</v>
      </c>
      <c r="CL148" t="s">
        <v>115</v>
      </c>
      <c r="CM148" t="s">
        <v>115</v>
      </c>
      <c r="CN148" t="s">
        <v>115</v>
      </c>
      <c r="CO148" t="s">
        <v>2201</v>
      </c>
      <c r="CP148" t="s">
        <v>387</v>
      </c>
      <c r="CQ148" t="s">
        <v>6282</v>
      </c>
      <c r="CR148" t="s">
        <v>163</v>
      </c>
      <c r="CS148" t="s">
        <v>2053</v>
      </c>
      <c r="CT148" t="s">
        <v>115</v>
      </c>
      <c r="CU148">
        <v>0</v>
      </c>
    </row>
    <row r="149" spans="1:99" x14ac:dyDescent="0.2">
      <c r="A149">
        <v>29922</v>
      </c>
      <c r="B149" t="s">
        <v>6283</v>
      </c>
      <c r="C149" t="s">
        <v>6284</v>
      </c>
      <c r="D149" t="s">
        <v>6285</v>
      </c>
      <c r="E149" t="s">
        <v>6286</v>
      </c>
      <c r="F149" t="s">
        <v>116</v>
      </c>
      <c r="G149" t="s">
        <v>117</v>
      </c>
      <c r="H149" t="s">
        <v>292</v>
      </c>
      <c r="I149" t="s">
        <v>295</v>
      </c>
      <c r="J149" t="s">
        <v>296</v>
      </c>
      <c r="K149" t="s">
        <v>6293</v>
      </c>
      <c r="M149">
        <v>1</v>
      </c>
      <c r="N149" t="s">
        <v>1172</v>
      </c>
      <c r="O149" t="s">
        <v>125</v>
      </c>
      <c r="P149">
        <v>2013</v>
      </c>
      <c r="Q149">
        <v>7</v>
      </c>
      <c r="R149" t="s">
        <v>115</v>
      </c>
      <c r="S149" t="s">
        <v>115</v>
      </c>
      <c r="T149" t="s">
        <v>115</v>
      </c>
      <c r="U149" t="s">
        <v>1555</v>
      </c>
      <c r="V149" t="s">
        <v>3677</v>
      </c>
      <c r="W149" t="s">
        <v>6295</v>
      </c>
      <c r="X149" t="s">
        <v>1074</v>
      </c>
      <c r="Y149" t="s">
        <v>6296</v>
      </c>
      <c r="Z149" t="s">
        <v>2114</v>
      </c>
      <c r="AA149">
        <v>263</v>
      </c>
      <c r="AB149" t="s">
        <v>6297</v>
      </c>
      <c r="AC149" t="s">
        <v>206</v>
      </c>
      <c r="AD149" t="s">
        <v>6298</v>
      </c>
      <c r="AE149" t="s">
        <v>6299</v>
      </c>
      <c r="AF149" t="s">
        <v>6300</v>
      </c>
      <c r="AG149" t="s">
        <v>6301</v>
      </c>
      <c r="AH149" t="s">
        <v>6302</v>
      </c>
      <c r="AI149" t="s">
        <v>6303</v>
      </c>
      <c r="AJ149" t="s">
        <v>6304</v>
      </c>
      <c r="AK149" t="s">
        <v>361</v>
      </c>
      <c r="AL149" t="s">
        <v>138</v>
      </c>
      <c r="AM149" t="s">
        <v>6305</v>
      </c>
      <c r="AN149" t="s">
        <v>138</v>
      </c>
      <c r="AO149" t="s">
        <v>6305</v>
      </c>
      <c r="AP149" t="s">
        <v>6306</v>
      </c>
      <c r="AQ149" t="s">
        <v>2257</v>
      </c>
      <c r="AR149" t="s">
        <v>6307</v>
      </c>
      <c r="AS149" t="s">
        <v>6308</v>
      </c>
      <c r="AT149" t="s">
        <v>6309</v>
      </c>
      <c r="AU149" t="s">
        <v>6310</v>
      </c>
      <c r="AV149" t="s">
        <v>369</v>
      </c>
      <c r="AW149" t="s">
        <v>369</v>
      </c>
      <c r="AX149" t="s">
        <v>985</v>
      </c>
      <c r="AY149" t="s">
        <v>6311</v>
      </c>
      <c r="AZ149" t="s">
        <v>6312</v>
      </c>
      <c r="BA149" t="s">
        <v>6313</v>
      </c>
      <c r="BB149" t="s">
        <v>6314</v>
      </c>
      <c r="BC149" t="s">
        <v>6315</v>
      </c>
      <c r="BD149" t="s">
        <v>6316</v>
      </c>
      <c r="BE149" t="s">
        <v>6317</v>
      </c>
      <c r="BF149" t="s">
        <v>6318</v>
      </c>
      <c r="BG149" t="s">
        <v>6319</v>
      </c>
      <c r="BH149" t="s">
        <v>6320</v>
      </c>
      <c r="BI149" t="s">
        <v>6321</v>
      </c>
      <c r="BJ149" t="s">
        <v>6322</v>
      </c>
      <c r="BK149" t="s">
        <v>6323</v>
      </c>
      <c r="BL149" t="s">
        <v>6324</v>
      </c>
      <c r="BM149" t="s">
        <v>6325</v>
      </c>
      <c r="BN149" t="s">
        <v>6326</v>
      </c>
      <c r="BO149" t="s">
        <v>6327</v>
      </c>
      <c r="BP149" t="s">
        <v>6328</v>
      </c>
      <c r="BQ149" t="s">
        <v>6329</v>
      </c>
      <c r="BR149" t="s">
        <v>162</v>
      </c>
      <c r="BS149" t="s">
        <v>6330</v>
      </c>
      <c r="BT149" t="s">
        <v>6331</v>
      </c>
      <c r="BU149" t="s">
        <v>1356</v>
      </c>
      <c r="BV149" t="s">
        <v>6332</v>
      </c>
      <c r="BW149" t="s">
        <v>6333</v>
      </c>
      <c r="BX149" t="s">
        <v>6334</v>
      </c>
      <c r="BY149" t="s">
        <v>6335</v>
      </c>
      <c r="BZ149" t="s">
        <v>4554</v>
      </c>
      <c r="CA149" t="s">
        <v>222</v>
      </c>
      <c r="CB149" t="s">
        <v>1448</v>
      </c>
      <c r="CC149" t="s">
        <v>265</v>
      </c>
      <c r="CD149" t="s">
        <v>6336</v>
      </c>
      <c r="CE149" t="s">
        <v>167</v>
      </c>
      <c r="CF149" t="s">
        <v>6337</v>
      </c>
      <c r="CG149" t="s">
        <v>6338</v>
      </c>
      <c r="CH149" t="s">
        <v>6339</v>
      </c>
      <c r="CI149" t="s">
        <v>6340</v>
      </c>
      <c r="CJ149" t="s">
        <v>115</v>
      </c>
      <c r="CK149" t="s">
        <v>115</v>
      </c>
      <c r="CL149" t="s">
        <v>115</v>
      </c>
      <c r="CM149" t="s">
        <v>3209</v>
      </c>
      <c r="CN149" t="s">
        <v>115</v>
      </c>
      <c r="CO149" t="s">
        <v>2758</v>
      </c>
      <c r="CP149" t="s">
        <v>2157</v>
      </c>
      <c r="CQ149" t="s">
        <v>6341</v>
      </c>
      <c r="CR149" t="s">
        <v>163</v>
      </c>
      <c r="CS149" t="s">
        <v>2014</v>
      </c>
      <c r="CT149" t="s">
        <v>115</v>
      </c>
      <c r="CU149">
        <v>6</v>
      </c>
    </row>
    <row r="150" spans="1:99" x14ac:dyDescent="0.2">
      <c r="A150">
        <v>985772</v>
      </c>
      <c r="B150" t="s">
        <v>6342</v>
      </c>
      <c r="C150" t="s">
        <v>6343</v>
      </c>
      <c r="D150" t="s">
        <v>6344</v>
      </c>
      <c r="E150" t="s">
        <v>6345</v>
      </c>
      <c r="F150" t="s">
        <v>116</v>
      </c>
      <c r="G150" t="s">
        <v>117</v>
      </c>
      <c r="H150" t="s">
        <v>292</v>
      </c>
      <c r="I150" t="s">
        <v>295</v>
      </c>
      <c r="J150" t="s">
        <v>296</v>
      </c>
      <c r="K150" t="s">
        <v>6350</v>
      </c>
      <c r="L150">
        <v>1</v>
      </c>
      <c r="N150" t="s">
        <v>124</v>
      </c>
      <c r="O150" t="s">
        <v>125</v>
      </c>
      <c r="P150">
        <v>2015</v>
      </c>
      <c r="Q150" t="s">
        <v>115</v>
      </c>
      <c r="R150" t="s">
        <v>115</v>
      </c>
      <c r="S150" t="s">
        <v>115</v>
      </c>
      <c r="T150" t="s">
        <v>115</v>
      </c>
      <c r="U150" t="s">
        <v>1072</v>
      </c>
      <c r="V150" t="s">
        <v>6351</v>
      </c>
      <c r="W150" t="s">
        <v>115</v>
      </c>
      <c r="X150" t="s">
        <v>1074</v>
      </c>
      <c r="Y150" t="s">
        <v>115</v>
      </c>
      <c r="Z150" t="s">
        <v>1076</v>
      </c>
      <c r="AA150">
        <v>75</v>
      </c>
      <c r="AB150" t="s">
        <v>6352</v>
      </c>
      <c r="AC150" t="s">
        <v>6353</v>
      </c>
      <c r="AD150" t="s">
        <v>6354</v>
      </c>
      <c r="AE150" t="s">
        <v>6355</v>
      </c>
      <c r="AF150" t="s">
        <v>6356</v>
      </c>
      <c r="AG150" t="s">
        <v>1714</v>
      </c>
      <c r="AH150" t="s">
        <v>1712</v>
      </c>
      <c r="AI150" t="s">
        <v>6357</v>
      </c>
      <c r="AJ150" t="s">
        <v>6358</v>
      </c>
      <c r="AK150" t="s">
        <v>1712</v>
      </c>
      <c r="AL150" t="s">
        <v>138</v>
      </c>
      <c r="AM150" t="s">
        <v>6359</v>
      </c>
      <c r="AN150" t="s">
        <v>473</v>
      </c>
      <c r="AO150" t="s">
        <v>6360</v>
      </c>
      <c r="AP150" t="s">
        <v>6359</v>
      </c>
      <c r="AQ150" t="s">
        <v>2420</v>
      </c>
      <c r="AR150" t="s">
        <v>6361</v>
      </c>
      <c r="AS150" t="s">
        <v>6362</v>
      </c>
      <c r="AT150" t="s">
        <v>6363</v>
      </c>
      <c r="AU150" t="s">
        <v>6364</v>
      </c>
      <c r="AV150" t="s">
        <v>1722</v>
      </c>
      <c r="AW150" t="s">
        <v>1722</v>
      </c>
      <c r="AX150" t="s">
        <v>631</v>
      </c>
      <c r="AY150" t="s">
        <v>6365</v>
      </c>
      <c r="AZ150" t="s">
        <v>6366</v>
      </c>
      <c r="BA150" t="s">
        <v>6367</v>
      </c>
      <c r="BB150" t="s">
        <v>4207</v>
      </c>
      <c r="BC150" t="s">
        <v>1579</v>
      </c>
      <c r="BD150" t="s">
        <v>6368</v>
      </c>
      <c r="BE150" t="s">
        <v>6369</v>
      </c>
      <c r="BF150" t="s">
        <v>6370</v>
      </c>
      <c r="BG150" t="s">
        <v>6371</v>
      </c>
      <c r="BH150" t="s">
        <v>6372</v>
      </c>
      <c r="BI150" t="s">
        <v>115</v>
      </c>
      <c r="BJ150" t="s">
        <v>6373</v>
      </c>
      <c r="BK150" t="s">
        <v>6374</v>
      </c>
      <c r="BL150" t="s">
        <v>6375</v>
      </c>
      <c r="BM150" t="s">
        <v>6376</v>
      </c>
      <c r="BN150" t="s">
        <v>115</v>
      </c>
      <c r="BO150" t="s">
        <v>115</v>
      </c>
      <c r="BP150" t="s">
        <v>6377</v>
      </c>
      <c r="BQ150" t="s">
        <v>6378</v>
      </c>
      <c r="BR150" t="s">
        <v>162</v>
      </c>
      <c r="BS150" t="s">
        <v>163</v>
      </c>
      <c r="BT150" t="s">
        <v>163</v>
      </c>
      <c r="BU150" t="s">
        <v>163</v>
      </c>
      <c r="BV150" t="s">
        <v>163</v>
      </c>
      <c r="BW150" t="s">
        <v>163</v>
      </c>
      <c r="BX150" t="s">
        <v>163</v>
      </c>
      <c r="BY150" t="s">
        <v>6379</v>
      </c>
      <c r="BZ150" t="s">
        <v>165</v>
      </c>
      <c r="CA150" t="s">
        <v>165</v>
      </c>
      <c r="CB150" t="s">
        <v>165</v>
      </c>
      <c r="CC150" t="s">
        <v>482</v>
      </c>
      <c r="CD150" t="s">
        <v>6380</v>
      </c>
      <c r="CE150" t="s">
        <v>167</v>
      </c>
      <c r="CF150" t="s">
        <v>6381</v>
      </c>
      <c r="CG150" t="s">
        <v>6382</v>
      </c>
      <c r="CH150" t="s">
        <v>6383</v>
      </c>
      <c r="CI150" t="s">
        <v>6384</v>
      </c>
      <c r="CJ150" t="s">
        <v>115</v>
      </c>
      <c r="CK150" t="s">
        <v>115</v>
      </c>
      <c r="CL150" t="s">
        <v>115</v>
      </c>
      <c r="CM150" t="s">
        <v>115</v>
      </c>
      <c r="CN150" t="s">
        <v>115</v>
      </c>
      <c r="CO150" t="s">
        <v>2324</v>
      </c>
      <c r="CP150" t="s">
        <v>1109</v>
      </c>
      <c r="CQ150" t="s">
        <v>6385</v>
      </c>
      <c r="CR150" t="s">
        <v>163</v>
      </c>
      <c r="CS150" t="s">
        <v>2445</v>
      </c>
      <c r="CT150" t="s">
        <v>115</v>
      </c>
      <c r="CU150">
        <v>0</v>
      </c>
    </row>
    <row r="151" spans="1:99" x14ac:dyDescent="0.2">
      <c r="A151">
        <v>1784930</v>
      </c>
      <c r="B151" t="s">
        <v>6386</v>
      </c>
      <c r="C151" t="s">
        <v>6387</v>
      </c>
      <c r="D151" t="s">
        <v>6388</v>
      </c>
      <c r="E151" t="s">
        <v>6389</v>
      </c>
      <c r="F151" t="s">
        <v>116</v>
      </c>
      <c r="G151" t="s">
        <v>398</v>
      </c>
      <c r="H151" t="s">
        <v>6394</v>
      </c>
      <c r="I151" t="s">
        <v>6397</v>
      </c>
      <c r="J151" t="s">
        <v>6398</v>
      </c>
      <c r="K151" t="s">
        <v>6399</v>
      </c>
      <c r="M151">
        <v>1</v>
      </c>
      <c r="N151" t="s">
        <v>124</v>
      </c>
      <c r="O151" t="s">
        <v>125</v>
      </c>
      <c r="P151">
        <v>2017</v>
      </c>
      <c r="Q151" t="s">
        <v>115</v>
      </c>
      <c r="R151" t="s">
        <v>115</v>
      </c>
      <c r="S151" t="s">
        <v>115</v>
      </c>
      <c r="T151" t="s">
        <v>115</v>
      </c>
      <c r="U151" t="s">
        <v>3391</v>
      </c>
      <c r="V151" t="s">
        <v>6400</v>
      </c>
      <c r="W151" t="s">
        <v>115</v>
      </c>
      <c r="X151" t="s">
        <v>128</v>
      </c>
      <c r="Y151" t="s">
        <v>6401</v>
      </c>
      <c r="Z151" t="s">
        <v>130</v>
      </c>
      <c r="AA151">
        <v>30</v>
      </c>
      <c r="AB151" t="s">
        <v>6402</v>
      </c>
      <c r="AC151" t="s">
        <v>206</v>
      </c>
      <c r="AD151" t="s">
        <v>6403</v>
      </c>
      <c r="AE151" t="s">
        <v>303</v>
      </c>
      <c r="AF151" t="s">
        <v>304</v>
      </c>
      <c r="AG151" t="s">
        <v>303</v>
      </c>
      <c r="AH151" t="s">
        <v>304</v>
      </c>
      <c r="AI151" t="s">
        <v>6404</v>
      </c>
      <c r="AJ151" t="s">
        <v>6405</v>
      </c>
      <c r="AK151" t="s">
        <v>304</v>
      </c>
      <c r="AL151" t="s">
        <v>138</v>
      </c>
      <c r="AM151" t="s">
        <v>115</v>
      </c>
      <c r="AN151" t="s">
        <v>115</v>
      </c>
      <c r="AO151" t="s">
        <v>115</v>
      </c>
      <c r="AP151" t="s">
        <v>115</v>
      </c>
      <c r="AQ151" t="s">
        <v>115</v>
      </c>
      <c r="AR151" t="s">
        <v>115</v>
      </c>
      <c r="AS151" t="s">
        <v>115</v>
      </c>
      <c r="AT151" t="s">
        <v>115</v>
      </c>
      <c r="AU151" t="s">
        <v>841</v>
      </c>
      <c r="AV151" t="s">
        <v>315</v>
      </c>
      <c r="AW151" t="s">
        <v>315</v>
      </c>
      <c r="AX151" t="s">
        <v>115</v>
      </c>
      <c r="AY151" t="s">
        <v>6406</v>
      </c>
      <c r="AZ151" t="s">
        <v>3316</v>
      </c>
      <c r="BA151" t="s">
        <v>6407</v>
      </c>
      <c r="BB151" t="s">
        <v>6408</v>
      </c>
      <c r="BC151" t="s">
        <v>115</v>
      </c>
      <c r="BD151" t="s">
        <v>115</v>
      </c>
      <c r="BE151" t="s">
        <v>6409</v>
      </c>
      <c r="BF151" t="s">
        <v>6410</v>
      </c>
      <c r="BG151" t="s">
        <v>6411</v>
      </c>
      <c r="BH151" t="s">
        <v>6412</v>
      </c>
      <c r="BI151" t="s">
        <v>115</v>
      </c>
      <c r="BJ151" t="s">
        <v>115</v>
      </c>
      <c r="BK151" t="s">
        <v>6413</v>
      </c>
      <c r="BL151" t="s">
        <v>6414</v>
      </c>
      <c r="BM151" t="s">
        <v>115</v>
      </c>
      <c r="BN151" t="s">
        <v>115</v>
      </c>
      <c r="BO151" t="s">
        <v>115</v>
      </c>
      <c r="BP151" t="s">
        <v>6415</v>
      </c>
      <c r="BQ151" t="s">
        <v>6416</v>
      </c>
      <c r="BR151" t="s">
        <v>162</v>
      </c>
      <c r="BS151" t="s">
        <v>163</v>
      </c>
      <c r="BT151" t="s">
        <v>163</v>
      </c>
      <c r="BU151" t="s">
        <v>163</v>
      </c>
      <c r="BV151" t="s">
        <v>163</v>
      </c>
      <c r="BW151" t="s">
        <v>163</v>
      </c>
      <c r="BX151" t="s">
        <v>163</v>
      </c>
      <c r="BY151" t="s">
        <v>6417</v>
      </c>
      <c r="BZ151" t="s">
        <v>165</v>
      </c>
      <c r="CA151" t="s">
        <v>4820</v>
      </c>
      <c r="CB151" t="s">
        <v>165</v>
      </c>
      <c r="CC151" t="s">
        <v>163</v>
      </c>
      <c r="CD151" t="s">
        <v>6418</v>
      </c>
      <c r="CE151" t="s">
        <v>331</v>
      </c>
      <c r="CF151" t="s">
        <v>6419</v>
      </c>
      <c r="CG151" t="s">
        <v>115</v>
      </c>
      <c r="CH151" t="s">
        <v>115</v>
      </c>
      <c r="CI151" t="s">
        <v>115</v>
      </c>
      <c r="CJ151" t="s">
        <v>6420</v>
      </c>
      <c r="CK151" t="s">
        <v>498</v>
      </c>
      <c r="CL151" t="s">
        <v>115</v>
      </c>
      <c r="CM151" t="s">
        <v>115</v>
      </c>
      <c r="CN151" t="s">
        <v>115</v>
      </c>
      <c r="CO151" t="s">
        <v>2012</v>
      </c>
      <c r="CP151" t="s">
        <v>499</v>
      </c>
      <c r="CQ151" t="s">
        <v>6421</v>
      </c>
      <c r="CR151" t="s">
        <v>163</v>
      </c>
      <c r="CS151" t="s">
        <v>769</v>
      </c>
      <c r="CT151" t="s">
        <v>115</v>
      </c>
      <c r="CU151">
        <v>3</v>
      </c>
    </row>
    <row r="152" spans="1:99" x14ac:dyDescent="0.2">
      <c r="A152">
        <v>934910</v>
      </c>
      <c r="B152" t="s">
        <v>6422</v>
      </c>
      <c r="C152" t="s">
        <v>6423</v>
      </c>
      <c r="D152" t="s">
        <v>6424</v>
      </c>
      <c r="E152" t="s">
        <v>6425</v>
      </c>
      <c r="F152" t="s">
        <v>116</v>
      </c>
      <c r="G152" t="s">
        <v>1223</v>
      </c>
      <c r="H152" t="s">
        <v>6430</v>
      </c>
      <c r="I152" t="s">
        <v>6433</v>
      </c>
      <c r="J152" t="s">
        <v>1228</v>
      </c>
      <c r="K152" t="s">
        <v>6434</v>
      </c>
      <c r="M152">
        <v>1</v>
      </c>
      <c r="N152" t="s">
        <v>124</v>
      </c>
      <c r="O152" t="s">
        <v>186</v>
      </c>
      <c r="P152">
        <v>2015</v>
      </c>
      <c r="Q152">
        <v>8</v>
      </c>
      <c r="R152" t="s">
        <v>115</v>
      </c>
      <c r="S152" t="s">
        <v>115</v>
      </c>
      <c r="T152" t="s">
        <v>115</v>
      </c>
      <c r="U152" t="s">
        <v>2070</v>
      </c>
      <c r="V152" t="s">
        <v>2214</v>
      </c>
      <c r="W152" t="s">
        <v>115</v>
      </c>
      <c r="X152" t="s">
        <v>128</v>
      </c>
      <c r="Y152" t="s">
        <v>6435</v>
      </c>
      <c r="Z152" t="s">
        <v>130</v>
      </c>
      <c r="AA152">
        <v>26</v>
      </c>
      <c r="AB152" t="s">
        <v>6436</v>
      </c>
      <c r="AC152" t="s">
        <v>206</v>
      </c>
      <c r="AD152" t="s">
        <v>6437</v>
      </c>
      <c r="AE152" t="s">
        <v>6438</v>
      </c>
      <c r="AF152" t="s">
        <v>6439</v>
      </c>
      <c r="AG152" t="s">
        <v>6438</v>
      </c>
      <c r="AH152" t="s">
        <v>6439</v>
      </c>
      <c r="AI152" t="s">
        <v>6440</v>
      </c>
      <c r="AJ152" t="s">
        <v>6441</v>
      </c>
      <c r="AK152" t="s">
        <v>6439</v>
      </c>
      <c r="AL152" t="s">
        <v>138</v>
      </c>
      <c r="AM152" t="s">
        <v>6442</v>
      </c>
      <c r="AN152" t="s">
        <v>473</v>
      </c>
      <c r="AO152" t="s">
        <v>6443</v>
      </c>
      <c r="AP152" t="s">
        <v>6442</v>
      </c>
      <c r="AQ152" t="s">
        <v>934</v>
      </c>
      <c r="AR152" t="s">
        <v>6444</v>
      </c>
      <c r="AS152" t="s">
        <v>6445</v>
      </c>
      <c r="AT152" t="s">
        <v>6446</v>
      </c>
      <c r="AU152" t="s">
        <v>6447</v>
      </c>
      <c r="AV152" t="s">
        <v>6448</v>
      </c>
      <c r="AW152" t="s">
        <v>6448</v>
      </c>
      <c r="AX152" t="s">
        <v>265</v>
      </c>
      <c r="AY152" t="s">
        <v>6449</v>
      </c>
      <c r="AZ152" t="s">
        <v>3361</v>
      </c>
      <c r="BA152" t="s">
        <v>4055</v>
      </c>
      <c r="BB152" t="s">
        <v>4167</v>
      </c>
      <c r="BC152" t="s">
        <v>6450</v>
      </c>
      <c r="BD152" t="s">
        <v>6451</v>
      </c>
      <c r="BE152" t="s">
        <v>6452</v>
      </c>
      <c r="BF152" t="s">
        <v>6453</v>
      </c>
      <c r="BG152" t="s">
        <v>6454</v>
      </c>
      <c r="BH152" t="s">
        <v>6455</v>
      </c>
      <c r="BI152" t="s">
        <v>6456</v>
      </c>
      <c r="BJ152" t="s">
        <v>6457</v>
      </c>
      <c r="BK152" t="s">
        <v>6458</v>
      </c>
      <c r="BL152" t="s">
        <v>6459</v>
      </c>
      <c r="BM152" t="s">
        <v>6460</v>
      </c>
      <c r="BN152" t="s">
        <v>115</v>
      </c>
      <c r="BO152" t="s">
        <v>115</v>
      </c>
      <c r="BP152" t="s">
        <v>6461</v>
      </c>
      <c r="BQ152" t="s">
        <v>6462</v>
      </c>
      <c r="BR152" t="s">
        <v>162</v>
      </c>
      <c r="BS152" t="s">
        <v>163</v>
      </c>
      <c r="BT152" t="s">
        <v>163</v>
      </c>
      <c r="BU152" t="s">
        <v>163</v>
      </c>
      <c r="BV152" t="s">
        <v>163</v>
      </c>
      <c r="BW152" t="s">
        <v>163</v>
      </c>
      <c r="BX152" t="s">
        <v>163</v>
      </c>
      <c r="BY152" t="s">
        <v>6463</v>
      </c>
      <c r="BZ152" t="s">
        <v>1053</v>
      </c>
      <c r="CA152" t="s">
        <v>2828</v>
      </c>
      <c r="CB152" t="s">
        <v>165</v>
      </c>
      <c r="CC152" t="s">
        <v>163</v>
      </c>
      <c r="CD152" t="s">
        <v>278</v>
      </c>
      <c r="CE152" t="s">
        <v>167</v>
      </c>
      <c r="CF152" t="s">
        <v>6464</v>
      </c>
      <c r="CG152" t="s">
        <v>115</v>
      </c>
      <c r="CH152" t="s">
        <v>115</v>
      </c>
      <c r="CI152" t="s">
        <v>115</v>
      </c>
      <c r="CJ152" t="s">
        <v>2236</v>
      </c>
      <c r="CK152" t="s">
        <v>498</v>
      </c>
      <c r="CL152" t="s">
        <v>115</v>
      </c>
      <c r="CM152" t="s">
        <v>115</v>
      </c>
      <c r="CN152" t="s">
        <v>115</v>
      </c>
      <c r="CO152" t="s">
        <v>280</v>
      </c>
      <c r="CP152" t="s">
        <v>601</v>
      </c>
      <c r="CQ152" t="s">
        <v>6465</v>
      </c>
      <c r="CR152" t="s">
        <v>163</v>
      </c>
      <c r="CS152" t="s">
        <v>953</v>
      </c>
      <c r="CT152" t="s">
        <v>115</v>
      </c>
      <c r="CU152">
        <v>8</v>
      </c>
    </row>
    <row r="153" spans="1:99" x14ac:dyDescent="0.2">
      <c r="A153">
        <v>198630</v>
      </c>
      <c r="B153" t="s">
        <v>6466</v>
      </c>
      <c r="C153" t="s">
        <v>6467</v>
      </c>
      <c r="D153" t="s">
        <v>6468</v>
      </c>
      <c r="E153" t="s">
        <v>6469</v>
      </c>
      <c r="F153" t="s">
        <v>116</v>
      </c>
      <c r="G153" t="s">
        <v>920</v>
      </c>
      <c r="H153" t="s">
        <v>921</v>
      </c>
      <c r="I153" t="s">
        <v>924</v>
      </c>
      <c r="J153" t="s">
        <v>925</v>
      </c>
      <c r="K153" t="s">
        <v>6473</v>
      </c>
      <c r="M153">
        <v>1</v>
      </c>
      <c r="N153" t="s">
        <v>124</v>
      </c>
      <c r="O153" t="s">
        <v>125</v>
      </c>
      <c r="P153">
        <v>2014</v>
      </c>
      <c r="Q153" t="s">
        <v>115</v>
      </c>
      <c r="R153" t="s">
        <v>115</v>
      </c>
      <c r="S153" t="s">
        <v>115</v>
      </c>
      <c r="T153" t="s">
        <v>115</v>
      </c>
      <c r="U153" t="s">
        <v>1514</v>
      </c>
      <c r="V153" t="s">
        <v>3722</v>
      </c>
      <c r="W153" t="s">
        <v>115</v>
      </c>
      <c r="X153" t="s">
        <v>1074</v>
      </c>
      <c r="Y153" t="s">
        <v>6474</v>
      </c>
      <c r="Z153" t="s">
        <v>2114</v>
      </c>
      <c r="AA153">
        <v>398</v>
      </c>
      <c r="AB153" t="s">
        <v>6475</v>
      </c>
      <c r="AC153" t="s">
        <v>6476</v>
      </c>
      <c r="AD153" t="s">
        <v>6477</v>
      </c>
      <c r="AE153" t="s">
        <v>1714</v>
      </c>
      <c r="AF153" t="s">
        <v>1712</v>
      </c>
      <c r="AG153" t="s">
        <v>1714</v>
      </c>
      <c r="AH153" t="s">
        <v>1712</v>
      </c>
      <c r="AI153" t="s">
        <v>6478</v>
      </c>
      <c r="AJ153" t="s">
        <v>6479</v>
      </c>
      <c r="AK153" t="s">
        <v>1712</v>
      </c>
      <c r="AL153" t="s">
        <v>138</v>
      </c>
      <c r="AM153" t="s">
        <v>115</v>
      </c>
      <c r="AN153" t="s">
        <v>115</v>
      </c>
      <c r="AO153" t="s">
        <v>115</v>
      </c>
      <c r="AP153" t="s">
        <v>115</v>
      </c>
      <c r="AQ153" t="s">
        <v>115</v>
      </c>
      <c r="AR153" t="s">
        <v>115</v>
      </c>
      <c r="AS153" t="s">
        <v>115</v>
      </c>
      <c r="AT153" t="s">
        <v>115</v>
      </c>
      <c r="AU153" t="s">
        <v>841</v>
      </c>
      <c r="AV153" t="s">
        <v>1722</v>
      </c>
      <c r="AW153" t="s">
        <v>1722</v>
      </c>
      <c r="AX153" t="s">
        <v>115</v>
      </c>
      <c r="AY153" t="s">
        <v>6480</v>
      </c>
      <c r="AZ153" t="s">
        <v>6481</v>
      </c>
      <c r="BA153" t="s">
        <v>6482</v>
      </c>
      <c r="BB153" t="s">
        <v>6483</v>
      </c>
      <c r="BC153" t="s">
        <v>115</v>
      </c>
      <c r="BD153" t="s">
        <v>115</v>
      </c>
      <c r="BE153" t="s">
        <v>6484</v>
      </c>
      <c r="BF153" t="s">
        <v>6485</v>
      </c>
      <c r="BG153" t="s">
        <v>6486</v>
      </c>
      <c r="BH153" t="s">
        <v>6487</v>
      </c>
      <c r="BI153" t="s">
        <v>6488</v>
      </c>
      <c r="BJ153" t="s">
        <v>115</v>
      </c>
      <c r="BK153" t="s">
        <v>6489</v>
      </c>
      <c r="BL153" t="s">
        <v>6490</v>
      </c>
      <c r="BM153" t="s">
        <v>115</v>
      </c>
      <c r="BN153" t="s">
        <v>6491</v>
      </c>
      <c r="BO153" t="s">
        <v>6492</v>
      </c>
      <c r="BP153" t="s">
        <v>6493</v>
      </c>
      <c r="BQ153" t="s">
        <v>6494</v>
      </c>
      <c r="BR153" t="s">
        <v>162</v>
      </c>
      <c r="BS153" t="s">
        <v>163</v>
      </c>
      <c r="BT153" t="s">
        <v>163</v>
      </c>
      <c r="BU153" t="s">
        <v>163</v>
      </c>
      <c r="BV153" t="s">
        <v>6495</v>
      </c>
      <c r="BW153" t="s">
        <v>6495</v>
      </c>
      <c r="BX153" t="s">
        <v>6495</v>
      </c>
      <c r="BY153" t="s">
        <v>6496</v>
      </c>
      <c r="BZ153" t="s">
        <v>2484</v>
      </c>
      <c r="CA153" t="s">
        <v>2899</v>
      </c>
      <c r="CB153" t="s">
        <v>165</v>
      </c>
      <c r="CC153" t="s">
        <v>265</v>
      </c>
      <c r="CD153" t="s">
        <v>6497</v>
      </c>
      <c r="CE153" t="s">
        <v>331</v>
      </c>
      <c r="CF153" t="s">
        <v>6498</v>
      </c>
      <c r="CG153" t="s">
        <v>115</v>
      </c>
      <c r="CH153" t="s">
        <v>115</v>
      </c>
      <c r="CI153" t="s">
        <v>115</v>
      </c>
      <c r="CJ153" t="s">
        <v>599</v>
      </c>
      <c r="CK153" t="s">
        <v>498</v>
      </c>
      <c r="CL153" t="s">
        <v>115</v>
      </c>
      <c r="CM153" t="s">
        <v>115</v>
      </c>
      <c r="CN153" t="s">
        <v>115</v>
      </c>
      <c r="CO153" t="s">
        <v>678</v>
      </c>
      <c r="CP153" t="s">
        <v>601</v>
      </c>
      <c r="CQ153" t="s">
        <v>6499</v>
      </c>
      <c r="CR153" t="s">
        <v>163</v>
      </c>
      <c r="CS153" t="s">
        <v>2096</v>
      </c>
      <c r="CT153" t="s">
        <v>6500</v>
      </c>
      <c r="CU153">
        <v>0</v>
      </c>
    </row>
    <row r="154" spans="1:99" x14ac:dyDescent="0.2">
      <c r="A154">
        <v>891340</v>
      </c>
      <c r="B154" t="s">
        <v>6501</v>
      </c>
      <c r="C154" t="s">
        <v>6502</v>
      </c>
      <c r="D154" t="s">
        <v>6503</v>
      </c>
      <c r="E154" t="s">
        <v>6504</v>
      </c>
      <c r="F154" t="s">
        <v>116</v>
      </c>
      <c r="G154" t="s">
        <v>117</v>
      </c>
      <c r="H154" t="s">
        <v>292</v>
      </c>
      <c r="I154" t="s">
        <v>6508</v>
      </c>
      <c r="J154" t="s">
        <v>296</v>
      </c>
      <c r="K154" t="s">
        <v>6509</v>
      </c>
      <c r="M154">
        <v>1</v>
      </c>
      <c r="N154" t="s">
        <v>124</v>
      </c>
      <c r="O154" t="s">
        <v>186</v>
      </c>
      <c r="P154">
        <v>2014</v>
      </c>
      <c r="Q154" t="s">
        <v>115</v>
      </c>
      <c r="R154" t="s">
        <v>115</v>
      </c>
      <c r="S154" t="s">
        <v>115</v>
      </c>
      <c r="T154" t="s">
        <v>115</v>
      </c>
      <c r="U154" t="s">
        <v>1555</v>
      </c>
      <c r="V154" t="s">
        <v>6510</v>
      </c>
      <c r="W154" t="s">
        <v>115</v>
      </c>
      <c r="X154" t="s">
        <v>1074</v>
      </c>
      <c r="Y154" t="s">
        <v>3429</v>
      </c>
      <c r="Z154" t="s">
        <v>1076</v>
      </c>
      <c r="AA154">
        <v>102</v>
      </c>
      <c r="AB154" t="s">
        <v>6511</v>
      </c>
      <c r="AC154" t="s">
        <v>206</v>
      </c>
      <c r="AD154" t="s">
        <v>6512</v>
      </c>
      <c r="AE154" t="s">
        <v>6513</v>
      </c>
      <c r="AF154" t="s">
        <v>6514</v>
      </c>
      <c r="AG154" t="s">
        <v>6515</v>
      </c>
      <c r="AH154" t="s">
        <v>6516</v>
      </c>
      <c r="AI154" t="s">
        <v>6517</v>
      </c>
      <c r="AJ154" t="s">
        <v>6518</v>
      </c>
      <c r="AK154" t="s">
        <v>6519</v>
      </c>
      <c r="AL154" t="s">
        <v>138</v>
      </c>
      <c r="AM154" t="s">
        <v>3771</v>
      </c>
      <c r="AN154" t="s">
        <v>473</v>
      </c>
      <c r="AO154" t="s">
        <v>6520</v>
      </c>
      <c r="AP154" t="s">
        <v>3771</v>
      </c>
      <c r="AQ154" t="s">
        <v>1676</v>
      </c>
      <c r="AR154" t="s">
        <v>1677</v>
      </c>
      <c r="AS154" t="s">
        <v>6521</v>
      </c>
      <c r="AT154" t="s">
        <v>6522</v>
      </c>
      <c r="AU154" t="s">
        <v>6523</v>
      </c>
      <c r="AV154" t="s">
        <v>1722</v>
      </c>
      <c r="AW154" t="s">
        <v>1722</v>
      </c>
      <c r="AX154" t="s">
        <v>805</v>
      </c>
      <c r="AY154" t="s">
        <v>6524</v>
      </c>
      <c r="AZ154" t="s">
        <v>3748</v>
      </c>
      <c r="BA154" t="s">
        <v>4026</v>
      </c>
      <c r="BB154" t="s">
        <v>1090</v>
      </c>
      <c r="BC154" t="s">
        <v>2725</v>
      </c>
      <c r="BD154" t="s">
        <v>6525</v>
      </c>
      <c r="BE154" t="s">
        <v>6526</v>
      </c>
      <c r="BF154" t="s">
        <v>6527</v>
      </c>
      <c r="BG154" t="s">
        <v>6528</v>
      </c>
      <c r="BH154" t="s">
        <v>6529</v>
      </c>
      <c r="BI154" t="s">
        <v>6530</v>
      </c>
      <c r="BJ154" t="s">
        <v>6531</v>
      </c>
      <c r="BK154" t="s">
        <v>6532</v>
      </c>
      <c r="BL154" t="s">
        <v>6533</v>
      </c>
      <c r="BM154" t="s">
        <v>6534</v>
      </c>
      <c r="BN154" t="s">
        <v>115</v>
      </c>
      <c r="BO154" t="s">
        <v>115</v>
      </c>
      <c r="BP154" t="s">
        <v>6535</v>
      </c>
      <c r="BQ154" t="s">
        <v>6536</v>
      </c>
      <c r="BR154" t="s">
        <v>162</v>
      </c>
      <c r="BS154" t="s">
        <v>163</v>
      </c>
      <c r="BT154" t="s">
        <v>163</v>
      </c>
      <c r="BU154" t="s">
        <v>163</v>
      </c>
      <c r="BV154" t="s">
        <v>163</v>
      </c>
      <c r="BW154" t="s">
        <v>163</v>
      </c>
      <c r="BX154" t="s">
        <v>163</v>
      </c>
      <c r="BY154" t="s">
        <v>6537</v>
      </c>
      <c r="BZ154" t="s">
        <v>1003</v>
      </c>
      <c r="CA154" t="s">
        <v>2899</v>
      </c>
      <c r="CB154" t="s">
        <v>165</v>
      </c>
      <c r="CC154" t="s">
        <v>163</v>
      </c>
      <c r="CD154" t="s">
        <v>6538</v>
      </c>
      <c r="CE154" t="s">
        <v>331</v>
      </c>
      <c r="CF154" t="s">
        <v>6539</v>
      </c>
      <c r="CG154" t="s">
        <v>6540</v>
      </c>
      <c r="CH154" t="s">
        <v>6541</v>
      </c>
      <c r="CI154" t="s">
        <v>6542</v>
      </c>
      <c r="CJ154" t="s">
        <v>115</v>
      </c>
      <c r="CK154" t="s">
        <v>115</v>
      </c>
      <c r="CL154" t="s">
        <v>115</v>
      </c>
      <c r="CM154" t="s">
        <v>115</v>
      </c>
      <c r="CN154" t="s">
        <v>115</v>
      </c>
      <c r="CO154" t="s">
        <v>4744</v>
      </c>
      <c r="CP154" t="s">
        <v>601</v>
      </c>
      <c r="CQ154" t="s">
        <v>6543</v>
      </c>
      <c r="CR154" t="s">
        <v>163</v>
      </c>
      <c r="CS154" t="s">
        <v>1695</v>
      </c>
      <c r="CT154" t="s">
        <v>115</v>
      </c>
      <c r="CU154">
        <v>0</v>
      </c>
    </row>
    <row r="155" spans="1:99" x14ac:dyDescent="0.2">
      <c r="A155">
        <v>885788</v>
      </c>
      <c r="B155" t="s">
        <v>6544</v>
      </c>
      <c r="C155" t="s">
        <v>6545</v>
      </c>
      <c r="D155" t="s">
        <v>6546</v>
      </c>
      <c r="E155" t="s">
        <v>6547</v>
      </c>
      <c r="F155" t="s">
        <v>116</v>
      </c>
      <c r="G155" t="s">
        <v>557</v>
      </c>
      <c r="H155" t="s">
        <v>1702</v>
      </c>
      <c r="I155" t="s">
        <v>6553</v>
      </c>
      <c r="J155" t="s">
        <v>1706</v>
      </c>
      <c r="K155" t="s">
        <v>6554</v>
      </c>
      <c r="M155">
        <v>1</v>
      </c>
      <c r="N155" t="s">
        <v>124</v>
      </c>
      <c r="O155" t="s">
        <v>125</v>
      </c>
      <c r="P155">
        <v>2015</v>
      </c>
      <c r="Q155" t="s">
        <v>115</v>
      </c>
      <c r="R155" t="s">
        <v>115</v>
      </c>
      <c r="S155" t="s">
        <v>115</v>
      </c>
      <c r="T155" t="s">
        <v>115</v>
      </c>
      <c r="U155" t="s">
        <v>1555</v>
      </c>
      <c r="V155" t="s">
        <v>115</v>
      </c>
      <c r="W155" t="s">
        <v>115</v>
      </c>
      <c r="X155" t="s">
        <v>1074</v>
      </c>
      <c r="Y155" t="s">
        <v>6555</v>
      </c>
      <c r="Z155" t="s">
        <v>1076</v>
      </c>
      <c r="AA155">
        <v>62</v>
      </c>
      <c r="AB155" t="s">
        <v>6556</v>
      </c>
      <c r="AC155" t="s">
        <v>6557</v>
      </c>
      <c r="AD155" t="s">
        <v>6558</v>
      </c>
      <c r="AE155" t="s">
        <v>6559</v>
      </c>
      <c r="AF155" t="s">
        <v>6560</v>
      </c>
      <c r="AG155" t="s">
        <v>6561</v>
      </c>
      <c r="AH155" t="s">
        <v>6562</v>
      </c>
      <c r="AI155" t="s">
        <v>6563</v>
      </c>
      <c r="AJ155" t="s">
        <v>6564</v>
      </c>
      <c r="AK155" t="s">
        <v>1027</v>
      </c>
      <c r="AL155" t="s">
        <v>138</v>
      </c>
      <c r="AM155" t="s">
        <v>6565</v>
      </c>
      <c r="AN155" t="s">
        <v>138</v>
      </c>
      <c r="AO155" t="s">
        <v>6565</v>
      </c>
      <c r="AP155" t="s">
        <v>6566</v>
      </c>
      <c r="AQ155" t="s">
        <v>2257</v>
      </c>
      <c r="AR155" t="s">
        <v>6567</v>
      </c>
      <c r="AS155" t="s">
        <v>6568</v>
      </c>
      <c r="AT155" t="s">
        <v>6569</v>
      </c>
      <c r="AU155" t="s">
        <v>6570</v>
      </c>
      <c r="AV155" t="s">
        <v>1036</v>
      </c>
      <c r="AW155" t="s">
        <v>1036</v>
      </c>
      <c r="AX155" t="s">
        <v>115</v>
      </c>
      <c r="AY155" t="s">
        <v>6571</v>
      </c>
      <c r="AZ155" t="s">
        <v>6572</v>
      </c>
      <c r="BA155" t="s">
        <v>843</v>
      </c>
      <c r="BB155" t="s">
        <v>6573</v>
      </c>
      <c r="BC155" t="s">
        <v>115</v>
      </c>
      <c r="BD155" t="s">
        <v>115</v>
      </c>
      <c r="BE155" t="s">
        <v>6574</v>
      </c>
      <c r="BF155" t="s">
        <v>6575</v>
      </c>
      <c r="BG155" t="s">
        <v>6576</v>
      </c>
      <c r="BH155" t="s">
        <v>6577</v>
      </c>
      <c r="BI155" t="s">
        <v>115</v>
      </c>
      <c r="BJ155" t="s">
        <v>115</v>
      </c>
      <c r="BK155" t="s">
        <v>6578</v>
      </c>
      <c r="BL155" t="s">
        <v>6579</v>
      </c>
      <c r="BM155" t="s">
        <v>6580</v>
      </c>
      <c r="BN155" t="s">
        <v>115</v>
      </c>
      <c r="BO155" t="s">
        <v>6581</v>
      </c>
      <c r="BP155" t="s">
        <v>6582</v>
      </c>
      <c r="BQ155" t="s">
        <v>6583</v>
      </c>
      <c r="BR155" t="s">
        <v>162</v>
      </c>
      <c r="BS155" t="s">
        <v>163</v>
      </c>
      <c r="BT155" t="s">
        <v>163</v>
      </c>
      <c r="BU155" t="s">
        <v>163</v>
      </c>
      <c r="BV155" t="s">
        <v>163</v>
      </c>
      <c r="BW155" t="s">
        <v>163</v>
      </c>
      <c r="BX155" t="s">
        <v>163</v>
      </c>
      <c r="BY155" t="s">
        <v>6584</v>
      </c>
      <c r="BZ155" t="s">
        <v>165</v>
      </c>
      <c r="CA155" t="s">
        <v>222</v>
      </c>
      <c r="CB155" t="s">
        <v>165</v>
      </c>
      <c r="CC155" t="s">
        <v>265</v>
      </c>
      <c r="CD155" t="s">
        <v>6538</v>
      </c>
      <c r="CE155" t="s">
        <v>167</v>
      </c>
      <c r="CF155" t="s">
        <v>6585</v>
      </c>
      <c r="CG155" t="s">
        <v>6586</v>
      </c>
      <c r="CH155" t="s">
        <v>115</v>
      </c>
      <c r="CI155" t="s">
        <v>115</v>
      </c>
      <c r="CJ155" t="s">
        <v>115</v>
      </c>
      <c r="CK155" t="s">
        <v>115</v>
      </c>
      <c r="CL155" t="s">
        <v>115</v>
      </c>
      <c r="CM155" t="s">
        <v>115</v>
      </c>
      <c r="CN155" t="s">
        <v>115</v>
      </c>
      <c r="CO155" t="s">
        <v>5341</v>
      </c>
      <c r="CP155" t="s">
        <v>1155</v>
      </c>
      <c r="CQ155" t="s">
        <v>1695</v>
      </c>
      <c r="CR155" t="s">
        <v>163</v>
      </c>
      <c r="CS155" t="s">
        <v>2278</v>
      </c>
      <c r="CT155" t="s">
        <v>115</v>
      </c>
      <c r="CU155">
        <v>1</v>
      </c>
    </row>
    <row r="156" spans="1:99" x14ac:dyDescent="0.2">
      <c r="A156">
        <v>2729486</v>
      </c>
      <c r="B156" t="s">
        <v>6587</v>
      </c>
      <c r="C156" t="s">
        <v>6588</v>
      </c>
      <c r="D156" t="s">
        <v>6589</v>
      </c>
      <c r="E156" t="s">
        <v>6590</v>
      </c>
      <c r="F156" t="s">
        <v>116</v>
      </c>
      <c r="G156" t="s">
        <v>3799</v>
      </c>
      <c r="H156" t="s">
        <v>6595</v>
      </c>
      <c r="I156" t="s">
        <v>6598</v>
      </c>
      <c r="J156" t="s">
        <v>3760</v>
      </c>
      <c r="K156" t="s">
        <v>6599</v>
      </c>
      <c r="L156">
        <v>1</v>
      </c>
      <c r="N156" t="s">
        <v>124</v>
      </c>
      <c r="O156" t="s">
        <v>186</v>
      </c>
      <c r="P156">
        <v>2019</v>
      </c>
      <c r="Q156" t="s">
        <v>115</v>
      </c>
      <c r="R156" t="s">
        <v>115</v>
      </c>
      <c r="S156" t="s">
        <v>115</v>
      </c>
      <c r="T156" t="s">
        <v>115</v>
      </c>
      <c r="U156" t="s">
        <v>748</v>
      </c>
      <c r="V156" t="s">
        <v>115</v>
      </c>
      <c r="W156" t="s">
        <v>115</v>
      </c>
      <c r="X156" t="s">
        <v>190</v>
      </c>
      <c r="Y156" t="s">
        <v>6600</v>
      </c>
      <c r="Z156" t="s">
        <v>192</v>
      </c>
      <c r="AA156">
        <v>2</v>
      </c>
      <c r="AB156" t="s">
        <v>6601</v>
      </c>
      <c r="AC156" t="s">
        <v>206</v>
      </c>
      <c r="AD156" t="s">
        <v>6602</v>
      </c>
      <c r="AE156" t="s">
        <v>196</v>
      </c>
      <c r="AF156" t="s">
        <v>197</v>
      </c>
      <c r="AG156" t="s">
        <v>196</v>
      </c>
      <c r="AH156" t="s">
        <v>197</v>
      </c>
      <c r="AI156" t="s">
        <v>196</v>
      </c>
      <c r="AJ156" t="s">
        <v>197</v>
      </c>
      <c r="AK156" t="s">
        <v>197</v>
      </c>
      <c r="AL156" t="s">
        <v>115</v>
      </c>
      <c r="AM156" t="s">
        <v>6603</v>
      </c>
      <c r="AN156" t="s">
        <v>473</v>
      </c>
      <c r="AO156" t="s">
        <v>6604</v>
      </c>
      <c r="AP156" t="s">
        <v>6603</v>
      </c>
      <c r="AQ156" t="s">
        <v>1629</v>
      </c>
      <c r="AR156" t="s">
        <v>6605</v>
      </c>
      <c r="AS156" t="s">
        <v>6606</v>
      </c>
      <c r="AT156" t="s">
        <v>6607</v>
      </c>
      <c r="AU156" t="s">
        <v>6608</v>
      </c>
      <c r="AV156" t="s">
        <v>206</v>
      </c>
      <c r="AW156" t="s">
        <v>206</v>
      </c>
      <c r="AX156" t="s">
        <v>172</v>
      </c>
      <c r="AY156" t="s">
        <v>115</v>
      </c>
      <c r="AZ156" t="s">
        <v>115</v>
      </c>
      <c r="BA156" t="s">
        <v>115</v>
      </c>
      <c r="BB156" t="s">
        <v>6609</v>
      </c>
      <c r="BC156" t="s">
        <v>6610</v>
      </c>
      <c r="BD156" t="s">
        <v>6611</v>
      </c>
      <c r="BE156" t="s">
        <v>6612</v>
      </c>
      <c r="BF156" t="s">
        <v>6613</v>
      </c>
      <c r="BG156" t="s">
        <v>115</v>
      </c>
      <c r="BH156" t="s">
        <v>115</v>
      </c>
      <c r="BI156" t="s">
        <v>115</v>
      </c>
      <c r="BJ156" t="s">
        <v>6614</v>
      </c>
      <c r="BK156" t="s">
        <v>115</v>
      </c>
      <c r="BL156" t="s">
        <v>6615</v>
      </c>
      <c r="BM156" t="s">
        <v>115</v>
      </c>
      <c r="BN156" t="s">
        <v>115</v>
      </c>
      <c r="BO156" t="s">
        <v>115</v>
      </c>
      <c r="BP156" t="s">
        <v>6616</v>
      </c>
      <c r="BQ156" t="s">
        <v>275</v>
      </c>
      <c r="BR156" t="s">
        <v>162</v>
      </c>
      <c r="BS156" t="s">
        <v>163</v>
      </c>
      <c r="BT156" t="s">
        <v>163</v>
      </c>
      <c r="BU156" t="s">
        <v>163</v>
      </c>
      <c r="BV156" t="s">
        <v>163</v>
      </c>
      <c r="BW156" t="s">
        <v>163</v>
      </c>
      <c r="BX156" t="s">
        <v>163</v>
      </c>
      <c r="BY156" t="s">
        <v>6617</v>
      </c>
      <c r="BZ156" t="s">
        <v>165</v>
      </c>
      <c r="CA156" t="s">
        <v>165</v>
      </c>
      <c r="CB156" t="s">
        <v>165</v>
      </c>
      <c r="CC156" t="s">
        <v>163</v>
      </c>
      <c r="CD156" t="s">
        <v>6618</v>
      </c>
      <c r="CE156" t="s">
        <v>167</v>
      </c>
      <c r="CF156" t="s">
        <v>6619</v>
      </c>
      <c r="CG156" t="s">
        <v>115</v>
      </c>
      <c r="CH156" t="s">
        <v>115</v>
      </c>
      <c r="CI156" t="s">
        <v>115</v>
      </c>
      <c r="CJ156" t="s">
        <v>115</v>
      </c>
      <c r="CK156" t="s">
        <v>115</v>
      </c>
      <c r="CL156" t="s">
        <v>115</v>
      </c>
      <c r="CM156" t="s">
        <v>3209</v>
      </c>
      <c r="CN156" t="s">
        <v>115</v>
      </c>
      <c r="CO156" t="s">
        <v>2324</v>
      </c>
      <c r="CP156" t="s">
        <v>173</v>
      </c>
      <c r="CQ156" t="s">
        <v>6620</v>
      </c>
      <c r="CR156" t="s">
        <v>163</v>
      </c>
      <c r="CS156" t="s">
        <v>2053</v>
      </c>
      <c r="CT156" t="s">
        <v>115</v>
      </c>
      <c r="CU156">
        <v>0</v>
      </c>
    </row>
    <row r="157" spans="1:99" x14ac:dyDescent="0.2">
      <c r="A157">
        <v>1906954</v>
      </c>
      <c r="B157" t="s">
        <v>6621</v>
      </c>
      <c r="C157" t="s">
        <v>6622</v>
      </c>
      <c r="D157" t="s">
        <v>6623</v>
      </c>
      <c r="E157" t="s">
        <v>6624</v>
      </c>
      <c r="F157" t="s">
        <v>116</v>
      </c>
      <c r="G157" t="s">
        <v>451</v>
      </c>
      <c r="H157" t="s">
        <v>452</v>
      </c>
      <c r="I157" t="s">
        <v>455</v>
      </c>
      <c r="J157" t="s">
        <v>456</v>
      </c>
      <c r="K157" t="s">
        <v>6631</v>
      </c>
      <c r="M157">
        <v>1</v>
      </c>
      <c r="N157" t="s">
        <v>124</v>
      </c>
      <c r="O157" t="s">
        <v>125</v>
      </c>
      <c r="P157">
        <v>2019</v>
      </c>
      <c r="Q157" t="s">
        <v>115</v>
      </c>
      <c r="R157" t="s">
        <v>115</v>
      </c>
      <c r="S157" t="s">
        <v>115</v>
      </c>
      <c r="T157" t="s">
        <v>115</v>
      </c>
      <c r="U157" t="s">
        <v>1860</v>
      </c>
      <c r="V157" t="s">
        <v>6632</v>
      </c>
      <c r="W157" t="s">
        <v>115</v>
      </c>
      <c r="X157" t="s">
        <v>128</v>
      </c>
      <c r="Y157" t="s">
        <v>6633</v>
      </c>
      <c r="Z157" t="s">
        <v>130</v>
      </c>
      <c r="AA157">
        <v>29</v>
      </c>
      <c r="AB157" t="s">
        <v>6634</v>
      </c>
      <c r="AC157" t="s">
        <v>6635</v>
      </c>
      <c r="AD157" t="s">
        <v>6636</v>
      </c>
      <c r="AE157" t="s">
        <v>6637</v>
      </c>
      <c r="AF157" t="s">
        <v>6638</v>
      </c>
      <c r="AG157" t="s">
        <v>6639</v>
      </c>
      <c r="AH157" t="s">
        <v>6640</v>
      </c>
      <c r="AI157" t="s">
        <v>6641</v>
      </c>
      <c r="AJ157" t="s">
        <v>6642</v>
      </c>
      <c r="AK157" t="s">
        <v>2788</v>
      </c>
      <c r="AL157" t="s">
        <v>138</v>
      </c>
      <c r="AM157" t="s">
        <v>139</v>
      </c>
      <c r="AN157" t="s">
        <v>473</v>
      </c>
      <c r="AO157" t="s">
        <v>6643</v>
      </c>
      <c r="AP157" t="s">
        <v>139</v>
      </c>
      <c r="AQ157" t="s">
        <v>2080</v>
      </c>
      <c r="AR157" t="s">
        <v>6644</v>
      </c>
      <c r="AS157" t="s">
        <v>6645</v>
      </c>
      <c r="AT157" t="s">
        <v>6646</v>
      </c>
      <c r="AU157" t="s">
        <v>6647</v>
      </c>
      <c r="AV157" t="s">
        <v>2792</v>
      </c>
      <c r="AW157" t="s">
        <v>2792</v>
      </c>
      <c r="AX157" t="s">
        <v>115</v>
      </c>
      <c r="AY157" t="s">
        <v>6648</v>
      </c>
      <c r="AZ157" t="s">
        <v>5910</v>
      </c>
      <c r="BA157" t="s">
        <v>6649</v>
      </c>
      <c r="BB157" t="s">
        <v>3458</v>
      </c>
      <c r="BC157" t="s">
        <v>115</v>
      </c>
      <c r="BD157" t="s">
        <v>115</v>
      </c>
      <c r="BE157" t="s">
        <v>6650</v>
      </c>
      <c r="BF157" t="s">
        <v>6651</v>
      </c>
      <c r="BG157" t="s">
        <v>6652</v>
      </c>
      <c r="BH157" t="s">
        <v>6653</v>
      </c>
      <c r="BI157" t="s">
        <v>115</v>
      </c>
      <c r="BJ157" t="s">
        <v>115</v>
      </c>
      <c r="BK157" t="s">
        <v>6654</v>
      </c>
      <c r="BL157" t="s">
        <v>6655</v>
      </c>
      <c r="BM157" t="s">
        <v>115</v>
      </c>
      <c r="BN157" t="s">
        <v>115</v>
      </c>
      <c r="BO157" t="s">
        <v>115</v>
      </c>
      <c r="BP157" t="s">
        <v>6656</v>
      </c>
      <c r="BQ157" t="s">
        <v>6657</v>
      </c>
      <c r="BR157" t="s">
        <v>162</v>
      </c>
      <c r="BS157" t="s">
        <v>163</v>
      </c>
      <c r="BT157" t="s">
        <v>163</v>
      </c>
      <c r="BU157" t="s">
        <v>163</v>
      </c>
      <c r="BV157" t="s">
        <v>163</v>
      </c>
      <c r="BW157" t="s">
        <v>163</v>
      </c>
      <c r="BX157" t="s">
        <v>163</v>
      </c>
      <c r="BY157" t="s">
        <v>6658</v>
      </c>
      <c r="BZ157" t="s">
        <v>595</v>
      </c>
      <c r="CA157" t="s">
        <v>949</v>
      </c>
      <c r="CB157" t="s">
        <v>165</v>
      </c>
      <c r="CC157" t="s">
        <v>163</v>
      </c>
      <c r="CD157" t="s">
        <v>6659</v>
      </c>
      <c r="CE157" t="s">
        <v>331</v>
      </c>
      <c r="CF157" t="s">
        <v>6660</v>
      </c>
      <c r="CG157" t="s">
        <v>115</v>
      </c>
      <c r="CH157" t="s">
        <v>115</v>
      </c>
      <c r="CI157" t="s">
        <v>115</v>
      </c>
      <c r="CJ157" t="s">
        <v>733</v>
      </c>
      <c r="CK157" t="s">
        <v>498</v>
      </c>
      <c r="CL157" t="s">
        <v>115</v>
      </c>
      <c r="CM157" t="s">
        <v>115</v>
      </c>
      <c r="CN157" t="s">
        <v>115</v>
      </c>
      <c r="CO157" t="s">
        <v>3619</v>
      </c>
      <c r="CP157" t="s">
        <v>336</v>
      </c>
      <c r="CQ157" t="s">
        <v>6661</v>
      </c>
      <c r="CR157" t="s">
        <v>163</v>
      </c>
      <c r="CS157" t="s">
        <v>953</v>
      </c>
      <c r="CT157" t="s">
        <v>115</v>
      </c>
      <c r="CU157">
        <v>0</v>
      </c>
    </row>
    <row r="158" spans="1:99" x14ac:dyDescent="0.2">
      <c r="A158">
        <v>2519199</v>
      </c>
      <c r="B158" t="s">
        <v>6662</v>
      </c>
      <c r="C158" t="s">
        <v>6663</v>
      </c>
      <c r="D158" t="s">
        <v>6664</v>
      </c>
      <c r="E158" t="s">
        <v>6665</v>
      </c>
      <c r="F158" t="s">
        <v>116</v>
      </c>
      <c r="G158" t="s">
        <v>6165</v>
      </c>
      <c r="H158" t="s">
        <v>6670</v>
      </c>
      <c r="I158" t="s">
        <v>6673</v>
      </c>
      <c r="J158" t="s">
        <v>6674</v>
      </c>
      <c r="K158" t="s">
        <v>6675</v>
      </c>
      <c r="M158">
        <v>1</v>
      </c>
      <c r="N158" t="s">
        <v>124</v>
      </c>
      <c r="O158" t="s">
        <v>125</v>
      </c>
      <c r="P158">
        <v>2018</v>
      </c>
      <c r="Q158" t="s">
        <v>115</v>
      </c>
      <c r="R158" t="s">
        <v>115</v>
      </c>
      <c r="S158" t="s">
        <v>115</v>
      </c>
      <c r="T158" t="s">
        <v>115</v>
      </c>
      <c r="U158" t="s">
        <v>1267</v>
      </c>
      <c r="V158" t="s">
        <v>1268</v>
      </c>
      <c r="W158" t="s">
        <v>115</v>
      </c>
      <c r="X158" t="s">
        <v>1074</v>
      </c>
      <c r="Y158" t="s">
        <v>6676</v>
      </c>
      <c r="Z158" t="s">
        <v>1076</v>
      </c>
      <c r="AA158">
        <v>66</v>
      </c>
      <c r="AB158" t="s">
        <v>6677</v>
      </c>
      <c r="AC158" t="s">
        <v>206</v>
      </c>
      <c r="AD158" t="s">
        <v>6678</v>
      </c>
      <c r="AE158" t="s">
        <v>6679</v>
      </c>
      <c r="AF158" t="s">
        <v>6680</v>
      </c>
      <c r="AG158" t="s">
        <v>4395</v>
      </c>
      <c r="AH158" t="s">
        <v>2788</v>
      </c>
      <c r="AI158" t="s">
        <v>6681</v>
      </c>
      <c r="AJ158" t="s">
        <v>6682</v>
      </c>
      <c r="AK158" t="s">
        <v>2788</v>
      </c>
      <c r="AL158" t="s">
        <v>138</v>
      </c>
      <c r="AM158" t="s">
        <v>115</v>
      </c>
      <c r="AN158" t="s">
        <v>115</v>
      </c>
      <c r="AO158" t="s">
        <v>115</v>
      </c>
      <c r="AP158" t="s">
        <v>115</v>
      </c>
      <c r="AQ158" t="s">
        <v>115</v>
      </c>
      <c r="AR158" t="s">
        <v>2755</v>
      </c>
      <c r="AS158" t="s">
        <v>6683</v>
      </c>
      <c r="AT158" t="s">
        <v>6684</v>
      </c>
      <c r="AU158" t="s">
        <v>841</v>
      </c>
      <c r="AV158" t="s">
        <v>2792</v>
      </c>
      <c r="AW158" t="s">
        <v>2792</v>
      </c>
      <c r="AX158" t="s">
        <v>115</v>
      </c>
      <c r="AY158" t="s">
        <v>115</v>
      </c>
      <c r="AZ158" t="s">
        <v>115</v>
      </c>
      <c r="BA158" t="s">
        <v>115</v>
      </c>
      <c r="BB158" t="s">
        <v>2793</v>
      </c>
      <c r="BC158" t="s">
        <v>115</v>
      </c>
      <c r="BD158" t="s">
        <v>115</v>
      </c>
      <c r="BE158" t="s">
        <v>6685</v>
      </c>
      <c r="BF158" t="s">
        <v>6686</v>
      </c>
      <c r="BG158" t="s">
        <v>115</v>
      </c>
      <c r="BH158" t="s">
        <v>115</v>
      </c>
      <c r="BI158" t="s">
        <v>115</v>
      </c>
      <c r="BJ158" t="s">
        <v>115</v>
      </c>
      <c r="BK158" t="s">
        <v>115</v>
      </c>
      <c r="BL158" t="s">
        <v>6687</v>
      </c>
      <c r="BM158" t="s">
        <v>115</v>
      </c>
      <c r="BN158" t="s">
        <v>115</v>
      </c>
      <c r="BO158" t="s">
        <v>115</v>
      </c>
      <c r="BP158" t="s">
        <v>6688</v>
      </c>
      <c r="BQ158" t="s">
        <v>6689</v>
      </c>
      <c r="BR158" t="s">
        <v>162</v>
      </c>
      <c r="BS158" t="s">
        <v>163</v>
      </c>
      <c r="BT158" t="s">
        <v>163</v>
      </c>
      <c r="BU158" t="s">
        <v>163</v>
      </c>
      <c r="BV158" t="s">
        <v>163</v>
      </c>
      <c r="BW158" t="s">
        <v>163</v>
      </c>
      <c r="BX158" t="s">
        <v>163</v>
      </c>
      <c r="BY158" t="s">
        <v>6690</v>
      </c>
      <c r="BZ158" t="s">
        <v>1401</v>
      </c>
      <c r="CA158" t="s">
        <v>766</v>
      </c>
      <c r="CB158" t="s">
        <v>165</v>
      </c>
      <c r="CC158" t="s">
        <v>163</v>
      </c>
      <c r="CD158" t="s">
        <v>223</v>
      </c>
      <c r="CE158" t="s">
        <v>331</v>
      </c>
      <c r="CF158" t="s">
        <v>6691</v>
      </c>
      <c r="CG158" t="s">
        <v>115</v>
      </c>
      <c r="CH158" t="s">
        <v>115</v>
      </c>
      <c r="CI158" t="s">
        <v>115</v>
      </c>
      <c r="CJ158" t="s">
        <v>115</v>
      </c>
      <c r="CK158" t="s">
        <v>115</v>
      </c>
      <c r="CL158" t="s">
        <v>115</v>
      </c>
      <c r="CM158" t="s">
        <v>115</v>
      </c>
      <c r="CN158" t="s">
        <v>115</v>
      </c>
      <c r="CO158" t="s">
        <v>2201</v>
      </c>
      <c r="CP158" t="s">
        <v>387</v>
      </c>
      <c r="CQ158" t="s">
        <v>3164</v>
      </c>
      <c r="CR158" t="s">
        <v>163</v>
      </c>
      <c r="CS158" t="s">
        <v>2014</v>
      </c>
      <c r="CT158" t="s">
        <v>115</v>
      </c>
      <c r="CU158">
        <v>0</v>
      </c>
    </row>
    <row r="159" spans="1:99" x14ac:dyDescent="0.2">
      <c r="A159">
        <v>1768799</v>
      </c>
      <c r="B159" t="s">
        <v>6692</v>
      </c>
      <c r="C159" t="s">
        <v>6693</v>
      </c>
      <c r="D159" t="s">
        <v>6694</v>
      </c>
      <c r="E159" t="s">
        <v>6695</v>
      </c>
      <c r="F159" t="s">
        <v>116</v>
      </c>
      <c r="G159" t="s">
        <v>398</v>
      </c>
      <c r="H159" t="s">
        <v>6700</v>
      </c>
      <c r="I159" t="s">
        <v>6703</v>
      </c>
      <c r="J159" t="s">
        <v>6704</v>
      </c>
      <c r="K159" t="s">
        <v>6705</v>
      </c>
      <c r="L159">
        <v>1</v>
      </c>
      <c r="N159" t="s">
        <v>124</v>
      </c>
      <c r="O159" t="s">
        <v>186</v>
      </c>
      <c r="P159">
        <v>2018</v>
      </c>
      <c r="Q159">
        <v>3</v>
      </c>
      <c r="R159" t="s">
        <v>115</v>
      </c>
      <c r="S159" t="s">
        <v>115</v>
      </c>
      <c r="T159" t="s">
        <v>115</v>
      </c>
      <c r="U159" t="s">
        <v>748</v>
      </c>
      <c r="V159" t="s">
        <v>115</v>
      </c>
      <c r="W159" t="s">
        <v>115</v>
      </c>
      <c r="X159" t="s">
        <v>128</v>
      </c>
      <c r="Y159" t="s">
        <v>5737</v>
      </c>
      <c r="Z159" t="s">
        <v>130</v>
      </c>
      <c r="AA159">
        <v>49</v>
      </c>
      <c r="AB159" t="s">
        <v>6706</v>
      </c>
      <c r="AC159" t="s">
        <v>6707</v>
      </c>
      <c r="AD159" t="s">
        <v>6708</v>
      </c>
      <c r="AE159" t="s">
        <v>196</v>
      </c>
      <c r="AF159" t="s">
        <v>197</v>
      </c>
      <c r="AG159" t="s">
        <v>196</v>
      </c>
      <c r="AH159" t="s">
        <v>197</v>
      </c>
      <c r="AI159" t="s">
        <v>196</v>
      </c>
      <c r="AJ159" t="s">
        <v>197</v>
      </c>
      <c r="AK159" t="s">
        <v>197</v>
      </c>
      <c r="AL159" t="s">
        <v>115</v>
      </c>
      <c r="AM159" t="s">
        <v>6130</v>
      </c>
      <c r="AN159" t="s">
        <v>138</v>
      </c>
      <c r="AO159" t="s">
        <v>6130</v>
      </c>
      <c r="AP159" t="s">
        <v>6131</v>
      </c>
      <c r="AQ159" t="s">
        <v>6709</v>
      </c>
      <c r="AR159" t="s">
        <v>6710</v>
      </c>
      <c r="AS159" t="s">
        <v>6711</v>
      </c>
      <c r="AT159" t="s">
        <v>6712</v>
      </c>
      <c r="AU159" t="s">
        <v>6713</v>
      </c>
      <c r="AV159" t="s">
        <v>206</v>
      </c>
      <c r="AW159" t="s">
        <v>206</v>
      </c>
      <c r="AX159" t="s">
        <v>6714</v>
      </c>
      <c r="AY159" t="s">
        <v>6715</v>
      </c>
      <c r="AZ159" t="s">
        <v>6716</v>
      </c>
      <c r="BA159" t="s">
        <v>318</v>
      </c>
      <c r="BB159" t="s">
        <v>6717</v>
      </c>
      <c r="BC159" t="s">
        <v>897</v>
      </c>
      <c r="BD159" t="s">
        <v>6718</v>
      </c>
      <c r="BE159" t="s">
        <v>6719</v>
      </c>
      <c r="BF159" t="s">
        <v>6720</v>
      </c>
      <c r="BG159" t="s">
        <v>6721</v>
      </c>
      <c r="BH159" t="s">
        <v>6722</v>
      </c>
      <c r="BI159" t="s">
        <v>115</v>
      </c>
      <c r="BJ159" t="s">
        <v>6723</v>
      </c>
      <c r="BK159" t="s">
        <v>6724</v>
      </c>
      <c r="BL159" t="s">
        <v>6725</v>
      </c>
      <c r="BM159" t="s">
        <v>115</v>
      </c>
      <c r="BN159" t="s">
        <v>115</v>
      </c>
      <c r="BO159" t="s">
        <v>115</v>
      </c>
      <c r="BP159" t="s">
        <v>6726</v>
      </c>
      <c r="BQ159" t="s">
        <v>6727</v>
      </c>
      <c r="BR159" t="s">
        <v>162</v>
      </c>
      <c r="BS159" t="s">
        <v>163</v>
      </c>
      <c r="BT159" t="s">
        <v>163</v>
      </c>
      <c r="BU159" t="s">
        <v>163</v>
      </c>
      <c r="BV159" t="s">
        <v>163</v>
      </c>
      <c r="BW159" t="s">
        <v>163</v>
      </c>
      <c r="BX159" t="s">
        <v>163</v>
      </c>
      <c r="BY159" t="s">
        <v>6728</v>
      </c>
      <c r="BZ159" t="s">
        <v>384</v>
      </c>
      <c r="CA159" t="s">
        <v>1842</v>
      </c>
      <c r="CB159" t="s">
        <v>165</v>
      </c>
      <c r="CC159" t="s">
        <v>163</v>
      </c>
      <c r="CD159" t="s">
        <v>6729</v>
      </c>
      <c r="CE159" t="s">
        <v>115</v>
      </c>
      <c r="CF159" t="s">
        <v>6730</v>
      </c>
      <c r="CG159" t="s">
        <v>115</v>
      </c>
      <c r="CH159" t="s">
        <v>115</v>
      </c>
      <c r="CI159" t="s">
        <v>115</v>
      </c>
      <c r="CJ159" t="s">
        <v>115</v>
      </c>
      <c r="CK159" t="s">
        <v>115</v>
      </c>
      <c r="CL159" t="s">
        <v>115</v>
      </c>
      <c r="CM159" t="s">
        <v>115</v>
      </c>
      <c r="CN159" t="s">
        <v>115</v>
      </c>
      <c r="CO159" t="s">
        <v>719</v>
      </c>
      <c r="CP159" t="s">
        <v>441</v>
      </c>
      <c r="CQ159" t="s">
        <v>6282</v>
      </c>
      <c r="CR159" t="s">
        <v>163</v>
      </c>
      <c r="CS159" t="s">
        <v>2053</v>
      </c>
      <c r="CT159" t="s">
        <v>115</v>
      </c>
      <c r="CU159">
        <v>0</v>
      </c>
    </row>
    <row r="160" spans="1:99" x14ac:dyDescent="0.2">
      <c r="A160">
        <v>3967066</v>
      </c>
      <c r="B160" t="s">
        <v>6731</v>
      </c>
      <c r="C160" t="s">
        <v>6732</v>
      </c>
      <c r="D160" t="s">
        <v>6733</v>
      </c>
      <c r="E160" t="s">
        <v>6734</v>
      </c>
      <c r="F160" t="s">
        <v>116</v>
      </c>
      <c r="G160" t="s">
        <v>238</v>
      </c>
      <c r="H160" t="s">
        <v>6736</v>
      </c>
      <c r="I160" t="s">
        <v>6739</v>
      </c>
      <c r="J160" t="s">
        <v>243</v>
      </c>
      <c r="K160" t="s">
        <v>6740</v>
      </c>
      <c r="L160">
        <v>1</v>
      </c>
      <c r="N160" t="s">
        <v>124</v>
      </c>
      <c r="O160" t="s">
        <v>186</v>
      </c>
      <c r="P160">
        <v>2015</v>
      </c>
      <c r="Q160" t="s">
        <v>115</v>
      </c>
      <c r="R160" t="s">
        <v>115</v>
      </c>
      <c r="S160" t="s">
        <v>115</v>
      </c>
      <c r="T160" t="s">
        <v>115</v>
      </c>
      <c r="U160" t="s">
        <v>350</v>
      </c>
      <c r="V160" t="s">
        <v>115</v>
      </c>
      <c r="W160" t="s">
        <v>115</v>
      </c>
      <c r="X160" t="s">
        <v>128</v>
      </c>
      <c r="Y160" t="s">
        <v>6741</v>
      </c>
      <c r="Z160" t="s">
        <v>130</v>
      </c>
      <c r="AA160">
        <v>17</v>
      </c>
      <c r="AB160" t="s">
        <v>5627</v>
      </c>
      <c r="AC160" t="s">
        <v>206</v>
      </c>
      <c r="AD160" t="s">
        <v>6742</v>
      </c>
      <c r="AE160" t="s">
        <v>6743</v>
      </c>
      <c r="AF160" t="s">
        <v>6744</v>
      </c>
      <c r="AG160" t="s">
        <v>6745</v>
      </c>
      <c r="AH160" t="s">
        <v>6746</v>
      </c>
      <c r="AI160" t="s">
        <v>6747</v>
      </c>
      <c r="AJ160" t="s">
        <v>6748</v>
      </c>
      <c r="AK160" t="s">
        <v>1712</v>
      </c>
      <c r="AL160" t="s">
        <v>138</v>
      </c>
      <c r="AM160" t="s">
        <v>362</v>
      </c>
      <c r="AN160" t="s">
        <v>138</v>
      </c>
      <c r="AO160" t="s">
        <v>362</v>
      </c>
      <c r="AP160" t="s">
        <v>363</v>
      </c>
      <c r="AQ160" t="s">
        <v>2257</v>
      </c>
      <c r="AR160" t="s">
        <v>2677</v>
      </c>
      <c r="AS160" t="s">
        <v>5092</v>
      </c>
      <c r="AT160" t="s">
        <v>4023</v>
      </c>
      <c r="AU160" t="s">
        <v>5093</v>
      </c>
      <c r="AV160" t="s">
        <v>1722</v>
      </c>
      <c r="AW160" t="s">
        <v>1722</v>
      </c>
      <c r="AX160" t="s">
        <v>115</v>
      </c>
      <c r="AY160" t="s">
        <v>115</v>
      </c>
      <c r="AZ160" t="s">
        <v>115</v>
      </c>
      <c r="BA160" t="s">
        <v>115</v>
      </c>
      <c r="BB160" t="s">
        <v>163</v>
      </c>
      <c r="BC160" t="s">
        <v>115</v>
      </c>
      <c r="BD160" t="s">
        <v>115</v>
      </c>
      <c r="BE160" t="s">
        <v>6749</v>
      </c>
      <c r="BF160" t="s">
        <v>6750</v>
      </c>
      <c r="BG160" t="s">
        <v>115</v>
      </c>
      <c r="BH160" t="s">
        <v>115</v>
      </c>
      <c r="BI160" t="s">
        <v>115</v>
      </c>
      <c r="BJ160" t="s">
        <v>115</v>
      </c>
      <c r="BK160" t="s">
        <v>115</v>
      </c>
      <c r="BL160" t="s">
        <v>6751</v>
      </c>
      <c r="BM160" t="s">
        <v>115</v>
      </c>
      <c r="BN160" t="s">
        <v>115</v>
      </c>
      <c r="BO160" t="s">
        <v>115</v>
      </c>
      <c r="BP160" t="s">
        <v>6752</v>
      </c>
      <c r="BQ160" t="s">
        <v>115</v>
      </c>
      <c r="BR160" t="s">
        <v>162</v>
      </c>
      <c r="BS160" t="s">
        <v>163</v>
      </c>
      <c r="BT160" t="s">
        <v>163</v>
      </c>
      <c r="BU160" t="s">
        <v>163</v>
      </c>
      <c r="BV160" t="s">
        <v>163</v>
      </c>
      <c r="BW160" t="s">
        <v>163</v>
      </c>
      <c r="BX160" t="s">
        <v>163</v>
      </c>
      <c r="BY160" t="s">
        <v>6753</v>
      </c>
      <c r="BZ160" t="s">
        <v>165</v>
      </c>
      <c r="CA160" t="s">
        <v>5442</v>
      </c>
      <c r="CB160" t="s">
        <v>165</v>
      </c>
      <c r="CC160" t="s">
        <v>163</v>
      </c>
      <c r="CD160" t="s">
        <v>4178</v>
      </c>
      <c r="CE160" t="s">
        <v>167</v>
      </c>
      <c r="CF160" t="s">
        <v>115</v>
      </c>
      <c r="CG160" t="s">
        <v>115</v>
      </c>
      <c r="CH160" t="s">
        <v>115</v>
      </c>
      <c r="CI160" t="s">
        <v>115</v>
      </c>
      <c r="CJ160" t="s">
        <v>115</v>
      </c>
      <c r="CK160" t="s">
        <v>115</v>
      </c>
      <c r="CL160" t="s">
        <v>115</v>
      </c>
      <c r="CM160" t="s">
        <v>115</v>
      </c>
      <c r="CN160" t="s">
        <v>115</v>
      </c>
      <c r="CO160" t="s">
        <v>4744</v>
      </c>
      <c r="CP160" t="s">
        <v>6754</v>
      </c>
      <c r="CQ160" t="s">
        <v>163</v>
      </c>
      <c r="CR160" t="s">
        <v>163</v>
      </c>
      <c r="CS160" t="s">
        <v>2278</v>
      </c>
      <c r="CT160" t="s">
        <v>115</v>
      </c>
      <c r="CU160">
        <v>0</v>
      </c>
    </row>
    <row r="161" spans="1:99" x14ac:dyDescent="0.2">
      <c r="A161">
        <v>3850449</v>
      </c>
      <c r="B161" t="s">
        <v>6755</v>
      </c>
      <c r="C161" t="s">
        <v>6756</v>
      </c>
      <c r="D161" t="s">
        <v>6757</v>
      </c>
      <c r="E161" t="s">
        <v>6758</v>
      </c>
      <c r="F161" t="s">
        <v>116</v>
      </c>
      <c r="G161" t="s">
        <v>920</v>
      </c>
      <c r="H161" t="s">
        <v>4516</v>
      </c>
      <c r="I161" t="s">
        <v>6091</v>
      </c>
      <c r="J161" t="s">
        <v>4520</v>
      </c>
      <c r="K161" t="s">
        <v>6763</v>
      </c>
      <c r="L161">
        <v>1</v>
      </c>
      <c r="N161" t="s">
        <v>1172</v>
      </c>
      <c r="O161" t="s">
        <v>186</v>
      </c>
      <c r="P161">
        <v>2021</v>
      </c>
      <c r="Q161" t="s">
        <v>115</v>
      </c>
      <c r="R161" t="s">
        <v>115</v>
      </c>
      <c r="S161" t="s">
        <v>115</v>
      </c>
      <c r="T161" t="s">
        <v>115</v>
      </c>
      <c r="U161" t="s">
        <v>748</v>
      </c>
      <c r="V161" t="s">
        <v>115</v>
      </c>
      <c r="W161" t="s">
        <v>115</v>
      </c>
      <c r="X161" t="s">
        <v>1074</v>
      </c>
      <c r="Y161" t="s">
        <v>6764</v>
      </c>
      <c r="Z161" t="s">
        <v>1076</v>
      </c>
      <c r="AA161">
        <v>85</v>
      </c>
      <c r="AB161" t="s">
        <v>6765</v>
      </c>
      <c r="AC161" t="s">
        <v>206</v>
      </c>
      <c r="AD161" t="s">
        <v>6766</v>
      </c>
      <c r="AE161" t="s">
        <v>196</v>
      </c>
      <c r="AF161" t="s">
        <v>197</v>
      </c>
      <c r="AG161" t="s">
        <v>196</v>
      </c>
      <c r="AH161" t="s">
        <v>197</v>
      </c>
      <c r="AI161" t="s">
        <v>196</v>
      </c>
      <c r="AJ161" t="s">
        <v>197</v>
      </c>
      <c r="AK161" t="s">
        <v>197</v>
      </c>
      <c r="AL161" t="s">
        <v>115</v>
      </c>
      <c r="AM161" t="s">
        <v>6603</v>
      </c>
      <c r="AN161" t="s">
        <v>473</v>
      </c>
      <c r="AO161" t="s">
        <v>6604</v>
      </c>
      <c r="AP161" t="s">
        <v>6603</v>
      </c>
      <c r="AQ161" t="s">
        <v>3007</v>
      </c>
      <c r="AR161" t="s">
        <v>5091</v>
      </c>
      <c r="AS161" t="s">
        <v>6767</v>
      </c>
      <c r="AT161" t="s">
        <v>6768</v>
      </c>
      <c r="AU161" t="s">
        <v>6769</v>
      </c>
      <c r="AV161" t="s">
        <v>206</v>
      </c>
      <c r="AW161" t="s">
        <v>206</v>
      </c>
      <c r="AX161" t="s">
        <v>115</v>
      </c>
      <c r="AY161" t="s">
        <v>115</v>
      </c>
      <c r="AZ161" t="s">
        <v>115</v>
      </c>
      <c r="BA161" t="s">
        <v>115</v>
      </c>
      <c r="BB161" t="s">
        <v>6770</v>
      </c>
      <c r="BC161" t="s">
        <v>115</v>
      </c>
      <c r="BD161" t="s">
        <v>115</v>
      </c>
      <c r="BE161" t="s">
        <v>6771</v>
      </c>
      <c r="BF161" t="s">
        <v>6772</v>
      </c>
      <c r="BG161" t="s">
        <v>115</v>
      </c>
      <c r="BH161" t="s">
        <v>115</v>
      </c>
      <c r="BI161" t="s">
        <v>115</v>
      </c>
      <c r="BJ161" t="s">
        <v>115</v>
      </c>
      <c r="BK161" t="s">
        <v>115</v>
      </c>
      <c r="BL161" t="s">
        <v>6773</v>
      </c>
      <c r="BM161" t="s">
        <v>6774</v>
      </c>
      <c r="BN161" t="s">
        <v>115</v>
      </c>
      <c r="BO161" t="s">
        <v>115</v>
      </c>
      <c r="BP161" t="s">
        <v>6775</v>
      </c>
      <c r="BQ161" t="s">
        <v>6776</v>
      </c>
      <c r="BR161" t="s">
        <v>162</v>
      </c>
      <c r="BS161" t="s">
        <v>163</v>
      </c>
      <c r="BT161" t="s">
        <v>163</v>
      </c>
      <c r="BU161" t="s">
        <v>163</v>
      </c>
      <c r="BV161" t="s">
        <v>163</v>
      </c>
      <c r="BW161" t="s">
        <v>163</v>
      </c>
      <c r="BX161" t="s">
        <v>163</v>
      </c>
      <c r="BY161" t="s">
        <v>6777</v>
      </c>
      <c r="BZ161" t="s">
        <v>6778</v>
      </c>
      <c r="CA161" t="s">
        <v>4855</v>
      </c>
      <c r="CB161" t="s">
        <v>165</v>
      </c>
      <c r="CC161" t="s">
        <v>163</v>
      </c>
      <c r="CD161" t="s">
        <v>278</v>
      </c>
      <c r="CE161" t="s">
        <v>1450</v>
      </c>
      <c r="CF161" t="s">
        <v>6779</v>
      </c>
      <c r="CG161" t="s">
        <v>115</v>
      </c>
      <c r="CH161" t="s">
        <v>115</v>
      </c>
      <c r="CI161" t="s">
        <v>115</v>
      </c>
      <c r="CJ161" t="s">
        <v>115</v>
      </c>
      <c r="CK161" t="s">
        <v>115</v>
      </c>
      <c r="CL161" t="s">
        <v>115</v>
      </c>
      <c r="CM161" t="s">
        <v>3209</v>
      </c>
      <c r="CN161" t="s">
        <v>115</v>
      </c>
      <c r="CO161" t="s">
        <v>5067</v>
      </c>
      <c r="CP161" t="s">
        <v>441</v>
      </c>
      <c r="CQ161" t="s">
        <v>6780</v>
      </c>
      <c r="CR161" t="s">
        <v>163</v>
      </c>
      <c r="CS161" t="s">
        <v>3792</v>
      </c>
      <c r="CT161" t="s">
        <v>5488</v>
      </c>
      <c r="CU161">
        <v>0</v>
      </c>
    </row>
    <row r="162" spans="1:99" x14ac:dyDescent="0.2">
      <c r="A162">
        <v>890969</v>
      </c>
      <c r="B162" t="s">
        <v>6781</v>
      </c>
      <c r="C162" t="s">
        <v>6782</v>
      </c>
      <c r="D162" t="s">
        <v>6783</v>
      </c>
      <c r="E162" t="s">
        <v>6784</v>
      </c>
      <c r="F162" t="s">
        <v>116</v>
      </c>
      <c r="G162" t="s">
        <v>920</v>
      </c>
      <c r="H162" t="s">
        <v>921</v>
      </c>
      <c r="I162" t="s">
        <v>6788</v>
      </c>
      <c r="J162" t="s">
        <v>925</v>
      </c>
      <c r="K162" t="s">
        <v>6789</v>
      </c>
      <c r="M162">
        <v>1</v>
      </c>
      <c r="N162" t="s">
        <v>124</v>
      </c>
      <c r="O162" t="s">
        <v>125</v>
      </c>
      <c r="P162">
        <v>2016</v>
      </c>
      <c r="Q162" t="s">
        <v>115</v>
      </c>
      <c r="R162" t="s">
        <v>115</v>
      </c>
      <c r="S162" t="s">
        <v>115</v>
      </c>
      <c r="T162" t="s">
        <v>115</v>
      </c>
      <c r="U162" t="s">
        <v>459</v>
      </c>
      <c r="V162" t="s">
        <v>6790</v>
      </c>
      <c r="W162" t="s">
        <v>115</v>
      </c>
      <c r="X162" t="s">
        <v>1074</v>
      </c>
      <c r="Y162" t="s">
        <v>6791</v>
      </c>
      <c r="Z162" t="s">
        <v>1076</v>
      </c>
      <c r="AA162">
        <v>135</v>
      </c>
      <c r="AB162" t="s">
        <v>6792</v>
      </c>
      <c r="AC162" t="s">
        <v>206</v>
      </c>
      <c r="AD162" t="s">
        <v>4236</v>
      </c>
      <c r="AE162" t="s">
        <v>1179</v>
      </c>
      <c r="AF162" t="s">
        <v>361</v>
      </c>
      <c r="AG162" t="s">
        <v>1179</v>
      </c>
      <c r="AH162" t="s">
        <v>361</v>
      </c>
      <c r="AI162" t="s">
        <v>6793</v>
      </c>
      <c r="AJ162" t="s">
        <v>6794</v>
      </c>
      <c r="AK162" t="s">
        <v>361</v>
      </c>
      <c r="AL162" t="s">
        <v>138</v>
      </c>
      <c r="AM162" t="s">
        <v>3771</v>
      </c>
      <c r="AN162" t="s">
        <v>138</v>
      </c>
      <c r="AO162" t="s">
        <v>3771</v>
      </c>
      <c r="AP162" t="s">
        <v>3772</v>
      </c>
      <c r="AQ162" t="s">
        <v>754</v>
      </c>
      <c r="AR162" t="s">
        <v>6795</v>
      </c>
      <c r="AS162" t="s">
        <v>6796</v>
      </c>
      <c r="AT162" t="s">
        <v>6797</v>
      </c>
      <c r="AU162" t="s">
        <v>6798</v>
      </c>
      <c r="AV162" t="s">
        <v>369</v>
      </c>
      <c r="AW162" t="s">
        <v>369</v>
      </c>
      <c r="AX162" t="s">
        <v>115</v>
      </c>
      <c r="AY162" t="s">
        <v>5211</v>
      </c>
      <c r="AZ162" t="s">
        <v>6799</v>
      </c>
      <c r="BA162" t="s">
        <v>3507</v>
      </c>
      <c r="BB162" t="s">
        <v>6770</v>
      </c>
      <c r="BC162" t="s">
        <v>115</v>
      </c>
      <c r="BD162" t="s">
        <v>115</v>
      </c>
      <c r="BE162" t="s">
        <v>6800</v>
      </c>
      <c r="BF162" t="s">
        <v>6801</v>
      </c>
      <c r="BG162" t="s">
        <v>6802</v>
      </c>
      <c r="BH162" t="s">
        <v>6803</v>
      </c>
      <c r="BI162" t="s">
        <v>115</v>
      </c>
      <c r="BJ162" t="s">
        <v>115</v>
      </c>
      <c r="BK162" t="s">
        <v>6804</v>
      </c>
      <c r="BL162" t="s">
        <v>6805</v>
      </c>
      <c r="BM162" t="s">
        <v>6806</v>
      </c>
      <c r="BN162" t="s">
        <v>115</v>
      </c>
      <c r="BO162" t="s">
        <v>115</v>
      </c>
      <c r="BP162" t="s">
        <v>6807</v>
      </c>
      <c r="BQ162" t="s">
        <v>6808</v>
      </c>
      <c r="BR162" t="s">
        <v>162</v>
      </c>
      <c r="BS162" t="s">
        <v>163</v>
      </c>
      <c r="BT162" t="s">
        <v>163</v>
      </c>
      <c r="BU162" t="s">
        <v>163</v>
      </c>
      <c r="BV162" t="s">
        <v>163</v>
      </c>
      <c r="BW162" t="s">
        <v>163</v>
      </c>
      <c r="BX162" t="s">
        <v>163</v>
      </c>
      <c r="BY162" t="s">
        <v>6809</v>
      </c>
      <c r="BZ162" t="s">
        <v>165</v>
      </c>
      <c r="CA162" t="s">
        <v>1401</v>
      </c>
      <c r="CB162" t="s">
        <v>165</v>
      </c>
      <c r="CC162" t="s">
        <v>163</v>
      </c>
      <c r="CD162" t="s">
        <v>5529</v>
      </c>
      <c r="CE162" t="s">
        <v>167</v>
      </c>
      <c r="CF162" t="s">
        <v>6810</v>
      </c>
      <c r="CG162" t="s">
        <v>6811</v>
      </c>
      <c r="CH162" t="s">
        <v>6812</v>
      </c>
      <c r="CI162" t="s">
        <v>6813</v>
      </c>
      <c r="CJ162" t="s">
        <v>599</v>
      </c>
      <c r="CK162" t="s">
        <v>1306</v>
      </c>
      <c r="CL162" t="s">
        <v>115</v>
      </c>
      <c r="CM162" t="s">
        <v>3209</v>
      </c>
      <c r="CN162" t="s">
        <v>115</v>
      </c>
      <c r="CO162" t="s">
        <v>280</v>
      </c>
      <c r="CP162" t="s">
        <v>1155</v>
      </c>
      <c r="CQ162" t="s">
        <v>6814</v>
      </c>
      <c r="CR162" t="s">
        <v>163</v>
      </c>
      <c r="CS162" t="s">
        <v>769</v>
      </c>
      <c r="CT162" t="s">
        <v>115</v>
      </c>
      <c r="CU162">
        <v>7</v>
      </c>
    </row>
    <row r="163" spans="1:99" x14ac:dyDescent="0.2">
      <c r="A163">
        <v>79872</v>
      </c>
      <c r="B163" t="s">
        <v>6815</v>
      </c>
      <c r="C163" t="s">
        <v>6816</v>
      </c>
      <c r="D163" t="s">
        <v>6817</v>
      </c>
      <c r="E163" t="s">
        <v>6818</v>
      </c>
      <c r="F163" t="s">
        <v>116</v>
      </c>
      <c r="G163" t="s">
        <v>920</v>
      </c>
      <c r="H163" t="s">
        <v>6822</v>
      </c>
      <c r="I163" t="s">
        <v>6825</v>
      </c>
      <c r="J163" t="s">
        <v>6826</v>
      </c>
      <c r="K163" t="s">
        <v>6827</v>
      </c>
      <c r="L163">
        <v>1</v>
      </c>
      <c r="N163" t="s">
        <v>124</v>
      </c>
      <c r="O163" t="s">
        <v>186</v>
      </c>
      <c r="P163">
        <v>2013</v>
      </c>
      <c r="Q163" t="s">
        <v>115</v>
      </c>
      <c r="R163" t="s">
        <v>115</v>
      </c>
      <c r="S163" t="s">
        <v>115</v>
      </c>
      <c r="T163" t="s">
        <v>115</v>
      </c>
      <c r="U163" t="s">
        <v>3391</v>
      </c>
      <c r="V163" t="s">
        <v>6828</v>
      </c>
      <c r="W163" t="s">
        <v>115</v>
      </c>
      <c r="X163" t="s">
        <v>1074</v>
      </c>
      <c r="Y163" t="s">
        <v>6829</v>
      </c>
      <c r="Z163" t="s">
        <v>1076</v>
      </c>
      <c r="AA163">
        <v>57</v>
      </c>
      <c r="AB163" t="s">
        <v>6830</v>
      </c>
      <c r="AC163" t="s">
        <v>206</v>
      </c>
      <c r="AD163" t="s">
        <v>6831</v>
      </c>
      <c r="AE163" t="s">
        <v>6832</v>
      </c>
      <c r="AF163" t="s">
        <v>6833</v>
      </c>
      <c r="AG163" t="s">
        <v>6834</v>
      </c>
      <c r="AH163" t="s">
        <v>6835</v>
      </c>
      <c r="AI163" t="s">
        <v>6836</v>
      </c>
      <c r="AJ163" t="s">
        <v>6837</v>
      </c>
      <c r="AK163" t="s">
        <v>6838</v>
      </c>
      <c r="AL163" t="s">
        <v>138</v>
      </c>
      <c r="AM163" t="s">
        <v>6839</v>
      </c>
      <c r="AN163" t="s">
        <v>138</v>
      </c>
      <c r="AO163" t="s">
        <v>6839</v>
      </c>
      <c r="AP163" t="s">
        <v>6840</v>
      </c>
      <c r="AQ163" t="s">
        <v>671</v>
      </c>
      <c r="AR163" t="s">
        <v>6841</v>
      </c>
      <c r="AS163" t="s">
        <v>6842</v>
      </c>
      <c r="AT163" t="s">
        <v>6843</v>
      </c>
      <c r="AU163" t="s">
        <v>6844</v>
      </c>
      <c r="AV163" t="s">
        <v>148</v>
      </c>
      <c r="AW163" t="s">
        <v>148</v>
      </c>
      <c r="AX163" t="s">
        <v>115</v>
      </c>
      <c r="AY163" t="s">
        <v>115</v>
      </c>
      <c r="AZ163" t="s">
        <v>115</v>
      </c>
      <c r="BA163" t="s">
        <v>115</v>
      </c>
      <c r="BB163" t="s">
        <v>5328</v>
      </c>
      <c r="BC163" t="s">
        <v>115</v>
      </c>
      <c r="BD163" t="s">
        <v>115</v>
      </c>
      <c r="BE163" t="s">
        <v>6845</v>
      </c>
      <c r="BF163" t="s">
        <v>6846</v>
      </c>
      <c r="BG163" t="s">
        <v>115</v>
      </c>
      <c r="BH163" t="s">
        <v>115</v>
      </c>
      <c r="BI163" t="s">
        <v>6847</v>
      </c>
      <c r="BJ163" t="s">
        <v>115</v>
      </c>
      <c r="BK163" t="s">
        <v>115</v>
      </c>
      <c r="BL163" t="s">
        <v>6848</v>
      </c>
      <c r="BM163" t="s">
        <v>6849</v>
      </c>
      <c r="BN163" t="s">
        <v>115</v>
      </c>
      <c r="BO163" t="s">
        <v>115</v>
      </c>
      <c r="BP163" t="s">
        <v>6850</v>
      </c>
      <c r="BQ163" t="s">
        <v>6851</v>
      </c>
      <c r="BR163" t="s">
        <v>162</v>
      </c>
      <c r="BS163" t="s">
        <v>163</v>
      </c>
      <c r="BT163" t="s">
        <v>163</v>
      </c>
      <c r="BU163" t="s">
        <v>163</v>
      </c>
      <c r="BV163" t="s">
        <v>163</v>
      </c>
      <c r="BW163" t="s">
        <v>163</v>
      </c>
      <c r="BX163" t="s">
        <v>163</v>
      </c>
      <c r="BY163" t="s">
        <v>6852</v>
      </c>
      <c r="BZ163" t="s">
        <v>4855</v>
      </c>
      <c r="CA163" t="s">
        <v>642</v>
      </c>
      <c r="CB163" t="s">
        <v>165</v>
      </c>
      <c r="CC163" t="s">
        <v>163</v>
      </c>
      <c r="CD163" t="s">
        <v>6853</v>
      </c>
      <c r="CE163" t="s">
        <v>115</v>
      </c>
      <c r="CF163" t="s">
        <v>6854</v>
      </c>
      <c r="CG163" t="s">
        <v>6855</v>
      </c>
      <c r="CH163" t="s">
        <v>115</v>
      </c>
      <c r="CI163" t="s">
        <v>115</v>
      </c>
      <c r="CJ163" t="s">
        <v>2236</v>
      </c>
      <c r="CK163" t="s">
        <v>498</v>
      </c>
      <c r="CL163" t="s">
        <v>115</v>
      </c>
      <c r="CM163" t="s">
        <v>115</v>
      </c>
      <c r="CN163" t="s">
        <v>115</v>
      </c>
      <c r="CO163" t="s">
        <v>4744</v>
      </c>
      <c r="CP163" t="s">
        <v>281</v>
      </c>
      <c r="CQ163" t="s">
        <v>6856</v>
      </c>
      <c r="CR163" t="s">
        <v>163</v>
      </c>
      <c r="CS163" t="s">
        <v>690</v>
      </c>
      <c r="CT163" t="s">
        <v>115</v>
      </c>
      <c r="CU163">
        <v>1</v>
      </c>
    </row>
    <row r="164" spans="1:99" x14ac:dyDescent="0.2">
      <c r="A164">
        <v>1602401</v>
      </c>
      <c r="B164" t="s">
        <v>6857</v>
      </c>
      <c r="C164" t="s">
        <v>6858</v>
      </c>
      <c r="D164" t="s">
        <v>6859</v>
      </c>
      <c r="E164" t="s">
        <v>6860</v>
      </c>
      <c r="F164" t="s">
        <v>116</v>
      </c>
      <c r="G164" t="s">
        <v>920</v>
      </c>
      <c r="H164" t="s">
        <v>921</v>
      </c>
      <c r="I164" t="s">
        <v>924</v>
      </c>
      <c r="J164" t="s">
        <v>925</v>
      </c>
      <c r="K164" t="s">
        <v>6866</v>
      </c>
      <c r="M164">
        <v>1</v>
      </c>
      <c r="N164" t="s">
        <v>124</v>
      </c>
      <c r="O164" t="s">
        <v>115</v>
      </c>
      <c r="P164">
        <v>2018</v>
      </c>
      <c r="Q164" t="s">
        <v>115</v>
      </c>
      <c r="R164" t="s">
        <v>115</v>
      </c>
      <c r="S164" t="s">
        <v>115</v>
      </c>
      <c r="T164" t="s">
        <v>115</v>
      </c>
      <c r="U164" t="s">
        <v>1860</v>
      </c>
      <c r="V164" t="s">
        <v>1124</v>
      </c>
      <c r="W164" t="s">
        <v>115</v>
      </c>
      <c r="X164" t="s">
        <v>1074</v>
      </c>
      <c r="Y164" t="s">
        <v>6867</v>
      </c>
      <c r="Z164" t="s">
        <v>1076</v>
      </c>
      <c r="AA164">
        <v>140</v>
      </c>
      <c r="AB164" t="s">
        <v>6868</v>
      </c>
      <c r="AC164" t="s">
        <v>206</v>
      </c>
      <c r="AD164" t="s">
        <v>6869</v>
      </c>
      <c r="AE164" t="s">
        <v>196</v>
      </c>
      <c r="AF164" t="s">
        <v>197</v>
      </c>
      <c r="AG164" t="s">
        <v>196</v>
      </c>
      <c r="AH164" t="s">
        <v>197</v>
      </c>
      <c r="AI164" t="s">
        <v>196</v>
      </c>
      <c r="AJ164" t="s">
        <v>197</v>
      </c>
      <c r="AK164" t="s">
        <v>197</v>
      </c>
      <c r="AL164" t="s">
        <v>138</v>
      </c>
      <c r="AM164" t="s">
        <v>6870</v>
      </c>
      <c r="AN164" t="s">
        <v>473</v>
      </c>
      <c r="AO164" t="s">
        <v>6871</v>
      </c>
      <c r="AP164" t="s">
        <v>6870</v>
      </c>
      <c r="AQ164" t="s">
        <v>671</v>
      </c>
      <c r="AR164" t="s">
        <v>6872</v>
      </c>
      <c r="AS164" t="s">
        <v>6873</v>
      </c>
      <c r="AT164" t="s">
        <v>6874</v>
      </c>
      <c r="AU164" t="s">
        <v>6875</v>
      </c>
      <c r="AV164" t="s">
        <v>206</v>
      </c>
      <c r="AW164" t="s">
        <v>206</v>
      </c>
      <c r="AX164" t="s">
        <v>115</v>
      </c>
      <c r="AY164" t="s">
        <v>6876</v>
      </c>
      <c r="AZ164" t="s">
        <v>6877</v>
      </c>
      <c r="BA164" t="s">
        <v>6878</v>
      </c>
      <c r="BB164" t="s">
        <v>5212</v>
      </c>
      <c r="BC164" t="s">
        <v>115</v>
      </c>
      <c r="BD164" t="s">
        <v>115</v>
      </c>
      <c r="BE164" t="s">
        <v>6879</v>
      </c>
      <c r="BF164" t="s">
        <v>6880</v>
      </c>
      <c r="BG164" t="s">
        <v>6881</v>
      </c>
      <c r="BH164" t="s">
        <v>6882</v>
      </c>
      <c r="BI164" t="s">
        <v>115</v>
      </c>
      <c r="BJ164" t="s">
        <v>115</v>
      </c>
      <c r="BK164" t="s">
        <v>6883</v>
      </c>
      <c r="BL164" t="s">
        <v>6884</v>
      </c>
      <c r="BM164" t="s">
        <v>6885</v>
      </c>
      <c r="BN164" t="s">
        <v>115</v>
      </c>
      <c r="BO164" t="s">
        <v>115</v>
      </c>
      <c r="BP164" t="s">
        <v>6886</v>
      </c>
      <c r="BQ164" t="s">
        <v>6887</v>
      </c>
      <c r="BR164" t="s">
        <v>162</v>
      </c>
      <c r="BS164" t="s">
        <v>163</v>
      </c>
      <c r="BT164" t="s">
        <v>163</v>
      </c>
      <c r="BU164" t="s">
        <v>163</v>
      </c>
      <c r="BV164" t="s">
        <v>163</v>
      </c>
      <c r="BW164" t="s">
        <v>163</v>
      </c>
      <c r="BX164" t="s">
        <v>163</v>
      </c>
      <c r="BY164" t="s">
        <v>6888</v>
      </c>
      <c r="BZ164" t="s">
        <v>2145</v>
      </c>
      <c r="CA164" t="s">
        <v>221</v>
      </c>
      <c r="CB164" t="s">
        <v>165</v>
      </c>
      <c r="CC164" t="s">
        <v>163</v>
      </c>
      <c r="CD164" t="s">
        <v>6889</v>
      </c>
      <c r="CE164" t="s">
        <v>331</v>
      </c>
      <c r="CF164" t="s">
        <v>6890</v>
      </c>
      <c r="CG164" t="s">
        <v>6891</v>
      </c>
      <c r="CH164" t="s">
        <v>115</v>
      </c>
      <c r="CI164" t="s">
        <v>115</v>
      </c>
      <c r="CJ164" t="s">
        <v>733</v>
      </c>
      <c r="CK164" t="s">
        <v>498</v>
      </c>
      <c r="CL164" t="s">
        <v>115</v>
      </c>
      <c r="CM164" t="s">
        <v>3209</v>
      </c>
      <c r="CN164" t="s">
        <v>115</v>
      </c>
      <c r="CO164" t="s">
        <v>4744</v>
      </c>
      <c r="CP164" t="s">
        <v>336</v>
      </c>
      <c r="CQ164" t="s">
        <v>6892</v>
      </c>
      <c r="CR164" t="s">
        <v>163</v>
      </c>
      <c r="CS164" t="s">
        <v>690</v>
      </c>
      <c r="CT164" t="s">
        <v>115</v>
      </c>
      <c r="CU164">
        <v>0</v>
      </c>
    </row>
    <row r="165" spans="1:99" x14ac:dyDescent="0.2">
      <c r="A165">
        <v>3208896</v>
      </c>
      <c r="B165" t="s">
        <v>6893</v>
      </c>
      <c r="C165" t="s">
        <v>6894</v>
      </c>
      <c r="D165" t="s">
        <v>6895</v>
      </c>
      <c r="E165" t="s">
        <v>6896</v>
      </c>
      <c r="F165" t="s">
        <v>116</v>
      </c>
      <c r="G165" t="s">
        <v>920</v>
      </c>
      <c r="H165" t="s">
        <v>6900</v>
      </c>
      <c r="I165" t="s">
        <v>6903</v>
      </c>
      <c r="J165" t="s">
        <v>6904</v>
      </c>
      <c r="K165" t="s">
        <v>6905</v>
      </c>
      <c r="M165">
        <v>1</v>
      </c>
      <c r="N165" t="s">
        <v>1369</v>
      </c>
      <c r="O165" t="s">
        <v>115</v>
      </c>
      <c r="P165">
        <v>2016</v>
      </c>
      <c r="Q165" t="s">
        <v>115</v>
      </c>
      <c r="R165" t="s">
        <v>115</v>
      </c>
      <c r="S165" t="s">
        <v>115</v>
      </c>
      <c r="T165" t="s">
        <v>115</v>
      </c>
      <c r="U165" t="s">
        <v>6906</v>
      </c>
      <c r="V165" t="s">
        <v>115</v>
      </c>
      <c r="W165" t="s">
        <v>115</v>
      </c>
      <c r="X165" t="s">
        <v>128</v>
      </c>
      <c r="Y165" t="s">
        <v>6907</v>
      </c>
      <c r="Z165" t="s">
        <v>130</v>
      </c>
      <c r="AA165">
        <v>34</v>
      </c>
      <c r="AB165" t="s">
        <v>6908</v>
      </c>
      <c r="AC165" t="s">
        <v>206</v>
      </c>
      <c r="AD165" t="s">
        <v>6909</v>
      </c>
      <c r="AE165" t="s">
        <v>196</v>
      </c>
      <c r="AF165" t="s">
        <v>197</v>
      </c>
      <c r="AG165" t="s">
        <v>196</v>
      </c>
      <c r="AH165" t="s">
        <v>197</v>
      </c>
      <c r="AI165" t="s">
        <v>196</v>
      </c>
      <c r="AJ165" t="s">
        <v>197</v>
      </c>
      <c r="AK165" t="s">
        <v>197</v>
      </c>
      <c r="AL165" t="s">
        <v>115</v>
      </c>
      <c r="AM165" t="s">
        <v>415</v>
      </c>
      <c r="AN165" t="s">
        <v>138</v>
      </c>
      <c r="AO165" t="s">
        <v>415</v>
      </c>
      <c r="AP165" t="s">
        <v>416</v>
      </c>
      <c r="AQ165" t="s">
        <v>1717</v>
      </c>
      <c r="AR165" t="s">
        <v>1718</v>
      </c>
      <c r="AS165" t="s">
        <v>419</v>
      </c>
      <c r="AT165" t="s">
        <v>420</v>
      </c>
      <c r="AU165" t="s">
        <v>6910</v>
      </c>
      <c r="AV165" t="s">
        <v>206</v>
      </c>
      <c r="AW165" t="s">
        <v>206</v>
      </c>
      <c r="AX165" t="s">
        <v>115</v>
      </c>
      <c r="AY165" t="s">
        <v>4287</v>
      </c>
      <c r="AZ165" t="s">
        <v>6911</v>
      </c>
      <c r="BA165" t="s">
        <v>6912</v>
      </c>
      <c r="BB165" t="s">
        <v>6913</v>
      </c>
      <c r="BC165" t="s">
        <v>115</v>
      </c>
      <c r="BD165" t="s">
        <v>115</v>
      </c>
      <c r="BE165" t="s">
        <v>6914</v>
      </c>
      <c r="BF165" t="s">
        <v>6915</v>
      </c>
      <c r="BG165" t="s">
        <v>6916</v>
      </c>
      <c r="BH165" t="s">
        <v>6917</v>
      </c>
      <c r="BI165" t="s">
        <v>115</v>
      </c>
      <c r="BJ165" t="s">
        <v>6918</v>
      </c>
      <c r="BK165" t="s">
        <v>6919</v>
      </c>
      <c r="BL165" t="s">
        <v>6920</v>
      </c>
      <c r="BM165" t="s">
        <v>115</v>
      </c>
      <c r="BN165" t="s">
        <v>115</v>
      </c>
      <c r="BO165" t="s">
        <v>115</v>
      </c>
      <c r="BP165" t="s">
        <v>6921</v>
      </c>
      <c r="BQ165" t="s">
        <v>6922</v>
      </c>
      <c r="BR165" t="s">
        <v>162</v>
      </c>
      <c r="BS165" t="s">
        <v>163</v>
      </c>
      <c r="BT165" t="s">
        <v>163</v>
      </c>
      <c r="BU165" t="s">
        <v>163</v>
      </c>
      <c r="BV165" t="s">
        <v>163</v>
      </c>
      <c r="BW165" t="s">
        <v>163</v>
      </c>
      <c r="BX165" t="s">
        <v>163</v>
      </c>
      <c r="BY165" t="s">
        <v>6923</v>
      </c>
      <c r="BZ165" t="s">
        <v>165</v>
      </c>
      <c r="CA165" t="s">
        <v>5442</v>
      </c>
      <c r="CB165" t="s">
        <v>165</v>
      </c>
      <c r="CC165" t="s">
        <v>265</v>
      </c>
      <c r="CD165" t="s">
        <v>223</v>
      </c>
      <c r="CE165" t="s">
        <v>6924</v>
      </c>
      <c r="CF165" t="s">
        <v>6925</v>
      </c>
      <c r="CG165" t="s">
        <v>6926</v>
      </c>
      <c r="CH165" t="s">
        <v>115</v>
      </c>
      <c r="CI165" t="s">
        <v>115</v>
      </c>
      <c r="CJ165" t="s">
        <v>115</v>
      </c>
      <c r="CK165" t="s">
        <v>115</v>
      </c>
      <c r="CL165" t="s">
        <v>115</v>
      </c>
      <c r="CM165" t="s">
        <v>115</v>
      </c>
      <c r="CN165" t="s">
        <v>115</v>
      </c>
      <c r="CO165" t="s">
        <v>939</v>
      </c>
      <c r="CP165" t="s">
        <v>1008</v>
      </c>
      <c r="CQ165" t="s">
        <v>5721</v>
      </c>
      <c r="CR165" t="s">
        <v>163</v>
      </c>
      <c r="CS165" t="s">
        <v>1733</v>
      </c>
      <c r="CT165" t="s">
        <v>115</v>
      </c>
      <c r="CU165">
        <v>2</v>
      </c>
    </row>
    <row r="166" spans="1:99" x14ac:dyDescent="0.2">
      <c r="A166">
        <v>1774033</v>
      </c>
      <c r="B166" t="s">
        <v>6927</v>
      </c>
      <c r="C166" t="s">
        <v>6928</v>
      </c>
      <c r="D166" t="s">
        <v>6929</v>
      </c>
      <c r="E166" t="s">
        <v>6930</v>
      </c>
      <c r="F166" t="s">
        <v>116</v>
      </c>
      <c r="G166" t="s">
        <v>398</v>
      </c>
      <c r="H166" t="s">
        <v>6935</v>
      </c>
      <c r="I166" t="s">
        <v>6938</v>
      </c>
      <c r="J166" t="s">
        <v>6939</v>
      </c>
      <c r="K166" t="s">
        <v>6940</v>
      </c>
      <c r="M166">
        <v>1</v>
      </c>
      <c r="N166" t="s">
        <v>124</v>
      </c>
      <c r="O166" t="s">
        <v>125</v>
      </c>
      <c r="P166">
        <v>2019</v>
      </c>
      <c r="Q166">
        <v>6</v>
      </c>
      <c r="R166" t="s">
        <v>115</v>
      </c>
      <c r="S166" t="s">
        <v>115</v>
      </c>
      <c r="T166" t="s">
        <v>115</v>
      </c>
      <c r="U166" t="s">
        <v>1555</v>
      </c>
      <c r="V166" t="s">
        <v>5938</v>
      </c>
      <c r="W166" t="s">
        <v>115</v>
      </c>
      <c r="X166" t="s">
        <v>128</v>
      </c>
      <c r="Y166" t="s">
        <v>6942</v>
      </c>
      <c r="Z166" t="s">
        <v>130</v>
      </c>
      <c r="AA166">
        <v>19</v>
      </c>
      <c r="AB166" t="s">
        <v>6943</v>
      </c>
      <c r="AC166" t="s">
        <v>206</v>
      </c>
      <c r="AD166" t="s">
        <v>6944</v>
      </c>
      <c r="AE166" t="s">
        <v>134</v>
      </c>
      <c r="AF166" t="s">
        <v>135</v>
      </c>
      <c r="AG166" t="s">
        <v>134</v>
      </c>
      <c r="AH166" t="s">
        <v>135</v>
      </c>
      <c r="AI166" t="s">
        <v>6945</v>
      </c>
      <c r="AJ166" t="s">
        <v>6946</v>
      </c>
      <c r="AK166" t="s">
        <v>135</v>
      </c>
      <c r="AL166" t="s">
        <v>138</v>
      </c>
      <c r="AM166" t="s">
        <v>6947</v>
      </c>
      <c r="AN166" t="s">
        <v>138</v>
      </c>
      <c r="AO166" t="s">
        <v>6947</v>
      </c>
      <c r="AP166" t="s">
        <v>6948</v>
      </c>
      <c r="AQ166" t="s">
        <v>522</v>
      </c>
      <c r="AR166" t="s">
        <v>6949</v>
      </c>
      <c r="AS166" t="s">
        <v>6950</v>
      </c>
      <c r="AT166" t="s">
        <v>6951</v>
      </c>
      <c r="AU166" t="s">
        <v>6952</v>
      </c>
      <c r="AV166" t="s">
        <v>148</v>
      </c>
      <c r="AW166" t="s">
        <v>148</v>
      </c>
      <c r="AX166" t="s">
        <v>115</v>
      </c>
      <c r="AY166" t="s">
        <v>2149</v>
      </c>
      <c r="AZ166" t="s">
        <v>1064</v>
      </c>
      <c r="BA166" t="s">
        <v>2397</v>
      </c>
      <c r="BB166" t="s">
        <v>6953</v>
      </c>
      <c r="BC166" t="s">
        <v>115</v>
      </c>
      <c r="BD166" t="s">
        <v>115</v>
      </c>
      <c r="BE166" t="s">
        <v>6954</v>
      </c>
      <c r="BF166" t="s">
        <v>6955</v>
      </c>
      <c r="BG166" t="s">
        <v>6956</v>
      </c>
      <c r="BH166" t="s">
        <v>6957</v>
      </c>
      <c r="BI166" t="s">
        <v>115</v>
      </c>
      <c r="BJ166" t="s">
        <v>115</v>
      </c>
      <c r="BK166" t="s">
        <v>6958</v>
      </c>
      <c r="BL166" t="s">
        <v>6959</v>
      </c>
      <c r="BM166" t="s">
        <v>6960</v>
      </c>
      <c r="BN166" t="s">
        <v>115</v>
      </c>
      <c r="BO166" t="s">
        <v>115</v>
      </c>
      <c r="BP166" t="s">
        <v>6961</v>
      </c>
      <c r="BQ166" t="s">
        <v>6962</v>
      </c>
      <c r="BR166" t="s">
        <v>162</v>
      </c>
      <c r="BS166" t="s">
        <v>163</v>
      </c>
      <c r="BT166" t="s">
        <v>163</v>
      </c>
      <c r="BU166" t="s">
        <v>163</v>
      </c>
      <c r="BV166" t="s">
        <v>163</v>
      </c>
      <c r="BW166" t="s">
        <v>163</v>
      </c>
      <c r="BX166" t="s">
        <v>163</v>
      </c>
      <c r="BY166" t="s">
        <v>6963</v>
      </c>
      <c r="BZ166" t="s">
        <v>165</v>
      </c>
      <c r="CA166" t="s">
        <v>1052</v>
      </c>
      <c r="CB166" t="s">
        <v>165</v>
      </c>
      <c r="CC166" t="s">
        <v>163</v>
      </c>
      <c r="CD166" t="s">
        <v>6964</v>
      </c>
      <c r="CE166" t="s">
        <v>167</v>
      </c>
      <c r="CF166" t="s">
        <v>6965</v>
      </c>
      <c r="CG166" t="s">
        <v>6966</v>
      </c>
      <c r="CH166" t="s">
        <v>115</v>
      </c>
      <c r="CI166" t="s">
        <v>115</v>
      </c>
      <c r="CJ166" t="s">
        <v>5417</v>
      </c>
      <c r="CK166" t="s">
        <v>498</v>
      </c>
      <c r="CL166" t="s">
        <v>115</v>
      </c>
      <c r="CM166" t="s">
        <v>115</v>
      </c>
      <c r="CN166" t="s">
        <v>115</v>
      </c>
      <c r="CO166" t="s">
        <v>2012</v>
      </c>
      <c r="CP166" t="s">
        <v>387</v>
      </c>
      <c r="CQ166" t="s">
        <v>163</v>
      </c>
      <c r="CR166" t="s">
        <v>163</v>
      </c>
      <c r="CS166" t="s">
        <v>2053</v>
      </c>
      <c r="CT166" t="s">
        <v>115</v>
      </c>
      <c r="CU166">
        <v>3</v>
      </c>
    </row>
    <row r="167" spans="1:99" x14ac:dyDescent="0.2">
      <c r="A167">
        <v>889417</v>
      </c>
      <c r="B167" t="s">
        <v>6967</v>
      </c>
      <c r="C167" t="s">
        <v>6968</v>
      </c>
      <c r="D167" t="s">
        <v>6969</v>
      </c>
      <c r="E167" t="s">
        <v>6970</v>
      </c>
      <c r="F167" t="s">
        <v>116</v>
      </c>
      <c r="G167" t="s">
        <v>1223</v>
      </c>
      <c r="H167" t="s">
        <v>1317</v>
      </c>
      <c r="I167" t="s">
        <v>2671</v>
      </c>
      <c r="J167" t="s">
        <v>1321</v>
      </c>
      <c r="K167" t="s">
        <v>6976</v>
      </c>
      <c r="M167">
        <v>1</v>
      </c>
      <c r="N167" t="s">
        <v>124</v>
      </c>
      <c r="O167" t="s">
        <v>186</v>
      </c>
      <c r="P167">
        <v>2016</v>
      </c>
      <c r="Q167">
        <v>1</v>
      </c>
      <c r="R167" t="s">
        <v>115</v>
      </c>
      <c r="S167" t="s">
        <v>115</v>
      </c>
      <c r="T167" t="s">
        <v>115</v>
      </c>
      <c r="U167" t="s">
        <v>1615</v>
      </c>
      <c r="V167" t="s">
        <v>3677</v>
      </c>
      <c r="W167" t="s">
        <v>115</v>
      </c>
      <c r="X167" t="s">
        <v>1074</v>
      </c>
      <c r="Y167" t="s">
        <v>6978</v>
      </c>
      <c r="Z167" t="s">
        <v>1076</v>
      </c>
      <c r="AA167">
        <v>170</v>
      </c>
      <c r="AB167" t="s">
        <v>6979</v>
      </c>
      <c r="AC167" t="s">
        <v>206</v>
      </c>
      <c r="AD167" t="s">
        <v>6000</v>
      </c>
      <c r="AE167" t="s">
        <v>196</v>
      </c>
      <c r="AF167" t="s">
        <v>197</v>
      </c>
      <c r="AG167" t="s">
        <v>196</v>
      </c>
      <c r="AH167" t="s">
        <v>197</v>
      </c>
      <c r="AI167" t="s">
        <v>196</v>
      </c>
      <c r="AJ167" t="s">
        <v>197</v>
      </c>
      <c r="AK167" t="s">
        <v>197</v>
      </c>
      <c r="AL167" t="s">
        <v>115</v>
      </c>
      <c r="AM167" t="s">
        <v>3685</v>
      </c>
      <c r="AN167" t="s">
        <v>473</v>
      </c>
      <c r="AO167" t="s">
        <v>3684</v>
      </c>
      <c r="AP167" t="s">
        <v>3685</v>
      </c>
      <c r="AQ167" t="s">
        <v>2718</v>
      </c>
      <c r="AR167" t="s">
        <v>6980</v>
      </c>
      <c r="AS167" t="s">
        <v>6981</v>
      </c>
      <c r="AT167" t="s">
        <v>6982</v>
      </c>
      <c r="AU167" t="s">
        <v>6983</v>
      </c>
      <c r="AV167" t="s">
        <v>206</v>
      </c>
      <c r="AW167" t="s">
        <v>206</v>
      </c>
      <c r="AX167" t="s">
        <v>115</v>
      </c>
      <c r="AY167" t="s">
        <v>6984</v>
      </c>
      <c r="AZ167" t="s">
        <v>6985</v>
      </c>
      <c r="BA167" t="s">
        <v>6986</v>
      </c>
      <c r="BB167" t="s">
        <v>6987</v>
      </c>
      <c r="BC167" t="s">
        <v>115</v>
      </c>
      <c r="BD167" t="s">
        <v>115</v>
      </c>
      <c r="BE167" t="s">
        <v>6988</v>
      </c>
      <c r="BF167" t="s">
        <v>6989</v>
      </c>
      <c r="BG167" t="s">
        <v>6990</v>
      </c>
      <c r="BH167" t="s">
        <v>6991</v>
      </c>
      <c r="BI167" t="s">
        <v>6992</v>
      </c>
      <c r="BJ167" t="s">
        <v>115</v>
      </c>
      <c r="BK167" t="s">
        <v>6993</v>
      </c>
      <c r="BL167" t="s">
        <v>6994</v>
      </c>
      <c r="BM167" t="s">
        <v>6995</v>
      </c>
      <c r="BN167" t="s">
        <v>115</v>
      </c>
      <c r="BO167" t="s">
        <v>115</v>
      </c>
      <c r="BP167" t="s">
        <v>6996</v>
      </c>
      <c r="BQ167" t="s">
        <v>6997</v>
      </c>
      <c r="BR167" t="s">
        <v>162</v>
      </c>
      <c r="BS167" t="s">
        <v>163</v>
      </c>
      <c r="BT167" t="s">
        <v>163</v>
      </c>
      <c r="BU167" t="s">
        <v>163</v>
      </c>
      <c r="BV167" t="s">
        <v>163</v>
      </c>
      <c r="BW167" t="s">
        <v>163</v>
      </c>
      <c r="BX167" t="s">
        <v>163</v>
      </c>
      <c r="BY167" t="s">
        <v>6998</v>
      </c>
      <c r="BZ167" t="s">
        <v>165</v>
      </c>
      <c r="CA167" t="s">
        <v>1003</v>
      </c>
      <c r="CB167" t="s">
        <v>165</v>
      </c>
      <c r="CC167" t="s">
        <v>265</v>
      </c>
      <c r="CD167" t="s">
        <v>6538</v>
      </c>
      <c r="CE167" t="s">
        <v>167</v>
      </c>
      <c r="CF167" t="s">
        <v>6999</v>
      </c>
      <c r="CG167" t="s">
        <v>115</v>
      </c>
      <c r="CH167" t="s">
        <v>115</v>
      </c>
      <c r="CI167" t="s">
        <v>115</v>
      </c>
      <c r="CJ167" t="s">
        <v>5417</v>
      </c>
      <c r="CK167" t="s">
        <v>498</v>
      </c>
      <c r="CL167" t="s">
        <v>115</v>
      </c>
      <c r="CM167" t="s">
        <v>115</v>
      </c>
      <c r="CN167" t="s">
        <v>115</v>
      </c>
      <c r="CO167" t="s">
        <v>719</v>
      </c>
      <c r="CP167" t="s">
        <v>1362</v>
      </c>
      <c r="CQ167" t="s">
        <v>7000</v>
      </c>
      <c r="CR167" t="s">
        <v>163</v>
      </c>
      <c r="CS167" t="s">
        <v>2738</v>
      </c>
      <c r="CT167" t="s">
        <v>115</v>
      </c>
      <c r="CU167">
        <v>0</v>
      </c>
    </row>
    <row r="168" spans="1:99" x14ac:dyDescent="0.2">
      <c r="A168">
        <v>894907</v>
      </c>
      <c r="B168" t="s">
        <v>7001</v>
      </c>
      <c r="C168" t="s">
        <v>7002</v>
      </c>
      <c r="D168" t="s">
        <v>7003</v>
      </c>
      <c r="E168" t="s">
        <v>7004</v>
      </c>
      <c r="F168" t="s">
        <v>116</v>
      </c>
      <c r="G168" t="s">
        <v>920</v>
      </c>
      <c r="H168" t="s">
        <v>7008</v>
      </c>
      <c r="I168" t="s">
        <v>7011</v>
      </c>
      <c r="J168" t="s">
        <v>7012</v>
      </c>
      <c r="K168" t="s">
        <v>7013</v>
      </c>
      <c r="L168">
        <v>1</v>
      </c>
      <c r="N168" t="s">
        <v>124</v>
      </c>
      <c r="O168" t="s">
        <v>186</v>
      </c>
      <c r="P168">
        <v>2017</v>
      </c>
      <c r="Q168" t="s">
        <v>115</v>
      </c>
      <c r="R168" t="s">
        <v>115</v>
      </c>
      <c r="S168" t="s">
        <v>115</v>
      </c>
      <c r="T168" t="s">
        <v>115</v>
      </c>
      <c r="U168" t="s">
        <v>748</v>
      </c>
      <c r="V168" t="s">
        <v>115</v>
      </c>
      <c r="W168" t="s">
        <v>115</v>
      </c>
      <c r="X168" t="s">
        <v>128</v>
      </c>
      <c r="Y168" t="s">
        <v>631</v>
      </c>
      <c r="Z168" t="s">
        <v>130</v>
      </c>
      <c r="AA168">
        <v>31</v>
      </c>
      <c r="AB168" t="s">
        <v>7014</v>
      </c>
      <c r="AC168" t="s">
        <v>206</v>
      </c>
      <c r="AD168" t="s">
        <v>7015</v>
      </c>
      <c r="AE168" t="s">
        <v>411</v>
      </c>
      <c r="AF168" t="s">
        <v>412</v>
      </c>
      <c r="AG168" t="s">
        <v>411</v>
      </c>
      <c r="AH168" t="s">
        <v>412</v>
      </c>
      <c r="AI168" t="s">
        <v>7016</v>
      </c>
      <c r="AJ168" t="s">
        <v>7017</v>
      </c>
      <c r="AK168" t="s">
        <v>412</v>
      </c>
      <c r="AL168" t="s">
        <v>138</v>
      </c>
      <c r="AM168" t="s">
        <v>621</v>
      </c>
      <c r="AN168" t="s">
        <v>138</v>
      </c>
      <c r="AO168" t="s">
        <v>621</v>
      </c>
      <c r="AP168" t="s">
        <v>622</v>
      </c>
      <c r="AQ168" t="s">
        <v>7018</v>
      </c>
      <c r="AR168" t="s">
        <v>7019</v>
      </c>
      <c r="AS168" t="s">
        <v>625</v>
      </c>
      <c r="AT168" t="s">
        <v>626</v>
      </c>
      <c r="AU168" t="s">
        <v>7020</v>
      </c>
      <c r="AV168" t="s">
        <v>422</v>
      </c>
      <c r="AW168" t="s">
        <v>422</v>
      </c>
      <c r="AX168" t="s">
        <v>115</v>
      </c>
      <c r="AY168" t="s">
        <v>7021</v>
      </c>
      <c r="AZ168" t="s">
        <v>7022</v>
      </c>
      <c r="BA168" t="s">
        <v>7023</v>
      </c>
      <c r="BB168" t="s">
        <v>1523</v>
      </c>
      <c r="BC168" t="s">
        <v>115</v>
      </c>
      <c r="BD168" t="s">
        <v>115</v>
      </c>
      <c r="BE168" t="s">
        <v>7024</v>
      </c>
      <c r="BF168" t="s">
        <v>7025</v>
      </c>
      <c r="BG168" t="s">
        <v>7026</v>
      </c>
      <c r="BH168" t="s">
        <v>7027</v>
      </c>
      <c r="BI168" t="s">
        <v>115</v>
      </c>
      <c r="BJ168" t="s">
        <v>115</v>
      </c>
      <c r="BK168" t="s">
        <v>7028</v>
      </c>
      <c r="BL168" t="s">
        <v>7029</v>
      </c>
      <c r="BM168" t="s">
        <v>7030</v>
      </c>
      <c r="BN168" t="s">
        <v>115</v>
      </c>
      <c r="BO168" t="s">
        <v>115</v>
      </c>
      <c r="BP168" t="s">
        <v>7031</v>
      </c>
      <c r="BQ168" t="s">
        <v>7032</v>
      </c>
      <c r="BR168" t="s">
        <v>162</v>
      </c>
      <c r="BS168" t="s">
        <v>163</v>
      </c>
      <c r="BT168" t="s">
        <v>163</v>
      </c>
      <c r="BU168" t="s">
        <v>163</v>
      </c>
      <c r="BV168" t="s">
        <v>163</v>
      </c>
      <c r="BW168" t="s">
        <v>163</v>
      </c>
      <c r="BX168" t="s">
        <v>163</v>
      </c>
      <c r="BY168" t="s">
        <v>7033</v>
      </c>
      <c r="BZ168" t="s">
        <v>165</v>
      </c>
      <c r="CA168" t="s">
        <v>4504</v>
      </c>
      <c r="CB168" t="s">
        <v>165</v>
      </c>
      <c r="CC168" t="s">
        <v>163</v>
      </c>
      <c r="CD168" t="s">
        <v>1770</v>
      </c>
      <c r="CE168" t="s">
        <v>167</v>
      </c>
      <c r="CF168" t="s">
        <v>7034</v>
      </c>
      <c r="CG168" t="s">
        <v>7035</v>
      </c>
      <c r="CH168" t="s">
        <v>115</v>
      </c>
      <c r="CI168" t="s">
        <v>115</v>
      </c>
      <c r="CJ168" t="s">
        <v>115</v>
      </c>
      <c r="CK168" t="s">
        <v>115</v>
      </c>
      <c r="CL168" t="s">
        <v>115</v>
      </c>
      <c r="CM168" t="s">
        <v>115</v>
      </c>
      <c r="CN168" t="s">
        <v>115</v>
      </c>
      <c r="CO168" t="s">
        <v>1141</v>
      </c>
      <c r="CP168" t="s">
        <v>387</v>
      </c>
      <c r="CQ168" t="s">
        <v>266</v>
      </c>
      <c r="CR168" t="s">
        <v>163</v>
      </c>
      <c r="CS168" t="s">
        <v>282</v>
      </c>
      <c r="CT168" t="s">
        <v>115</v>
      </c>
      <c r="CU168">
        <v>3</v>
      </c>
    </row>
    <row r="169" spans="1:99" x14ac:dyDescent="0.2">
      <c r="A169">
        <v>1842204</v>
      </c>
      <c r="B169" t="s">
        <v>7036</v>
      </c>
      <c r="C169" t="s">
        <v>7037</v>
      </c>
      <c r="D169" t="s">
        <v>7038</v>
      </c>
      <c r="E169" t="s">
        <v>7039</v>
      </c>
      <c r="F169" t="s">
        <v>116</v>
      </c>
      <c r="G169" t="s">
        <v>4706</v>
      </c>
      <c r="H169" t="s">
        <v>7042</v>
      </c>
      <c r="I169" t="s">
        <v>7045</v>
      </c>
      <c r="J169" t="s">
        <v>7046</v>
      </c>
      <c r="K169" t="s">
        <v>7047</v>
      </c>
      <c r="L169">
        <v>1</v>
      </c>
      <c r="N169" t="s">
        <v>124</v>
      </c>
      <c r="O169" t="s">
        <v>186</v>
      </c>
      <c r="P169">
        <v>2017</v>
      </c>
      <c r="Q169" t="s">
        <v>115</v>
      </c>
      <c r="R169" t="s">
        <v>115</v>
      </c>
      <c r="S169" t="s">
        <v>115</v>
      </c>
      <c r="T169" t="s">
        <v>115</v>
      </c>
      <c r="U169" t="s">
        <v>350</v>
      </c>
      <c r="V169" t="s">
        <v>115</v>
      </c>
      <c r="W169" t="s">
        <v>115</v>
      </c>
      <c r="X169" t="s">
        <v>128</v>
      </c>
      <c r="Y169" t="s">
        <v>7048</v>
      </c>
      <c r="Z169" t="s">
        <v>130</v>
      </c>
      <c r="AA169">
        <v>40</v>
      </c>
      <c r="AB169" t="s">
        <v>7049</v>
      </c>
      <c r="AC169" t="s">
        <v>206</v>
      </c>
      <c r="AD169" t="s">
        <v>7050</v>
      </c>
      <c r="AE169" t="s">
        <v>196</v>
      </c>
      <c r="AF169" t="s">
        <v>197</v>
      </c>
      <c r="AG169" t="s">
        <v>196</v>
      </c>
      <c r="AH169" t="s">
        <v>197</v>
      </c>
      <c r="AI169" t="s">
        <v>196</v>
      </c>
      <c r="AJ169" t="s">
        <v>197</v>
      </c>
      <c r="AK169" t="s">
        <v>197</v>
      </c>
      <c r="AL169" t="s">
        <v>115</v>
      </c>
      <c r="AM169" t="s">
        <v>7051</v>
      </c>
      <c r="AN169" t="s">
        <v>7052</v>
      </c>
      <c r="AO169" t="s">
        <v>7053</v>
      </c>
      <c r="AP169" t="s">
        <v>7054</v>
      </c>
      <c r="AQ169" t="s">
        <v>3943</v>
      </c>
      <c r="AR169" t="s">
        <v>7055</v>
      </c>
      <c r="AS169" t="s">
        <v>7056</v>
      </c>
      <c r="AT169" t="s">
        <v>7057</v>
      </c>
      <c r="AU169" t="s">
        <v>7058</v>
      </c>
      <c r="AV169" t="s">
        <v>206</v>
      </c>
      <c r="AW169" t="s">
        <v>206</v>
      </c>
      <c r="AX169" t="s">
        <v>115</v>
      </c>
      <c r="AY169" t="s">
        <v>115</v>
      </c>
      <c r="AZ169" t="s">
        <v>115</v>
      </c>
      <c r="BA169" t="s">
        <v>115</v>
      </c>
      <c r="BB169" t="s">
        <v>7059</v>
      </c>
      <c r="BC169" t="s">
        <v>115</v>
      </c>
      <c r="BD169" t="s">
        <v>115</v>
      </c>
      <c r="BE169" t="s">
        <v>7060</v>
      </c>
      <c r="BF169" t="s">
        <v>7061</v>
      </c>
      <c r="BG169" t="s">
        <v>115</v>
      </c>
      <c r="BH169" t="s">
        <v>115</v>
      </c>
      <c r="BI169" t="s">
        <v>115</v>
      </c>
      <c r="BJ169" t="s">
        <v>115</v>
      </c>
      <c r="BK169" t="s">
        <v>115</v>
      </c>
      <c r="BL169" t="s">
        <v>7062</v>
      </c>
      <c r="BM169" t="s">
        <v>115</v>
      </c>
      <c r="BN169" t="s">
        <v>115</v>
      </c>
      <c r="BO169" t="s">
        <v>115</v>
      </c>
      <c r="BP169" t="s">
        <v>7063</v>
      </c>
      <c r="BQ169" t="s">
        <v>7064</v>
      </c>
      <c r="BR169" t="s">
        <v>162</v>
      </c>
      <c r="BS169" t="s">
        <v>163</v>
      </c>
      <c r="BT169" t="s">
        <v>163</v>
      </c>
      <c r="BU169" t="s">
        <v>163</v>
      </c>
      <c r="BV169" t="s">
        <v>163</v>
      </c>
      <c r="BW169" t="s">
        <v>163</v>
      </c>
      <c r="BX169" t="s">
        <v>163</v>
      </c>
      <c r="BY169" t="s">
        <v>7065</v>
      </c>
      <c r="BZ169" t="s">
        <v>1358</v>
      </c>
      <c r="CA169" t="s">
        <v>7066</v>
      </c>
      <c r="CB169" t="s">
        <v>165</v>
      </c>
      <c r="CC169" t="s">
        <v>163</v>
      </c>
      <c r="CD169" t="s">
        <v>223</v>
      </c>
      <c r="CE169" t="s">
        <v>167</v>
      </c>
      <c r="CF169" t="s">
        <v>7067</v>
      </c>
      <c r="CG169" t="s">
        <v>115</v>
      </c>
      <c r="CH169" t="s">
        <v>115</v>
      </c>
      <c r="CI169" t="s">
        <v>115</v>
      </c>
      <c r="CJ169" t="s">
        <v>115</v>
      </c>
      <c r="CK169" t="s">
        <v>115</v>
      </c>
      <c r="CL169" t="s">
        <v>115</v>
      </c>
      <c r="CM169" t="s">
        <v>115</v>
      </c>
      <c r="CN169" t="s">
        <v>115</v>
      </c>
      <c r="CO169" t="s">
        <v>1693</v>
      </c>
      <c r="CP169" t="s">
        <v>689</v>
      </c>
      <c r="CQ169" t="s">
        <v>4660</v>
      </c>
      <c r="CR169" t="s">
        <v>163</v>
      </c>
      <c r="CS169" t="s">
        <v>3165</v>
      </c>
      <c r="CT169" t="s">
        <v>115</v>
      </c>
      <c r="CU169">
        <v>0</v>
      </c>
    </row>
    <row r="170" spans="1:99" x14ac:dyDescent="0.2">
      <c r="A170">
        <v>1801324</v>
      </c>
      <c r="B170" t="s">
        <v>7068</v>
      </c>
      <c r="C170" t="s">
        <v>7069</v>
      </c>
      <c r="D170" t="s">
        <v>7070</v>
      </c>
      <c r="E170" t="s">
        <v>7071</v>
      </c>
      <c r="F170" t="s">
        <v>116</v>
      </c>
      <c r="G170" t="s">
        <v>920</v>
      </c>
      <c r="H170" t="s">
        <v>921</v>
      </c>
      <c r="I170" t="s">
        <v>924</v>
      </c>
      <c r="J170" t="s">
        <v>925</v>
      </c>
      <c r="K170" t="s">
        <v>7078</v>
      </c>
      <c r="M170">
        <v>1</v>
      </c>
      <c r="N170" t="s">
        <v>124</v>
      </c>
      <c r="O170" t="s">
        <v>125</v>
      </c>
      <c r="P170">
        <v>2018</v>
      </c>
      <c r="Q170">
        <v>8</v>
      </c>
      <c r="R170" t="s">
        <v>115</v>
      </c>
      <c r="S170" t="s">
        <v>115</v>
      </c>
      <c r="T170" t="s">
        <v>115</v>
      </c>
      <c r="U170" t="s">
        <v>1072</v>
      </c>
      <c r="V170" t="s">
        <v>115</v>
      </c>
      <c r="W170" t="s">
        <v>115</v>
      </c>
      <c r="X170" t="s">
        <v>190</v>
      </c>
      <c r="Y170" t="s">
        <v>7080</v>
      </c>
      <c r="Z170" t="s">
        <v>192</v>
      </c>
      <c r="AA170">
        <v>9</v>
      </c>
      <c r="AB170" t="s">
        <v>7081</v>
      </c>
      <c r="AC170" t="s">
        <v>206</v>
      </c>
      <c r="AD170" t="s">
        <v>7082</v>
      </c>
      <c r="AE170" t="s">
        <v>303</v>
      </c>
      <c r="AF170" t="s">
        <v>304</v>
      </c>
      <c r="AG170" t="s">
        <v>303</v>
      </c>
      <c r="AH170" t="s">
        <v>304</v>
      </c>
      <c r="AI170" t="s">
        <v>7083</v>
      </c>
      <c r="AJ170" t="s">
        <v>7084</v>
      </c>
      <c r="AK170" t="s">
        <v>304</v>
      </c>
      <c r="AL170" t="s">
        <v>138</v>
      </c>
      <c r="AM170" t="s">
        <v>752</v>
      </c>
      <c r="AN170" t="s">
        <v>138</v>
      </c>
      <c r="AO170" t="s">
        <v>752</v>
      </c>
      <c r="AP170" t="s">
        <v>753</v>
      </c>
      <c r="AQ170" t="s">
        <v>934</v>
      </c>
      <c r="AR170" t="s">
        <v>935</v>
      </c>
      <c r="AS170" t="s">
        <v>756</v>
      </c>
      <c r="AT170" t="s">
        <v>757</v>
      </c>
      <c r="AU170" t="s">
        <v>758</v>
      </c>
      <c r="AV170" t="s">
        <v>315</v>
      </c>
      <c r="AW170" t="s">
        <v>315</v>
      </c>
      <c r="AX170" t="s">
        <v>115</v>
      </c>
      <c r="AY170" t="s">
        <v>804</v>
      </c>
      <c r="AZ170" t="s">
        <v>7085</v>
      </c>
      <c r="BA170" t="s">
        <v>7086</v>
      </c>
      <c r="BB170" t="s">
        <v>894</v>
      </c>
      <c r="BC170" t="s">
        <v>115</v>
      </c>
      <c r="BD170" t="s">
        <v>115</v>
      </c>
      <c r="BE170" t="s">
        <v>7087</v>
      </c>
      <c r="BF170" t="s">
        <v>7088</v>
      </c>
      <c r="BG170" t="s">
        <v>7089</v>
      </c>
      <c r="BH170" t="s">
        <v>7090</v>
      </c>
      <c r="BI170" t="s">
        <v>115</v>
      </c>
      <c r="BJ170" t="s">
        <v>115</v>
      </c>
      <c r="BK170" t="s">
        <v>7091</v>
      </c>
      <c r="BL170" t="s">
        <v>7092</v>
      </c>
      <c r="BM170" t="s">
        <v>115</v>
      </c>
      <c r="BN170" t="s">
        <v>115</v>
      </c>
      <c r="BO170" t="s">
        <v>115</v>
      </c>
      <c r="BP170" t="s">
        <v>7093</v>
      </c>
      <c r="BQ170" t="s">
        <v>1768</v>
      </c>
      <c r="BR170" t="s">
        <v>162</v>
      </c>
      <c r="BS170" t="s">
        <v>163</v>
      </c>
      <c r="BT170" t="s">
        <v>163</v>
      </c>
      <c r="BU170" t="s">
        <v>163</v>
      </c>
      <c r="BV170" t="s">
        <v>163</v>
      </c>
      <c r="BW170" t="s">
        <v>163</v>
      </c>
      <c r="BX170" t="s">
        <v>163</v>
      </c>
      <c r="BY170" t="s">
        <v>7094</v>
      </c>
      <c r="BZ170" t="s">
        <v>384</v>
      </c>
      <c r="CA170" t="s">
        <v>7095</v>
      </c>
      <c r="CB170" t="s">
        <v>165</v>
      </c>
      <c r="CC170" t="s">
        <v>163</v>
      </c>
      <c r="CD170" t="s">
        <v>7096</v>
      </c>
      <c r="CE170" t="s">
        <v>167</v>
      </c>
      <c r="CF170" t="s">
        <v>7097</v>
      </c>
      <c r="CG170" t="s">
        <v>115</v>
      </c>
      <c r="CH170" t="s">
        <v>115</v>
      </c>
      <c r="CI170" t="s">
        <v>115</v>
      </c>
      <c r="CJ170" t="s">
        <v>7098</v>
      </c>
      <c r="CK170" t="s">
        <v>498</v>
      </c>
      <c r="CL170" t="s">
        <v>115</v>
      </c>
      <c r="CM170" t="s">
        <v>115</v>
      </c>
      <c r="CN170" t="s">
        <v>115</v>
      </c>
      <c r="CO170" t="s">
        <v>1141</v>
      </c>
      <c r="CP170" t="s">
        <v>281</v>
      </c>
      <c r="CQ170" t="s">
        <v>163</v>
      </c>
      <c r="CR170" t="s">
        <v>163</v>
      </c>
      <c r="CS170" t="s">
        <v>953</v>
      </c>
      <c r="CT170" t="s">
        <v>115</v>
      </c>
      <c r="CU170">
        <v>0</v>
      </c>
    </row>
    <row r="171" spans="1:99" x14ac:dyDescent="0.2">
      <c r="A171">
        <v>942542</v>
      </c>
      <c r="B171" t="s">
        <v>7099</v>
      </c>
      <c r="C171" t="s">
        <v>7100</v>
      </c>
      <c r="D171" t="s">
        <v>7101</v>
      </c>
      <c r="E171" t="s">
        <v>7102</v>
      </c>
      <c r="F171" t="s">
        <v>116</v>
      </c>
      <c r="G171" t="s">
        <v>776</v>
      </c>
      <c r="H171" t="s">
        <v>7104</v>
      </c>
      <c r="I171" t="s">
        <v>7107</v>
      </c>
      <c r="J171" t="s">
        <v>7108</v>
      </c>
      <c r="K171" t="s">
        <v>7109</v>
      </c>
      <c r="M171">
        <v>1</v>
      </c>
      <c r="N171" t="s">
        <v>124</v>
      </c>
      <c r="O171" t="s">
        <v>125</v>
      </c>
      <c r="P171">
        <v>2015</v>
      </c>
      <c r="Q171" t="s">
        <v>115</v>
      </c>
      <c r="R171" t="s">
        <v>115</v>
      </c>
      <c r="S171" t="s">
        <v>115</v>
      </c>
      <c r="T171" t="s">
        <v>115</v>
      </c>
      <c r="U171" t="s">
        <v>7110</v>
      </c>
      <c r="V171" t="s">
        <v>2214</v>
      </c>
      <c r="W171" t="s">
        <v>115</v>
      </c>
      <c r="X171" t="s">
        <v>128</v>
      </c>
      <c r="Y171" t="s">
        <v>7111</v>
      </c>
      <c r="Z171" t="s">
        <v>130</v>
      </c>
      <c r="AA171">
        <v>15</v>
      </c>
      <c r="AB171" t="s">
        <v>7112</v>
      </c>
      <c r="AC171" t="s">
        <v>206</v>
      </c>
      <c r="AD171" t="s">
        <v>7113</v>
      </c>
      <c r="AE171" t="s">
        <v>303</v>
      </c>
      <c r="AF171" t="s">
        <v>304</v>
      </c>
      <c r="AG171" t="s">
        <v>303</v>
      </c>
      <c r="AH171" t="s">
        <v>304</v>
      </c>
      <c r="AI171" t="s">
        <v>7114</v>
      </c>
      <c r="AJ171" t="s">
        <v>7115</v>
      </c>
      <c r="AK171" t="s">
        <v>304</v>
      </c>
      <c r="AL171" t="s">
        <v>138</v>
      </c>
      <c r="AM171" t="s">
        <v>362</v>
      </c>
      <c r="AN171" t="s">
        <v>138</v>
      </c>
      <c r="AO171" t="s">
        <v>362</v>
      </c>
      <c r="AP171" t="s">
        <v>363</v>
      </c>
      <c r="AQ171" t="s">
        <v>2080</v>
      </c>
      <c r="AR171" t="s">
        <v>7116</v>
      </c>
      <c r="AS171" t="s">
        <v>7117</v>
      </c>
      <c r="AT171" t="s">
        <v>7118</v>
      </c>
      <c r="AU171" t="s">
        <v>7119</v>
      </c>
      <c r="AV171" t="s">
        <v>315</v>
      </c>
      <c r="AW171" t="s">
        <v>315</v>
      </c>
      <c r="AX171" t="s">
        <v>115</v>
      </c>
      <c r="AY171" t="s">
        <v>7120</v>
      </c>
      <c r="AZ171" t="s">
        <v>677</v>
      </c>
      <c r="BA171" t="s">
        <v>1758</v>
      </c>
      <c r="BB171" t="s">
        <v>7121</v>
      </c>
      <c r="BC171" t="s">
        <v>115</v>
      </c>
      <c r="BD171" t="s">
        <v>115</v>
      </c>
      <c r="BE171" t="s">
        <v>7122</v>
      </c>
      <c r="BF171" t="s">
        <v>7123</v>
      </c>
      <c r="BG171" t="s">
        <v>7124</v>
      </c>
      <c r="BH171" t="s">
        <v>7125</v>
      </c>
      <c r="BI171" t="s">
        <v>115</v>
      </c>
      <c r="BJ171" t="s">
        <v>115</v>
      </c>
      <c r="BK171" t="s">
        <v>7126</v>
      </c>
      <c r="BL171" t="s">
        <v>7127</v>
      </c>
      <c r="BM171" t="s">
        <v>7128</v>
      </c>
      <c r="BN171" t="s">
        <v>115</v>
      </c>
      <c r="BO171" t="s">
        <v>115</v>
      </c>
      <c r="BP171" t="s">
        <v>7129</v>
      </c>
      <c r="BQ171" t="s">
        <v>7130</v>
      </c>
      <c r="BR171" t="s">
        <v>162</v>
      </c>
      <c r="BS171" t="s">
        <v>163</v>
      </c>
      <c r="BT171" t="s">
        <v>163</v>
      </c>
      <c r="BU171" t="s">
        <v>163</v>
      </c>
      <c r="BV171" t="s">
        <v>163</v>
      </c>
      <c r="BW171" t="s">
        <v>163</v>
      </c>
      <c r="BX171" t="s">
        <v>163</v>
      </c>
      <c r="BY171" t="s">
        <v>7131</v>
      </c>
      <c r="BZ171" t="s">
        <v>329</v>
      </c>
      <c r="CA171" t="s">
        <v>4339</v>
      </c>
      <c r="CB171" t="s">
        <v>165</v>
      </c>
      <c r="CC171" t="s">
        <v>163</v>
      </c>
      <c r="CD171" t="s">
        <v>7132</v>
      </c>
      <c r="CE171" t="s">
        <v>167</v>
      </c>
      <c r="CF171" t="s">
        <v>7133</v>
      </c>
      <c r="CG171" t="s">
        <v>115</v>
      </c>
      <c r="CH171" t="s">
        <v>115</v>
      </c>
      <c r="CI171" t="s">
        <v>115</v>
      </c>
      <c r="CJ171" t="s">
        <v>599</v>
      </c>
      <c r="CK171" t="s">
        <v>498</v>
      </c>
      <c r="CL171" t="s">
        <v>115</v>
      </c>
      <c r="CM171" t="s">
        <v>115</v>
      </c>
      <c r="CN171" t="s">
        <v>115</v>
      </c>
      <c r="CO171" t="s">
        <v>2201</v>
      </c>
      <c r="CP171" t="s">
        <v>1155</v>
      </c>
      <c r="CQ171" t="s">
        <v>7134</v>
      </c>
      <c r="CR171" t="s">
        <v>163</v>
      </c>
      <c r="CS171" t="s">
        <v>2096</v>
      </c>
      <c r="CT171" t="s">
        <v>115</v>
      </c>
      <c r="CU171">
        <v>0</v>
      </c>
    </row>
    <row r="172" spans="1:99" x14ac:dyDescent="0.2">
      <c r="A172">
        <v>1511299</v>
      </c>
      <c r="B172" t="s">
        <v>7135</v>
      </c>
      <c r="C172" t="s">
        <v>7136</v>
      </c>
      <c r="D172" t="s">
        <v>7137</v>
      </c>
      <c r="E172" t="s">
        <v>7138</v>
      </c>
      <c r="F172" t="s">
        <v>116</v>
      </c>
      <c r="G172" t="s">
        <v>1223</v>
      </c>
      <c r="H172" t="s">
        <v>4385</v>
      </c>
      <c r="I172" t="s">
        <v>4388</v>
      </c>
      <c r="J172" t="s">
        <v>4389</v>
      </c>
      <c r="K172" t="s">
        <v>7145</v>
      </c>
      <c r="M172">
        <v>1</v>
      </c>
      <c r="N172" t="s">
        <v>124</v>
      </c>
      <c r="O172" t="s">
        <v>125</v>
      </c>
      <c r="P172">
        <v>2018</v>
      </c>
      <c r="Q172">
        <v>4</v>
      </c>
      <c r="R172" t="s">
        <v>115</v>
      </c>
      <c r="S172" t="s">
        <v>115</v>
      </c>
      <c r="T172" t="s">
        <v>115</v>
      </c>
      <c r="U172" t="s">
        <v>1555</v>
      </c>
      <c r="V172" t="s">
        <v>5938</v>
      </c>
      <c r="W172" t="s">
        <v>115</v>
      </c>
      <c r="X172" t="s">
        <v>128</v>
      </c>
      <c r="Y172" t="s">
        <v>7146</v>
      </c>
      <c r="Z172" t="s">
        <v>130</v>
      </c>
      <c r="AA172">
        <v>19</v>
      </c>
      <c r="AB172" t="s">
        <v>7147</v>
      </c>
      <c r="AC172" t="s">
        <v>206</v>
      </c>
      <c r="AD172" t="s">
        <v>7148</v>
      </c>
      <c r="AE172" t="s">
        <v>4395</v>
      </c>
      <c r="AF172" t="s">
        <v>2788</v>
      </c>
      <c r="AG172" t="s">
        <v>4395</v>
      </c>
      <c r="AH172" t="s">
        <v>2788</v>
      </c>
      <c r="AI172" t="s">
        <v>7149</v>
      </c>
      <c r="AJ172" t="s">
        <v>7150</v>
      </c>
      <c r="AK172" t="s">
        <v>2788</v>
      </c>
      <c r="AL172" t="s">
        <v>138</v>
      </c>
      <c r="AM172" t="s">
        <v>198</v>
      </c>
      <c r="AN172" t="s">
        <v>138</v>
      </c>
      <c r="AO172" t="s">
        <v>198</v>
      </c>
      <c r="AP172" t="s">
        <v>1477</v>
      </c>
      <c r="AQ172" t="s">
        <v>1717</v>
      </c>
      <c r="AR172" t="s">
        <v>7151</v>
      </c>
      <c r="AS172" t="s">
        <v>7152</v>
      </c>
      <c r="AT172" t="s">
        <v>7153</v>
      </c>
      <c r="AU172" t="s">
        <v>7154</v>
      </c>
      <c r="AV172" t="s">
        <v>2792</v>
      </c>
      <c r="AW172" t="s">
        <v>2792</v>
      </c>
      <c r="AX172" t="s">
        <v>115</v>
      </c>
      <c r="AY172" t="s">
        <v>7155</v>
      </c>
      <c r="AZ172" t="s">
        <v>7156</v>
      </c>
      <c r="BA172" t="s">
        <v>5172</v>
      </c>
      <c r="BB172" t="s">
        <v>7157</v>
      </c>
      <c r="BC172" t="s">
        <v>115</v>
      </c>
      <c r="BD172" t="s">
        <v>115</v>
      </c>
      <c r="BE172" t="s">
        <v>7158</v>
      </c>
      <c r="BF172" t="s">
        <v>7159</v>
      </c>
      <c r="BG172" t="s">
        <v>7160</v>
      </c>
      <c r="BH172" t="s">
        <v>7161</v>
      </c>
      <c r="BI172" t="s">
        <v>115</v>
      </c>
      <c r="BJ172" t="s">
        <v>115</v>
      </c>
      <c r="BK172" t="s">
        <v>7162</v>
      </c>
      <c r="BL172" t="s">
        <v>7163</v>
      </c>
      <c r="BM172" t="s">
        <v>7164</v>
      </c>
      <c r="BN172" t="s">
        <v>115</v>
      </c>
      <c r="BO172" t="s">
        <v>115</v>
      </c>
      <c r="BP172" t="s">
        <v>7165</v>
      </c>
      <c r="BQ172" t="s">
        <v>7166</v>
      </c>
      <c r="BR172" t="s">
        <v>162</v>
      </c>
      <c r="BS172" t="s">
        <v>163</v>
      </c>
      <c r="BT172" t="s">
        <v>163</v>
      </c>
      <c r="BU172" t="s">
        <v>163</v>
      </c>
      <c r="BV172" t="s">
        <v>163</v>
      </c>
      <c r="BW172" t="s">
        <v>163</v>
      </c>
      <c r="BX172" t="s">
        <v>163</v>
      </c>
      <c r="BY172" t="s">
        <v>7167</v>
      </c>
      <c r="BZ172" t="s">
        <v>222</v>
      </c>
      <c r="CA172" t="s">
        <v>2484</v>
      </c>
      <c r="CB172" t="s">
        <v>165</v>
      </c>
      <c r="CC172" t="s">
        <v>163</v>
      </c>
      <c r="CD172" t="s">
        <v>7168</v>
      </c>
      <c r="CE172" t="s">
        <v>167</v>
      </c>
      <c r="CF172" t="s">
        <v>7169</v>
      </c>
      <c r="CG172" t="s">
        <v>7170</v>
      </c>
      <c r="CH172" t="s">
        <v>115</v>
      </c>
      <c r="CI172" t="s">
        <v>115</v>
      </c>
      <c r="CJ172" t="s">
        <v>115</v>
      </c>
      <c r="CK172" t="s">
        <v>115</v>
      </c>
      <c r="CL172" t="s">
        <v>115</v>
      </c>
      <c r="CM172" t="s">
        <v>115</v>
      </c>
      <c r="CN172" t="s">
        <v>115</v>
      </c>
      <c r="CO172" t="s">
        <v>3748</v>
      </c>
      <c r="CP172" t="s">
        <v>1109</v>
      </c>
      <c r="CQ172" t="s">
        <v>7171</v>
      </c>
      <c r="CR172" t="s">
        <v>163</v>
      </c>
      <c r="CS172" t="s">
        <v>2278</v>
      </c>
      <c r="CT172" t="s">
        <v>115</v>
      </c>
      <c r="CU172">
        <v>4</v>
      </c>
    </row>
    <row r="173" spans="1:99" x14ac:dyDescent="0.2">
      <c r="A173">
        <v>1714762</v>
      </c>
      <c r="B173" t="s">
        <v>7172</v>
      </c>
      <c r="C173" t="s">
        <v>7173</v>
      </c>
      <c r="D173" t="s">
        <v>7174</v>
      </c>
      <c r="E173" t="s">
        <v>7175</v>
      </c>
      <c r="F173" t="s">
        <v>116</v>
      </c>
      <c r="G173" t="s">
        <v>1223</v>
      </c>
      <c r="H173" t="s">
        <v>1317</v>
      </c>
      <c r="I173" t="s">
        <v>2671</v>
      </c>
      <c r="J173" t="s">
        <v>1321</v>
      </c>
      <c r="K173" t="s">
        <v>7179</v>
      </c>
      <c r="M173">
        <v>1</v>
      </c>
      <c r="N173" t="s">
        <v>124</v>
      </c>
      <c r="O173" t="s">
        <v>125</v>
      </c>
      <c r="P173">
        <v>2018</v>
      </c>
      <c r="Q173" t="s">
        <v>115</v>
      </c>
      <c r="R173" t="s">
        <v>115</v>
      </c>
      <c r="S173" t="s">
        <v>115</v>
      </c>
      <c r="T173" t="s">
        <v>115</v>
      </c>
      <c r="U173" t="s">
        <v>127</v>
      </c>
      <c r="V173" t="s">
        <v>6123</v>
      </c>
      <c r="W173" t="s">
        <v>115</v>
      </c>
      <c r="X173" t="s">
        <v>128</v>
      </c>
      <c r="Y173" t="s">
        <v>7180</v>
      </c>
      <c r="Z173" t="s">
        <v>130</v>
      </c>
      <c r="AA173">
        <v>35</v>
      </c>
      <c r="AB173" t="s">
        <v>7181</v>
      </c>
      <c r="AC173" t="s">
        <v>7182</v>
      </c>
      <c r="AD173" t="s">
        <v>7183</v>
      </c>
      <c r="AE173" t="s">
        <v>7184</v>
      </c>
      <c r="AF173" t="s">
        <v>7185</v>
      </c>
      <c r="AG173" t="s">
        <v>7184</v>
      </c>
      <c r="AH173" t="s">
        <v>7185</v>
      </c>
      <c r="AI173" t="s">
        <v>7186</v>
      </c>
      <c r="AJ173" t="s">
        <v>7187</v>
      </c>
      <c r="AK173" t="s">
        <v>7185</v>
      </c>
      <c r="AL173" t="s">
        <v>138</v>
      </c>
      <c r="AM173" t="s">
        <v>3941</v>
      </c>
      <c r="AN173" t="s">
        <v>473</v>
      </c>
      <c r="AO173" t="s">
        <v>7188</v>
      </c>
      <c r="AP173" t="s">
        <v>3941</v>
      </c>
      <c r="AQ173" t="s">
        <v>754</v>
      </c>
      <c r="AR173" t="s">
        <v>7189</v>
      </c>
      <c r="AS173" t="s">
        <v>7190</v>
      </c>
      <c r="AT173" t="s">
        <v>7191</v>
      </c>
      <c r="AU173" t="s">
        <v>7192</v>
      </c>
      <c r="AV173" t="s">
        <v>7193</v>
      </c>
      <c r="AW173" t="s">
        <v>7193</v>
      </c>
      <c r="AX173" t="s">
        <v>115</v>
      </c>
      <c r="AY173" t="s">
        <v>7194</v>
      </c>
      <c r="AZ173" t="s">
        <v>7195</v>
      </c>
      <c r="BA173" t="s">
        <v>7196</v>
      </c>
      <c r="BB173" t="s">
        <v>4027</v>
      </c>
      <c r="BC173" t="s">
        <v>115</v>
      </c>
      <c r="BD173" t="s">
        <v>115</v>
      </c>
      <c r="BE173" t="s">
        <v>7197</v>
      </c>
      <c r="BF173" t="s">
        <v>7198</v>
      </c>
      <c r="BG173" t="s">
        <v>7199</v>
      </c>
      <c r="BH173" t="s">
        <v>7200</v>
      </c>
      <c r="BI173" t="s">
        <v>115</v>
      </c>
      <c r="BJ173" t="s">
        <v>115</v>
      </c>
      <c r="BK173" t="s">
        <v>7201</v>
      </c>
      <c r="BL173" t="s">
        <v>7202</v>
      </c>
      <c r="BM173" t="s">
        <v>7203</v>
      </c>
      <c r="BN173" t="s">
        <v>115</v>
      </c>
      <c r="BO173" t="s">
        <v>115</v>
      </c>
      <c r="BP173" t="s">
        <v>7204</v>
      </c>
      <c r="BQ173" t="s">
        <v>7205</v>
      </c>
      <c r="BR173" t="s">
        <v>162</v>
      </c>
      <c r="BS173" t="s">
        <v>163</v>
      </c>
      <c r="BT173" t="s">
        <v>163</v>
      </c>
      <c r="BU173" t="s">
        <v>163</v>
      </c>
      <c r="BV173" t="s">
        <v>163</v>
      </c>
      <c r="BW173" t="s">
        <v>163</v>
      </c>
      <c r="BX173" t="s">
        <v>163</v>
      </c>
      <c r="BY173" t="s">
        <v>7206</v>
      </c>
      <c r="BZ173" t="s">
        <v>165</v>
      </c>
      <c r="CA173" t="s">
        <v>277</v>
      </c>
      <c r="CB173" t="s">
        <v>165</v>
      </c>
      <c r="CC173" t="s">
        <v>163</v>
      </c>
      <c r="CD173" t="s">
        <v>7207</v>
      </c>
      <c r="CE173" t="s">
        <v>731</v>
      </c>
      <c r="CF173" t="s">
        <v>7208</v>
      </c>
      <c r="CG173" t="s">
        <v>7209</v>
      </c>
      <c r="CH173" t="s">
        <v>115</v>
      </c>
      <c r="CI173" t="s">
        <v>115</v>
      </c>
      <c r="CJ173" t="s">
        <v>115</v>
      </c>
      <c r="CK173" t="s">
        <v>115</v>
      </c>
      <c r="CL173" t="s">
        <v>115</v>
      </c>
      <c r="CM173" t="s">
        <v>115</v>
      </c>
      <c r="CN173" t="s">
        <v>115</v>
      </c>
      <c r="CO173" t="s">
        <v>3534</v>
      </c>
      <c r="CP173" t="s">
        <v>1109</v>
      </c>
      <c r="CQ173" t="s">
        <v>7210</v>
      </c>
      <c r="CR173" t="s">
        <v>163</v>
      </c>
      <c r="CS173" t="s">
        <v>3165</v>
      </c>
      <c r="CT173" t="s">
        <v>115</v>
      </c>
      <c r="CU173">
        <v>0</v>
      </c>
    </row>
    <row r="174" spans="1:99" x14ac:dyDescent="0.2">
      <c r="A174">
        <v>1686676</v>
      </c>
      <c r="B174" t="s">
        <v>7211</v>
      </c>
      <c r="C174" t="s">
        <v>7212</v>
      </c>
      <c r="D174" t="s">
        <v>7213</v>
      </c>
      <c r="E174" t="s">
        <v>7214</v>
      </c>
      <c r="F174" t="s">
        <v>116</v>
      </c>
      <c r="G174" t="s">
        <v>920</v>
      </c>
      <c r="H174" t="s">
        <v>3672</v>
      </c>
      <c r="I174" t="s">
        <v>3675</v>
      </c>
      <c r="J174" t="s">
        <v>1170</v>
      </c>
      <c r="K174" t="s">
        <v>7221</v>
      </c>
      <c r="M174">
        <v>1</v>
      </c>
      <c r="N174" t="s">
        <v>124</v>
      </c>
      <c r="O174" t="s">
        <v>186</v>
      </c>
      <c r="P174">
        <v>2017</v>
      </c>
      <c r="Q174" t="s">
        <v>115</v>
      </c>
      <c r="R174" t="s">
        <v>115</v>
      </c>
      <c r="S174" t="s">
        <v>115</v>
      </c>
      <c r="T174" t="s">
        <v>115</v>
      </c>
      <c r="U174" t="s">
        <v>1555</v>
      </c>
      <c r="V174" t="s">
        <v>3847</v>
      </c>
      <c r="W174" t="s">
        <v>115</v>
      </c>
      <c r="X174" t="s">
        <v>190</v>
      </c>
      <c r="Y174" t="s">
        <v>7222</v>
      </c>
      <c r="Z174" t="s">
        <v>192</v>
      </c>
      <c r="AA174">
        <v>3</v>
      </c>
      <c r="AB174" t="s">
        <v>7223</v>
      </c>
      <c r="AC174" t="s">
        <v>7224</v>
      </c>
      <c r="AD174" t="s">
        <v>7225</v>
      </c>
      <c r="AE174" t="s">
        <v>196</v>
      </c>
      <c r="AF174" t="s">
        <v>197</v>
      </c>
      <c r="AG174" t="s">
        <v>196</v>
      </c>
      <c r="AH174" t="s">
        <v>197</v>
      </c>
      <c r="AI174" t="s">
        <v>196</v>
      </c>
      <c r="AJ174" t="s">
        <v>197</v>
      </c>
      <c r="AK174" t="s">
        <v>197</v>
      </c>
      <c r="AL174" t="s">
        <v>115</v>
      </c>
      <c r="AM174" t="s">
        <v>139</v>
      </c>
      <c r="AN174" t="s">
        <v>138</v>
      </c>
      <c r="AO174" t="s">
        <v>139</v>
      </c>
      <c r="AP174" t="s">
        <v>257</v>
      </c>
      <c r="AQ174" t="s">
        <v>1278</v>
      </c>
      <c r="AR174" t="s">
        <v>7226</v>
      </c>
      <c r="AS174" t="s">
        <v>260</v>
      </c>
      <c r="AT174" t="s">
        <v>261</v>
      </c>
      <c r="AU174" t="s">
        <v>7227</v>
      </c>
      <c r="AV174" t="s">
        <v>206</v>
      </c>
      <c r="AW174" t="s">
        <v>206</v>
      </c>
      <c r="AX174" t="s">
        <v>115</v>
      </c>
      <c r="AY174" t="s">
        <v>2103</v>
      </c>
      <c r="AZ174" t="s">
        <v>1740</v>
      </c>
      <c r="BA174" t="s">
        <v>1508</v>
      </c>
      <c r="BB174" t="s">
        <v>7228</v>
      </c>
      <c r="BC174" t="s">
        <v>115</v>
      </c>
      <c r="BD174" t="s">
        <v>115</v>
      </c>
      <c r="BE174" t="s">
        <v>7229</v>
      </c>
      <c r="BF174" t="s">
        <v>7230</v>
      </c>
      <c r="BG174" t="s">
        <v>7231</v>
      </c>
      <c r="BH174" t="s">
        <v>7232</v>
      </c>
      <c r="BI174" t="s">
        <v>115</v>
      </c>
      <c r="BJ174" t="s">
        <v>115</v>
      </c>
      <c r="BK174" t="s">
        <v>7233</v>
      </c>
      <c r="BL174" t="s">
        <v>7234</v>
      </c>
      <c r="BM174" t="s">
        <v>7235</v>
      </c>
      <c r="BN174" t="s">
        <v>115</v>
      </c>
      <c r="BO174" t="s">
        <v>115</v>
      </c>
      <c r="BP174" t="s">
        <v>7236</v>
      </c>
      <c r="BQ174" t="s">
        <v>7237</v>
      </c>
      <c r="BR174" t="s">
        <v>162</v>
      </c>
      <c r="BS174" t="s">
        <v>163</v>
      </c>
      <c r="BT174" t="s">
        <v>163</v>
      </c>
      <c r="BU174" t="s">
        <v>163</v>
      </c>
      <c r="BV174" t="s">
        <v>163</v>
      </c>
      <c r="BW174" t="s">
        <v>163</v>
      </c>
      <c r="BX174" t="s">
        <v>163</v>
      </c>
      <c r="BY174" t="s">
        <v>7238</v>
      </c>
      <c r="BZ174" t="s">
        <v>329</v>
      </c>
      <c r="CA174" t="s">
        <v>2656</v>
      </c>
      <c r="CB174" t="s">
        <v>165</v>
      </c>
      <c r="CC174" t="s">
        <v>163</v>
      </c>
      <c r="CD174" t="s">
        <v>2984</v>
      </c>
      <c r="CE174" t="s">
        <v>167</v>
      </c>
      <c r="CF174" t="s">
        <v>7239</v>
      </c>
      <c r="CG174" t="s">
        <v>115</v>
      </c>
      <c r="CH174" t="s">
        <v>115</v>
      </c>
      <c r="CI174" t="s">
        <v>115</v>
      </c>
      <c r="CJ174" t="s">
        <v>115</v>
      </c>
      <c r="CK174" t="s">
        <v>115</v>
      </c>
      <c r="CL174" t="s">
        <v>115</v>
      </c>
      <c r="CM174" t="s">
        <v>115</v>
      </c>
      <c r="CN174" t="s">
        <v>115</v>
      </c>
      <c r="CO174" t="s">
        <v>440</v>
      </c>
      <c r="CP174" t="s">
        <v>336</v>
      </c>
      <c r="CQ174" t="s">
        <v>7240</v>
      </c>
      <c r="CR174" t="s">
        <v>163</v>
      </c>
      <c r="CS174" t="s">
        <v>163</v>
      </c>
      <c r="CT174" t="s">
        <v>115</v>
      </c>
      <c r="CU174">
        <v>0</v>
      </c>
    </row>
    <row r="175" spans="1:99" x14ac:dyDescent="0.2">
      <c r="A175">
        <v>1599103</v>
      </c>
      <c r="B175" t="s">
        <v>7241</v>
      </c>
      <c r="C175" t="s">
        <v>7242</v>
      </c>
      <c r="D175" t="s">
        <v>7243</v>
      </c>
      <c r="E175" t="s">
        <v>7244</v>
      </c>
      <c r="F175" t="s">
        <v>116</v>
      </c>
      <c r="G175" t="s">
        <v>920</v>
      </c>
      <c r="H175" t="s">
        <v>4516</v>
      </c>
      <c r="I175" t="s">
        <v>6091</v>
      </c>
      <c r="J175" t="s">
        <v>4520</v>
      </c>
      <c r="K175" t="s">
        <v>7251</v>
      </c>
      <c r="M175">
        <v>1</v>
      </c>
      <c r="N175" t="s">
        <v>124</v>
      </c>
      <c r="O175" t="s">
        <v>125</v>
      </c>
      <c r="P175">
        <v>2015</v>
      </c>
      <c r="Q175">
        <v>5</v>
      </c>
      <c r="R175" t="s">
        <v>115</v>
      </c>
      <c r="S175" t="s">
        <v>115</v>
      </c>
      <c r="T175" t="s">
        <v>115</v>
      </c>
      <c r="U175" t="s">
        <v>246</v>
      </c>
      <c r="V175" t="s">
        <v>3677</v>
      </c>
      <c r="W175" t="s">
        <v>115</v>
      </c>
      <c r="X175" t="s">
        <v>128</v>
      </c>
      <c r="Y175" t="s">
        <v>7253</v>
      </c>
      <c r="Z175" t="s">
        <v>130</v>
      </c>
      <c r="AA175">
        <v>43</v>
      </c>
      <c r="AB175" t="s">
        <v>7254</v>
      </c>
      <c r="AC175" t="s">
        <v>7255</v>
      </c>
      <c r="AD175" t="s">
        <v>7256</v>
      </c>
      <c r="AE175" t="s">
        <v>7257</v>
      </c>
      <c r="AF175" t="s">
        <v>7258</v>
      </c>
      <c r="AG175" t="s">
        <v>7259</v>
      </c>
      <c r="AH175" t="s">
        <v>7260</v>
      </c>
      <c r="AI175" t="s">
        <v>7261</v>
      </c>
      <c r="AJ175" t="s">
        <v>7262</v>
      </c>
      <c r="AK175" t="s">
        <v>7263</v>
      </c>
      <c r="AL175" t="s">
        <v>138</v>
      </c>
      <c r="AM175" t="s">
        <v>4129</v>
      </c>
      <c r="AN175" t="s">
        <v>138</v>
      </c>
      <c r="AO175" t="s">
        <v>4129</v>
      </c>
      <c r="AP175" t="s">
        <v>4130</v>
      </c>
      <c r="AQ175" t="s">
        <v>7264</v>
      </c>
      <c r="AR175" t="s">
        <v>7265</v>
      </c>
      <c r="AS175" t="s">
        <v>7266</v>
      </c>
      <c r="AT175" t="s">
        <v>7267</v>
      </c>
      <c r="AU175" t="s">
        <v>7268</v>
      </c>
      <c r="AV175" t="s">
        <v>7269</v>
      </c>
      <c r="AW175" t="s">
        <v>7269</v>
      </c>
      <c r="AX175" t="s">
        <v>2201</v>
      </c>
      <c r="AY175" t="s">
        <v>7270</v>
      </c>
      <c r="AZ175" t="s">
        <v>1140</v>
      </c>
      <c r="BA175" t="s">
        <v>7271</v>
      </c>
      <c r="BB175" t="s">
        <v>5472</v>
      </c>
      <c r="BC175" t="s">
        <v>1579</v>
      </c>
      <c r="BD175" t="s">
        <v>7272</v>
      </c>
      <c r="BE175" t="s">
        <v>7273</v>
      </c>
      <c r="BF175" t="s">
        <v>7274</v>
      </c>
      <c r="BG175" t="s">
        <v>7275</v>
      </c>
      <c r="BH175" t="s">
        <v>7276</v>
      </c>
      <c r="BI175" t="s">
        <v>115</v>
      </c>
      <c r="BJ175" t="s">
        <v>7277</v>
      </c>
      <c r="BK175" t="s">
        <v>7278</v>
      </c>
      <c r="BL175" t="s">
        <v>7279</v>
      </c>
      <c r="BM175" t="s">
        <v>7280</v>
      </c>
      <c r="BN175" t="s">
        <v>115</v>
      </c>
      <c r="BO175" t="s">
        <v>7281</v>
      </c>
      <c r="BP175" t="s">
        <v>7282</v>
      </c>
      <c r="BQ175" t="s">
        <v>7283</v>
      </c>
      <c r="BR175" t="s">
        <v>162</v>
      </c>
      <c r="BS175" t="s">
        <v>163</v>
      </c>
      <c r="BT175" t="s">
        <v>163</v>
      </c>
      <c r="BU175" t="s">
        <v>163</v>
      </c>
      <c r="BV175" t="s">
        <v>163</v>
      </c>
      <c r="BW175" t="s">
        <v>163</v>
      </c>
      <c r="BX175" t="s">
        <v>163</v>
      </c>
      <c r="BY175" t="s">
        <v>7284</v>
      </c>
      <c r="BZ175" t="s">
        <v>7285</v>
      </c>
      <c r="CA175" t="s">
        <v>2656</v>
      </c>
      <c r="CB175" t="s">
        <v>165</v>
      </c>
      <c r="CC175" t="s">
        <v>163</v>
      </c>
      <c r="CD175" t="s">
        <v>7286</v>
      </c>
      <c r="CE175" t="s">
        <v>115</v>
      </c>
      <c r="CF175" t="s">
        <v>7287</v>
      </c>
      <c r="CG175" t="s">
        <v>115</v>
      </c>
      <c r="CH175" t="s">
        <v>115</v>
      </c>
      <c r="CI175" t="s">
        <v>115</v>
      </c>
      <c r="CJ175" t="s">
        <v>115</v>
      </c>
      <c r="CK175" t="s">
        <v>115</v>
      </c>
      <c r="CL175" t="s">
        <v>115</v>
      </c>
      <c r="CM175" t="s">
        <v>115</v>
      </c>
      <c r="CN175" t="s">
        <v>115</v>
      </c>
      <c r="CO175" t="s">
        <v>939</v>
      </c>
      <c r="CP175" t="s">
        <v>1109</v>
      </c>
      <c r="CQ175" t="s">
        <v>4143</v>
      </c>
      <c r="CR175" t="s">
        <v>163</v>
      </c>
      <c r="CS175" t="s">
        <v>1695</v>
      </c>
      <c r="CT175" t="s">
        <v>115</v>
      </c>
      <c r="CU175">
        <v>0</v>
      </c>
    </row>
    <row r="176" spans="1:99" x14ac:dyDescent="0.2">
      <c r="A176">
        <v>975831</v>
      </c>
      <c r="B176" t="s">
        <v>7288</v>
      </c>
      <c r="C176" t="s">
        <v>7289</v>
      </c>
      <c r="D176" t="s">
        <v>7290</v>
      </c>
      <c r="E176" t="s">
        <v>7291</v>
      </c>
      <c r="F176" t="s">
        <v>116</v>
      </c>
      <c r="G176" t="s">
        <v>117</v>
      </c>
      <c r="H176" t="s">
        <v>7295</v>
      </c>
      <c r="I176" t="s">
        <v>7298</v>
      </c>
      <c r="J176" t="s">
        <v>833</v>
      </c>
      <c r="K176" t="s">
        <v>7299</v>
      </c>
      <c r="L176">
        <v>1</v>
      </c>
      <c r="N176" t="s">
        <v>124</v>
      </c>
      <c r="O176" t="s">
        <v>186</v>
      </c>
      <c r="P176">
        <v>2016</v>
      </c>
      <c r="Q176" t="s">
        <v>115</v>
      </c>
      <c r="R176" t="s">
        <v>115</v>
      </c>
      <c r="S176" t="s">
        <v>115</v>
      </c>
      <c r="T176" t="s">
        <v>115</v>
      </c>
      <c r="U176" t="s">
        <v>1230</v>
      </c>
      <c r="V176" t="s">
        <v>115</v>
      </c>
      <c r="W176" t="s">
        <v>115</v>
      </c>
      <c r="X176" t="s">
        <v>1074</v>
      </c>
      <c r="Y176" t="s">
        <v>5391</v>
      </c>
      <c r="Z176" t="s">
        <v>1076</v>
      </c>
      <c r="AA176">
        <v>55</v>
      </c>
      <c r="AB176" t="s">
        <v>7300</v>
      </c>
      <c r="AC176" t="s">
        <v>786</v>
      </c>
      <c r="AD176" t="s">
        <v>7301</v>
      </c>
      <c r="AE176" t="s">
        <v>196</v>
      </c>
      <c r="AF176" t="s">
        <v>197</v>
      </c>
      <c r="AG176" t="s">
        <v>196</v>
      </c>
      <c r="AH176" t="s">
        <v>197</v>
      </c>
      <c r="AI176" t="s">
        <v>196</v>
      </c>
      <c r="AJ176" t="s">
        <v>197</v>
      </c>
      <c r="AK176" t="s">
        <v>197</v>
      </c>
      <c r="AL176" t="s">
        <v>115</v>
      </c>
      <c r="AM176" t="s">
        <v>7302</v>
      </c>
      <c r="AN176" t="s">
        <v>140</v>
      </c>
      <c r="AO176" t="s">
        <v>7303</v>
      </c>
      <c r="AP176" t="s">
        <v>7304</v>
      </c>
      <c r="AQ176" t="s">
        <v>1134</v>
      </c>
      <c r="AR176" t="s">
        <v>7305</v>
      </c>
      <c r="AS176" t="s">
        <v>7306</v>
      </c>
      <c r="AT176" t="s">
        <v>7307</v>
      </c>
      <c r="AU176" t="s">
        <v>7308</v>
      </c>
      <c r="AV176" t="s">
        <v>206</v>
      </c>
      <c r="AW176" t="s">
        <v>206</v>
      </c>
      <c r="AX176" t="s">
        <v>115</v>
      </c>
      <c r="AY176" t="s">
        <v>7309</v>
      </c>
      <c r="AZ176" t="s">
        <v>7310</v>
      </c>
      <c r="BA176" t="s">
        <v>3232</v>
      </c>
      <c r="BB176" t="s">
        <v>2384</v>
      </c>
      <c r="BC176" t="s">
        <v>115</v>
      </c>
      <c r="BD176" t="s">
        <v>115</v>
      </c>
      <c r="BE176" t="s">
        <v>7311</v>
      </c>
      <c r="BF176" t="s">
        <v>7312</v>
      </c>
      <c r="BG176" t="s">
        <v>7313</v>
      </c>
      <c r="BH176" t="s">
        <v>7314</v>
      </c>
      <c r="BI176" t="s">
        <v>115</v>
      </c>
      <c r="BJ176" t="s">
        <v>115</v>
      </c>
      <c r="BK176" t="s">
        <v>7315</v>
      </c>
      <c r="BL176" t="s">
        <v>7316</v>
      </c>
      <c r="BM176" t="s">
        <v>7317</v>
      </c>
      <c r="BN176" t="s">
        <v>115</v>
      </c>
      <c r="BO176" t="s">
        <v>115</v>
      </c>
      <c r="BP176" t="s">
        <v>7318</v>
      </c>
      <c r="BQ176" t="s">
        <v>7319</v>
      </c>
      <c r="BR176" t="s">
        <v>162</v>
      </c>
      <c r="BS176" t="s">
        <v>163</v>
      </c>
      <c r="BT176" t="s">
        <v>163</v>
      </c>
      <c r="BU176" t="s">
        <v>163</v>
      </c>
      <c r="BV176" t="s">
        <v>163</v>
      </c>
      <c r="BW176" t="s">
        <v>163</v>
      </c>
      <c r="BX176" t="s">
        <v>163</v>
      </c>
      <c r="BY176" t="s">
        <v>7320</v>
      </c>
      <c r="BZ176" t="s">
        <v>595</v>
      </c>
      <c r="CA176" t="s">
        <v>1053</v>
      </c>
      <c r="CB176" t="s">
        <v>165</v>
      </c>
      <c r="CC176" t="s">
        <v>163</v>
      </c>
      <c r="CD176" t="s">
        <v>278</v>
      </c>
      <c r="CE176" t="s">
        <v>167</v>
      </c>
      <c r="CF176" t="s">
        <v>7321</v>
      </c>
      <c r="CG176" t="s">
        <v>7322</v>
      </c>
      <c r="CH176" t="s">
        <v>7323</v>
      </c>
      <c r="CI176" t="s">
        <v>7324</v>
      </c>
      <c r="CJ176" t="s">
        <v>115</v>
      </c>
      <c r="CK176" t="s">
        <v>115</v>
      </c>
      <c r="CL176" t="s">
        <v>115</v>
      </c>
      <c r="CM176" t="s">
        <v>115</v>
      </c>
      <c r="CN176" t="s">
        <v>115</v>
      </c>
      <c r="CO176" t="s">
        <v>2799</v>
      </c>
      <c r="CP176" t="s">
        <v>336</v>
      </c>
      <c r="CQ176" t="s">
        <v>7325</v>
      </c>
      <c r="CR176" t="s">
        <v>163</v>
      </c>
      <c r="CS176" t="s">
        <v>1157</v>
      </c>
      <c r="CT176" t="s">
        <v>115</v>
      </c>
      <c r="CU176">
        <v>13</v>
      </c>
    </row>
    <row r="177" spans="1:99" x14ac:dyDescent="0.2">
      <c r="A177">
        <v>3235493</v>
      </c>
      <c r="B177" t="s">
        <v>7326</v>
      </c>
      <c r="C177" t="s">
        <v>7327</v>
      </c>
      <c r="D177" s="3" t="s">
        <v>7328</v>
      </c>
      <c r="E177" t="s">
        <v>115</v>
      </c>
      <c r="F177" t="s">
        <v>116</v>
      </c>
      <c r="G177" t="s">
        <v>2494</v>
      </c>
      <c r="H177" t="s">
        <v>115</v>
      </c>
      <c r="I177" t="s">
        <v>7331</v>
      </c>
      <c r="J177" t="s">
        <v>2499</v>
      </c>
      <c r="K177" t="s">
        <v>6092</v>
      </c>
      <c r="L177">
        <v>1</v>
      </c>
      <c r="N177" t="s">
        <v>115</v>
      </c>
      <c r="O177" t="s">
        <v>186</v>
      </c>
      <c r="P177">
        <v>2017</v>
      </c>
      <c r="Q177" t="s">
        <v>115</v>
      </c>
      <c r="R177" t="s">
        <v>115</v>
      </c>
      <c r="S177" t="s">
        <v>115</v>
      </c>
      <c r="T177" t="s">
        <v>115</v>
      </c>
      <c r="U177" t="s">
        <v>115</v>
      </c>
      <c r="V177" t="s">
        <v>115</v>
      </c>
      <c r="W177" t="s">
        <v>115</v>
      </c>
      <c r="X177" t="s">
        <v>190</v>
      </c>
      <c r="Y177" t="s">
        <v>115</v>
      </c>
      <c r="Z177" t="s">
        <v>192</v>
      </c>
      <c r="AA177">
        <v>10</v>
      </c>
      <c r="AB177" t="s">
        <v>7332</v>
      </c>
      <c r="AC177" t="s">
        <v>206</v>
      </c>
      <c r="AD177" t="s">
        <v>7333</v>
      </c>
      <c r="AE177" t="s">
        <v>196</v>
      </c>
      <c r="AF177" t="s">
        <v>197</v>
      </c>
      <c r="AG177" t="s">
        <v>196</v>
      </c>
      <c r="AH177" t="s">
        <v>197</v>
      </c>
      <c r="AI177" t="s">
        <v>196</v>
      </c>
      <c r="AJ177" t="s">
        <v>197</v>
      </c>
      <c r="AK177" t="s">
        <v>197</v>
      </c>
      <c r="AL177" t="s">
        <v>115</v>
      </c>
      <c r="AM177" t="s">
        <v>1030</v>
      </c>
      <c r="AN177" t="s">
        <v>138</v>
      </c>
      <c r="AO177" t="s">
        <v>1030</v>
      </c>
      <c r="AP177" t="s">
        <v>1031</v>
      </c>
      <c r="AQ177" t="s">
        <v>2718</v>
      </c>
      <c r="AR177" t="s">
        <v>7334</v>
      </c>
      <c r="AS177" t="s">
        <v>7335</v>
      </c>
      <c r="AT177" t="s">
        <v>7336</v>
      </c>
      <c r="AU177" t="s">
        <v>7337</v>
      </c>
      <c r="AV177" t="s">
        <v>206</v>
      </c>
      <c r="AW177" t="s">
        <v>206</v>
      </c>
      <c r="AX177" t="s">
        <v>115</v>
      </c>
      <c r="AY177" t="s">
        <v>7338</v>
      </c>
      <c r="AZ177" t="s">
        <v>1758</v>
      </c>
      <c r="BA177" t="s">
        <v>7339</v>
      </c>
      <c r="BB177" t="s">
        <v>163</v>
      </c>
      <c r="BC177" t="s">
        <v>115</v>
      </c>
      <c r="BD177" t="s">
        <v>115</v>
      </c>
      <c r="BE177" t="s">
        <v>7340</v>
      </c>
      <c r="BF177" t="s">
        <v>7341</v>
      </c>
      <c r="BG177" t="s">
        <v>7342</v>
      </c>
      <c r="BH177" t="s">
        <v>7343</v>
      </c>
      <c r="BI177" t="s">
        <v>115</v>
      </c>
      <c r="BJ177" t="s">
        <v>115</v>
      </c>
      <c r="BK177" t="s">
        <v>7344</v>
      </c>
      <c r="BL177" t="s">
        <v>7345</v>
      </c>
      <c r="BM177" t="s">
        <v>115</v>
      </c>
      <c r="BN177" t="s">
        <v>115</v>
      </c>
      <c r="BO177" t="s">
        <v>115</v>
      </c>
      <c r="BP177" t="s">
        <v>7346</v>
      </c>
      <c r="BQ177" t="s">
        <v>115</v>
      </c>
      <c r="BR177" t="s">
        <v>162</v>
      </c>
      <c r="BS177" t="s">
        <v>163</v>
      </c>
      <c r="BT177" t="s">
        <v>163</v>
      </c>
      <c r="BU177" t="s">
        <v>163</v>
      </c>
      <c r="BV177" t="s">
        <v>163</v>
      </c>
      <c r="BW177" t="s">
        <v>163</v>
      </c>
      <c r="BX177" t="s">
        <v>163</v>
      </c>
      <c r="BY177" t="s">
        <v>7347</v>
      </c>
      <c r="BZ177" t="s">
        <v>165</v>
      </c>
      <c r="CA177" t="s">
        <v>7348</v>
      </c>
      <c r="CB177" t="s">
        <v>165</v>
      </c>
      <c r="CC177" t="s">
        <v>163</v>
      </c>
      <c r="CD177" t="s">
        <v>6213</v>
      </c>
      <c r="CE177" t="s">
        <v>1729</v>
      </c>
      <c r="CF177" t="s">
        <v>115</v>
      </c>
      <c r="CG177" t="s">
        <v>115</v>
      </c>
      <c r="CH177" t="s">
        <v>115</v>
      </c>
      <c r="CI177" t="s">
        <v>115</v>
      </c>
      <c r="CJ177" t="s">
        <v>115</v>
      </c>
      <c r="CK177" t="s">
        <v>115</v>
      </c>
      <c r="CL177" t="s">
        <v>115</v>
      </c>
      <c r="CM177" t="s">
        <v>115</v>
      </c>
      <c r="CN177" t="s">
        <v>115</v>
      </c>
      <c r="CO177" t="s">
        <v>2799</v>
      </c>
      <c r="CP177" t="s">
        <v>7349</v>
      </c>
      <c r="CQ177" t="s">
        <v>7350</v>
      </c>
      <c r="CR177" t="s">
        <v>163</v>
      </c>
      <c r="CS177" t="s">
        <v>2738</v>
      </c>
      <c r="CT177" t="s">
        <v>115</v>
      </c>
      <c r="CU177">
        <v>0</v>
      </c>
    </row>
    <row r="178" spans="1:99" x14ac:dyDescent="0.2">
      <c r="A178">
        <v>899025</v>
      </c>
      <c r="B178" t="s">
        <v>7351</v>
      </c>
      <c r="C178" t="s">
        <v>7352</v>
      </c>
      <c r="D178" t="s">
        <v>7353</v>
      </c>
      <c r="E178" t="s">
        <v>7354</v>
      </c>
      <c r="F178" t="s">
        <v>116</v>
      </c>
      <c r="G178" t="s">
        <v>451</v>
      </c>
      <c r="H178" t="s">
        <v>7357</v>
      </c>
      <c r="I178" t="s">
        <v>7360</v>
      </c>
      <c r="J178" t="s">
        <v>1613</v>
      </c>
      <c r="K178" t="s">
        <v>7361</v>
      </c>
      <c r="L178">
        <v>1</v>
      </c>
      <c r="N178" t="s">
        <v>124</v>
      </c>
      <c r="O178" t="s">
        <v>186</v>
      </c>
      <c r="P178">
        <v>2014</v>
      </c>
      <c r="Q178" t="s">
        <v>115</v>
      </c>
      <c r="R178" t="s">
        <v>115</v>
      </c>
      <c r="S178" t="s">
        <v>115</v>
      </c>
      <c r="T178" t="s">
        <v>115</v>
      </c>
      <c r="U178" t="s">
        <v>4800</v>
      </c>
      <c r="V178" t="s">
        <v>115</v>
      </c>
      <c r="W178" t="s">
        <v>115</v>
      </c>
      <c r="X178" t="s">
        <v>128</v>
      </c>
      <c r="Y178" t="s">
        <v>7362</v>
      </c>
      <c r="Z178" t="s">
        <v>130</v>
      </c>
      <c r="AA178">
        <v>31</v>
      </c>
      <c r="AB178" t="s">
        <v>7363</v>
      </c>
      <c r="AC178" t="s">
        <v>7364</v>
      </c>
      <c r="AD178" t="s">
        <v>7365</v>
      </c>
      <c r="AE178" t="s">
        <v>7366</v>
      </c>
      <c r="AF178" t="s">
        <v>7367</v>
      </c>
      <c r="AG178" t="s">
        <v>7368</v>
      </c>
      <c r="AH178" t="s">
        <v>7369</v>
      </c>
      <c r="AI178" t="s">
        <v>7370</v>
      </c>
      <c r="AJ178" t="s">
        <v>7371</v>
      </c>
      <c r="AK178" t="s">
        <v>794</v>
      </c>
      <c r="AL178" t="s">
        <v>138</v>
      </c>
      <c r="AM178" t="s">
        <v>1274</v>
      </c>
      <c r="AN178" t="s">
        <v>138</v>
      </c>
      <c r="AO178" t="s">
        <v>1274</v>
      </c>
      <c r="AP178" t="s">
        <v>1866</v>
      </c>
      <c r="AQ178" t="s">
        <v>2420</v>
      </c>
      <c r="AR178" t="s">
        <v>7372</v>
      </c>
      <c r="AS178" t="s">
        <v>7373</v>
      </c>
      <c r="AT178" t="s">
        <v>7374</v>
      </c>
      <c r="AU178" t="s">
        <v>7375</v>
      </c>
      <c r="AV178" t="s">
        <v>802</v>
      </c>
      <c r="AW178" t="s">
        <v>802</v>
      </c>
      <c r="AX178" t="s">
        <v>115</v>
      </c>
      <c r="AY178" t="s">
        <v>115</v>
      </c>
      <c r="AZ178" t="s">
        <v>115</v>
      </c>
      <c r="BA178" t="s">
        <v>115</v>
      </c>
      <c r="BB178" t="s">
        <v>7376</v>
      </c>
      <c r="BC178" t="s">
        <v>115</v>
      </c>
      <c r="BD178" t="s">
        <v>115</v>
      </c>
      <c r="BE178" t="s">
        <v>7377</v>
      </c>
      <c r="BF178" t="s">
        <v>7378</v>
      </c>
      <c r="BG178" t="s">
        <v>115</v>
      </c>
      <c r="BH178" t="s">
        <v>115</v>
      </c>
      <c r="BI178" t="s">
        <v>115</v>
      </c>
      <c r="BJ178" t="s">
        <v>115</v>
      </c>
      <c r="BK178" t="s">
        <v>115</v>
      </c>
      <c r="BL178" t="s">
        <v>7379</v>
      </c>
      <c r="BM178" t="s">
        <v>7380</v>
      </c>
      <c r="BN178" t="s">
        <v>115</v>
      </c>
      <c r="BO178" t="s">
        <v>115</v>
      </c>
      <c r="BP178" t="s">
        <v>7381</v>
      </c>
      <c r="BQ178" t="s">
        <v>7382</v>
      </c>
      <c r="BR178" t="s">
        <v>162</v>
      </c>
      <c r="BS178" t="s">
        <v>163</v>
      </c>
      <c r="BT178" t="s">
        <v>163</v>
      </c>
      <c r="BU178" t="s">
        <v>163</v>
      </c>
      <c r="BV178" t="s">
        <v>163</v>
      </c>
      <c r="BW178" t="s">
        <v>163</v>
      </c>
      <c r="BX178" t="s">
        <v>163</v>
      </c>
      <c r="BY178" t="s">
        <v>7383</v>
      </c>
      <c r="BZ178" t="s">
        <v>4554</v>
      </c>
      <c r="CA178" t="s">
        <v>4037</v>
      </c>
      <c r="CB178" t="s">
        <v>165</v>
      </c>
      <c r="CC178" t="s">
        <v>163</v>
      </c>
      <c r="CD178" t="s">
        <v>1770</v>
      </c>
      <c r="CE178" t="s">
        <v>167</v>
      </c>
      <c r="CF178" t="s">
        <v>7384</v>
      </c>
      <c r="CG178" t="s">
        <v>115</v>
      </c>
      <c r="CH178" t="s">
        <v>115</v>
      </c>
      <c r="CI178" t="s">
        <v>115</v>
      </c>
      <c r="CJ178" t="s">
        <v>115</v>
      </c>
      <c r="CK178" t="s">
        <v>115</v>
      </c>
      <c r="CL178" t="s">
        <v>115</v>
      </c>
      <c r="CM178" t="s">
        <v>115</v>
      </c>
      <c r="CN178" t="s">
        <v>115</v>
      </c>
      <c r="CO178" t="s">
        <v>264</v>
      </c>
      <c r="CP178" t="s">
        <v>1008</v>
      </c>
      <c r="CQ178" t="s">
        <v>7385</v>
      </c>
      <c r="CR178" t="s">
        <v>163</v>
      </c>
      <c r="CS178" t="s">
        <v>2445</v>
      </c>
      <c r="CT178" t="s">
        <v>115</v>
      </c>
      <c r="CU178">
        <v>7</v>
      </c>
    </row>
    <row r="179" spans="1:99" x14ac:dyDescent="0.2">
      <c r="A179">
        <v>956651</v>
      </c>
      <c r="B179" t="s">
        <v>7386</v>
      </c>
      <c r="C179" t="s">
        <v>7387</v>
      </c>
      <c r="D179" t="s">
        <v>7388</v>
      </c>
      <c r="E179" t="s">
        <v>7389</v>
      </c>
      <c r="F179" t="s">
        <v>116</v>
      </c>
      <c r="G179" t="s">
        <v>776</v>
      </c>
      <c r="H179" t="s">
        <v>115</v>
      </c>
      <c r="I179" t="s">
        <v>7393</v>
      </c>
      <c r="J179" t="s">
        <v>781</v>
      </c>
      <c r="K179" t="s">
        <v>7394</v>
      </c>
      <c r="L179">
        <v>1</v>
      </c>
      <c r="N179" t="s">
        <v>124</v>
      </c>
      <c r="O179" t="s">
        <v>186</v>
      </c>
      <c r="P179">
        <v>2015</v>
      </c>
      <c r="Q179">
        <v>7</v>
      </c>
      <c r="R179" t="s">
        <v>115</v>
      </c>
      <c r="S179" t="s">
        <v>115</v>
      </c>
      <c r="T179" t="s">
        <v>115</v>
      </c>
      <c r="U179" t="s">
        <v>7395</v>
      </c>
      <c r="V179" t="s">
        <v>115</v>
      </c>
      <c r="W179" t="s">
        <v>115</v>
      </c>
      <c r="X179" t="s">
        <v>190</v>
      </c>
      <c r="Y179" t="s">
        <v>7396</v>
      </c>
      <c r="Z179" t="s">
        <v>192</v>
      </c>
      <c r="AA179">
        <v>10</v>
      </c>
      <c r="AB179" t="s">
        <v>7397</v>
      </c>
      <c r="AC179" t="s">
        <v>7398</v>
      </c>
      <c r="AD179" t="s">
        <v>7399</v>
      </c>
      <c r="AE179" t="s">
        <v>7400</v>
      </c>
      <c r="AF179" t="s">
        <v>7401</v>
      </c>
      <c r="AG179" t="s">
        <v>7402</v>
      </c>
      <c r="AH179" t="s">
        <v>7403</v>
      </c>
      <c r="AI179" t="s">
        <v>7404</v>
      </c>
      <c r="AJ179" t="s">
        <v>7405</v>
      </c>
      <c r="AK179" t="s">
        <v>7406</v>
      </c>
      <c r="AL179" t="s">
        <v>138</v>
      </c>
      <c r="AM179" t="s">
        <v>141</v>
      </c>
      <c r="AN179" t="s">
        <v>138</v>
      </c>
      <c r="AO179" t="s">
        <v>141</v>
      </c>
      <c r="AP179" t="s">
        <v>142</v>
      </c>
      <c r="AQ179" t="s">
        <v>1134</v>
      </c>
      <c r="AR179" t="s">
        <v>7407</v>
      </c>
      <c r="AS179" t="s">
        <v>7408</v>
      </c>
      <c r="AT179" t="s">
        <v>7409</v>
      </c>
      <c r="AU179" t="s">
        <v>7410</v>
      </c>
      <c r="AV179" t="s">
        <v>3777</v>
      </c>
      <c r="AW179" t="s">
        <v>3777</v>
      </c>
      <c r="AX179" t="s">
        <v>265</v>
      </c>
      <c r="AY179" t="s">
        <v>718</v>
      </c>
      <c r="AZ179" t="s">
        <v>7411</v>
      </c>
      <c r="BA179" t="s">
        <v>2157</v>
      </c>
      <c r="BB179" t="s">
        <v>7059</v>
      </c>
      <c r="BC179" t="s">
        <v>897</v>
      </c>
      <c r="BD179" t="s">
        <v>4541</v>
      </c>
      <c r="BE179" t="s">
        <v>7412</v>
      </c>
      <c r="BF179" t="s">
        <v>7413</v>
      </c>
      <c r="BG179" t="s">
        <v>7414</v>
      </c>
      <c r="BH179" t="s">
        <v>7415</v>
      </c>
      <c r="BI179" t="s">
        <v>115</v>
      </c>
      <c r="BJ179" t="s">
        <v>7416</v>
      </c>
      <c r="BK179" t="s">
        <v>7417</v>
      </c>
      <c r="BL179" t="s">
        <v>7418</v>
      </c>
      <c r="BM179" t="s">
        <v>7419</v>
      </c>
      <c r="BN179" t="s">
        <v>115</v>
      </c>
      <c r="BO179" t="s">
        <v>115</v>
      </c>
      <c r="BP179" t="s">
        <v>7420</v>
      </c>
      <c r="BQ179" t="s">
        <v>7421</v>
      </c>
      <c r="BR179" t="s">
        <v>162</v>
      </c>
      <c r="BS179" t="s">
        <v>163</v>
      </c>
      <c r="BT179" t="s">
        <v>163</v>
      </c>
      <c r="BU179" t="s">
        <v>163</v>
      </c>
      <c r="BV179" t="s">
        <v>163</v>
      </c>
      <c r="BW179" t="s">
        <v>163</v>
      </c>
      <c r="BX179" t="s">
        <v>163</v>
      </c>
      <c r="BY179" t="s">
        <v>7422</v>
      </c>
      <c r="BZ179" t="s">
        <v>329</v>
      </c>
      <c r="CA179" t="s">
        <v>7423</v>
      </c>
      <c r="CB179" t="s">
        <v>165</v>
      </c>
      <c r="CC179" t="s">
        <v>163</v>
      </c>
      <c r="CD179" t="s">
        <v>7424</v>
      </c>
      <c r="CE179" t="s">
        <v>167</v>
      </c>
      <c r="CF179" t="s">
        <v>7425</v>
      </c>
      <c r="CG179" t="s">
        <v>115</v>
      </c>
      <c r="CH179" t="s">
        <v>115</v>
      </c>
      <c r="CI179" t="s">
        <v>115</v>
      </c>
      <c r="CJ179" t="s">
        <v>7426</v>
      </c>
      <c r="CK179" t="s">
        <v>498</v>
      </c>
      <c r="CL179" t="s">
        <v>115</v>
      </c>
      <c r="CM179" t="s">
        <v>115</v>
      </c>
      <c r="CN179" t="s">
        <v>7427</v>
      </c>
      <c r="CO179" t="s">
        <v>600</v>
      </c>
      <c r="CP179" t="s">
        <v>387</v>
      </c>
      <c r="CQ179" t="s">
        <v>7428</v>
      </c>
      <c r="CR179" t="s">
        <v>163</v>
      </c>
      <c r="CS179" t="s">
        <v>1157</v>
      </c>
      <c r="CT179" t="s">
        <v>115</v>
      </c>
      <c r="CU179">
        <v>1</v>
      </c>
    </row>
    <row r="180" spans="1:99" x14ac:dyDescent="0.2">
      <c r="A180">
        <v>1747485</v>
      </c>
      <c r="B180" t="s">
        <v>7429</v>
      </c>
      <c r="C180" t="s">
        <v>7430</v>
      </c>
      <c r="D180" t="s">
        <v>7431</v>
      </c>
      <c r="E180" t="s">
        <v>7432</v>
      </c>
      <c r="F180" t="s">
        <v>116</v>
      </c>
      <c r="G180" t="s">
        <v>117</v>
      </c>
      <c r="H180" t="s">
        <v>292</v>
      </c>
      <c r="I180" t="s">
        <v>295</v>
      </c>
      <c r="J180" t="s">
        <v>296</v>
      </c>
      <c r="K180" t="s">
        <v>7439</v>
      </c>
      <c r="M180">
        <v>1</v>
      </c>
      <c r="N180" t="s">
        <v>124</v>
      </c>
      <c r="O180" t="s">
        <v>186</v>
      </c>
      <c r="P180">
        <v>2017</v>
      </c>
      <c r="Q180" t="s">
        <v>115</v>
      </c>
      <c r="R180" t="s">
        <v>115</v>
      </c>
      <c r="S180" t="s">
        <v>115</v>
      </c>
      <c r="T180" t="s">
        <v>115</v>
      </c>
      <c r="U180" t="s">
        <v>1555</v>
      </c>
      <c r="V180" t="s">
        <v>7440</v>
      </c>
      <c r="W180" t="s">
        <v>115</v>
      </c>
      <c r="X180" t="s">
        <v>128</v>
      </c>
      <c r="Y180" t="s">
        <v>7441</v>
      </c>
      <c r="Z180" t="s">
        <v>130</v>
      </c>
      <c r="AA180">
        <v>47</v>
      </c>
      <c r="AB180" t="s">
        <v>7442</v>
      </c>
      <c r="AC180" t="s">
        <v>7443</v>
      </c>
      <c r="AD180" t="s">
        <v>7444</v>
      </c>
      <c r="AE180" t="s">
        <v>196</v>
      </c>
      <c r="AF180" t="s">
        <v>197</v>
      </c>
      <c r="AG180" t="s">
        <v>196</v>
      </c>
      <c r="AH180" t="s">
        <v>197</v>
      </c>
      <c r="AI180" t="s">
        <v>196</v>
      </c>
      <c r="AJ180" t="s">
        <v>197</v>
      </c>
      <c r="AK180" t="s">
        <v>197</v>
      </c>
      <c r="AL180" t="s">
        <v>115</v>
      </c>
      <c r="AM180" t="s">
        <v>7445</v>
      </c>
      <c r="AN180" t="s">
        <v>473</v>
      </c>
      <c r="AO180" t="s">
        <v>7446</v>
      </c>
      <c r="AP180" t="s">
        <v>7445</v>
      </c>
      <c r="AQ180" t="s">
        <v>3729</v>
      </c>
      <c r="AR180" t="s">
        <v>7447</v>
      </c>
      <c r="AS180" t="s">
        <v>7448</v>
      </c>
      <c r="AT180" t="s">
        <v>7449</v>
      </c>
      <c r="AU180" t="s">
        <v>7450</v>
      </c>
      <c r="AV180" t="s">
        <v>206</v>
      </c>
      <c r="AW180" t="s">
        <v>206</v>
      </c>
      <c r="AX180" t="s">
        <v>115</v>
      </c>
      <c r="AY180" t="s">
        <v>7451</v>
      </c>
      <c r="AZ180" t="s">
        <v>7452</v>
      </c>
      <c r="BA180" t="s">
        <v>7453</v>
      </c>
      <c r="BB180" t="s">
        <v>530</v>
      </c>
      <c r="BC180" t="s">
        <v>115</v>
      </c>
      <c r="BD180" t="s">
        <v>115</v>
      </c>
      <c r="BE180" t="s">
        <v>7454</v>
      </c>
      <c r="BF180" t="s">
        <v>7455</v>
      </c>
      <c r="BG180" t="s">
        <v>7456</v>
      </c>
      <c r="BH180" t="s">
        <v>7457</v>
      </c>
      <c r="BI180" t="s">
        <v>115</v>
      </c>
      <c r="BJ180" t="s">
        <v>115</v>
      </c>
      <c r="BK180" t="s">
        <v>7458</v>
      </c>
      <c r="BL180" t="s">
        <v>7459</v>
      </c>
      <c r="BM180" t="s">
        <v>7460</v>
      </c>
      <c r="BN180" t="s">
        <v>115</v>
      </c>
      <c r="BO180" t="s">
        <v>115</v>
      </c>
      <c r="BP180" t="s">
        <v>7461</v>
      </c>
      <c r="BQ180" t="s">
        <v>7462</v>
      </c>
      <c r="BR180" t="s">
        <v>162</v>
      </c>
      <c r="BS180" t="s">
        <v>163</v>
      </c>
      <c r="BT180" t="s">
        <v>163</v>
      </c>
      <c r="BU180" t="s">
        <v>163</v>
      </c>
      <c r="BV180" t="s">
        <v>163</v>
      </c>
      <c r="BW180" t="s">
        <v>163</v>
      </c>
      <c r="BX180" t="s">
        <v>163</v>
      </c>
      <c r="BY180" t="s">
        <v>7463</v>
      </c>
      <c r="BZ180" t="s">
        <v>2145</v>
      </c>
      <c r="CA180" t="s">
        <v>4820</v>
      </c>
      <c r="CB180" t="s">
        <v>165</v>
      </c>
      <c r="CC180" t="s">
        <v>482</v>
      </c>
      <c r="CD180" t="s">
        <v>223</v>
      </c>
      <c r="CE180" t="s">
        <v>167</v>
      </c>
      <c r="CF180" t="s">
        <v>7464</v>
      </c>
      <c r="CG180" t="s">
        <v>7465</v>
      </c>
      <c r="CH180" t="s">
        <v>7466</v>
      </c>
      <c r="CI180" t="s">
        <v>7467</v>
      </c>
      <c r="CJ180" t="s">
        <v>115</v>
      </c>
      <c r="CK180" t="s">
        <v>115</v>
      </c>
      <c r="CL180" t="s">
        <v>115</v>
      </c>
      <c r="CM180" t="s">
        <v>115</v>
      </c>
      <c r="CN180" t="s">
        <v>115</v>
      </c>
      <c r="CO180" t="s">
        <v>3619</v>
      </c>
      <c r="CP180" t="s">
        <v>1109</v>
      </c>
      <c r="CQ180" t="s">
        <v>7468</v>
      </c>
      <c r="CR180" t="s">
        <v>163</v>
      </c>
      <c r="CS180" t="s">
        <v>2610</v>
      </c>
      <c r="CT180" t="s">
        <v>115</v>
      </c>
      <c r="CU180">
        <v>0</v>
      </c>
    </row>
    <row r="181" spans="1:99" x14ac:dyDescent="0.2">
      <c r="A181">
        <v>1660167</v>
      </c>
      <c r="B181" t="s">
        <v>7469</v>
      </c>
      <c r="C181" s="3" t="s">
        <v>7470</v>
      </c>
      <c r="D181" t="s">
        <v>7471</v>
      </c>
      <c r="E181" t="s">
        <v>7472</v>
      </c>
      <c r="F181" t="s">
        <v>116</v>
      </c>
      <c r="G181" t="s">
        <v>1223</v>
      </c>
      <c r="H181" t="s">
        <v>1317</v>
      </c>
      <c r="I181" t="s">
        <v>2671</v>
      </c>
      <c r="J181" t="s">
        <v>1321</v>
      </c>
      <c r="K181" t="s">
        <v>7479</v>
      </c>
      <c r="L181">
        <v>1</v>
      </c>
      <c r="N181" t="s">
        <v>124</v>
      </c>
      <c r="O181" t="s">
        <v>186</v>
      </c>
      <c r="P181">
        <v>2016</v>
      </c>
      <c r="Q181">
        <v>9</v>
      </c>
      <c r="R181" t="s">
        <v>115</v>
      </c>
      <c r="S181" t="s">
        <v>115</v>
      </c>
      <c r="T181" t="s">
        <v>115</v>
      </c>
      <c r="U181" t="s">
        <v>188</v>
      </c>
      <c r="V181" t="s">
        <v>115</v>
      </c>
      <c r="W181" t="s">
        <v>115</v>
      </c>
      <c r="X181" t="s">
        <v>1074</v>
      </c>
      <c r="Y181" t="s">
        <v>7481</v>
      </c>
      <c r="Z181" t="s">
        <v>1076</v>
      </c>
      <c r="AA181">
        <v>112</v>
      </c>
      <c r="AB181" t="s">
        <v>7482</v>
      </c>
      <c r="AC181" t="s">
        <v>206</v>
      </c>
      <c r="AD181" t="s">
        <v>7483</v>
      </c>
      <c r="AE181" t="s">
        <v>196</v>
      </c>
      <c r="AF181" t="s">
        <v>197</v>
      </c>
      <c r="AG181" t="s">
        <v>196</v>
      </c>
      <c r="AH181" t="s">
        <v>197</v>
      </c>
      <c r="AI181" t="s">
        <v>196</v>
      </c>
      <c r="AJ181" t="s">
        <v>197</v>
      </c>
      <c r="AK181" t="s">
        <v>197</v>
      </c>
      <c r="AL181" t="s">
        <v>115</v>
      </c>
      <c r="AM181" t="s">
        <v>6603</v>
      </c>
      <c r="AN181" t="s">
        <v>473</v>
      </c>
      <c r="AO181" t="s">
        <v>6604</v>
      </c>
      <c r="AP181" t="s">
        <v>6603</v>
      </c>
      <c r="AQ181" t="s">
        <v>1134</v>
      </c>
      <c r="AR181" t="s">
        <v>7484</v>
      </c>
      <c r="AS181" t="s">
        <v>7485</v>
      </c>
      <c r="AT181" t="s">
        <v>7486</v>
      </c>
      <c r="AU181" t="s">
        <v>7487</v>
      </c>
      <c r="AV181" t="s">
        <v>206</v>
      </c>
      <c r="AW181" t="s">
        <v>206</v>
      </c>
      <c r="AX181" t="s">
        <v>115</v>
      </c>
      <c r="AY181" t="s">
        <v>7488</v>
      </c>
      <c r="AZ181" t="s">
        <v>7489</v>
      </c>
      <c r="BA181" t="s">
        <v>7490</v>
      </c>
      <c r="BB181" t="s">
        <v>4773</v>
      </c>
      <c r="BC181" t="s">
        <v>115</v>
      </c>
      <c r="BD181" t="s">
        <v>115</v>
      </c>
      <c r="BE181" t="s">
        <v>7491</v>
      </c>
      <c r="BF181" t="s">
        <v>7492</v>
      </c>
      <c r="BG181" t="s">
        <v>7493</v>
      </c>
      <c r="BH181" t="s">
        <v>7494</v>
      </c>
      <c r="BI181" t="s">
        <v>115</v>
      </c>
      <c r="BJ181" t="s">
        <v>7495</v>
      </c>
      <c r="BK181" t="s">
        <v>7496</v>
      </c>
      <c r="BL181" t="s">
        <v>7497</v>
      </c>
      <c r="BM181" t="s">
        <v>7498</v>
      </c>
      <c r="BN181" t="s">
        <v>115</v>
      </c>
      <c r="BO181" t="s">
        <v>115</v>
      </c>
      <c r="BP181" t="s">
        <v>7499</v>
      </c>
      <c r="BQ181" t="s">
        <v>7500</v>
      </c>
      <c r="BR181" t="s">
        <v>162</v>
      </c>
      <c r="BS181" t="s">
        <v>163</v>
      </c>
      <c r="BT181" t="s">
        <v>163</v>
      </c>
      <c r="BU181" t="s">
        <v>163</v>
      </c>
      <c r="BV181" t="s">
        <v>163</v>
      </c>
      <c r="BW181" t="s">
        <v>163</v>
      </c>
      <c r="BX181" t="s">
        <v>163</v>
      </c>
      <c r="BY181" t="s">
        <v>7501</v>
      </c>
      <c r="BZ181" t="s">
        <v>1053</v>
      </c>
      <c r="CA181" t="s">
        <v>384</v>
      </c>
      <c r="CB181" t="s">
        <v>165</v>
      </c>
      <c r="CC181" t="s">
        <v>163</v>
      </c>
      <c r="CD181" t="s">
        <v>3206</v>
      </c>
      <c r="CE181" t="s">
        <v>115</v>
      </c>
      <c r="CF181" t="s">
        <v>7502</v>
      </c>
      <c r="CG181" t="s">
        <v>115</v>
      </c>
      <c r="CH181" t="s">
        <v>115</v>
      </c>
      <c r="CI181" t="s">
        <v>115</v>
      </c>
      <c r="CJ181" t="s">
        <v>115</v>
      </c>
      <c r="CK181" t="s">
        <v>115</v>
      </c>
      <c r="CL181" t="s">
        <v>115</v>
      </c>
      <c r="CM181" t="s">
        <v>3377</v>
      </c>
      <c r="CN181" t="s">
        <v>7503</v>
      </c>
      <c r="CO181" t="s">
        <v>3534</v>
      </c>
      <c r="CP181" t="s">
        <v>441</v>
      </c>
      <c r="CQ181" t="s">
        <v>7504</v>
      </c>
      <c r="CR181" t="s">
        <v>163</v>
      </c>
      <c r="CS181" t="s">
        <v>1157</v>
      </c>
      <c r="CT181" t="s">
        <v>115</v>
      </c>
      <c r="CU181">
        <v>3</v>
      </c>
    </row>
    <row r="182" spans="1:99" x14ac:dyDescent="0.2">
      <c r="A182">
        <v>3119449</v>
      </c>
      <c r="B182" t="s">
        <v>7505</v>
      </c>
      <c r="C182" t="s">
        <v>7506</v>
      </c>
      <c r="D182" t="s">
        <v>7507</v>
      </c>
      <c r="E182" t="s">
        <v>7508</v>
      </c>
      <c r="F182" t="s">
        <v>116</v>
      </c>
      <c r="G182" t="s">
        <v>1223</v>
      </c>
      <c r="H182" t="s">
        <v>7511</v>
      </c>
      <c r="I182" t="s">
        <v>7514</v>
      </c>
      <c r="J182" t="s">
        <v>1228</v>
      </c>
      <c r="K182" t="s">
        <v>7515</v>
      </c>
      <c r="L182">
        <v>1</v>
      </c>
      <c r="N182" t="s">
        <v>124</v>
      </c>
      <c r="O182" t="s">
        <v>186</v>
      </c>
      <c r="P182">
        <v>2021</v>
      </c>
      <c r="Q182" t="s">
        <v>115</v>
      </c>
      <c r="R182" t="s">
        <v>115</v>
      </c>
      <c r="S182" t="s">
        <v>115</v>
      </c>
      <c r="T182" t="s">
        <v>115</v>
      </c>
      <c r="U182" t="s">
        <v>246</v>
      </c>
      <c r="V182" t="s">
        <v>5625</v>
      </c>
      <c r="W182" t="s">
        <v>115</v>
      </c>
      <c r="X182" t="s">
        <v>1074</v>
      </c>
      <c r="Y182" t="s">
        <v>7516</v>
      </c>
      <c r="Z182" t="s">
        <v>1076</v>
      </c>
      <c r="AA182">
        <v>103</v>
      </c>
      <c r="AB182" t="s">
        <v>7517</v>
      </c>
      <c r="AC182" t="s">
        <v>206</v>
      </c>
      <c r="AD182" t="s">
        <v>7518</v>
      </c>
      <c r="AE182" t="s">
        <v>196</v>
      </c>
      <c r="AF182" t="s">
        <v>197</v>
      </c>
      <c r="AG182" t="s">
        <v>196</v>
      </c>
      <c r="AH182" t="s">
        <v>197</v>
      </c>
      <c r="AI182" t="s">
        <v>196</v>
      </c>
      <c r="AJ182" t="s">
        <v>197</v>
      </c>
      <c r="AK182" t="s">
        <v>197</v>
      </c>
      <c r="AL182" t="s">
        <v>115</v>
      </c>
      <c r="AM182" t="s">
        <v>7519</v>
      </c>
      <c r="AN182" t="s">
        <v>473</v>
      </c>
      <c r="AO182" t="s">
        <v>7520</v>
      </c>
      <c r="AP182" t="s">
        <v>7519</v>
      </c>
      <c r="AQ182" t="s">
        <v>3007</v>
      </c>
      <c r="AR182" t="s">
        <v>5091</v>
      </c>
      <c r="AS182" t="s">
        <v>7521</v>
      </c>
      <c r="AT182" t="s">
        <v>7522</v>
      </c>
      <c r="AU182" t="s">
        <v>7523</v>
      </c>
      <c r="AV182" t="s">
        <v>206</v>
      </c>
      <c r="AW182" t="s">
        <v>206</v>
      </c>
      <c r="AX182" t="s">
        <v>115</v>
      </c>
      <c r="AY182" t="s">
        <v>5667</v>
      </c>
      <c r="AZ182" t="s">
        <v>600</v>
      </c>
      <c r="BA182" t="s">
        <v>265</v>
      </c>
      <c r="BB182" t="s">
        <v>4571</v>
      </c>
      <c r="BC182" t="s">
        <v>115</v>
      </c>
      <c r="BD182" t="s">
        <v>115</v>
      </c>
      <c r="BE182" t="s">
        <v>7524</v>
      </c>
      <c r="BF182" t="s">
        <v>7525</v>
      </c>
      <c r="BG182" t="s">
        <v>7526</v>
      </c>
      <c r="BH182" t="s">
        <v>7527</v>
      </c>
      <c r="BI182" t="s">
        <v>115</v>
      </c>
      <c r="BJ182" t="s">
        <v>115</v>
      </c>
      <c r="BK182" t="s">
        <v>7528</v>
      </c>
      <c r="BL182" t="s">
        <v>7529</v>
      </c>
      <c r="BM182" t="s">
        <v>115</v>
      </c>
      <c r="BN182" t="s">
        <v>115</v>
      </c>
      <c r="BO182" t="s">
        <v>115</v>
      </c>
      <c r="BP182" t="s">
        <v>7530</v>
      </c>
      <c r="BQ182" t="s">
        <v>7531</v>
      </c>
      <c r="BR182" t="s">
        <v>162</v>
      </c>
      <c r="BS182" t="s">
        <v>163</v>
      </c>
      <c r="BT182" t="s">
        <v>163</v>
      </c>
      <c r="BU182" t="s">
        <v>163</v>
      </c>
      <c r="BV182" t="s">
        <v>163</v>
      </c>
      <c r="BW182" t="s">
        <v>163</v>
      </c>
      <c r="BX182" t="s">
        <v>163</v>
      </c>
      <c r="BY182" t="s">
        <v>7532</v>
      </c>
      <c r="BZ182" t="s">
        <v>7533</v>
      </c>
      <c r="CA182" t="s">
        <v>1152</v>
      </c>
      <c r="CB182" t="s">
        <v>165</v>
      </c>
      <c r="CC182" t="s">
        <v>163</v>
      </c>
      <c r="CD182" t="s">
        <v>278</v>
      </c>
      <c r="CE182" t="s">
        <v>167</v>
      </c>
      <c r="CF182" t="s">
        <v>7534</v>
      </c>
      <c r="CG182" t="s">
        <v>115</v>
      </c>
      <c r="CH182" t="s">
        <v>115</v>
      </c>
      <c r="CI182" t="s">
        <v>115</v>
      </c>
      <c r="CJ182" t="s">
        <v>733</v>
      </c>
      <c r="CK182" t="s">
        <v>498</v>
      </c>
      <c r="CL182" t="s">
        <v>115</v>
      </c>
      <c r="CM182" t="s">
        <v>115</v>
      </c>
      <c r="CN182" t="s">
        <v>115</v>
      </c>
      <c r="CO182" t="s">
        <v>2095</v>
      </c>
      <c r="CP182" t="s">
        <v>499</v>
      </c>
      <c r="CQ182" t="s">
        <v>7535</v>
      </c>
      <c r="CR182" t="s">
        <v>163</v>
      </c>
      <c r="CS182" t="s">
        <v>2610</v>
      </c>
      <c r="CT182" t="s">
        <v>115</v>
      </c>
      <c r="CU182">
        <v>1</v>
      </c>
    </row>
    <row r="183" spans="1:99" x14ac:dyDescent="0.2">
      <c r="A183">
        <v>3005593</v>
      </c>
      <c r="B183" t="s">
        <v>7536</v>
      </c>
      <c r="C183" t="s">
        <v>7537</v>
      </c>
      <c r="D183" t="s">
        <v>7538</v>
      </c>
      <c r="E183" t="s">
        <v>7539</v>
      </c>
      <c r="F183" t="s">
        <v>116</v>
      </c>
      <c r="G183" t="s">
        <v>1223</v>
      </c>
      <c r="H183" t="s">
        <v>6430</v>
      </c>
      <c r="I183" t="s">
        <v>6433</v>
      </c>
      <c r="J183" t="s">
        <v>1228</v>
      </c>
      <c r="K183" t="s">
        <v>7545</v>
      </c>
      <c r="L183">
        <v>1</v>
      </c>
      <c r="N183" t="s">
        <v>124</v>
      </c>
      <c r="O183" t="s">
        <v>186</v>
      </c>
      <c r="P183">
        <v>2018</v>
      </c>
      <c r="Q183" t="s">
        <v>115</v>
      </c>
      <c r="R183" t="s">
        <v>115</v>
      </c>
      <c r="S183" t="s">
        <v>115</v>
      </c>
      <c r="T183" t="s">
        <v>115</v>
      </c>
      <c r="U183" t="s">
        <v>188</v>
      </c>
      <c r="V183" t="s">
        <v>115</v>
      </c>
      <c r="W183" t="s">
        <v>115</v>
      </c>
      <c r="X183" t="s">
        <v>1074</v>
      </c>
      <c r="Y183" t="s">
        <v>7111</v>
      </c>
      <c r="Z183" t="s">
        <v>1076</v>
      </c>
      <c r="AA183">
        <v>96</v>
      </c>
      <c r="AB183" t="s">
        <v>7546</v>
      </c>
      <c r="AC183" t="s">
        <v>206</v>
      </c>
      <c r="AD183" t="s">
        <v>7547</v>
      </c>
      <c r="AE183" t="s">
        <v>196</v>
      </c>
      <c r="AF183" t="s">
        <v>197</v>
      </c>
      <c r="AG183" t="s">
        <v>196</v>
      </c>
      <c r="AH183" t="s">
        <v>197</v>
      </c>
      <c r="AI183" t="s">
        <v>196</v>
      </c>
      <c r="AJ183" t="s">
        <v>197</v>
      </c>
      <c r="AK183" t="s">
        <v>197</v>
      </c>
      <c r="AL183" t="s">
        <v>115</v>
      </c>
      <c r="AM183" t="s">
        <v>7548</v>
      </c>
      <c r="AN183" t="s">
        <v>138</v>
      </c>
      <c r="AO183" t="s">
        <v>7548</v>
      </c>
      <c r="AP183" t="s">
        <v>7549</v>
      </c>
      <c r="AQ183" t="s">
        <v>3899</v>
      </c>
      <c r="AR183" t="s">
        <v>7550</v>
      </c>
      <c r="AS183" t="s">
        <v>7551</v>
      </c>
      <c r="AT183" t="s">
        <v>7552</v>
      </c>
      <c r="AU183" t="s">
        <v>7553</v>
      </c>
      <c r="AV183" t="s">
        <v>206</v>
      </c>
      <c r="AW183" t="s">
        <v>206</v>
      </c>
      <c r="AX183" t="s">
        <v>115</v>
      </c>
      <c r="AY183" t="s">
        <v>7554</v>
      </c>
      <c r="AZ183" t="s">
        <v>7555</v>
      </c>
      <c r="BA183" t="s">
        <v>440</v>
      </c>
      <c r="BB183" t="s">
        <v>7556</v>
      </c>
      <c r="BC183" t="s">
        <v>115</v>
      </c>
      <c r="BD183" t="s">
        <v>115</v>
      </c>
      <c r="BE183" t="s">
        <v>7557</v>
      </c>
      <c r="BF183" t="s">
        <v>7558</v>
      </c>
      <c r="BG183" t="s">
        <v>7559</v>
      </c>
      <c r="BH183" t="s">
        <v>7560</v>
      </c>
      <c r="BI183" t="s">
        <v>115</v>
      </c>
      <c r="BJ183" t="s">
        <v>115</v>
      </c>
      <c r="BK183" t="s">
        <v>7561</v>
      </c>
      <c r="BL183" t="s">
        <v>7562</v>
      </c>
      <c r="BM183" t="s">
        <v>7563</v>
      </c>
      <c r="BN183" t="s">
        <v>115</v>
      </c>
      <c r="BO183" t="s">
        <v>115</v>
      </c>
      <c r="BP183" t="s">
        <v>7564</v>
      </c>
      <c r="BQ183" t="s">
        <v>7565</v>
      </c>
      <c r="BR183" t="s">
        <v>162</v>
      </c>
      <c r="BS183" t="s">
        <v>163</v>
      </c>
      <c r="BT183" t="s">
        <v>163</v>
      </c>
      <c r="BU183" t="s">
        <v>163</v>
      </c>
      <c r="BV183" t="s">
        <v>163</v>
      </c>
      <c r="BW183" t="s">
        <v>163</v>
      </c>
      <c r="BX183" t="s">
        <v>163</v>
      </c>
      <c r="BY183" t="s">
        <v>7566</v>
      </c>
      <c r="BZ183" t="s">
        <v>222</v>
      </c>
      <c r="CA183" t="s">
        <v>2899</v>
      </c>
      <c r="CB183" t="s">
        <v>165</v>
      </c>
      <c r="CC183" t="s">
        <v>265</v>
      </c>
      <c r="CD183" t="s">
        <v>278</v>
      </c>
      <c r="CE183" t="s">
        <v>167</v>
      </c>
      <c r="CF183" t="s">
        <v>7567</v>
      </c>
      <c r="CG183" t="s">
        <v>115</v>
      </c>
      <c r="CH183" t="s">
        <v>115</v>
      </c>
      <c r="CI183" t="s">
        <v>115</v>
      </c>
      <c r="CJ183" t="s">
        <v>115</v>
      </c>
      <c r="CK183" t="s">
        <v>115</v>
      </c>
      <c r="CL183" t="s">
        <v>115</v>
      </c>
      <c r="CM183" t="s">
        <v>115</v>
      </c>
      <c r="CN183" t="s">
        <v>115</v>
      </c>
      <c r="CO183" t="s">
        <v>1693</v>
      </c>
      <c r="CP183" t="s">
        <v>281</v>
      </c>
      <c r="CQ183" t="s">
        <v>7568</v>
      </c>
      <c r="CR183" t="s">
        <v>163</v>
      </c>
      <c r="CS183" t="s">
        <v>3923</v>
      </c>
      <c r="CT183" t="s">
        <v>115</v>
      </c>
      <c r="CU183">
        <v>1</v>
      </c>
    </row>
    <row r="184" spans="1:99" x14ac:dyDescent="0.2">
      <c r="A184">
        <v>891291</v>
      </c>
      <c r="B184" t="s">
        <v>7569</v>
      </c>
      <c r="C184" t="s">
        <v>7570</v>
      </c>
      <c r="D184" t="s">
        <v>7571</v>
      </c>
      <c r="E184" t="s">
        <v>7572</v>
      </c>
      <c r="F184" t="s">
        <v>116</v>
      </c>
      <c r="G184" t="s">
        <v>1223</v>
      </c>
      <c r="H184" t="s">
        <v>1317</v>
      </c>
      <c r="I184" t="s">
        <v>2671</v>
      </c>
      <c r="J184" t="s">
        <v>1321</v>
      </c>
      <c r="K184" t="s">
        <v>7580</v>
      </c>
      <c r="M184">
        <v>1</v>
      </c>
      <c r="N184" t="s">
        <v>124</v>
      </c>
      <c r="O184" t="s">
        <v>186</v>
      </c>
      <c r="P184">
        <v>2016</v>
      </c>
      <c r="Q184">
        <v>8</v>
      </c>
      <c r="R184" t="s">
        <v>115</v>
      </c>
      <c r="S184" t="s">
        <v>115</v>
      </c>
      <c r="T184" t="s">
        <v>115</v>
      </c>
      <c r="U184" t="s">
        <v>1615</v>
      </c>
      <c r="V184" t="s">
        <v>6213</v>
      </c>
      <c r="W184" t="s">
        <v>115</v>
      </c>
      <c r="X184" t="s">
        <v>1074</v>
      </c>
      <c r="Y184" t="s">
        <v>7581</v>
      </c>
      <c r="Z184" t="s">
        <v>1076</v>
      </c>
      <c r="AA184">
        <v>88</v>
      </c>
      <c r="AB184" t="s">
        <v>7582</v>
      </c>
      <c r="AC184" t="s">
        <v>206</v>
      </c>
      <c r="AD184" t="s">
        <v>7583</v>
      </c>
      <c r="AE184" t="s">
        <v>196</v>
      </c>
      <c r="AF184" t="s">
        <v>197</v>
      </c>
      <c r="AG184" t="s">
        <v>196</v>
      </c>
      <c r="AH184" t="s">
        <v>197</v>
      </c>
      <c r="AI184" t="s">
        <v>196</v>
      </c>
      <c r="AJ184" t="s">
        <v>197</v>
      </c>
      <c r="AK184" t="s">
        <v>197</v>
      </c>
      <c r="AL184" t="s">
        <v>115</v>
      </c>
      <c r="AM184" t="s">
        <v>5394</v>
      </c>
      <c r="AN184" t="s">
        <v>473</v>
      </c>
      <c r="AO184" t="s">
        <v>5395</v>
      </c>
      <c r="AP184" t="s">
        <v>5394</v>
      </c>
      <c r="AQ184" t="s">
        <v>671</v>
      </c>
      <c r="AR184" t="s">
        <v>7584</v>
      </c>
      <c r="AS184" t="s">
        <v>7585</v>
      </c>
      <c r="AT184" t="s">
        <v>7586</v>
      </c>
      <c r="AU184" t="s">
        <v>7587</v>
      </c>
      <c r="AV184" t="s">
        <v>206</v>
      </c>
      <c r="AW184" t="s">
        <v>206</v>
      </c>
      <c r="AX184" t="s">
        <v>1016</v>
      </c>
      <c r="AY184" t="s">
        <v>7588</v>
      </c>
      <c r="AZ184" t="s">
        <v>6267</v>
      </c>
      <c r="BA184" t="s">
        <v>7589</v>
      </c>
      <c r="BB184" t="s">
        <v>3863</v>
      </c>
      <c r="BC184" t="s">
        <v>2427</v>
      </c>
      <c r="BD184" t="s">
        <v>7590</v>
      </c>
      <c r="BE184" t="s">
        <v>7591</v>
      </c>
      <c r="BF184" t="s">
        <v>7592</v>
      </c>
      <c r="BG184" t="s">
        <v>7593</v>
      </c>
      <c r="BH184" t="s">
        <v>7594</v>
      </c>
      <c r="BI184" t="s">
        <v>115</v>
      </c>
      <c r="BJ184" t="s">
        <v>7595</v>
      </c>
      <c r="BK184" t="s">
        <v>7596</v>
      </c>
      <c r="BL184" t="s">
        <v>7597</v>
      </c>
      <c r="BM184" t="s">
        <v>7598</v>
      </c>
      <c r="BN184" t="s">
        <v>115</v>
      </c>
      <c r="BO184" t="s">
        <v>115</v>
      </c>
      <c r="BP184" t="s">
        <v>7599</v>
      </c>
      <c r="BQ184" t="s">
        <v>7600</v>
      </c>
      <c r="BR184" t="s">
        <v>162</v>
      </c>
      <c r="BS184" t="s">
        <v>163</v>
      </c>
      <c r="BT184" t="s">
        <v>163</v>
      </c>
      <c r="BU184" t="s">
        <v>163</v>
      </c>
      <c r="BV184" t="s">
        <v>163</v>
      </c>
      <c r="BW184" t="s">
        <v>163</v>
      </c>
      <c r="BX184" t="s">
        <v>163</v>
      </c>
      <c r="BY184" t="s">
        <v>7601</v>
      </c>
      <c r="BZ184" t="s">
        <v>165</v>
      </c>
      <c r="CA184" t="s">
        <v>1003</v>
      </c>
      <c r="CB184" t="s">
        <v>165</v>
      </c>
      <c r="CC184" t="s">
        <v>163</v>
      </c>
      <c r="CD184" t="s">
        <v>7602</v>
      </c>
      <c r="CE184" t="s">
        <v>115</v>
      </c>
      <c r="CF184" t="s">
        <v>7603</v>
      </c>
      <c r="CG184" t="s">
        <v>7604</v>
      </c>
      <c r="CH184" t="s">
        <v>115</v>
      </c>
      <c r="CI184" t="s">
        <v>115</v>
      </c>
      <c r="CJ184" t="s">
        <v>5417</v>
      </c>
      <c r="CK184" t="s">
        <v>1306</v>
      </c>
      <c r="CL184" t="s">
        <v>115</v>
      </c>
      <c r="CM184" t="s">
        <v>3209</v>
      </c>
      <c r="CN184" t="s">
        <v>115</v>
      </c>
      <c r="CO184" t="s">
        <v>1064</v>
      </c>
      <c r="CP184" t="s">
        <v>499</v>
      </c>
      <c r="CQ184" t="s">
        <v>7605</v>
      </c>
      <c r="CR184" t="s">
        <v>163</v>
      </c>
      <c r="CS184" t="s">
        <v>2610</v>
      </c>
      <c r="CT184" t="s">
        <v>115</v>
      </c>
      <c r="CU184">
        <v>0</v>
      </c>
    </row>
    <row r="185" spans="1:99" x14ac:dyDescent="0.2">
      <c r="A185">
        <v>2894872</v>
      </c>
      <c r="B185" t="s">
        <v>7606</v>
      </c>
      <c r="C185" t="s">
        <v>7607</v>
      </c>
      <c r="D185" t="s">
        <v>7608</v>
      </c>
      <c r="E185" t="s">
        <v>7609</v>
      </c>
      <c r="F185" t="s">
        <v>116</v>
      </c>
      <c r="G185" t="s">
        <v>920</v>
      </c>
      <c r="H185" t="s">
        <v>7615</v>
      </c>
      <c r="I185" t="s">
        <v>7618</v>
      </c>
      <c r="J185" t="s">
        <v>1170</v>
      </c>
      <c r="K185" t="s">
        <v>7619</v>
      </c>
      <c r="M185">
        <v>1</v>
      </c>
      <c r="N185" t="s">
        <v>124</v>
      </c>
      <c r="O185" t="s">
        <v>186</v>
      </c>
      <c r="P185">
        <v>2017</v>
      </c>
      <c r="Q185" t="s">
        <v>115</v>
      </c>
      <c r="R185" t="s">
        <v>115</v>
      </c>
      <c r="S185" t="s">
        <v>115</v>
      </c>
      <c r="T185" t="s">
        <v>115</v>
      </c>
      <c r="U185" t="s">
        <v>748</v>
      </c>
      <c r="V185" t="s">
        <v>115</v>
      </c>
      <c r="W185" t="s">
        <v>115</v>
      </c>
      <c r="X185" t="s">
        <v>128</v>
      </c>
      <c r="Y185" t="s">
        <v>7620</v>
      </c>
      <c r="Z185" t="s">
        <v>130</v>
      </c>
      <c r="AA185">
        <v>18</v>
      </c>
      <c r="AB185" t="s">
        <v>7621</v>
      </c>
      <c r="AC185" t="s">
        <v>206</v>
      </c>
      <c r="AD185" t="s">
        <v>7622</v>
      </c>
      <c r="AE185" t="s">
        <v>196</v>
      </c>
      <c r="AF185" t="s">
        <v>197</v>
      </c>
      <c r="AG185" t="s">
        <v>196</v>
      </c>
      <c r="AH185" t="s">
        <v>197</v>
      </c>
      <c r="AI185" t="s">
        <v>196</v>
      </c>
      <c r="AJ185" t="s">
        <v>197</v>
      </c>
      <c r="AK185" t="s">
        <v>197</v>
      </c>
      <c r="AL185" t="s">
        <v>115</v>
      </c>
      <c r="AM185" t="s">
        <v>5548</v>
      </c>
      <c r="AN185" t="s">
        <v>138</v>
      </c>
      <c r="AO185" t="s">
        <v>5548</v>
      </c>
      <c r="AP185" t="s">
        <v>7623</v>
      </c>
      <c r="AQ185" t="s">
        <v>3943</v>
      </c>
      <c r="AR185" t="s">
        <v>5850</v>
      </c>
      <c r="AS185" t="s">
        <v>5551</v>
      </c>
      <c r="AT185" t="s">
        <v>7624</v>
      </c>
      <c r="AU185" t="s">
        <v>7625</v>
      </c>
      <c r="AV185" t="s">
        <v>206</v>
      </c>
      <c r="AW185" t="s">
        <v>206</v>
      </c>
      <c r="AX185" t="s">
        <v>7626</v>
      </c>
      <c r="AY185" t="s">
        <v>7627</v>
      </c>
      <c r="AZ185" t="s">
        <v>7628</v>
      </c>
      <c r="BA185" t="s">
        <v>7629</v>
      </c>
      <c r="BB185" t="s">
        <v>2384</v>
      </c>
      <c r="BC185" t="s">
        <v>1579</v>
      </c>
      <c r="BD185" t="s">
        <v>7630</v>
      </c>
      <c r="BE185" t="s">
        <v>7631</v>
      </c>
      <c r="BF185" t="s">
        <v>7632</v>
      </c>
      <c r="BG185" t="s">
        <v>7633</v>
      </c>
      <c r="BH185" t="s">
        <v>7634</v>
      </c>
      <c r="BI185" t="s">
        <v>115</v>
      </c>
      <c r="BJ185" t="s">
        <v>7635</v>
      </c>
      <c r="BK185" t="s">
        <v>7636</v>
      </c>
      <c r="BL185" t="s">
        <v>7637</v>
      </c>
      <c r="BM185" t="s">
        <v>115</v>
      </c>
      <c r="BN185" t="s">
        <v>115</v>
      </c>
      <c r="BO185" t="s">
        <v>115</v>
      </c>
      <c r="BP185" t="s">
        <v>7638</v>
      </c>
      <c r="BQ185" t="s">
        <v>7639</v>
      </c>
      <c r="BR185" t="s">
        <v>162</v>
      </c>
      <c r="BS185" t="s">
        <v>163</v>
      </c>
      <c r="BT185" t="s">
        <v>163</v>
      </c>
      <c r="BU185" t="s">
        <v>163</v>
      </c>
      <c r="BV185" t="s">
        <v>163</v>
      </c>
      <c r="BW185" t="s">
        <v>163</v>
      </c>
      <c r="BX185" t="s">
        <v>163</v>
      </c>
      <c r="BY185" t="s">
        <v>7640</v>
      </c>
      <c r="BZ185" t="s">
        <v>165</v>
      </c>
      <c r="CA185" t="s">
        <v>1652</v>
      </c>
      <c r="CB185" t="s">
        <v>165</v>
      </c>
      <c r="CC185" t="s">
        <v>163</v>
      </c>
      <c r="CD185" t="s">
        <v>7641</v>
      </c>
      <c r="CE185" t="s">
        <v>167</v>
      </c>
      <c r="CF185" t="s">
        <v>115</v>
      </c>
      <c r="CG185" t="s">
        <v>7642</v>
      </c>
      <c r="CH185" t="s">
        <v>115</v>
      </c>
      <c r="CI185" t="s">
        <v>115</v>
      </c>
      <c r="CJ185" t="s">
        <v>115</v>
      </c>
      <c r="CK185" t="s">
        <v>115</v>
      </c>
      <c r="CL185" t="s">
        <v>115</v>
      </c>
      <c r="CM185" t="s">
        <v>115</v>
      </c>
      <c r="CN185" t="s">
        <v>115</v>
      </c>
      <c r="CO185" t="s">
        <v>1141</v>
      </c>
      <c r="CP185" t="s">
        <v>3248</v>
      </c>
      <c r="CQ185" t="s">
        <v>163</v>
      </c>
      <c r="CR185" t="s">
        <v>163</v>
      </c>
      <c r="CS185" t="s">
        <v>3165</v>
      </c>
      <c r="CT185" t="s">
        <v>115</v>
      </c>
      <c r="CU185">
        <v>0</v>
      </c>
    </row>
    <row r="186" spans="1:99" x14ac:dyDescent="0.2">
      <c r="A186">
        <v>2979268</v>
      </c>
      <c r="B186" t="s">
        <v>7643</v>
      </c>
      <c r="C186" t="s">
        <v>7644</v>
      </c>
      <c r="D186" t="s">
        <v>7645</v>
      </c>
      <c r="E186" t="s">
        <v>7646</v>
      </c>
      <c r="F186" t="s">
        <v>116</v>
      </c>
      <c r="G186" t="s">
        <v>920</v>
      </c>
      <c r="H186" t="s">
        <v>4516</v>
      </c>
      <c r="I186" t="s">
        <v>6091</v>
      </c>
      <c r="J186" t="s">
        <v>4520</v>
      </c>
      <c r="K186" t="s">
        <v>7653</v>
      </c>
      <c r="L186">
        <v>1</v>
      </c>
      <c r="N186" t="s">
        <v>124</v>
      </c>
      <c r="O186" t="s">
        <v>186</v>
      </c>
      <c r="P186">
        <v>2018</v>
      </c>
      <c r="Q186" t="s">
        <v>115</v>
      </c>
      <c r="R186" t="s">
        <v>115</v>
      </c>
      <c r="S186" t="s">
        <v>115</v>
      </c>
      <c r="T186" t="s">
        <v>115</v>
      </c>
      <c r="U186" t="s">
        <v>748</v>
      </c>
      <c r="V186" t="s">
        <v>115</v>
      </c>
      <c r="W186" t="s">
        <v>115</v>
      </c>
      <c r="X186" t="s">
        <v>128</v>
      </c>
      <c r="Y186" t="s">
        <v>7654</v>
      </c>
      <c r="Z186" t="s">
        <v>130</v>
      </c>
      <c r="AA186">
        <v>39</v>
      </c>
      <c r="AB186" t="s">
        <v>7655</v>
      </c>
      <c r="AC186" t="s">
        <v>206</v>
      </c>
      <c r="AD186" t="s">
        <v>7656</v>
      </c>
      <c r="AE186" t="s">
        <v>196</v>
      </c>
      <c r="AF186" t="s">
        <v>197</v>
      </c>
      <c r="AG186" t="s">
        <v>196</v>
      </c>
      <c r="AH186" t="s">
        <v>197</v>
      </c>
      <c r="AI186" t="s">
        <v>196</v>
      </c>
      <c r="AJ186" t="s">
        <v>197</v>
      </c>
      <c r="AK186" t="s">
        <v>197</v>
      </c>
      <c r="AL186" t="s">
        <v>115</v>
      </c>
      <c r="AM186" t="s">
        <v>2295</v>
      </c>
      <c r="AN186" t="s">
        <v>138</v>
      </c>
      <c r="AO186" t="s">
        <v>2295</v>
      </c>
      <c r="AP186" t="s">
        <v>4091</v>
      </c>
      <c r="AQ186" t="s">
        <v>2636</v>
      </c>
      <c r="AR186" t="s">
        <v>2637</v>
      </c>
      <c r="AS186" t="s">
        <v>7657</v>
      </c>
      <c r="AT186" t="s">
        <v>7658</v>
      </c>
      <c r="AU186" t="s">
        <v>7659</v>
      </c>
      <c r="AV186" t="s">
        <v>206</v>
      </c>
      <c r="AW186" t="s">
        <v>206</v>
      </c>
      <c r="AX186" t="s">
        <v>115</v>
      </c>
      <c r="AY186" t="s">
        <v>7660</v>
      </c>
      <c r="AZ186" t="s">
        <v>4785</v>
      </c>
      <c r="BA186" t="s">
        <v>1800</v>
      </c>
      <c r="BB186" t="s">
        <v>423</v>
      </c>
      <c r="BC186" t="s">
        <v>115</v>
      </c>
      <c r="BD186" t="s">
        <v>115</v>
      </c>
      <c r="BE186" t="s">
        <v>7661</v>
      </c>
      <c r="BF186" t="s">
        <v>7662</v>
      </c>
      <c r="BG186" t="s">
        <v>7663</v>
      </c>
      <c r="BH186" t="s">
        <v>7664</v>
      </c>
      <c r="BI186" t="s">
        <v>115</v>
      </c>
      <c r="BJ186" t="s">
        <v>115</v>
      </c>
      <c r="BK186" t="s">
        <v>7665</v>
      </c>
      <c r="BL186" t="s">
        <v>7666</v>
      </c>
      <c r="BM186" t="s">
        <v>115</v>
      </c>
      <c r="BN186" t="s">
        <v>115</v>
      </c>
      <c r="BO186" t="s">
        <v>115</v>
      </c>
      <c r="BP186" t="s">
        <v>7667</v>
      </c>
      <c r="BQ186" t="s">
        <v>7668</v>
      </c>
      <c r="BR186" t="s">
        <v>162</v>
      </c>
      <c r="BS186" t="s">
        <v>163</v>
      </c>
      <c r="BT186" t="s">
        <v>163</v>
      </c>
      <c r="BU186" t="s">
        <v>163</v>
      </c>
      <c r="BV186" t="s">
        <v>163</v>
      </c>
      <c r="BW186" t="s">
        <v>163</v>
      </c>
      <c r="BX186" t="s">
        <v>163</v>
      </c>
      <c r="BY186" t="s">
        <v>7669</v>
      </c>
      <c r="BZ186" t="s">
        <v>222</v>
      </c>
      <c r="CA186" t="s">
        <v>7670</v>
      </c>
      <c r="CB186" t="s">
        <v>165</v>
      </c>
      <c r="CC186" t="s">
        <v>163</v>
      </c>
      <c r="CD186" t="s">
        <v>1770</v>
      </c>
      <c r="CE186" t="s">
        <v>167</v>
      </c>
      <c r="CF186" t="s">
        <v>115</v>
      </c>
      <c r="CG186" t="s">
        <v>7671</v>
      </c>
      <c r="CH186" t="s">
        <v>115</v>
      </c>
      <c r="CI186" t="s">
        <v>115</v>
      </c>
      <c r="CJ186" t="s">
        <v>115</v>
      </c>
      <c r="CK186" t="s">
        <v>115</v>
      </c>
      <c r="CL186" t="s">
        <v>115</v>
      </c>
      <c r="CM186" t="s">
        <v>115</v>
      </c>
      <c r="CN186" t="s">
        <v>115</v>
      </c>
      <c r="CO186" t="s">
        <v>264</v>
      </c>
      <c r="CP186" t="s">
        <v>1849</v>
      </c>
      <c r="CQ186" t="s">
        <v>7672</v>
      </c>
      <c r="CR186" t="s">
        <v>163</v>
      </c>
      <c r="CS186" t="s">
        <v>2660</v>
      </c>
      <c r="CT186" t="s">
        <v>115</v>
      </c>
      <c r="CU186">
        <v>0</v>
      </c>
    </row>
    <row r="187" spans="1:99" x14ac:dyDescent="0.2">
      <c r="A187">
        <v>1720165</v>
      </c>
      <c r="B187" t="s">
        <v>7673</v>
      </c>
      <c r="C187" t="s">
        <v>7674</v>
      </c>
      <c r="D187" t="s">
        <v>7675</v>
      </c>
      <c r="E187" t="s">
        <v>7676</v>
      </c>
      <c r="F187" t="s">
        <v>116</v>
      </c>
      <c r="G187" t="s">
        <v>1223</v>
      </c>
      <c r="H187" t="s">
        <v>7680</v>
      </c>
      <c r="I187" t="s">
        <v>7683</v>
      </c>
      <c r="J187" t="s">
        <v>1228</v>
      </c>
      <c r="K187" t="s">
        <v>7684</v>
      </c>
      <c r="L187">
        <v>1</v>
      </c>
      <c r="N187" t="s">
        <v>124</v>
      </c>
      <c r="O187" t="s">
        <v>186</v>
      </c>
      <c r="P187">
        <v>2017</v>
      </c>
      <c r="Q187" t="s">
        <v>115</v>
      </c>
      <c r="R187" t="s">
        <v>115</v>
      </c>
      <c r="S187" t="s">
        <v>115</v>
      </c>
      <c r="T187" t="s">
        <v>115</v>
      </c>
      <c r="U187" t="s">
        <v>4800</v>
      </c>
      <c r="V187" t="s">
        <v>115</v>
      </c>
      <c r="W187" t="s">
        <v>115</v>
      </c>
      <c r="X187" t="s">
        <v>128</v>
      </c>
      <c r="Y187" t="s">
        <v>115</v>
      </c>
      <c r="Z187" t="s">
        <v>130</v>
      </c>
      <c r="AA187">
        <v>21</v>
      </c>
      <c r="AB187" t="s">
        <v>7685</v>
      </c>
      <c r="AC187" t="s">
        <v>206</v>
      </c>
      <c r="AD187" t="s">
        <v>7686</v>
      </c>
      <c r="AE187" t="s">
        <v>196</v>
      </c>
      <c r="AF187" t="s">
        <v>197</v>
      </c>
      <c r="AG187" t="s">
        <v>196</v>
      </c>
      <c r="AH187" t="s">
        <v>197</v>
      </c>
      <c r="AI187" t="s">
        <v>196</v>
      </c>
      <c r="AJ187" t="s">
        <v>197</v>
      </c>
      <c r="AK187" t="s">
        <v>197</v>
      </c>
      <c r="AL187" t="s">
        <v>115</v>
      </c>
      <c r="AM187" t="s">
        <v>752</v>
      </c>
      <c r="AN187" t="s">
        <v>138</v>
      </c>
      <c r="AO187" t="s">
        <v>752</v>
      </c>
      <c r="AP187" t="s">
        <v>753</v>
      </c>
      <c r="AQ187" t="s">
        <v>1629</v>
      </c>
      <c r="AR187" t="s">
        <v>4022</v>
      </c>
      <c r="AS187" t="s">
        <v>756</v>
      </c>
      <c r="AT187" t="s">
        <v>757</v>
      </c>
      <c r="AU187" t="s">
        <v>758</v>
      </c>
      <c r="AV187" t="s">
        <v>206</v>
      </c>
      <c r="AW187" t="s">
        <v>206</v>
      </c>
      <c r="AX187" t="s">
        <v>115</v>
      </c>
      <c r="AY187" t="s">
        <v>3507</v>
      </c>
      <c r="AZ187" t="s">
        <v>2103</v>
      </c>
      <c r="BA187" t="s">
        <v>767</v>
      </c>
      <c r="BB187" t="s">
        <v>7687</v>
      </c>
      <c r="BC187" t="s">
        <v>115</v>
      </c>
      <c r="BD187" t="s">
        <v>115</v>
      </c>
      <c r="BE187" t="s">
        <v>7688</v>
      </c>
      <c r="BF187" t="s">
        <v>7689</v>
      </c>
      <c r="BG187" t="s">
        <v>7690</v>
      </c>
      <c r="BH187" t="s">
        <v>7691</v>
      </c>
      <c r="BI187" t="s">
        <v>115</v>
      </c>
      <c r="BJ187" t="s">
        <v>115</v>
      </c>
      <c r="BK187" t="s">
        <v>7692</v>
      </c>
      <c r="BL187" t="s">
        <v>7693</v>
      </c>
      <c r="BM187" t="s">
        <v>7694</v>
      </c>
      <c r="BN187" t="s">
        <v>115</v>
      </c>
      <c r="BO187" t="s">
        <v>115</v>
      </c>
      <c r="BP187" t="s">
        <v>7695</v>
      </c>
      <c r="BQ187" t="s">
        <v>7696</v>
      </c>
      <c r="BR187" t="s">
        <v>162</v>
      </c>
      <c r="BS187" t="s">
        <v>163</v>
      </c>
      <c r="BT187" t="s">
        <v>163</v>
      </c>
      <c r="BU187" t="s">
        <v>163</v>
      </c>
      <c r="BV187" t="s">
        <v>163</v>
      </c>
      <c r="BW187" t="s">
        <v>163</v>
      </c>
      <c r="BX187" t="s">
        <v>163</v>
      </c>
      <c r="BY187" t="s">
        <v>7697</v>
      </c>
      <c r="BZ187" t="s">
        <v>165</v>
      </c>
      <c r="CA187" t="s">
        <v>221</v>
      </c>
      <c r="CB187" t="s">
        <v>165</v>
      </c>
      <c r="CC187" t="s">
        <v>163</v>
      </c>
      <c r="CD187" t="s">
        <v>2984</v>
      </c>
      <c r="CE187" t="s">
        <v>167</v>
      </c>
      <c r="CF187" t="s">
        <v>7698</v>
      </c>
      <c r="CG187" t="s">
        <v>115</v>
      </c>
      <c r="CH187" t="s">
        <v>115</v>
      </c>
      <c r="CI187" t="s">
        <v>115</v>
      </c>
      <c r="CJ187" t="s">
        <v>115</v>
      </c>
      <c r="CK187" t="s">
        <v>115</v>
      </c>
      <c r="CL187" t="s">
        <v>115</v>
      </c>
      <c r="CM187" t="s">
        <v>115</v>
      </c>
      <c r="CN187" t="s">
        <v>115</v>
      </c>
      <c r="CO187" t="s">
        <v>1693</v>
      </c>
      <c r="CP187" t="s">
        <v>7699</v>
      </c>
      <c r="CQ187" t="s">
        <v>163</v>
      </c>
      <c r="CR187" t="s">
        <v>163</v>
      </c>
      <c r="CS187" t="s">
        <v>2053</v>
      </c>
      <c r="CT187" t="s">
        <v>115</v>
      </c>
      <c r="CU187">
        <v>0</v>
      </c>
    </row>
    <row r="188" spans="1:99" x14ac:dyDescent="0.2">
      <c r="A188">
        <v>891043</v>
      </c>
      <c r="B188" t="s">
        <v>7700</v>
      </c>
      <c r="C188" t="s">
        <v>7701</v>
      </c>
      <c r="D188" t="s">
        <v>7702</v>
      </c>
      <c r="E188" t="s">
        <v>7703</v>
      </c>
      <c r="F188" t="s">
        <v>116</v>
      </c>
      <c r="G188" t="s">
        <v>117</v>
      </c>
      <c r="H188" t="s">
        <v>5150</v>
      </c>
      <c r="I188" t="s">
        <v>5153</v>
      </c>
      <c r="J188" t="s">
        <v>5154</v>
      </c>
      <c r="K188" t="s">
        <v>7710</v>
      </c>
      <c r="M188">
        <v>1</v>
      </c>
      <c r="N188" t="s">
        <v>124</v>
      </c>
      <c r="O188" t="s">
        <v>186</v>
      </c>
      <c r="P188">
        <v>2015</v>
      </c>
      <c r="Q188">
        <v>12</v>
      </c>
      <c r="R188" t="s">
        <v>115</v>
      </c>
      <c r="S188" t="s">
        <v>115</v>
      </c>
      <c r="T188" t="s">
        <v>115</v>
      </c>
      <c r="U188" t="s">
        <v>663</v>
      </c>
      <c r="V188" t="s">
        <v>115</v>
      </c>
      <c r="W188" t="s">
        <v>115</v>
      </c>
      <c r="X188" t="s">
        <v>128</v>
      </c>
      <c r="Y188" t="s">
        <v>7712</v>
      </c>
      <c r="Z188" t="s">
        <v>130</v>
      </c>
      <c r="AA188">
        <v>44</v>
      </c>
      <c r="AB188" t="s">
        <v>7713</v>
      </c>
      <c r="AC188" t="s">
        <v>206</v>
      </c>
      <c r="AD188" t="s">
        <v>7714</v>
      </c>
      <c r="AE188" t="s">
        <v>196</v>
      </c>
      <c r="AF188" t="s">
        <v>197</v>
      </c>
      <c r="AG188" t="s">
        <v>196</v>
      </c>
      <c r="AH188" t="s">
        <v>197</v>
      </c>
      <c r="AI188" t="s">
        <v>196</v>
      </c>
      <c r="AJ188" t="s">
        <v>197</v>
      </c>
      <c r="AK188" t="s">
        <v>197</v>
      </c>
      <c r="AL188" t="s">
        <v>115</v>
      </c>
      <c r="AM188" t="s">
        <v>362</v>
      </c>
      <c r="AN188" t="s">
        <v>140</v>
      </c>
      <c r="AO188" t="s">
        <v>4129</v>
      </c>
      <c r="AP188" t="s">
        <v>4130</v>
      </c>
      <c r="AQ188" t="s">
        <v>3899</v>
      </c>
      <c r="AR188" t="s">
        <v>7715</v>
      </c>
      <c r="AS188" t="s">
        <v>7716</v>
      </c>
      <c r="AT188" t="s">
        <v>7717</v>
      </c>
      <c r="AU188" t="s">
        <v>7718</v>
      </c>
      <c r="AV188" t="s">
        <v>206</v>
      </c>
      <c r="AW188" t="s">
        <v>206</v>
      </c>
      <c r="AX188" t="s">
        <v>7719</v>
      </c>
      <c r="AY188" t="s">
        <v>7720</v>
      </c>
      <c r="AZ188" t="s">
        <v>7721</v>
      </c>
      <c r="BA188" t="s">
        <v>7722</v>
      </c>
      <c r="BB188" t="s">
        <v>3863</v>
      </c>
      <c r="BC188" t="s">
        <v>7723</v>
      </c>
      <c r="BD188" t="s">
        <v>7724</v>
      </c>
      <c r="BE188" t="s">
        <v>7725</v>
      </c>
      <c r="BF188" t="s">
        <v>7726</v>
      </c>
      <c r="BG188" t="s">
        <v>7727</v>
      </c>
      <c r="BH188" t="s">
        <v>7728</v>
      </c>
      <c r="BI188" t="s">
        <v>7729</v>
      </c>
      <c r="BJ188" t="s">
        <v>7730</v>
      </c>
      <c r="BK188" t="s">
        <v>7731</v>
      </c>
      <c r="BL188" t="s">
        <v>7732</v>
      </c>
      <c r="BM188" t="s">
        <v>7733</v>
      </c>
      <c r="BN188" t="s">
        <v>7734</v>
      </c>
      <c r="BO188" t="s">
        <v>7735</v>
      </c>
      <c r="BP188" t="s">
        <v>7736</v>
      </c>
      <c r="BQ188" t="s">
        <v>7737</v>
      </c>
      <c r="BR188" t="s">
        <v>162</v>
      </c>
      <c r="BS188" t="s">
        <v>163</v>
      </c>
      <c r="BT188" t="s">
        <v>163</v>
      </c>
      <c r="BU188" t="s">
        <v>163</v>
      </c>
      <c r="BV188" t="s">
        <v>7738</v>
      </c>
      <c r="BW188" t="s">
        <v>7738</v>
      </c>
      <c r="BX188" t="s">
        <v>7739</v>
      </c>
      <c r="BY188" t="s">
        <v>7740</v>
      </c>
      <c r="BZ188" t="s">
        <v>7741</v>
      </c>
      <c r="CA188" t="s">
        <v>384</v>
      </c>
      <c r="CB188" t="s">
        <v>642</v>
      </c>
      <c r="CC188" t="s">
        <v>163</v>
      </c>
      <c r="CD188" t="s">
        <v>7742</v>
      </c>
      <c r="CE188" t="s">
        <v>167</v>
      </c>
      <c r="CF188" t="s">
        <v>7743</v>
      </c>
      <c r="CG188" t="s">
        <v>7744</v>
      </c>
      <c r="CH188" t="s">
        <v>7745</v>
      </c>
      <c r="CI188" t="s">
        <v>7746</v>
      </c>
      <c r="CJ188" t="s">
        <v>115</v>
      </c>
      <c r="CK188" t="s">
        <v>115</v>
      </c>
      <c r="CL188" t="s">
        <v>115</v>
      </c>
      <c r="CM188" t="s">
        <v>115</v>
      </c>
      <c r="CN188" t="s">
        <v>115</v>
      </c>
      <c r="CO188" t="s">
        <v>939</v>
      </c>
      <c r="CP188" t="s">
        <v>336</v>
      </c>
      <c r="CQ188" t="s">
        <v>163</v>
      </c>
      <c r="CR188" t="s">
        <v>163</v>
      </c>
      <c r="CS188" t="s">
        <v>3923</v>
      </c>
      <c r="CT188" t="s">
        <v>115</v>
      </c>
      <c r="CU188">
        <v>2</v>
      </c>
    </row>
    <row r="189" spans="1:99" x14ac:dyDescent="0.2">
      <c r="A189">
        <v>1681920</v>
      </c>
      <c r="B189" t="s">
        <v>7747</v>
      </c>
      <c r="C189" t="s">
        <v>7748</v>
      </c>
      <c r="D189" t="s">
        <v>7749</v>
      </c>
      <c r="E189" t="s">
        <v>7750</v>
      </c>
      <c r="F189" t="s">
        <v>116</v>
      </c>
      <c r="G189" t="s">
        <v>3040</v>
      </c>
      <c r="H189" t="s">
        <v>7755</v>
      </c>
      <c r="I189" t="s">
        <v>7758</v>
      </c>
      <c r="J189" t="s">
        <v>7759</v>
      </c>
      <c r="K189" t="s">
        <v>7760</v>
      </c>
      <c r="L189">
        <v>1</v>
      </c>
      <c r="N189" t="s">
        <v>124</v>
      </c>
      <c r="O189" t="s">
        <v>186</v>
      </c>
      <c r="P189">
        <v>2018</v>
      </c>
      <c r="Q189">
        <v>11</v>
      </c>
      <c r="R189" t="s">
        <v>115</v>
      </c>
      <c r="S189" t="s">
        <v>115</v>
      </c>
      <c r="T189" t="s">
        <v>115</v>
      </c>
      <c r="U189" t="s">
        <v>4800</v>
      </c>
      <c r="V189" t="s">
        <v>115</v>
      </c>
      <c r="W189" t="s">
        <v>115</v>
      </c>
      <c r="X189" t="s">
        <v>128</v>
      </c>
      <c r="Y189" t="s">
        <v>7762</v>
      </c>
      <c r="Z189" t="s">
        <v>130</v>
      </c>
      <c r="AA189">
        <v>29</v>
      </c>
      <c r="AB189" t="s">
        <v>7763</v>
      </c>
      <c r="AC189" t="s">
        <v>7764</v>
      </c>
      <c r="AD189" t="s">
        <v>7765</v>
      </c>
      <c r="AE189" t="s">
        <v>196</v>
      </c>
      <c r="AF189" t="s">
        <v>197</v>
      </c>
      <c r="AG189" t="s">
        <v>196</v>
      </c>
      <c r="AH189" t="s">
        <v>197</v>
      </c>
      <c r="AI189" t="s">
        <v>196</v>
      </c>
      <c r="AJ189" t="s">
        <v>197</v>
      </c>
      <c r="AK189" t="s">
        <v>197</v>
      </c>
      <c r="AL189" t="s">
        <v>115</v>
      </c>
      <c r="AM189" t="s">
        <v>3941</v>
      </c>
      <c r="AN189" t="s">
        <v>473</v>
      </c>
      <c r="AO189" t="s">
        <v>7188</v>
      </c>
      <c r="AP189" t="s">
        <v>3941</v>
      </c>
      <c r="AQ189" t="s">
        <v>2636</v>
      </c>
      <c r="AR189" t="s">
        <v>7766</v>
      </c>
      <c r="AS189" t="s">
        <v>7767</v>
      </c>
      <c r="AT189" t="s">
        <v>7768</v>
      </c>
      <c r="AU189" t="s">
        <v>7769</v>
      </c>
      <c r="AV189" t="s">
        <v>206</v>
      </c>
      <c r="AW189" t="s">
        <v>206</v>
      </c>
      <c r="AX189" t="s">
        <v>115</v>
      </c>
      <c r="AY189" t="s">
        <v>7770</v>
      </c>
      <c r="AZ189" t="s">
        <v>3905</v>
      </c>
      <c r="BA189" t="s">
        <v>3316</v>
      </c>
      <c r="BB189" t="s">
        <v>6913</v>
      </c>
      <c r="BC189" t="s">
        <v>115</v>
      </c>
      <c r="BD189" t="s">
        <v>115</v>
      </c>
      <c r="BE189" t="s">
        <v>7771</v>
      </c>
      <c r="BF189" t="s">
        <v>7772</v>
      </c>
      <c r="BG189" t="s">
        <v>7773</v>
      </c>
      <c r="BH189" t="s">
        <v>7774</v>
      </c>
      <c r="BI189" t="s">
        <v>115</v>
      </c>
      <c r="BJ189" t="s">
        <v>115</v>
      </c>
      <c r="BK189" t="s">
        <v>7775</v>
      </c>
      <c r="BL189" t="s">
        <v>7776</v>
      </c>
      <c r="BM189" t="s">
        <v>115</v>
      </c>
      <c r="BN189" t="s">
        <v>115</v>
      </c>
      <c r="BO189" t="s">
        <v>115</v>
      </c>
      <c r="BP189" t="s">
        <v>7777</v>
      </c>
      <c r="BQ189" t="s">
        <v>7778</v>
      </c>
      <c r="BR189" t="s">
        <v>162</v>
      </c>
      <c r="BS189" t="s">
        <v>163</v>
      </c>
      <c r="BT189" t="s">
        <v>163</v>
      </c>
      <c r="BU189" t="s">
        <v>163</v>
      </c>
      <c r="BV189" t="s">
        <v>163</v>
      </c>
      <c r="BW189" t="s">
        <v>163</v>
      </c>
      <c r="BX189" t="s">
        <v>163</v>
      </c>
      <c r="BY189" t="s">
        <v>7779</v>
      </c>
      <c r="BZ189" t="s">
        <v>165</v>
      </c>
      <c r="CA189" t="s">
        <v>1448</v>
      </c>
      <c r="CB189" t="s">
        <v>165</v>
      </c>
      <c r="CC189" t="s">
        <v>163</v>
      </c>
      <c r="CD189" t="s">
        <v>7780</v>
      </c>
      <c r="CE189" t="s">
        <v>167</v>
      </c>
      <c r="CF189" t="s">
        <v>7781</v>
      </c>
      <c r="CG189" t="s">
        <v>115</v>
      </c>
      <c r="CH189" t="s">
        <v>115</v>
      </c>
      <c r="CI189" t="s">
        <v>115</v>
      </c>
      <c r="CJ189" t="s">
        <v>7782</v>
      </c>
      <c r="CK189" t="s">
        <v>498</v>
      </c>
      <c r="CL189" t="s">
        <v>115</v>
      </c>
      <c r="CM189" t="s">
        <v>115</v>
      </c>
      <c r="CN189" t="s">
        <v>115</v>
      </c>
      <c r="CO189" t="s">
        <v>2012</v>
      </c>
      <c r="CP189" t="s">
        <v>387</v>
      </c>
      <c r="CQ189" t="s">
        <v>7783</v>
      </c>
      <c r="CR189" t="s">
        <v>163</v>
      </c>
      <c r="CS189" t="s">
        <v>2660</v>
      </c>
      <c r="CT189" t="s">
        <v>115</v>
      </c>
      <c r="CU189">
        <v>0</v>
      </c>
    </row>
    <row r="190" spans="1:99" x14ac:dyDescent="0.2">
      <c r="A190">
        <v>1529237</v>
      </c>
      <c r="B190" t="s">
        <v>7784</v>
      </c>
      <c r="C190" t="s">
        <v>7785</v>
      </c>
      <c r="D190" t="s">
        <v>7786</v>
      </c>
      <c r="E190" t="s">
        <v>7787</v>
      </c>
      <c r="F190" t="s">
        <v>116</v>
      </c>
      <c r="G190" t="s">
        <v>117</v>
      </c>
      <c r="H190" t="s">
        <v>3134</v>
      </c>
      <c r="I190" t="s">
        <v>3137</v>
      </c>
      <c r="J190" t="s">
        <v>3138</v>
      </c>
      <c r="K190" t="s">
        <v>7793</v>
      </c>
      <c r="M190">
        <v>1</v>
      </c>
      <c r="N190" t="s">
        <v>124</v>
      </c>
      <c r="O190" t="s">
        <v>125</v>
      </c>
      <c r="P190">
        <v>2016</v>
      </c>
      <c r="Q190">
        <v>7</v>
      </c>
      <c r="R190" t="s">
        <v>115</v>
      </c>
      <c r="S190" t="s">
        <v>115</v>
      </c>
      <c r="T190" t="s">
        <v>115</v>
      </c>
      <c r="U190" t="s">
        <v>6122</v>
      </c>
      <c r="V190" t="s">
        <v>7795</v>
      </c>
      <c r="W190" t="s">
        <v>115</v>
      </c>
      <c r="X190" t="s">
        <v>128</v>
      </c>
      <c r="Y190" t="s">
        <v>7796</v>
      </c>
      <c r="Z190" t="s">
        <v>130</v>
      </c>
      <c r="AA190">
        <v>24</v>
      </c>
      <c r="AB190" t="s">
        <v>7797</v>
      </c>
      <c r="AC190" t="s">
        <v>206</v>
      </c>
      <c r="AD190" t="s">
        <v>7798</v>
      </c>
      <c r="AE190" t="s">
        <v>303</v>
      </c>
      <c r="AF190" t="s">
        <v>304</v>
      </c>
      <c r="AG190" t="s">
        <v>303</v>
      </c>
      <c r="AH190" t="s">
        <v>304</v>
      </c>
      <c r="AI190" t="s">
        <v>7799</v>
      </c>
      <c r="AJ190" t="s">
        <v>840</v>
      </c>
      <c r="AK190" t="s">
        <v>304</v>
      </c>
      <c r="AL190" t="s">
        <v>138</v>
      </c>
      <c r="AM190" t="s">
        <v>1430</v>
      </c>
      <c r="AN190" t="s">
        <v>140</v>
      </c>
      <c r="AO190" t="s">
        <v>1431</v>
      </c>
      <c r="AP190" t="s">
        <v>1432</v>
      </c>
      <c r="AQ190" t="s">
        <v>7800</v>
      </c>
      <c r="AR190" t="s">
        <v>7801</v>
      </c>
      <c r="AS190" t="s">
        <v>7802</v>
      </c>
      <c r="AT190" t="s">
        <v>7803</v>
      </c>
      <c r="AU190" t="s">
        <v>7804</v>
      </c>
      <c r="AV190" t="s">
        <v>315</v>
      </c>
      <c r="AW190" t="s">
        <v>315</v>
      </c>
      <c r="AX190" t="s">
        <v>115</v>
      </c>
      <c r="AY190" t="s">
        <v>7805</v>
      </c>
      <c r="AZ190" t="s">
        <v>7806</v>
      </c>
      <c r="BA190" t="s">
        <v>7807</v>
      </c>
      <c r="BB190" t="s">
        <v>7121</v>
      </c>
      <c r="BC190" t="s">
        <v>115</v>
      </c>
      <c r="BD190" t="s">
        <v>115</v>
      </c>
      <c r="BE190" t="s">
        <v>7808</v>
      </c>
      <c r="BF190" t="s">
        <v>7809</v>
      </c>
      <c r="BG190" t="s">
        <v>7810</v>
      </c>
      <c r="BH190" t="s">
        <v>7811</v>
      </c>
      <c r="BI190" t="s">
        <v>115</v>
      </c>
      <c r="BJ190" t="s">
        <v>115</v>
      </c>
      <c r="BK190" t="s">
        <v>7812</v>
      </c>
      <c r="BL190" t="s">
        <v>7813</v>
      </c>
      <c r="BM190" t="s">
        <v>115</v>
      </c>
      <c r="BN190" t="s">
        <v>115</v>
      </c>
      <c r="BO190" t="s">
        <v>115</v>
      </c>
      <c r="BP190" t="s">
        <v>7814</v>
      </c>
      <c r="BQ190" t="s">
        <v>538</v>
      </c>
      <c r="BR190" t="s">
        <v>162</v>
      </c>
      <c r="BS190" t="s">
        <v>163</v>
      </c>
      <c r="BT190" t="s">
        <v>163</v>
      </c>
      <c r="BU190" t="s">
        <v>163</v>
      </c>
      <c r="BV190" t="s">
        <v>163</v>
      </c>
      <c r="BW190" t="s">
        <v>163</v>
      </c>
      <c r="BX190" t="s">
        <v>163</v>
      </c>
      <c r="BY190" t="s">
        <v>7815</v>
      </c>
      <c r="BZ190" t="s">
        <v>165</v>
      </c>
      <c r="CA190" t="s">
        <v>4554</v>
      </c>
      <c r="CB190" t="s">
        <v>165</v>
      </c>
      <c r="CC190" t="s">
        <v>163</v>
      </c>
      <c r="CD190" t="s">
        <v>7816</v>
      </c>
      <c r="CE190" t="s">
        <v>331</v>
      </c>
      <c r="CF190" t="s">
        <v>7817</v>
      </c>
      <c r="CG190" t="s">
        <v>7818</v>
      </c>
      <c r="CH190" t="s">
        <v>7819</v>
      </c>
      <c r="CI190" t="s">
        <v>7820</v>
      </c>
      <c r="CJ190" t="s">
        <v>115</v>
      </c>
      <c r="CK190" t="s">
        <v>115</v>
      </c>
      <c r="CL190" t="s">
        <v>115</v>
      </c>
      <c r="CM190" t="s">
        <v>115</v>
      </c>
      <c r="CN190" t="s">
        <v>115</v>
      </c>
      <c r="CO190" t="s">
        <v>2201</v>
      </c>
      <c r="CP190" t="s">
        <v>1155</v>
      </c>
      <c r="CQ190" t="s">
        <v>7821</v>
      </c>
      <c r="CR190" t="s">
        <v>163</v>
      </c>
      <c r="CS190" t="s">
        <v>2096</v>
      </c>
      <c r="CT190" t="s">
        <v>115</v>
      </c>
      <c r="CU190">
        <v>1</v>
      </c>
    </row>
    <row r="191" spans="1:99" x14ac:dyDescent="0.2">
      <c r="A191">
        <v>2437261</v>
      </c>
      <c r="B191" t="s">
        <v>7822</v>
      </c>
      <c r="C191" t="s">
        <v>7823</v>
      </c>
      <c r="D191" t="s">
        <v>7824</v>
      </c>
      <c r="E191" t="s">
        <v>7825</v>
      </c>
      <c r="F191" t="s">
        <v>116</v>
      </c>
      <c r="G191" t="s">
        <v>7829</v>
      </c>
      <c r="H191" t="s">
        <v>7830</v>
      </c>
      <c r="I191" t="s">
        <v>7833</v>
      </c>
      <c r="J191" t="s">
        <v>7834</v>
      </c>
      <c r="K191" t="s">
        <v>7835</v>
      </c>
      <c r="M191">
        <v>1</v>
      </c>
      <c r="N191" t="s">
        <v>1172</v>
      </c>
      <c r="O191" t="s">
        <v>1070</v>
      </c>
      <c r="P191">
        <v>2019</v>
      </c>
      <c r="Q191" t="s">
        <v>115</v>
      </c>
      <c r="R191" t="s">
        <v>115</v>
      </c>
      <c r="S191" t="s">
        <v>115</v>
      </c>
      <c r="T191" t="s">
        <v>115</v>
      </c>
      <c r="U191" t="s">
        <v>7836</v>
      </c>
      <c r="V191" t="s">
        <v>7837</v>
      </c>
      <c r="W191" t="s">
        <v>115</v>
      </c>
      <c r="X191" t="s">
        <v>128</v>
      </c>
      <c r="Y191" t="s">
        <v>7556</v>
      </c>
      <c r="Z191" t="s">
        <v>130</v>
      </c>
      <c r="AA191">
        <v>16</v>
      </c>
      <c r="AB191" t="s">
        <v>7838</v>
      </c>
      <c r="AC191" t="s">
        <v>206</v>
      </c>
      <c r="AD191" t="s">
        <v>7839</v>
      </c>
      <c r="AE191" t="s">
        <v>196</v>
      </c>
      <c r="AF191" t="s">
        <v>197</v>
      </c>
      <c r="AG191" t="s">
        <v>196</v>
      </c>
      <c r="AH191" t="s">
        <v>197</v>
      </c>
      <c r="AI191" t="s">
        <v>196</v>
      </c>
      <c r="AJ191" t="s">
        <v>197</v>
      </c>
      <c r="AK191" t="s">
        <v>197</v>
      </c>
      <c r="AL191" t="s">
        <v>115</v>
      </c>
      <c r="AM191" t="s">
        <v>752</v>
      </c>
      <c r="AN191" t="s">
        <v>138</v>
      </c>
      <c r="AO191" t="s">
        <v>752</v>
      </c>
      <c r="AP191" t="s">
        <v>753</v>
      </c>
      <c r="AQ191" t="s">
        <v>3729</v>
      </c>
      <c r="AR191" t="s">
        <v>7840</v>
      </c>
      <c r="AS191" t="s">
        <v>1995</v>
      </c>
      <c r="AT191" t="s">
        <v>1996</v>
      </c>
      <c r="AU191" t="s">
        <v>7841</v>
      </c>
      <c r="AV191" t="s">
        <v>206</v>
      </c>
      <c r="AW191" t="s">
        <v>206</v>
      </c>
      <c r="AX191" t="s">
        <v>5779</v>
      </c>
      <c r="AY191" t="s">
        <v>115</v>
      </c>
      <c r="AZ191" t="s">
        <v>115</v>
      </c>
      <c r="BA191" t="s">
        <v>115</v>
      </c>
      <c r="BB191" t="s">
        <v>6953</v>
      </c>
      <c r="BC191" t="s">
        <v>2725</v>
      </c>
      <c r="BD191" t="s">
        <v>7842</v>
      </c>
      <c r="BE191" t="s">
        <v>7843</v>
      </c>
      <c r="BF191" t="s">
        <v>7844</v>
      </c>
      <c r="BG191" t="s">
        <v>115</v>
      </c>
      <c r="BH191" t="s">
        <v>115</v>
      </c>
      <c r="BI191" t="s">
        <v>115</v>
      </c>
      <c r="BJ191" t="s">
        <v>7845</v>
      </c>
      <c r="BK191" t="s">
        <v>115</v>
      </c>
      <c r="BL191" t="s">
        <v>7846</v>
      </c>
      <c r="BM191" t="s">
        <v>7847</v>
      </c>
      <c r="BN191" t="s">
        <v>115</v>
      </c>
      <c r="BO191" t="s">
        <v>115</v>
      </c>
      <c r="BP191" t="s">
        <v>7848</v>
      </c>
      <c r="BQ191" t="s">
        <v>1768</v>
      </c>
      <c r="BR191" t="s">
        <v>162</v>
      </c>
      <c r="BS191" t="s">
        <v>163</v>
      </c>
      <c r="BT191" t="s">
        <v>163</v>
      </c>
      <c r="BU191" t="s">
        <v>163</v>
      </c>
      <c r="BV191" t="s">
        <v>163</v>
      </c>
      <c r="BW191" t="s">
        <v>163</v>
      </c>
      <c r="BX191" t="s">
        <v>163</v>
      </c>
      <c r="BY191" t="s">
        <v>7849</v>
      </c>
      <c r="BZ191" t="s">
        <v>165</v>
      </c>
      <c r="CA191" t="s">
        <v>494</v>
      </c>
      <c r="CB191" t="s">
        <v>165</v>
      </c>
      <c r="CC191" t="s">
        <v>163</v>
      </c>
      <c r="CD191" t="s">
        <v>7850</v>
      </c>
      <c r="CE191" t="s">
        <v>731</v>
      </c>
      <c r="CF191" t="s">
        <v>7851</v>
      </c>
      <c r="CG191" t="s">
        <v>115</v>
      </c>
      <c r="CH191" t="s">
        <v>115</v>
      </c>
      <c r="CI191" t="s">
        <v>115</v>
      </c>
      <c r="CJ191" t="s">
        <v>115</v>
      </c>
      <c r="CK191" t="s">
        <v>115</v>
      </c>
      <c r="CL191" t="s">
        <v>115</v>
      </c>
      <c r="CM191" t="s">
        <v>115</v>
      </c>
      <c r="CN191" t="s">
        <v>115</v>
      </c>
      <c r="CO191" t="s">
        <v>3534</v>
      </c>
      <c r="CP191" t="s">
        <v>441</v>
      </c>
      <c r="CQ191" t="s">
        <v>163</v>
      </c>
      <c r="CR191" t="s">
        <v>163</v>
      </c>
      <c r="CS191" t="s">
        <v>3663</v>
      </c>
      <c r="CT191" t="s">
        <v>115</v>
      </c>
      <c r="CU191">
        <v>0</v>
      </c>
    </row>
    <row r="192" spans="1:99" x14ac:dyDescent="0.2">
      <c r="A192">
        <v>1834218</v>
      </c>
      <c r="B192" t="s">
        <v>7852</v>
      </c>
      <c r="C192" t="s">
        <v>7853</v>
      </c>
      <c r="D192" t="s">
        <v>7854</v>
      </c>
      <c r="E192" t="s">
        <v>7855</v>
      </c>
      <c r="F192" t="s">
        <v>116</v>
      </c>
      <c r="G192" t="s">
        <v>920</v>
      </c>
      <c r="H192" t="s">
        <v>4516</v>
      </c>
      <c r="I192" t="s">
        <v>6091</v>
      </c>
      <c r="J192" t="s">
        <v>4520</v>
      </c>
      <c r="K192" t="s">
        <v>7861</v>
      </c>
      <c r="L192">
        <v>1</v>
      </c>
      <c r="N192" t="s">
        <v>124</v>
      </c>
      <c r="O192" t="s">
        <v>186</v>
      </c>
      <c r="P192">
        <v>2017</v>
      </c>
      <c r="Q192">
        <v>4</v>
      </c>
      <c r="R192" t="s">
        <v>115</v>
      </c>
      <c r="S192" t="s">
        <v>115</v>
      </c>
      <c r="T192" t="s">
        <v>115</v>
      </c>
      <c r="U192" t="s">
        <v>350</v>
      </c>
      <c r="V192" t="s">
        <v>115</v>
      </c>
      <c r="W192" t="s">
        <v>115</v>
      </c>
      <c r="X192" t="s">
        <v>128</v>
      </c>
      <c r="Y192" t="s">
        <v>7862</v>
      </c>
      <c r="Z192" t="s">
        <v>130</v>
      </c>
      <c r="AA192">
        <v>30</v>
      </c>
      <c r="AB192" t="s">
        <v>7863</v>
      </c>
      <c r="AC192" t="s">
        <v>206</v>
      </c>
      <c r="AD192" t="s">
        <v>7864</v>
      </c>
      <c r="AE192" t="s">
        <v>7865</v>
      </c>
      <c r="AF192" t="s">
        <v>7866</v>
      </c>
      <c r="AG192" t="s">
        <v>7867</v>
      </c>
      <c r="AH192" t="s">
        <v>7868</v>
      </c>
      <c r="AI192" t="s">
        <v>7869</v>
      </c>
      <c r="AJ192" t="s">
        <v>5741</v>
      </c>
      <c r="AK192" t="s">
        <v>5741</v>
      </c>
      <c r="AL192" t="s">
        <v>138</v>
      </c>
      <c r="AM192" t="s">
        <v>415</v>
      </c>
      <c r="AN192" t="s">
        <v>473</v>
      </c>
      <c r="AO192" t="s">
        <v>3985</v>
      </c>
      <c r="AP192" t="s">
        <v>415</v>
      </c>
      <c r="AQ192" t="s">
        <v>934</v>
      </c>
      <c r="AR192" t="s">
        <v>7870</v>
      </c>
      <c r="AS192" t="s">
        <v>7871</v>
      </c>
      <c r="AT192" t="s">
        <v>7872</v>
      </c>
      <c r="AU192" t="s">
        <v>7873</v>
      </c>
      <c r="AV192" t="s">
        <v>5747</v>
      </c>
      <c r="AW192" t="s">
        <v>5747</v>
      </c>
      <c r="AX192" t="s">
        <v>115</v>
      </c>
      <c r="AY192" t="s">
        <v>7874</v>
      </c>
      <c r="AZ192" t="s">
        <v>7875</v>
      </c>
      <c r="BA192" t="s">
        <v>7876</v>
      </c>
      <c r="BB192" t="s">
        <v>7877</v>
      </c>
      <c r="BC192" t="s">
        <v>115</v>
      </c>
      <c r="BD192" t="s">
        <v>115</v>
      </c>
      <c r="BE192" t="s">
        <v>7878</v>
      </c>
      <c r="BF192" t="s">
        <v>7879</v>
      </c>
      <c r="BG192" t="s">
        <v>7880</v>
      </c>
      <c r="BH192" t="s">
        <v>7881</v>
      </c>
      <c r="BI192" t="s">
        <v>115</v>
      </c>
      <c r="BJ192" t="s">
        <v>115</v>
      </c>
      <c r="BK192" t="s">
        <v>7882</v>
      </c>
      <c r="BL192" t="s">
        <v>7883</v>
      </c>
      <c r="BM192" t="s">
        <v>115</v>
      </c>
      <c r="BN192" t="s">
        <v>115</v>
      </c>
      <c r="BO192" t="s">
        <v>115</v>
      </c>
      <c r="BP192" t="s">
        <v>7884</v>
      </c>
      <c r="BQ192" t="s">
        <v>7885</v>
      </c>
      <c r="BR192" t="s">
        <v>162</v>
      </c>
      <c r="BS192" t="s">
        <v>163</v>
      </c>
      <c r="BT192" t="s">
        <v>163</v>
      </c>
      <c r="BU192" t="s">
        <v>163</v>
      </c>
      <c r="BV192" t="s">
        <v>163</v>
      </c>
      <c r="BW192" t="s">
        <v>163</v>
      </c>
      <c r="BX192" t="s">
        <v>163</v>
      </c>
      <c r="BY192" t="s">
        <v>7886</v>
      </c>
      <c r="BZ192" t="s">
        <v>165</v>
      </c>
      <c r="CA192" t="s">
        <v>1053</v>
      </c>
      <c r="CB192" t="s">
        <v>165</v>
      </c>
      <c r="CC192" t="s">
        <v>163</v>
      </c>
      <c r="CD192" t="s">
        <v>3206</v>
      </c>
      <c r="CE192" t="s">
        <v>167</v>
      </c>
      <c r="CF192" t="s">
        <v>7887</v>
      </c>
      <c r="CG192" t="s">
        <v>7888</v>
      </c>
      <c r="CH192" t="s">
        <v>115</v>
      </c>
      <c r="CI192" t="s">
        <v>115</v>
      </c>
      <c r="CJ192" t="s">
        <v>115</v>
      </c>
      <c r="CK192" t="s">
        <v>115</v>
      </c>
      <c r="CL192" t="s">
        <v>115</v>
      </c>
      <c r="CM192" t="s">
        <v>115</v>
      </c>
      <c r="CN192" t="s">
        <v>115</v>
      </c>
      <c r="CO192" t="s">
        <v>1693</v>
      </c>
      <c r="CP192" t="s">
        <v>1008</v>
      </c>
      <c r="CQ192" t="s">
        <v>163</v>
      </c>
      <c r="CR192" t="s">
        <v>163</v>
      </c>
      <c r="CS192" t="s">
        <v>953</v>
      </c>
      <c r="CT192" t="s">
        <v>7889</v>
      </c>
      <c r="CU192">
        <v>4</v>
      </c>
    </row>
    <row r="193" spans="1:99" x14ac:dyDescent="0.2">
      <c r="A193">
        <v>1683484</v>
      </c>
      <c r="B193" t="s">
        <v>7890</v>
      </c>
      <c r="C193" t="s">
        <v>7891</v>
      </c>
      <c r="D193" t="s">
        <v>7892</v>
      </c>
      <c r="E193" t="s">
        <v>7893</v>
      </c>
      <c r="F193" t="s">
        <v>116</v>
      </c>
      <c r="G193" t="s">
        <v>920</v>
      </c>
      <c r="H193" t="s">
        <v>7897</v>
      </c>
      <c r="I193" t="s">
        <v>7900</v>
      </c>
      <c r="J193" t="s">
        <v>7901</v>
      </c>
      <c r="K193" t="s">
        <v>7902</v>
      </c>
      <c r="L193">
        <v>1</v>
      </c>
      <c r="N193" t="s">
        <v>124</v>
      </c>
      <c r="O193" t="s">
        <v>125</v>
      </c>
      <c r="P193">
        <v>2018</v>
      </c>
      <c r="Q193" t="s">
        <v>115</v>
      </c>
      <c r="R193" t="s">
        <v>115</v>
      </c>
      <c r="S193" t="s">
        <v>115</v>
      </c>
      <c r="T193" t="s">
        <v>115</v>
      </c>
      <c r="U193" t="s">
        <v>7903</v>
      </c>
      <c r="V193" t="s">
        <v>115</v>
      </c>
      <c r="W193" t="s">
        <v>115</v>
      </c>
      <c r="X193" t="s">
        <v>128</v>
      </c>
      <c r="Y193" t="s">
        <v>7904</v>
      </c>
      <c r="Z193" t="s">
        <v>130</v>
      </c>
      <c r="AA193">
        <v>20</v>
      </c>
      <c r="AB193" t="s">
        <v>7905</v>
      </c>
      <c r="AC193" t="s">
        <v>206</v>
      </c>
      <c r="AD193" t="s">
        <v>2252</v>
      </c>
      <c r="AE193" t="s">
        <v>303</v>
      </c>
      <c r="AF193" t="s">
        <v>304</v>
      </c>
      <c r="AG193" t="s">
        <v>303</v>
      </c>
      <c r="AH193" t="s">
        <v>304</v>
      </c>
      <c r="AI193" t="s">
        <v>7906</v>
      </c>
      <c r="AJ193" t="s">
        <v>7907</v>
      </c>
      <c r="AK193" t="s">
        <v>304</v>
      </c>
      <c r="AL193" t="s">
        <v>138</v>
      </c>
      <c r="AM193" t="s">
        <v>1914</v>
      </c>
      <c r="AN193" t="s">
        <v>138</v>
      </c>
      <c r="AO193" t="s">
        <v>1914</v>
      </c>
      <c r="AP193" t="s">
        <v>1915</v>
      </c>
      <c r="AQ193" t="s">
        <v>934</v>
      </c>
      <c r="AR193" t="s">
        <v>935</v>
      </c>
      <c r="AS193" t="s">
        <v>2678</v>
      </c>
      <c r="AT193" t="s">
        <v>2679</v>
      </c>
      <c r="AU193" t="s">
        <v>2680</v>
      </c>
      <c r="AV193" t="s">
        <v>315</v>
      </c>
      <c r="AW193" t="s">
        <v>315</v>
      </c>
      <c r="AX193" t="s">
        <v>115</v>
      </c>
      <c r="AY193" t="s">
        <v>5974</v>
      </c>
      <c r="AZ193" t="s">
        <v>6191</v>
      </c>
      <c r="BA193" t="s">
        <v>7908</v>
      </c>
      <c r="BB193" t="s">
        <v>631</v>
      </c>
      <c r="BC193" t="s">
        <v>115</v>
      </c>
      <c r="BD193" t="s">
        <v>115</v>
      </c>
      <c r="BE193" t="s">
        <v>7909</v>
      </c>
      <c r="BF193" t="s">
        <v>7910</v>
      </c>
      <c r="BG193" t="s">
        <v>7911</v>
      </c>
      <c r="BH193" t="s">
        <v>7912</v>
      </c>
      <c r="BI193" t="s">
        <v>115</v>
      </c>
      <c r="BJ193" t="s">
        <v>115</v>
      </c>
      <c r="BK193" t="s">
        <v>7913</v>
      </c>
      <c r="BL193" t="s">
        <v>7914</v>
      </c>
      <c r="BM193" t="s">
        <v>115</v>
      </c>
      <c r="BN193" t="s">
        <v>115</v>
      </c>
      <c r="BO193" t="s">
        <v>115</v>
      </c>
      <c r="BP193" t="s">
        <v>7915</v>
      </c>
      <c r="BQ193" t="s">
        <v>7916</v>
      </c>
      <c r="BR193" t="s">
        <v>162</v>
      </c>
      <c r="BS193" t="s">
        <v>163</v>
      </c>
      <c r="BT193" t="s">
        <v>163</v>
      </c>
      <c r="BU193" t="s">
        <v>163</v>
      </c>
      <c r="BV193" t="s">
        <v>163</v>
      </c>
      <c r="BW193" t="s">
        <v>163</v>
      </c>
      <c r="BX193" t="s">
        <v>163</v>
      </c>
      <c r="BY193" t="s">
        <v>7917</v>
      </c>
      <c r="BZ193" t="s">
        <v>1212</v>
      </c>
      <c r="CA193" t="s">
        <v>2145</v>
      </c>
      <c r="CB193" t="s">
        <v>165</v>
      </c>
      <c r="CC193" t="s">
        <v>265</v>
      </c>
      <c r="CD193" t="s">
        <v>7918</v>
      </c>
      <c r="CE193" t="s">
        <v>167</v>
      </c>
      <c r="CF193" t="s">
        <v>7919</v>
      </c>
      <c r="CG193" t="s">
        <v>7920</v>
      </c>
      <c r="CH193" t="s">
        <v>115</v>
      </c>
      <c r="CI193" t="s">
        <v>115</v>
      </c>
      <c r="CJ193" t="s">
        <v>115</v>
      </c>
      <c r="CK193" t="s">
        <v>115</v>
      </c>
      <c r="CL193" t="s">
        <v>115</v>
      </c>
      <c r="CM193" t="s">
        <v>115</v>
      </c>
      <c r="CN193" t="s">
        <v>115</v>
      </c>
      <c r="CO193" t="s">
        <v>1693</v>
      </c>
      <c r="CP193" t="s">
        <v>229</v>
      </c>
      <c r="CQ193" t="s">
        <v>163</v>
      </c>
      <c r="CR193" t="s">
        <v>163</v>
      </c>
      <c r="CS193" t="s">
        <v>953</v>
      </c>
      <c r="CT193" t="s">
        <v>115</v>
      </c>
      <c r="CU193">
        <v>0</v>
      </c>
    </row>
    <row r="194" spans="1:99" x14ac:dyDescent="0.2">
      <c r="A194">
        <v>3335498</v>
      </c>
      <c r="B194" t="s">
        <v>7921</v>
      </c>
      <c r="C194" t="s">
        <v>7922</v>
      </c>
      <c r="D194" t="s">
        <v>7923</v>
      </c>
      <c r="E194" t="s">
        <v>7924</v>
      </c>
      <c r="F194" t="s">
        <v>116</v>
      </c>
      <c r="G194" t="s">
        <v>398</v>
      </c>
      <c r="H194" t="s">
        <v>3715</v>
      </c>
      <c r="I194" t="s">
        <v>3718</v>
      </c>
      <c r="J194" t="s">
        <v>3719</v>
      </c>
      <c r="K194" t="s">
        <v>7931</v>
      </c>
      <c r="M194">
        <v>1</v>
      </c>
      <c r="N194" t="s">
        <v>124</v>
      </c>
      <c r="O194" t="s">
        <v>125</v>
      </c>
      <c r="P194">
        <v>2020</v>
      </c>
      <c r="Q194" t="s">
        <v>115</v>
      </c>
      <c r="R194" t="s">
        <v>115</v>
      </c>
      <c r="S194" t="s">
        <v>115</v>
      </c>
      <c r="T194" t="s">
        <v>115</v>
      </c>
      <c r="U194" t="s">
        <v>748</v>
      </c>
      <c r="V194" t="s">
        <v>115</v>
      </c>
      <c r="W194" t="s">
        <v>115</v>
      </c>
      <c r="X194" t="s">
        <v>128</v>
      </c>
      <c r="Y194" t="s">
        <v>115</v>
      </c>
      <c r="Z194" t="s">
        <v>130</v>
      </c>
      <c r="AA194">
        <v>18</v>
      </c>
      <c r="AB194" t="s">
        <v>7621</v>
      </c>
      <c r="AC194" t="s">
        <v>206</v>
      </c>
      <c r="AD194" t="s">
        <v>7932</v>
      </c>
      <c r="AE194" t="s">
        <v>303</v>
      </c>
      <c r="AF194" t="s">
        <v>304</v>
      </c>
      <c r="AG194" t="s">
        <v>303</v>
      </c>
      <c r="AH194" t="s">
        <v>304</v>
      </c>
      <c r="AI194" t="s">
        <v>7933</v>
      </c>
      <c r="AJ194" t="s">
        <v>7934</v>
      </c>
      <c r="AK194" t="s">
        <v>304</v>
      </c>
      <c r="AL194" t="s">
        <v>138</v>
      </c>
      <c r="AM194" t="s">
        <v>115</v>
      </c>
      <c r="AN194" t="s">
        <v>115</v>
      </c>
      <c r="AO194" t="s">
        <v>115</v>
      </c>
      <c r="AP194" t="s">
        <v>115</v>
      </c>
      <c r="AQ194" t="s">
        <v>115</v>
      </c>
      <c r="AR194" t="s">
        <v>115</v>
      </c>
      <c r="AS194" t="s">
        <v>115</v>
      </c>
      <c r="AT194" t="s">
        <v>115</v>
      </c>
      <c r="AU194" t="s">
        <v>841</v>
      </c>
      <c r="AV194" t="s">
        <v>315</v>
      </c>
      <c r="AW194" t="s">
        <v>315</v>
      </c>
      <c r="AX194" t="s">
        <v>115</v>
      </c>
      <c r="AY194" t="s">
        <v>115</v>
      </c>
      <c r="AZ194" t="s">
        <v>115</v>
      </c>
      <c r="BA194" t="s">
        <v>115</v>
      </c>
      <c r="BB194" t="s">
        <v>163</v>
      </c>
      <c r="BC194" t="s">
        <v>115</v>
      </c>
      <c r="BD194" t="s">
        <v>115</v>
      </c>
      <c r="BE194" t="s">
        <v>7935</v>
      </c>
      <c r="BF194" t="s">
        <v>7936</v>
      </c>
      <c r="BG194" t="s">
        <v>115</v>
      </c>
      <c r="BH194" t="s">
        <v>115</v>
      </c>
      <c r="BI194" t="s">
        <v>115</v>
      </c>
      <c r="BJ194" t="s">
        <v>115</v>
      </c>
      <c r="BK194" t="s">
        <v>115</v>
      </c>
      <c r="BL194" t="s">
        <v>7937</v>
      </c>
      <c r="BM194" t="s">
        <v>115</v>
      </c>
      <c r="BN194" t="s">
        <v>115</v>
      </c>
      <c r="BO194" t="s">
        <v>115</v>
      </c>
      <c r="BP194" t="s">
        <v>7938</v>
      </c>
      <c r="BQ194" t="s">
        <v>7939</v>
      </c>
      <c r="BR194" t="s">
        <v>162</v>
      </c>
      <c r="BS194" t="s">
        <v>163</v>
      </c>
      <c r="BT194" t="s">
        <v>163</v>
      </c>
      <c r="BU194" t="s">
        <v>163</v>
      </c>
      <c r="BV194" t="s">
        <v>163</v>
      </c>
      <c r="BW194" t="s">
        <v>163</v>
      </c>
      <c r="BX194" t="s">
        <v>163</v>
      </c>
      <c r="BY194" t="s">
        <v>7940</v>
      </c>
      <c r="BZ194" t="s">
        <v>165</v>
      </c>
      <c r="CA194" t="s">
        <v>165</v>
      </c>
      <c r="CB194" t="s">
        <v>165</v>
      </c>
      <c r="CC194" t="s">
        <v>163</v>
      </c>
      <c r="CD194" t="s">
        <v>223</v>
      </c>
      <c r="CE194" t="s">
        <v>331</v>
      </c>
      <c r="CF194" t="s">
        <v>115</v>
      </c>
      <c r="CG194" t="s">
        <v>115</v>
      </c>
      <c r="CH194" t="s">
        <v>115</v>
      </c>
      <c r="CI194" t="s">
        <v>115</v>
      </c>
      <c r="CJ194" t="s">
        <v>3966</v>
      </c>
      <c r="CK194" t="s">
        <v>498</v>
      </c>
      <c r="CL194" t="s">
        <v>115</v>
      </c>
      <c r="CM194" t="s">
        <v>115</v>
      </c>
      <c r="CN194" t="s">
        <v>115</v>
      </c>
      <c r="CO194" t="s">
        <v>2149</v>
      </c>
      <c r="CP194" t="s">
        <v>7941</v>
      </c>
      <c r="CQ194" t="s">
        <v>163</v>
      </c>
      <c r="CR194" t="s">
        <v>163</v>
      </c>
      <c r="CS194" t="s">
        <v>2278</v>
      </c>
      <c r="CT194" t="s">
        <v>115</v>
      </c>
      <c r="CU194">
        <v>0</v>
      </c>
    </row>
    <row r="195" spans="1:99" x14ac:dyDescent="0.2">
      <c r="A195">
        <v>3018625</v>
      </c>
      <c r="B195" t="s">
        <v>7942</v>
      </c>
      <c r="C195" t="s">
        <v>7943</v>
      </c>
      <c r="D195" t="s">
        <v>7944</v>
      </c>
      <c r="E195" t="s">
        <v>7945</v>
      </c>
      <c r="F195" t="s">
        <v>116</v>
      </c>
      <c r="G195" t="s">
        <v>776</v>
      </c>
      <c r="H195" t="s">
        <v>2745</v>
      </c>
      <c r="I195" t="s">
        <v>2748</v>
      </c>
      <c r="J195" t="s">
        <v>781</v>
      </c>
      <c r="K195" t="s">
        <v>7953</v>
      </c>
      <c r="M195">
        <v>1</v>
      </c>
      <c r="N195" t="s">
        <v>124</v>
      </c>
      <c r="O195" t="s">
        <v>115</v>
      </c>
      <c r="P195">
        <v>2019</v>
      </c>
      <c r="Q195" t="s">
        <v>115</v>
      </c>
      <c r="R195" t="s">
        <v>115</v>
      </c>
      <c r="S195" t="s">
        <v>115</v>
      </c>
      <c r="T195" t="s">
        <v>115</v>
      </c>
      <c r="U195" t="s">
        <v>115</v>
      </c>
      <c r="V195" t="s">
        <v>115</v>
      </c>
      <c r="W195" t="s">
        <v>115</v>
      </c>
      <c r="X195" t="s">
        <v>1074</v>
      </c>
      <c r="Y195" t="s">
        <v>7954</v>
      </c>
      <c r="Z195" t="s">
        <v>1076</v>
      </c>
      <c r="AA195">
        <v>86</v>
      </c>
      <c r="AB195" t="s">
        <v>7955</v>
      </c>
      <c r="AC195" t="s">
        <v>206</v>
      </c>
      <c r="AD195" t="s">
        <v>7956</v>
      </c>
      <c r="AE195" t="s">
        <v>196</v>
      </c>
      <c r="AF195" t="s">
        <v>197</v>
      </c>
      <c r="AG195" t="s">
        <v>196</v>
      </c>
      <c r="AH195" t="s">
        <v>197</v>
      </c>
      <c r="AI195" t="s">
        <v>196</v>
      </c>
      <c r="AJ195" t="s">
        <v>197</v>
      </c>
      <c r="AK195" t="s">
        <v>197</v>
      </c>
      <c r="AL195" t="s">
        <v>115</v>
      </c>
      <c r="AM195" t="s">
        <v>7957</v>
      </c>
      <c r="AN195" t="s">
        <v>138</v>
      </c>
      <c r="AO195" t="s">
        <v>7957</v>
      </c>
      <c r="AP195" t="s">
        <v>7958</v>
      </c>
      <c r="AQ195" t="s">
        <v>797</v>
      </c>
      <c r="AR195" t="s">
        <v>798</v>
      </c>
      <c r="AS195" t="s">
        <v>7959</v>
      </c>
      <c r="AT195" t="s">
        <v>7960</v>
      </c>
      <c r="AU195" t="s">
        <v>7961</v>
      </c>
      <c r="AV195" t="s">
        <v>206</v>
      </c>
      <c r="AW195" t="s">
        <v>206</v>
      </c>
      <c r="AX195" t="s">
        <v>115</v>
      </c>
      <c r="AY195" t="s">
        <v>115</v>
      </c>
      <c r="AZ195" t="s">
        <v>115</v>
      </c>
      <c r="BA195" t="s">
        <v>115</v>
      </c>
      <c r="BB195" t="s">
        <v>940</v>
      </c>
      <c r="BC195" t="s">
        <v>115</v>
      </c>
      <c r="BD195" t="s">
        <v>115</v>
      </c>
      <c r="BE195" t="s">
        <v>7962</v>
      </c>
      <c r="BF195" t="s">
        <v>7963</v>
      </c>
      <c r="BG195" t="s">
        <v>115</v>
      </c>
      <c r="BH195" t="s">
        <v>115</v>
      </c>
      <c r="BI195" t="s">
        <v>115</v>
      </c>
      <c r="BJ195" t="s">
        <v>115</v>
      </c>
      <c r="BK195" t="s">
        <v>115</v>
      </c>
      <c r="BL195" t="s">
        <v>7964</v>
      </c>
      <c r="BM195" t="s">
        <v>115</v>
      </c>
      <c r="BN195" t="s">
        <v>115</v>
      </c>
      <c r="BO195" t="s">
        <v>115</v>
      </c>
      <c r="BP195" t="s">
        <v>7965</v>
      </c>
      <c r="BQ195" t="s">
        <v>115</v>
      </c>
      <c r="BR195" t="s">
        <v>162</v>
      </c>
      <c r="BS195" t="s">
        <v>163</v>
      </c>
      <c r="BT195" t="s">
        <v>163</v>
      </c>
      <c r="BU195" t="s">
        <v>163</v>
      </c>
      <c r="BV195" t="s">
        <v>163</v>
      </c>
      <c r="BW195" t="s">
        <v>163</v>
      </c>
      <c r="BX195" t="s">
        <v>163</v>
      </c>
      <c r="BY195" t="s">
        <v>7966</v>
      </c>
      <c r="BZ195" t="s">
        <v>1248</v>
      </c>
      <c r="CA195" t="s">
        <v>1401</v>
      </c>
      <c r="CB195" t="s">
        <v>165</v>
      </c>
      <c r="CC195" t="s">
        <v>163</v>
      </c>
      <c r="CD195" t="s">
        <v>115</v>
      </c>
      <c r="CE195" t="s">
        <v>115</v>
      </c>
      <c r="CF195" t="s">
        <v>7967</v>
      </c>
      <c r="CG195" t="s">
        <v>115</v>
      </c>
      <c r="CH195" t="s">
        <v>115</v>
      </c>
      <c r="CI195" t="s">
        <v>115</v>
      </c>
      <c r="CJ195" t="s">
        <v>115</v>
      </c>
      <c r="CK195" t="s">
        <v>115</v>
      </c>
      <c r="CL195" t="s">
        <v>115</v>
      </c>
      <c r="CM195" t="s">
        <v>115</v>
      </c>
      <c r="CN195" t="s">
        <v>115</v>
      </c>
      <c r="CO195" t="s">
        <v>864</v>
      </c>
      <c r="CP195" t="s">
        <v>7968</v>
      </c>
      <c r="CQ195" t="s">
        <v>7969</v>
      </c>
      <c r="CR195" t="s">
        <v>163</v>
      </c>
      <c r="CS195" t="s">
        <v>2738</v>
      </c>
      <c r="CT195" t="s">
        <v>115</v>
      </c>
      <c r="CU195">
        <v>0</v>
      </c>
    </row>
    <row r="196" spans="1:99" x14ac:dyDescent="0.2">
      <c r="A196">
        <v>1774566</v>
      </c>
      <c r="B196" t="s">
        <v>7970</v>
      </c>
      <c r="C196" s="3" t="s">
        <v>7971</v>
      </c>
      <c r="D196" s="3" t="s">
        <v>7972</v>
      </c>
      <c r="E196" t="s">
        <v>7973</v>
      </c>
      <c r="F196" t="s">
        <v>116</v>
      </c>
      <c r="G196" t="s">
        <v>656</v>
      </c>
      <c r="H196" t="s">
        <v>4427</v>
      </c>
      <c r="I196" t="s">
        <v>4430</v>
      </c>
      <c r="J196" t="s">
        <v>4308</v>
      </c>
      <c r="K196" t="s">
        <v>7979</v>
      </c>
      <c r="L196">
        <v>1</v>
      </c>
      <c r="N196" t="s">
        <v>124</v>
      </c>
      <c r="O196" t="s">
        <v>186</v>
      </c>
      <c r="P196">
        <v>2017</v>
      </c>
      <c r="Q196">
        <v>8</v>
      </c>
      <c r="R196" t="s">
        <v>115</v>
      </c>
      <c r="S196" t="s">
        <v>115</v>
      </c>
      <c r="T196" t="s">
        <v>115</v>
      </c>
      <c r="U196" t="s">
        <v>1230</v>
      </c>
      <c r="V196" t="s">
        <v>115</v>
      </c>
      <c r="W196" t="s">
        <v>115</v>
      </c>
      <c r="X196" t="s">
        <v>128</v>
      </c>
      <c r="Y196" t="s">
        <v>7980</v>
      </c>
      <c r="Z196" t="s">
        <v>130</v>
      </c>
      <c r="AA196">
        <v>21</v>
      </c>
      <c r="AB196" t="s">
        <v>7981</v>
      </c>
      <c r="AC196" t="s">
        <v>7982</v>
      </c>
      <c r="AD196" t="s">
        <v>7983</v>
      </c>
      <c r="AE196" t="s">
        <v>7984</v>
      </c>
      <c r="AF196" t="s">
        <v>7985</v>
      </c>
      <c r="AG196" t="s">
        <v>7986</v>
      </c>
      <c r="AH196" t="s">
        <v>7987</v>
      </c>
      <c r="AI196" t="s">
        <v>7988</v>
      </c>
      <c r="AJ196" t="s">
        <v>7989</v>
      </c>
      <c r="AK196" t="s">
        <v>7990</v>
      </c>
      <c r="AL196" t="s">
        <v>138</v>
      </c>
      <c r="AM196" t="s">
        <v>415</v>
      </c>
      <c r="AN196" t="s">
        <v>138</v>
      </c>
      <c r="AO196" t="s">
        <v>415</v>
      </c>
      <c r="AP196" t="s">
        <v>416</v>
      </c>
      <c r="AQ196" t="s">
        <v>2636</v>
      </c>
      <c r="AR196" t="s">
        <v>7991</v>
      </c>
      <c r="AS196" t="s">
        <v>7992</v>
      </c>
      <c r="AT196" t="s">
        <v>7993</v>
      </c>
      <c r="AU196" t="s">
        <v>7994</v>
      </c>
      <c r="AV196" t="s">
        <v>1722</v>
      </c>
      <c r="AW196" t="s">
        <v>1722</v>
      </c>
      <c r="AX196" t="s">
        <v>115</v>
      </c>
      <c r="AY196" t="s">
        <v>842</v>
      </c>
      <c r="AZ196" t="s">
        <v>678</v>
      </c>
      <c r="BA196" t="s">
        <v>5486</v>
      </c>
      <c r="BB196" t="s">
        <v>940</v>
      </c>
      <c r="BC196" t="s">
        <v>115</v>
      </c>
      <c r="BD196" t="s">
        <v>115</v>
      </c>
      <c r="BE196" t="s">
        <v>7995</v>
      </c>
      <c r="BF196" t="s">
        <v>7996</v>
      </c>
      <c r="BG196" t="s">
        <v>7997</v>
      </c>
      <c r="BH196" t="s">
        <v>7998</v>
      </c>
      <c r="BI196" t="s">
        <v>115</v>
      </c>
      <c r="BJ196" t="s">
        <v>115</v>
      </c>
      <c r="BK196" t="s">
        <v>7999</v>
      </c>
      <c r="BL196" t="s">
        <v>8000</v>
      </c>
      <c r="BM196" t="s">
        <v>8001</v>
      </c>
      <c r="BN196" t="s">
        <v>115</v>
      </c>
      <c r="BO196" t="s">
        <v>115</v>
      </c>
      <c r="BP196" t="s">
        <v>8002</v>
      </c>
      <c r="BQ196" t="s">
        <v>8003</v>
      </c>
      <c r="BR196" t="s">
        <v>162</v>
      </c>
      <c r="BS196" t="s">
        <v>163</v>
      </c>
      <c r="BT196" t="s">
        <v>163</v>
      </c>
      <c r="BU196" t="s">
        <v>163</v>
      </c>
      <c r="BV196" t="s">
        <v>163</v>
      </c>
      <c r="BW196" t="s">
        <v>163</v>
      </c>
      <c r="BX196" t="s">
        <v>163</v>
      </c>
      <c r="BY196" t="s">
        <v>8004</v>
      </c>
      <c r="BZ196" t="s">
        <v>222</v>
      </c>
      <c r="CA196" t="s">
        <v>1152</v>
      </c>
      <c r="CB196" t="s">
        <v>165</v>
      </c>
      <c r="CC196" t="s">
        <v>163</v>
      </c>
      <c r="CD196" t="s">
        <v>3206</v>
      </c>
      <c r="CE196" t="s">
        <v>167</v>
      </c>
      <c r="CF196" t="s">
        <v>8005</v>
      </c>
      <c r="CG196" t="s">
        <v>8006</v>
      </c>
      <c r="CH196" t="s">
        <v>115</v>
      </c>
      <c r="CI196" t="s">
        <v>115</v>
      </c>
      <c r="CJ196" t="s">
        <v>115</v>
      </c>
      <c r="CK196" t="s">
        <v>115</v>
      </c>
      <c r="CL196" t="s">
        <v>115</v>
      </c>
      <c r="CM196" t="s">
        <v>115</v>
      </c>
      <c r="CN196" t="s">
        <v>115</v>
      </c>
      <c r="CO196" t="s">
        <v>2012</v>
      </c>
      <c r="CP196" t="s">
        <v>546</v>
      </c>
      <c r="CQ196" t="s">
        <v>8007</v>
      </c>
      <c r="CR196" t="s">
        <v>163</v>
      </c>
      <c r="CS196" t="s">
        <v>2660</v>
      </c>
      <c r="CT196" t="s">
        <v>115</v>
      </c>
      <c r="CU196">
        <v>2</v>
      </c>
    </row>
    <row r="197" spans="1:99" x14ac:dyDescent="0.2">
      <c r="A197">
        <v>1987453</v>
      </c>
      <c r="B197" t="s">
        <v>8008</v>
      </c>
      <c r="C197" t="s">
        <v>8009</v>
      </c>
      <c r="D197" t="s">
        <v>8010</v>
      </c>
      <c r="E197" t="s">
        <v>8011</v>
      </c>
      <c r="F197" t="s">
        <v>116</v>
      </c>
      <c r="G197" t="s">
        <v>117</v>
      </c>
      <c r="H197" t="s">
        <v>4588</v>
      </c>
      <c r="I197" t="s">
        <v>4591</v>
      </c>
      <c r="J197" t="s">
        <v>4592</v>
      </c>
      <c r="K197" t="s">
        <v>8017</v>
      </c>
      <c r="L197">
        <v>1</v>
      </c>
      <c r="N197" t="s">
        <v>124</v>
      </c>
      <c r="O197" t="s">
        <v>186</v>
      </c>
      <c r="P197">
        <v>2019</v>
      </c>
      <c r="Q197" t="s">
        <v>115</v>
      </c>
      <c r="R197" t="s">
        <v>115</v>
      </c>
      <c r="S197" t="s">
        <v>115</v>
      </c>
      <c r="T197" t="s">
        <v>115</v>
      </c>
      <c r="U197" t="s">
        <v>1230</v>
      </c>
      <c r="V197" t="s">
        <v>115</v>
      </c>
      <c r="W197" t="s">
        <v>115</v>
      </c>
      <c r="X197" t="s">
        <v>128</v>
      </c>
      <c r="Y197" t="s">
        <v>8018</v>
      </c>
      <c r="Z197" t="s">
        <v>130</v>
      </c>
      <c r="AA197">
        <v>14</v>
      </c>
      <c r="AB197" t="s">
        <v>8019</v>
      </c>
      <c r="AC197" t="s">
        <v>7224</v>
      </c>
      <c r="AD197" t="s">
        <v>8020</v>
      </c>
      <c r="AE197" t="s">
        <v>196</v>
      </c>
      <c r="AF197" t="s">
        <v>197</v>
      </c>
      <c r="AG197" t="s">
        <v>196</v>
      </c>
      <c r="AH197" t="s">
        <v>197</v>
      </c>
      <c r="AI197" t="s">
        <v>196</v>
      </c>
      <c r="AJ197" t="s">
        <v>197</v>
      </c>
      <c r="AK197" t="s">
        <v>197</v>
      </c>
      <c r="AL197" t="s">
        <v>115</v>
      </c>
      <c r="AM197" t="s">
        <v>8021</v>
      </c>
      <c r="AN197" t="s">
        <v>140</v>
      </c>
      <c r="AO197" t="s">
        <v>8022</v>
      </c>
      <c r="AP197" t="s">
        <v>8023</v>
      </c>
      <c r="AQ197" t="s">
        <v>2257</v>
      </c>
      <c r="AR197" t="s">
        <v>8024</v>
      </c>
      <c r="AS197" t="s">
        <v>8025</v>
      </c>
      <c r="AT197" t="s">
        <v>8026</v>
      </c>
      <c r="AU197" t="s">
        <v>8027</v>
      </c>
      <c r="AV197" t="s">
        <v>206</v>
      </c>
      <c r="AW197" t="s">
        <v>206</v>
      </c>
      <c r="AX197" t="s">
        <v>115</v>
      </c>
      <c r="AY197" t="s">
        <v>8028</v>
      </c>
      <c r="AZ197" t="s">
        <v>2157</v>
      </c>
      <c r="BA197" t="s">
        <v>8029</v>
      </c>
      <c r="BB197" t="s">
        <v>5366</v>
      </c>
      <c r="BC197" t="s">
        <v>115</v>
      </c>
      <c r="BD197" t="s">
        <v>115</v>
      </c>
      <c r="BE197" t="s">
        <v>8030</v>
      </c>
      <c r="BF197" t="s">
        <v>8031</v>
      </c>
      <c r="BG197" t="s">
        <v>8032</v>
      </c>
      <c r="BH197" t="s">
        <v>8033</v>
      </c>
      <c r="BI197" t="s">
        <v>115</v>
      </c>
      <c r="BJ197" t="s">
        <v>115</v>
      </c>
      <c r="BK197" t="s">
        <v>8034</v>
      </c>
      <c r="BL197" t="s">
        <v>8035</v>
      </c>
      <c r="BM197" t="s">
        <v>115</v>
      </c>
      <c r="BN197" t="s">
        <v>115</v>
      </c>
      <c r="BO197" t="s">
        <v>115</v>
      </c>
      <c r="BP197" t="s">
        <v>8036</v>
      </c>
      <c r="BQ197" t="s">
        <v>8037</v>
      </c>
      <c r="BR197" t="s">
        <v>162</v>
      </c>
      <c r="BS197" t="s">
        <v>163</v>
      </c>
      <c r="BT197" t="s">
        <v>163</v>
      </c>
      <c r="BU197" t="s">
        <v>163</v>
      </c>
      <c r="BV197" t="s">
        <v>163</v>
      </c>
      <c r="BW197" t="s">
        <v>163</v>
      </c>
      <c r="BX197" t="s">
        <v>163</v>
      </c>
      <c r="BY197" t="s">
        <v>8038</v>
      </c>
      <c r="BZ197" t="s">
        <v>8039</v>
      </c>
      <c r="CA197" t="s">
        <v>8040</v>
      </c>
      <c r="CB197" t="s">
        <v>165</v>
      </c>
      <c r="CC197" t="s">
        <v>163</v>
      </c>
      <c r="CD197" t="s">
        <v>7816</v>
      </c>
      <c r="CE197" t="s">
        <v>167</v>
      </c>
      <c r="CF197" t="s">
        <v>8041</v>
      </c>
      <c r="CG197" t="s">
        <v>8042</v>
      </c>
      <c r="CH197" t="s">
        <v>8043</v>
      </c>
      <c r="CI197" t="s">
        <v>8044</v>
      </c>
      <c r="CJ197" t="s">
        <v>115</v>
      </c>
      <c r="CK197" t="s">
        <v>115</v>
      </c>
      <c r="CL197" t="s">
        <v>115</v>
      </c>
      <c r="CM197" t="s">
        <v>115</v>
      </c>
      <c r="CN197" t="s">
        <v>115</v>
      </c>
      <c r="CO197" t="s">
        <v>2012</v>
      </c>
      <c r="CP197" t="s">
        <v>336</v>
      </c>
      <c r="CQ197" t="s">
        <v>8045</v>
      </c>
      <c r="CR197" t="s">
        <v>163</v>
      </c>
      <c r="CS197" t="s">
        <v>2660</v>
      </c>
      <c r="CT197" t="s">
        <v>115</v>
      </c>
      <c r="CU197">
        <v>0</v>
      </c>
    </row>
    <row r="198" spans="1:99" x14ac:dyDescent="0.2">
      <c r="A198">
        <v>3214693</v>
      </c>
      <c r="B198" t="s">
        <v>8046</v>
      </c>
      <c r="C198" s="3" t="s">
        <v>8047</v>
      </c>
      <c r="D198" t="s">
        <v>8048</v>
      </c>
      <c r="E198" t="s">
        <v>8049</v>
      </c>
      <c r="F198" t="s">
        <v>116</v>
      </c>
      <c r="G198" t="s">
        <v>656</v>
      </c>
      <c r="H198" t="s">
        <v>4427</v>
      </c>
      <c r="I198" t="s">
        <v>4430</v>
      </c>
      <c r="J198" t="s">
        <v>4308</v>
      </c>
      <c r="K198" t="s">
        <v>8050</v>
      </c>
      <c r="L198">
        <v>1</v>
      </c>
      <c r="N198" t="s">
        <v>124</v>
      </c>
      <c r="O198" t="s">
        <v>125</v>
      </c>
      <c r="P198">
        <v>2016</v>
      </c>
      <c r="Q198" t="s">
        <v>115</v>
      </c>
      <c r="R198" t="s">
        <v>115</v>
      </c>
      <c r="S198" t="s">
        <v>115</v>
      </c>
      <c r="T198" t="s">
        <v>115</v>
      </c>
      <c r="U198" t="s">
        <v>748</v>
      </c>
      <c r="V198" t="s">
        <v>115</v>
      </c>
      <c r="W198" t="s">
        <v>115</v>
      </c>
      <c r="X198" t="s">
        <v>128</v>
      </c>
      <c r="Y198" t="s">
        <v>8051</v>
      </c>
      <c r="Z198" t="s">
        <v>130</v>
      </c>
      <c r="AA198">
        <v>22</v>
      </c>
      <c r="AB198" t="s">
        <v>8052</v>
      </c>
      <c r="AC198" t="s">
        <v>7764</v>
      </c>
      <c r="AD198" t="s">
        <v>8053</v>
      </c>
      <c r="AE198" t="s">
        <v>8054</v>
      </c>
      <c r="AF198" t="s">
        <v>8055</v>
      </c>
      <c r="AG198" t="s">
        <v>8056</v>
      </c>
      <c r="AH198" t="s">
        <v>8057</v>
      </c>
      <c r="AI198" t="s">
        <v>8058</v>
      </c>
      <c r="AJ198" t="s">
        <v>8059</v>
      </c>
      <c r="AK198" t="s">
        <v>361</v>
      </c>
      <c r="AL198" t="s">
        <v>138</v>
      </c>
      <c r="AM198" t="s">
        <v>6130</v>
      </c>
      <c r="AN198" t="s">
        <v>138</v>
      </c>
      <c r="AO198" t="s">
        <v>6130</v>
      </c>
      <c r="AP198" t="s">
        <v>6131</v>
      </c>
      <c r="AQ198" t="s">
        <v>7800</v>
      </c>
      <c r="AR198" t="s">
        <v>8060</v>
      </c>
      <c r="AS198" t="s">
        <v>6711</v>
      </c>
      <c r="AT198" t="s">
        <v>6712</v>
      </c>
      <c r="AU198" t="s">
        <v>8061</v>
      </c>
      <c r="AV198" t="s">
        <v>369</v>
      </c>
      <c r="AW198" t="s">
        <v>369</v>
      </c>
      <c r="AX198" t="s">
        <v>115</v>
      </c>
      <c r="AY198" t="s">
        <v>3712</v>
      </c>
      <c r="AZ198" t="s">
        <v>4026</v>
      </c>
      <c r="BA198" t="s">
        <v>4845</v>
      </c>
      <c r="BB198" t="s">
        <v>940</v>
      </c>
      <c r="BC198" t="s">
        <v>115</v>
      </c>
      <c r="BD198" t="s">
        <v>115</v>
      </c>
      <c r="BE198" t="s">
        <v>8062</v>
      </c>
      <c r="BF198" t="s">
        <v>8063</v>
      </c>
      <c r="BG198" t="s">
        <v>8064</v>
      </c>
      <c r="BH198" t="s">
        <v>8065</v>
      </c>
      <c r="BI198" t="s">
        <v>115</v>
      </c>
      <c r="BJ198" t="s">
        <v>115</v>
      </c>
      <c r="BK198" t="s">
        <v>8066</v>
      </c>
      <c r="BL198" t="s">
        <v>8067</v>
      </c>
      <c r="BM198" t="s">
        <v>8047</v>
      </c>
      <c r="BN198" t="s">
        <v>115</v>
      </c>
      <c r="BO198" t="s">
        <v>115</v>
      </c>
      <c r="BP198" t="s">
        <v>8068</v>
      </c>
      <c r="BQ198" t="s">
        <v>8069</v>
      </c>
      <c r="BR198" t="s">
        <v>162</v>
      </c>
      <c r="BS198" t="s">
        <v>163</v>
      </c>
      <c r="BT198" t="s">
        <v>163</v>
      </c>
      <c r="BU198" t="s">
        <v>163</v>
      </c>
      <c r="BV198" t="s">
        <v>163</v>
      </c>
      <c r="BW198" t="s">
        <v>163</v>
      </c>
      <c r="BX198" t="s">
        <v>163</v>
      </c>
      <c r="BY198" t="s">
        <v>8070</v>
      </c>
      <c r="BZ198" t="s">
        <v>165</v>
      </c>
      <c r="CA198" t="s">
        <v>1358</v>
      </c>
      <c r="CB198" t="s">
        <v>165</v>
      </c>
      <c r="CC198" t="s">
        <v>163</v>
      </c>
      <c r="CD198" t="s">
        <v>8071</v>
      </c>
      <c r="CE198" t="s">
        <v>1106</v>
      </c>
      <c r="CF198" t="s">
        <v>115</v>
      </c>
      <c r="CG198" t="s">
        <v>8072</v>
      </c>
      <c r="CH198" t="s">
        <v>115</v>
      </c>
      <c r="CI198" t="s">
        <v>115</v>
      </c>
      <c r="CJ198" t="s">
        <v>3966</v>
      </c>
      <c r="CK198" t="s">
        <v>498</v>
      </c>
      <c r="CL198" t="s">
        <v>115</v>
      </c>
      <c r="CM198" t="s">
        <v>115</v>
      </c>
      <c r="CN198" t="s">
        <v>115</v>
      </c>
      <c r="CO198" t="s">
        <v>719</v>
      </c>
      <c r="CP198" t="s">
        <v>441</v>
      </c>
      <c r="CQ198" t="s">
        <v>266</v>
      </c>
      <c r="CR198" t="s">
        <v>163</v>
      </c>
      <c r="CS198" t="s">
        <v>2053</v>
      </c>
      <c r="CT198" t="s">
        <v>115</v>
      </c>
      <c r="CU198">
        <v>0</v>
      </c>
    </row>
    <row r="199" spans="1:99" x14ac:dyDescent="0.2">
      <c r="A199">
        <v>983982</v>
      </c>
      <c r="B199" t="s">
        <v>8073</v>
      </c>
      <c r="C199" t="s">
        <v>8074</v>
      </c>
      <c r="D199" t="s">
        <v>8075</v>
      </c>
      <c r="E199" t="s">
        <v>8076</v>
      </c>
      <c r="F199" t="s">
        <v>116</v>
      </c>
      <c r="G199" t="s">
        <v>2494</v>
      </c>
      <c r="H199" t="s">
        <v>2571</v>
      </c>
      <c r="I199" t="s">
        <v>2574</v>
      </c>
      <c r="J199" t="s">
        <v>2575</v>
      </c>
      <c r="K199" t="s">
        <v>8082</v>
      </c>
      <c r="M199">
        <v>1</v>
      </c>
      <c r="N199" t="s">
        <v>124</v>
      </c>
      <c r="O199" t="s">
        <v>186</v>
      </c>
      <c r="P199">
        <v>2016</v>
      </c>
      <c r="Q199" t="s">
        <v>115</v>
      </c>
      <c r="R199" t="s">
        <v>115</v>
      </c>
      <c r="S199" t="s">
        <v>115</v>
      </c>
      <c r="T199" t="s">
        <v>115</v>
      </c>
      <c r="U199" t="s">
        <v>1173</v>
      </c>
      <c r="V199" t="s">
        <v>3428</v>
      </c>
      <c r="W199" t="s">
        <v>115</v>
      </c>
      <c r="X199" t="s">
        <v>190</v>
      </c>
      <c r="Y199" t="s">
        <v>8083</v>
      </c>
      <c r="Z199" t="s">
        <v>192</v>
      </c>
      <c r="AA199">
        <v>3</v>
      </c>
      <c r="AB199" t="s">
        <v>8084</v>
      </c>
      <c r="AC199" t="s">
        <v>206</v>
      </c>
      <c r="AD199" t="s">
        <v>8085</v>
      </c>
      <c r="AE199" t="s">
        <v>196</v>
      </c>
      <c r="AF199" t="s">
        <v>197</v>
      </c>
      <c r="AG199" t="s">
        <v>196</v>
      </c>
      <c r="AH199" t="s">
        <v>197</v>
      </c>
      <c r="AI199" t="s">
        <v>196</v>
      </c>
      <c r="AJ199" t="s">
        <v>197</v>
      </c>
      <c r="AK199" t="s">
        <v>197</v>
      </c>
      <c r="AL199" t="s">
        <v>115</v>
      </c>
      <c r="AM199" t="s">
        <v>8086</v>
      </c>
      <c r="AN199" t="s">
        <v>473</v>
      </c>
      <c r="AO199" t="s">
        <v>8087</v>
      </c>
      <c r="AP199" t="s">
        <v>8086</v>
      </c>
      <c r="AQ199" t="s">
        <v>2257</v>
      </c>
      <c r="AR199" t="s">
        <v>8088</v>
      </c>
      <c r="AS199" t="s">
        <v>8089</v>
      </c>
      <c r="AT199" t="s">
        <v>8090</v>
      </c>
      <c r="AU199" t="s">
        <v>8091</v>
      </c>
      <c r="AV199" t="s">
        <v>206</v>
      </c>
      <c r="AW199" t="s">
        <v>206</v>
      </c>
      <c r="AX199" t="s">
        <v>8092</v>
      </c>
      <c r="AY199" t="s">
        <v>8093</v>
      </c>
      <c r="AZ199" t="s">
        <v>1439</v>
      </c>
      <c r="BA199" t="s">
        <v>8094</v>
      </c>
      <c r="BB199" t="s">
        <v>2042</v>
      </c>
      <c r="BC199" t="s">
        <v>2471</v>
      </c>
      <c r="BD199" t="s">
        <v>8095</v>
      </c>
      <c r="BE199" t="s">
        <v>8096</v>
      </c>
      <c r="BF199" t="s">
        <v>8097</v>
      </c>
      <c r="BG199" t="s">
        <v>8098</v>
      </c>
      <c r="BH199" t="s">
        <v>8099</v>
      </c>
      <c r="BI199" t="s">
        <v>8100</v>
      </c>
      <c r="BJ199" t="s">
        <v>8101</v>
      </c>
      <c r="BK199" t="s">
        <v>8102</v>
      </c>
      <c r="BL199" t="s">
        <v>8103</v>
      </c>
      <c r="BM199" t="s">
        <v>8104</v>
      </c>
      <c r="BN199" t="s">
        <v>115</v>
      </c>
      <c r="BO199" t="s">
        <v>115</v>
      </c>
      <c r="BP199" t="s">
        <v>8105</v>
      </c>
      <c r="BQ199" t="s">
        <v>1768</v>
      </c>
      <c r="BR199" t="s">
        <v>162</v>
      </c>
      <c r="BS199" t="s">
        <v>163</v>
      </c>
      <c r="BT199" t="s">
        <v>163</v>
      </c>
      <c r="BU199" t="s">
        <v>163</v>
      </c>
      <c r="BV199" t="s">
        <v>163</v>
      </c>
      <c r="BW199" t="s">
        <v>163</v>
      </c>
      <c r="BX199" t="s">
        <v>163</v>
      </c>
      <c r="BY199" t="s">
        <v>8106</v>
      </c>
      <c r="BZ199" t="s">
        <v>165</v>
      </c>
      <c r="CA199" t="s">
        <v>1302</v>
      </c>
      <c r="CB199" t="s">
        <v>165</v>
      </c>
      <c r="CC199" t="s">
        <v>163</v>
      </c>
      <c r="CD199" t="s">
        <v>8107</v>
      </c>
      <c r="CE199" t="s">
        <v>115</v>
      </c>
      <c r="CF199" t="s">
        <v>8108</v>
      </c>
      <c r="CG199" t="s">
        <v>8109</v>
      </c>
      <c r="CH199" t="s">
        <v>115</v>
      </c>
      <c r="CI199" t="s">
        <v>115</v>
      </c>
      <c r="CJ199" t="s">
        <v>115</v>
      </c>
      <c r="CK199" t="s">
        <v>115</v>
      </c>
      <c r="CL199" t="s">
        <v>115</v>
      </c>
      <c r="CM199" t="s">
        <v>115</v>
      </c>
      <c r="CN199" t="s">
        <v>115</v>
      </c>
      <c r="CO199" t="s">
        <v>3534</v>
      </c>
      <c r="CP199" t="s">
        <v>546</v>
      </c>
      <c r="CQ199" t="s">
        <v>163</v>
      </c>
      <c r="CR199" t="s">
        <v>163</v>
      </c>
      <c r="CS199" t="s">
        <v>2278</v>
      </c>
      <c r="CT199" t="s">
        <v>115</v>
      </c>
      <c r="CU199">
        <v>0</v>
      </c>
    </row>
    <row r="200" spans="1:99" x14ac:dyDescent="0.2">
      <c r="A200">
        <v>1864946</v>
      </c>
      <c r="B200" t="s">
        <v>8110</v>
      </c>
      <c r="C200" s="3" t="s">
        <v>8111</v>
      </c>
      <c r="D200" t="s">
        <v>8112</v>
      </c>
      <c r="E200" t="s">
        <v>8113</v>
      </c>
      <c r="F200" t="s">
        <v>116</v>
      </c>
      <c r="G200" t="s">
        <v>398</v>
      </c>
      <c r="H200" t="s">
        <v>8118</v>
      </c>
      <c r="I200" t="s">
        <v>8121</v>
      </c>
      <c r="J200" t="s">
        <v>8122</v>
      </c>
      <c r="K200" t="s">
        <v>8123</v>
      </c>
      <c r="L200">
        <v>1</v>
      </c>
      <c r="N200" t="s">
        <v>124</v>
      </c>
      <c r="O200" t="s">
        <v>186</v>
      </c>
      <c r="P200">
        <v>2019</v>
      </c>
      <c r="Q200" t="s">
        <v>115</v>
      </c>
      <c r="R200" t="s">
        <v>115</v>
      </c>
      <c r="S200" t="s">
        <v>115</v>
      </c>
      <c r="T200" t="s">
        <v>115</v>
      </c>
      <c r="U200" t="s">
        <v>188</v>
      </c>
      <c r="V200" t="s">
        <v>115</v>
      </c>
      <c r="W200" t="s">
        <v>115</v>
      </c>
      <c r="X200" t="s">
        <v>1074</v>
      </c>
      <c r="Y200" t="s">
        <v>8124</v>
      </c>
      <c r="Z200" t="s">
        <v>1076</v>
      </c>
      <c r="AA200">
        <v>51</v>
      </c>
      <c r="AB200" t="s">
        <v>8125</v>
      </c>
      <c r="AC200" t="s">
        <v>206</v>
      </c>
      <c r="AD200" t="s">
        <v>8126</v>
      </c>
      <c r="AE200" t="s">
        <v>196</v>
      </c>
      <c r="AF200" t="s">
        <v>197</v>
      </c>
      <c r="AG200" t="s">
        <v>196</v>
      </c>
      <c r="AH200" t="s">
        <v>197</v>
      </c>
      <c r="AI200" t="s">
        <v>196</v>
      </c>
      <c r="AJ200" t="s">
        <v>197</v>
      </c>
      <c r="AK200" t="s">
        <v>197</v>
      </c>
      <c r="AL200" t="s">
        <v>115</v>
      </c>
      <c r="AM200" t="s">
        <v>474</v>
      </c>
      <c r="AN200" t="s">
        <v>138</v>
      </c>
      <c r="AO200" t="s">
        <v>474</v>
      </c>
      <c r="AP200" t="s">
        <v>472</v>
      </c>
      <c r="AQ200" t="s">
        <v>1753</v>
      </c>
      <c r="AR200" t="s">
        <v>2755</v>
      </c>
      <c r="AS200" t="s">
        <v>2039</v>
      </c>
      <c r="AT200" t="s">
        <v>2040</v>
      </c>
      <c r="AU200" t="s">
        <v>2082</v>
      </c>
      <c r="AV200" t="s">
        <v>206</v>
      </c>
      <c r="AW200" t="s">
        <v>206</v>
      </c>
      <c r="AX200" t="s">
        <v>115</v>
      </c>
      <c r="AY200" t="s">
        <v>8127</v>
      </c>
      <c r="AZ200" t="s">
        <v>8128</v>
      </c>
      <c r="BA200" t="s">
        <v>3862</v>
      </c>
      <c r="BB200" t="s">
        <v>3736</v>
      </c>
      <c r="BC200" t="s">
        <v>115</v>
      </c>
      <c r="BD200" t="s">
        <v>115</v>
      </c>
      <c r="BE200" t="s">
        <v>8129</v>
      </c>
      <c r="BF200" t="s">
        <v>8130</v>
      </c>
      <c r="BG200" t="s">
        <v>8131</v>
      </c>
      <c r="BH200" t="s">
        <v>8132</v>
      </c>
      <c r="BI200" t="s">
        <v>115</v>
      </c>
      <c r="BJ200" t="s">
        <v>115</v>
      </c>
      <c r="BK200" t="s">
        <v>8133</v>
      </c>
      <c r="BL200" t="s">
        <v>8134</v>
      </c>
      <c r="BM200" t="s">
        <v>115</v>
      </c>
      <c r="BN200" t="s">
        <v>115</v>
      </c>
      <c r="BO200" t="s">
        <v>115</v>
      </c>
      <c r="BP200" t="s">
        <v>8135</v>
      </c>
      <c r="BQ200" t="s">
        <v>8136</v>
      </c>
      <c r="BR200" t="s">
        <v>162</v>
      </c>
      <c r="BS200" t="s">
        <v>163</v>
      </c>
      <c r="BT200" t="s">
        <v>163</v>
      </c>
      <c r="BU200" t="s">
        <v>163</v>
      </c>
      <c r="BV200" t="s">
        <v>163</v>
      </c>
      <c r="BW200" t="s">
        <v>163</v>
      </c>
      <c r="BX200" t="s">
        <v>163</v>
      </c>
      <c r="BY200" t="s">
        <v>8137</v>
      </c>
      <c r="BZ200" t="s">
        <v>1690</v>
      </c>
      <c r="CA200" t="s">
        <v>3075</v>
      </c>
      <c r="CB200" t="s">
        <v>165</v>
      </c>
      <c r="CC200" t="s">
        <v>163</v>
      </c>
      <c r="CD200" t="s">
        <v>223</v>
      </c>
      <c r="CE200" t="s">
        <v>167</v>
      </c>
      <c r="CF200" t="s">
        <v>8138</v>
      </c>
      <c r="CG200" t="s">
        <v>115</v>
      </c>
      <c r="CH200" t="s">
        <v>115</v>
      </c>
      <c r="CI200" t="s">
        <v>115</v>
      </c>
      <c r="CJ200" t="s">
        <v>115</v>
      </c>
      <c r="CK200" t="s">
        <v>115</v>
      </c>
      <c r="CL200" t="s">
        <v>115</v>
      </c>
      <c r="CM200" t="s">
        <v>115</v>
      </c>
      <c r="CN200" t="s">
        <v>115</v>
      </c>
      <c r="CO200" t="s">
        <v>2012</v>
      </c>
      <c r="CP200" t="s">
        <v>546</v>
      </c>
      <c r="CQ200" t="s">
        <v>7969</v>
      </c>
      <c r="CR200" t="s">
        <v>163</v>
      </c>
      <c r="CS200" t="s">
        <v>2014</v>
      </c>
      <c r="CT200" t="s">
        <v>115</v>
      </c>
      <c r="CU200">
        <v>0</v>
      </c>
    </row>
    <row r="201" spans="1:99" x14ac:dyDescent="0.2">
      <c r="A201">
        <v>968054</v>
      </c>
      <c r="B201" t="s">
        <v>8139</v>
      </c>
      <c r="C201" t="s">
        <v>8140</v>
      </c>
      <c r="D201" t="s">
        <v>8141</v>
      </c>
      <c r="E201" t="s">
        <v>8142</v>
      </c>
      <c r="F201" t="s">
        <v>116</v>
      </c>
      <c r="G201" t="s">
        <v>1663</v>
      </c>
      <c r="H201" t="s">
        <v>5932</v>
      </c>
      <c r="I201" t="s">
        <v>8149</v>
      </c>
      <c r="J201" t="s">
        <v>5936</v>
      </c>
      <c r="K201" t="s">
        <v>8150</v>
      </c>
      <c r="M201">
        <v>1</v>
      </c>
      <c r="N201" t="s">
        <v>124</v>
      </c>
      <c r="O201" t="s">
        <v>125</v>
      </c>
      <c r="P201">
        <v>2018</v>
      </c>
      <c r="Q201">
        <v>1</v>
      </c>
      <c r="R201" t="s">
        <v>115</v>
      </c>
      <c r="S201" t="s">
        <v>115</v>
      </c>
      <c r="T201" t="s">
        <v>115</v>
      </c>
      <c r="U201" t="s">
        <v>2624</v>
      </c>
      <c r="V201" t="s">
        <v>1268</v>
      </c>
      <c r="W201" t="s">
        <v>115</v>
      </c>
      <c r="X201" t="s">
        <v>1074</v>
      </c>
      <c r="Y201" t="s">
        <v>8152</v>
      </c>
      <c r="Z201" t="s">
        <v>1076</v>
      </c>
      <c r="AA201">
        <v>56</v>
      </c>
      <c r="AB201" t="s">
        <v>8153</v>
      </c>
      <c r="AC201" t="s">
        <v>206</v>
      </c>
      <c r="AD201" t="s">
        <v>8154</v>
      </c>
      <c r="AE201" t="s">
        <v>4395</v>
      </c>
      <c r="AF201" t="s">
        <v>2788</v>
      </c>
      <c r="AG201" t="s">
        <v>4395</v>
      </c>
      <c r="AH201" t="s">
        <v>2788</v>
      </c>
      <c r="AI201" t="s">
        <v>8155</v>
      </c>
      <c r="AJ201" t="s">
        <v>8156</v>
      </c>
      <c r="AK201" t="s">
        <v>2788</v>
      </c>
      <c r="AL201" t="s">
        <v>138</v>
      </c>
      <c r="AM201" t="s">
        <v>8157</v>
      </c>
      <c r="AN201" t="s">
        <v>473</v>
      </c>
      <c r="AO201" t="s">
        <v>8158</v>
      </c>
      <c r="AP201" t="s">
        <v>8157</v>
      </c>
      <c r="AQ201" t="s">
        <v>3943</v>
      </c>
      <c r="AR201" t="s">
        <v>8159</v>
      </c>
      <c r="AS201" t="s">
        <v>8160</v>
      </c>
      <c r="AT201" t="s">
        <v>8161</v>
      </c>
      <c r="AU201" t="s">
        <v>8162</v>
      </c>
      <c r="AV201" t="s">
        <v>2792</v>
      </c>
      <c r="AW201" t="s">
        <v>2792</v>
      </c>
      <c r="AX201" t="s">
        <v>115</v>
      </c>
      <c r="AY201" t="s">
        <v>481</v>
      </c>
      <c r="AZ201" t="s">
        <v>115</v>
      </c>
      <c r="BA201" t="s">
        <v>115</v>
      </c>
      <c r="BB201" t="s">
        <v>8163</v>
      </c>
      <c r="BC201" t="s">
        <v>115</v>
      </c>
      <c r="BD201" t="s">
        <v>115</v>
      </c>
      <c r="BE201" t="s">
        <v>8164</v>
      </c>
      <c r="BF201" t="s">
        <v>8165</v>
      </c>
      <c r="BG201" t="s">
        <v>8166</v>
      </c>
      <c r="BH201" t="s">
        <v>8167</v>
      </c>
      <c r="BI201" t="s">
        <v>115</v>
      </c>
      <c r="BJ201" t="s">
        <v>115</v>
      </c>
      <c r="BK201" t="s">
        <v>8168</v>
      </c>
      <c r="BL201" t="s">
        <v>8169</v>
      </c>
      <c r="BM201" t="s">
        <v>8170</v>
      </c>
      <c r="BN201" t="s">
        <v>115</v>
      </c>
      <c r="BO201" t="s">
        <v>115</v>
      </c>
      <c r="BP201" t="s">
        <v>8171</v>
      </c>
      <c r="BQ201" t="s">
        <v>8172</v>
      </c>
      <c r="BR201" t="s">
        <v>162</v>
      </c>
      <c r="BS201" t="s">
        <v>163</v>
      </c>
      <c r="BT201" t="s">
        <v>163</v>
      </c>
      <c r="BU201" t="s">
        <v>163</v>
      </c>
      <c r="BV201" t="s">
        <v>163</v>
      </c>
      <c r="BW201" t="s">
        <v>163</v>
      </c>
      <c r="BX201" t="s">
        <v>163</v>
      </c>
      <c r="BY201" t="s">
        <v>8173</v>
      </c>
      <c r="BZ201" t="s">
        <v>222</v>
      </c>
      <c r="CA201" t="s">
        <v>6110</v>
      </c>
      <c r="CB201" t="s">
        <v>165</v>
      </c>
      <c r="CC201" t="s">
        <v>163</v>
      </c>
      <c r="CD201" t="s">
        <v>8174</v>
      </c>
      <c r="CE201" t="s">
        <v>167</v>
      </c>
      <c r="CF201" t="s">
        <v>8175</v>
      </c>
      <c r="CG201" t="s">
        <v>8176</v>
      </c>
      <c r="CH201" t="s">
        <v>115</v>
      </c>
      <c r="CI201" t="s">
        <v>115</v>
      </c>
      <c r="CJ201" t="s">
        <v>2943</v>
      </c>
      <c r="CK201" t="s">
        <v>498</v>
      </c>
      <c r="CL201" t="s">
        <v>115</v>
      </c>
      <c r="CM201" t="s">
        <v>115</v>
      </c>
      <c r="CN201" t="s">
        <v>115</v>
      </c>
      <c r="CO201" t="s">
        <v>2095</v>
      </c>
      <c r="CP201" t="s">
        <v>1109</v>
      </c>
      <c r="CQ201" t="s">
        <v>3329</v>
      </c>
      <c r="CR201" t="s">
        <v>163</v>
      </c>
      <c r="CS201" t="s">
        <v>3165</v>
      </c>
      <c r="CT201" t="s">
        <v>115</v>
      </c>
      <c r="CU201">
        <v>0</v>
      </c>
    </row>
    <row r="202" spans="1:99" x14ac:dyDescent="0.2">
      <c r="A202">
        <v>1742705</v>
      </c>
      <c r="B202" t="s">
        <v>8177</v>
      </c>
      <c r="C202" t="s">
        <v>8178</v>
      </c>
      <c r="D202" t="s">
        <v>8179</v>
      </c>
      <c r="E202" t="s">
        <v>8180</v>
      </c>
      <c r="F202" t="s">
        <v>116</v>
      </c>
      <c r="G202" t="s">
        <v>920</v>
      </c>
      <c r="H202" t="s">
        <v>8184</v>
      </c>
      <c r="I202" t="s">
        <v>8187</v>
      </c>
      <c r="J202" t="s">
        <v>1170</v>
      </c>
      <c r="K202" t="s">
        <v>8188</v>
      </c>
      <c r="M202">
        <v>1</v>
      </c>
      <c r="N202" t="s">
        <v>124</v>
      </c>
      <c r="O202" t="s">
        <v>186</v>
      </c>
      <c r="P202">
        <v>2016</v>
      </c>
      <c r="Q202" t="s">
        <v>115</v>
      </c>
      <c r="R202" t="s">
        <v>115</v>
      </c>
      <c r="S202" t="s">
        <v>115</v>
      </c>
      <c r="T202" t="s">
        <v>115</v>
      </c>
      <c r="U202" t="s">
        <v>188</v>
      </c>
      <c r="V202" t="s">
        <v>115</v>
      </c>
      <c r="W202" t="s">
        <v>115</v>
      </c>
      <c r="X202" t="s">
        <v>128</v>
      </c>
      <c r="Y202" t="s">
        <v>8189</v>
      </c>
      <c r="Z202" t="s">
        <v>130</v>
      </c>
      <c r="AA202">
        <v>18</v>
      </c>
      <c r="AB202" t="s">
        <v>8190</v>
      </c>
      <c r="AC202" t="s">
        <v>206</v>
      </c>
      <c r="AD202" t="s">
        <v>8191</v>
      </c>
      <c r="AE202" t="s">
        <v>3307</v>
      </c>
      <c r="AF202" t="s">
        <v>3308</v>
      </c>
      <c r="AG202" t="s">
        <v>3307</v>
      </c>
      <c r="AH202" t="s">
        <v>3308</v>
      </c>
      <c r="AI202" t="s">
        <v>8192</v>
      </c>
      <c r="AJ202" t="s">
        <v>3308</v>
      </c>
      <c r="AK202" t="s">
        <v>3308</v>
      </c>
      <c r="AL202" t="s">
        <v>138</v>
      </c>
      <c r="AM202" t="s">
        <v>8193</v>
      </c>
      <c r="AN202" t="s">
        <v>138</v>
      </c>
      <c r="AO202" t="s">
        <v>8193</v>
      </c>
      <c r="AP202" t="s">
        <v>8194</v>
      </c>
      <c r="AQ202" t="s">
        <v>2636</v>
      </c>
      <c r="AR202" t="s">
        <v>2637</v>
      </c>
      <c r="AS202" t="s">
        <v>8195</v>
      </c>
      <c r="AT202" t="s">
        <v>8196</v>
      </c>
      <c r="AU202" t="s">
        <v>8197</v>
      </c>
      <c r="AV202" t="s">
        <v>3314</v>
      </c>
      <c r="AW202" t="s">
        <v>3314</v>
      </c>
      <c r="AX202" t="s">
        <v>115</v>
      </c>
      <c r="AY202" t="s">
        <v>8198</v>
      </c>
      <c r="AZ202" t="s">
        <v>804</v>
      </c>
      <c r="BA202" t="s">
        <v>4954</v>
      </c>
      <c r="BB202" t="s">
        <v>1920</v>
      </c>
      <c r="BC202" t="s">
        <v>115</v>
      </c>
      <c r="BD202" t="s">
        <v>115</v>
      </c>
      <c r="BE202" t="s">
        <v>8199</v>
      </c>
      <c r="BF202" t="s">
        <v>8200</v>
      </c>
      <c r="BG202" t="s">
        <v>8201</v>
      </c>
      <c r="BH202" t="s">
        <v>8202</v>
      </c>
      <c r="BI202" t="s">
        <v>115</v>
      </c>
      <c r="BJ202" t="s">
        <v>115</v>
      </c>
      <c r="BK202" t="s">
        <v>8203</v>
      </c>
      <c r="BL202" t="s">
        <v>8204</v>
      </c>
      <c r="BM202" t="s">
        <v>115</v>
      </c>
      <c r="BN202" t="s">
        <v>115</v>
      </c>
      <c r="BO202" t="s">
        <v>115</v>
      </c>
      <c r="BP202" t="s">
        <v>8205</v>
      </c>
      <c r="BQ202" t="s">
        <v>8206</v>
      </c>
      <c r="BR202" t="s">
        <v>162</v>
      </c>
      <c r="BS202" t="s">
        <v>163</v>
      </c>
      <c r="BT202" t="s">
        <v>163</v>
      </c>
      <c r="BU202" t="s">
        <v>163</v>
      </c>
      <c r="BV202" t="s">
        <v>163</v>
      </c>
      <c r="BW202" t="s">
        <v>163</v>
      </c>
      <c r="BX202" t="s">
        <v>163</v>
      </c>
      <c r="BY202" t="s">
        <v>8207</v>
      </c>
      <c r="BZ202" t="s">
        <v>1930</v>
      </c>
      <c r="CA202" t="s">
        <v>165</v>
      </c>
      <c r="CB202" t="s">
        <v>165</v>
      </c>
      <c r="CC202" t="s">
        <v>163</v>
      </c>
      <c r="CD202" t="s">
        <v>278</v>
      </c>
      <c r="CE202" t="s">
        <v>167</v>
      </c>
      <c r="CF202" t="s">
        <v>8208</v>
      </c>
      <c r="CG202" t="s">
        <v>115</v>
      </c>
      <c r="CH202" t="s">
        <v>115</v>
      </c>
      <c r="CI202" t="s">
        <v>115</v>
      </c>
      <c r="CJ202" t="s">
        <v>8209</v>
      </c>
      <c r="CK202" t="s">
        <v>498</v>
      </c>
      <c r="CL202" t="s">
        <v>115</v>
      </c>
      <c r="CM202" t="s">
        <v>115</v>
      </c>
      <c r="CN202" t="s">
        <v>115</v>
      </c>
      <c r="CO202" t="s">
        <v>2012</v>
      </c>
      <c r="CP202" t="s">
        <v>336</v>
      </c>
      <c r="CQ202" t="s">
        <v>8210</v>
      </c>
      <c r="CR202" t="s">
        <v>163</v>
      </c>
      <c r="CS202" t="s">
        <v>2660</v>
      </c>
      <c r="CT202" t="s">
        <v>115</v>
      </c>
      <c r="CU202">
        <v>2</v>
      </c>
    </row>
    <row r="203" spans="1:99" x14ac:dyDescent="0.2">
      <c r="A203">
        <v>1682224</v>
      </c>
      <c r="B203" t="s">
        <v>8211</v>
      </c>
      <c r="C203" t="s">
        <v>8212</v>
      </c>
      <c r="D203" t="s">
        <v>8213</v>
      </c>
      <c r="E203" t="s">
        <v>8214</v>
      </c>
      <c r="F203" t="s">
        <v>116</v>
      </c>
      <c r="G203" t="s">
        <v>398</v>
      </c>
      <c r="H203" t="s">
        <v>399</v>
      </c>
      <c r="I203" t="s">
        <v>402</v>
      </c>
      <c r="J203" t="s">
        <v>403</v>
      </c>
      <c r="K203" t="s">
        <v>8221</v>
      </c>
      <c r="L203">
        <v>1</v>
      </c>
      <c r="N203" t="s">
        <v>124</v>
      </c>
      <c r="O203" t="s">
        <v>186</v>
      </c>
      <c r="P203">
        <v>2017</v>
      </c>
      <c r="Q203" t="s">
        <v>115</v>
      </c>
      <c r="R203" t="s">
        <v>115</v>
      </c>
      <c r="S203" t="s">
        <v>115</v>
      </c>
      <c r="T203" t="s">
        <v>115</v>
      </c>
      <c r="U203" t="s">
        <v>1782</v>
      </c>
      <c r="V203" t="s">
        <v>8222</v>
      </c>
      <c r="W203" t="s">
        <v>115</v>
      </c>
      <c r="X203" t="s">
        <v>128</v>
      </c>
      <c r="Y203" t="s">
        <v>8223</v>
      </c>
      <c r="Z203" t="s">
        <v>130</v>
      </c>
      <c r="AA203">
        <v>23</v>
      </c>
      <c r="AB203" t="s">
        <v>2414</v>
      </c>
      <c r="AC203" t="s">
        <v>206</v>
      </c>
      <c r="AD203" t="s">
        <v>8224</v>
      </c>
      <c r="AE203" t="s">
        <v>5740</v>
      </c>
      <c r="AF203" t="s">
        <v>5741</v>
      </c>
      <c r="AG203" t="s">
        <v>5740</v>
      </c>
      <c r="AH203" t="s">
        <v>5741</v>
      </c>
      <c r="AI203" t="s">
        <v>8225</v>
      </c>
      <c r="AJ203" t="s">
        <v>5741</v>
      </c>
      <c r="AK203" t="s">
        <v>5741</v>
      </c>
      <c r="AL203" t="s">
        <v>138</v>
      </c>
      <c r="AM203" t="s">
        <v>8226</v>
      </c>
      <c r="AN203" t="s">
        <v>138</v>
      </c>
      <c r="AO203" t="s">
        <v>8226</v>
      </c>
      <c r="AP203" t="s">
        <v>8227</v>
      </c>
      <c r="AQ203" t="s">
        <v>2420</v>
      </c>
      <c r="AR203" t="s">
        <v>8228</v>
      </c>
      <c r="AS203" t="s">
        <v>8229</v>
      </c>
      <c r="AT203" t="s">
        <v>8230</v>
      </c>
      <c r="AU203" t="s">
        <v>8231</v>
      </c>
      <c r="AV203" t="s">
        <v>5747</v>
      </c>
      <c r="AW203" t="s">
        <v>5747</v>
      </c>
      <c r="AX203" t="s">
        <v>115</v>
      </c>
      <c r="AY203" t="s">
        <v>5554</v>
      </c>
      <c r="AZ203" t="s">
        <v>8232</v>
      </c>
      <c r="BA203" t="s">
        <v>8233</v>
      </c>
      <c r="BB203" t="s">
        <v>8234</v>
      </c>
      <c r="BC203" t="s">
        <v>115</v>
      </c>
      <c r="BD203" t="s">
        <v>115</v>
      </c>
      <c r="BE203" t="s">
        <v>8235</v>
      </c>
      <c r="BF203" t="s">
        <v>8236</v>
      </c>
      <c r="BG203" t="s">
        <v>8237</v>
      </c>
      <c r="BH203" t="s">
        <v>8238</v>
      </c>
      <c r="BI203" t="s">
        <v>115</v>
      </c>
      <c r="BJ203" t="s">
        <v>115</v>
      </c>
      <c r="BK203" t="s">
        <v>8239</v>
      </c>
      <c r="BL203" t="s">
        <v>8240</v>
      </c>
      <c r="BM203" t="s">
        <v>8241</v>
      </c>
      <c r="BN203" t="s">
        <v>115</v>
      </c>
      <c r="BO203" t="s">
        <v>115</v>
      </c>
      <c r="BP203" t="s">
        <v>8242</v>
      </c>
      <c r="BQ203" t="s">
        <v>8243</v>
      </c>
      <c r="BR203" t="s">
        <v>162</v>
      </c>
      <c r="BS203" t="s">
        <v>163</v>
      </c>
      <c r="BT203" t="s">
        <v>163</v>
      </c>
      <c r="BU203" t="s">
        <v>163</v>
      </c>
      <c r="BV203" t="s">
        <v>163</v>
      </c>
      <c r="BW203" t="s">
        <v>163</v>
      </c>
      <c r="BX203" t="s">
        <v>163</v>
      </c>
      <c r="BY203" t="s">
        <v>8244</v>
      </c>
      <c r="BZ203" t="s">
        <v>642</v>
      </c>
      <c r="CA203" t="s">
        <v>1930</v>
      </c>
      <c r="CB203" t="s">
        <v>165</v>
      </c>
      <c r="CC203" t="s">
        <v>163</v>
      </c>
      <c r="CD203" t="s">
        <v>223</v>
      </c>
      <c r="CE203" t="s">
        <v>167</v>
      </c>
      <c r="CF203" t="s">
        <v>8245</v>
      </c>
      <c r="CG203" t="s">
        <v>8246</v>
      </c>
      <c r="CH203" t="s">
        <v>115</v>
      </c>
      <c r="CI203" t="s">
        <v>115</v>
      </c>
      <c r="CJ203" t="s">
        <v>115</v>
      </c>
      <c r="CK203" t="s">
        <v>115</v>
      </c>
      <c r="CL203" t="s">
        <v>115</v>
      </c>
      <c r="CM203" t="s">
        <v>115</v>
      </c>
      <c r="CN203" t="s">
        <v>8247</v>
      </c>
      <c r="CO203" t="s">
        <v>2012</v>
      </c>
      <c r="CP203" t="s">
        <v>387</v>
      </c>
      <c r="CQ203" t="s">
        <v>4377</v>
      </c>
      <c r="CR203" t="s">
        <v>163</v>
      </c>
      <c r="CS203" t="s">
        <v>2445</v>
      </c>
      <c r="CT203" t="s">
        <v>115</v>
      </c>
      <c r="CU203">
        <v>2</v>
      </c>
    </row>
    <row r="204" spans="1:99" x14ac:dyDescent="0.2">
      <c r="A204">
        <v>1813033</v>
      </c>
      <c r="B204" t="s">
        <v>8248</v>
      </c>
      <c r="C204" t="s">
        <v>8249</v>
      </c>
      <c r="D204" t="s">
        <v>8250</v>
      </c>
      <c r="E204" t="s">
        <v>8251</v>
      </c>
      <c r="F204" t="s">
        <v>116</v>
      </c>
      <c r="G204" t="s">
        <v>117</v>
      </c>
      <c r="H204" t="s">
        <v>8254</v>
      </c>
      <c r="I204" t="s">
        <v>8257</v>
      </c>
      <c r="J204" t="s">
        <v>8258</v>
      </c>
      <c r="K204" t="s">
        <v>8259</v>
      </c>
      <c r="M204">
        <v>1</v>
      </c>
      <c r="N204" t="s">
        <v>124</v>
      </c>
      <c r="O204" t="s">
        <v>125</v>
      </c>
      <c r="P204">
        <v>2018</v>
      </c>
      <c r="Q204" t="s">
        <v>115</v>
      </c>
      <c r="R204" t="s">
        <v>115</v>
      </c>
      <c r="S204" t="s">
        <v>115</v>
      </c>
      <c r="T204" t="s">
        <v>115</v>
      </c>
      <c r="U204" t="s">
        <v>4478</v>
      </c>
      <c r="V204" t="s">
        <v>8260</v>
      </c>
      <c r="W204" t="s">
        <v>115</v>
      </c>
      <c r="X204" t="s">
        <v>190</v>
      </c>
      <c r="Y204" t="s">
        <v>8261</v>
      </c>
      <c r="Z204" t="s">
        <v>192</v>
      </c>
      <c r="AA204">
        <v>6</v>
      </c>
      <c r="AB204" t="s">
        <v>8262</v>
      </c>
      <c r="AC204" t="s">
        <v>8263</v>
      </c>
      <c r="AD204" t="s">
        <v>8264</v>
      </c>
      <c r="AE204" t="s">
        <v>4395</v>
      </c>
      <c r="AF204" t="s">
        <v>2788</v>
      </c>
      <c r="AG204" t="s">
        <v>4395</v>
      </c>
      <c r="AH204" t="s">
        <v>2788</v>
      </c>
      <c r="AI204" t="s">
        <v>8265</v>
      </c>
      <c r="AJ204" t="s">
        <v>8266</v>
      </c>
      <c r="AK204" t="s">
        <v>2788</v>
      </c>
      <c r="AL204" t="s">
        <v>138</v>
      </c>
      <c r="AM204" t="s">
        <v>415</v>
      </c>
      <c r="AN204" t="s">
        <v>473</v>
      </c>
      <c r="AO204" t="s">
        <v>3985</v>
      </c>
      <c r="AP204" t="s">
        <v>415</v>
      </c>
      <c r="AQ204" t="s">
        <v>1629</v>
      </c>
      <c r="AR204" t="s">
        <v>4022</v>
      </c>
      <c r="AS204" t="s">
        <v>8267</v>
      </c>
      <c r="AT204" t="s">
        <v>419</v>
      </c>
      <c r="AU204" t="s">
        <v>8268</v>
      </c>
      <c r="AV204" t="s">
        <v>2792</v>
      </c>
      <c r="AW204" t="s">
        <v>2792</v>
      </c>
      <c r="AX204" t="s">
        <v>115</v>
      </c>
      <c r="AY204" t="s">
        <v>8269</v>
      </c>
      <c r="AZ204" t="s">
        <v>1732</v>
      </c>
      <c r="BA204" t="s">
        <v>4080</v>
      </c>
      <c r="BB204" t="s">
        <v>3279</v>
      </c>
      <c r="BC204" t="s">
        <v>115</v>
      </c>
      <c r="BD204" t="s">
        <v>115</v>
      </c>
      <c r="BE204" t="s">
        <v>8270</v>
      </c>
      <c r="BF204" t="s">
        <v>8271</v>
      </c>
      <c r="BG204" t="s">
        <v>8272</v>
      </c>
      <c r="BH204" t="s">
        <v>8273</v>
      </c>
      <c r="BI204" t="s">
        <v>115</v>
      </c>
      <c r="BJ204" t="s">
        <v>115</v>
      </c>
      <c r="BK204" t="s">
        <v>8274</v>
      </c>
      <c r="BL204" t="s">
        <v>8275</v>
      </c>
      <c r="BM204" t="s">
        <v>8276</v>
      </c>
      <c r="BN204" t="s">
        <v>115</v>
      </c>
      <c r="BO204" t="s">
        <v>115</v>
      </c>
      <c r="BP204" t="s">
        <v>8277</v>
      </c>
      <c r="BQ204" t="s">
        <v>8278</v>
      </c>
      <c r="BR204" t="s">
        <v>162</v>
      </c>
      <c r="BS204" t="s">
        <v>163</v>
      </c>
      <c r="BT204" t="s">
        <v>163</v>
      </c>
      <c r="BU204" t="s">
        <v>163</v>
      </c>
      <c r="BV204" t="s">
        <v>163</v>
      </c>
      <c r="BW204" t="s">
        <v>163</v>
      </c>
      <c r="BX204" t="s">
        <v>163</v>
      </c>
      <c r="BY204" t="s">
        <v>8279</v>
      </c>
      <c r="BZ204" t="s">
        <v>1302</v>
      </c>
      <c r="CA204" t="s">
        <v>4554</v>
      </c>
      <c r="CB204" t="s">
        <v>165</v>
      </c>
      <c r="CC204" t="s">
        <v>163</v>
      </c>
      <c r="CD204" t="s">
        <v>8280</v>
      </c>
      <c r="CE204" t="s">
        <v>167</v>
      </c>
      <c r="CF204" t="s">
        <v>8281</v>
      </c>
      <c r="CG204" t="s">
        <v>8282</v>
      </c>
      <c r="CH204" t="s">
        <v>8283</v>
      </c>
      <c r="CI204" t="s">
        <v>8284</v>
      </c>
      <c r="CJ204" t="s">
        <v>5833</v>
      </c>
      <c r="CK204" t="s">
        <v>498</v>
      </c>
      <c r="CL204" t="s">
        <v>115</v>
      </c>
      <c r="CM204" t="s">
        <v>115</v>
      </c>
      <c r="CN204" t="s">
        <v>115</v>
      </c>
      <c r="CO204" t="s">
        <v>2012</v>
      </c>
      <c r="CP204" t="s">
        <v>1109</v>
      </c>
      <c r="CQ204" t="s">
        <v>163</v>
      </c>
      <c r="CR204" t="s">
        <v>163</v>
      </c>
      <c r="CS204" t="s">
        <v>2053</v>
      </c>
      <c r="CT204" t="s">
        <v>115</v>
      </c>
      <c r="CU204">
        <v>0</v>
      </c>
    </row>
    <row r="205" spans="1:99" x14ac:dyDescent="0.2">
      <c r="A205">
        <v>871271</v>
      </c>
      <c r="B205" t="s">
        <v>8285</v>
      </c>
      <c r="C205" t="s">
        <v>8286</v>
      </c>
      <c r="D205" t="s">
        <v>8287</v>
      </c>
      <c r="E205" t="s">
        <v>8288</v>
      </c>
      <c r="F205" t="s">
        <v>116</v>
      </c>
      <c r="G205" t="s">
        <v>920</v>
      </c>
      <c r="H205" t="s">
        <v>8293</v>
      </c>
      <c r="I205" t="s">
        <v>8296</v>
      </c>
      <c r="J205" t="s">
        <v>8297</v>
      </c>
      <c r="K205" t="s">
        <v>8298</v>
      </c>
      <c r="M205">
        <v>1</v>
      </c>
      <c r="N205" t="s">
        <v>124</v>
      </c>
      <c r="O205" t="s">
        <v>1070</v>
      </c>
      <c r="P205">
        <v>2015</v>
      </c>
      <c r="Q205">
        <v>3</v>
      </c>
      <c r="R205" t="s">
        <v>115</v>
      </c>
      <c r="S205" t="s">
        <v>115</v>
      </c>
      <c r="T205" t="s">
        <v>115</v>
      </c>
      <c r="U205" t="s">
        <v>8300</v>
      </c>
      <c r="V205" t="s">
        <v>115</v>
      </c>
      <c r="W205" t="s">
        <v>1022</v>
      </c>
      <c r="X205" t="s">
        <v>1074</v>
      </c>
      <c r="Y205" t="s">
        <v>8301</v>
      </c>
      <c r="Z205" t="s">
        <v>1076</v>
      </c>
      <c r="AA205">
        <v>56</v>
      </c>
      <c r="AB205" t="s">
        <v>8302</v>
      </c>
      <c r="AC205" t="s">
        <v>206</v>
      </c>
      <c r="AD205" t="s">
        <v>8303</v>
      </c>
      <c r="AE205" t="s">
        <v>196</v>
      </c>
      <c r="AF205" t="s">
        <v>197</v>
      </c>
      <c r="AG205" t="s">
        <v>196</v>
      </c>
      <c r="AH205" t="s">
        <v>197</v>
      </c>
      <c r="AI205" t="s">
        <v>196</v>
      </c>
      <c r="AJ205" t="s">
        <v>197</v>
      </c>
      <c r="AK205" t="s">
        <v>197</v>
      </c>
      <c r="AL205" t="s">
        <v>115</v>
      </c>
      <c r="AM205" t="s">
        <v>362</v>
      </c>
      <c r="AN205" t="s">
        <v>138</v>
      </c>
      <c r="AO205" t="s">
        <v>362</v>
      </c>
      <c r="AP205" t="s">
        <v>363</v>
      </c>
      <c r="AQ205" t="s">
        <v>417</v>
      </c>
      <c r="AR205" t="s">
        <v>8304</v>
      </c>
      <c r="AS205" t="s">
        <v>8305</v>
      </c>
      <c r="AT205" t="s">
        <v>8306</v>
      </c>
      <c r="AU205" t="s">
        <v>8307</v>
      </c>
      <c r="AV205" t="s">
        <v>206</v>
      </c>
      <c r="AW205" t="s">
        <v>206</v>
      </c>
      <c r="AX205" t="s">
        <v>395</v>
      </c>
      <c r="AY205" t="s">
        <v>8308</v>
      </c>
      <c r="AZ205" t="s">
        <v>8309</v>
      </c>
      <c r="BA205" t="s">
        <v>8310</v>
      </c>
      <c r="BB205" t="s">
        <v>4571</v>
      </c>
      <c r="BC205" t="s">
        <v>897</v>
      </c>
      <c r="BD205" t="s">
        <v>8311</v>
      </c>
      <c r="BE205" t="s">
        <v>8312</v>
      </c>
      <c r="BF205" t="s">
        <v>8313</v>
      </c>
      <c r="BG205" t="s">
        <v>8314</v>
      </c>
      <c r="BH205" t="s">
        <v>8315</v>
      </c>
      <c r="BI205" t="s">
        <v>115</v>
      </c>
      <c r="BJ205" t="s">
        <v>8316</v>
      </c>
      <c r="BK205" t="s">
        <v>8317</v>
      </c>
      <c r="BL205" t="s">
        <v>8318</v>
      </c>
      <c r="BM205" t="s">
        <v>8319</v>
      </c>
      <c r="BN205" t="s">
        <v>115</v>
      </c>
      <c r="BO205" t="s">
        <v>115</v>
      </c>
      <c r="BP205" t="s">
        <v>8320</v>
      </c>
      <c r="BQ205" t="s">
        <v>8321</v>
      </c>
      <c r="BR205" t="s">
        <v>162</v>
      </c>
      <c r="BS205" t="s">
        <v>163</v>
      </c>
      <c r="BT205" t="s">
        <v>163</v>
      </c>
      <c r="BU205" t="s">
        <v>163</v>
      </c>
      <c r="BV205" t="s">
        <v>163</v>
      </c>
      <c r="BW205" t="s">
        <v>163</v>
      </c>
      <c r="BX205" t="s">
        <v>163</v>
      </c>
      <c r="BY205" t="s">
        <v>8322</v>
      </c>
      <c r="BZ205" t="s">
        <v>8323</v>
      </c>
      <c r="CA205" t="s">
        <v>8323</v>
      </c>
      <c r="CB205" t="s">
        <v>165</v>
      </c>
      <c r="CC205" t="s">
        <v>163</v>
      </c>
      <c r="CD205" t="s">
        <v>1153</v>
      </c>
      <c r="CE205" t="s">
        <v>731</v>
      </c>
      <c r="CF205" t="s">
        <v>8324</v>
      </c>
      <c r="CG205" t="s">
        <v>8325</v>
      </c>
      <c r="CH205" t="s">
        <v>115</v>
      </c>
      <c r="CI205" t="s">
        <v>115</v>
      </c>
      <c r="CJ205" t="s">
        <v>115</v>
      </c>
      <c r="CK205" t="s">
        <v>115</v>
      </c>
      <c r="CL205" t="s">
        <v>115</v>
      </c>
      <c r="CM205" t="s">
        <v>115</v>
      </c>
      <c r="CN205" t="s">
        <v>115</v>
      </c>
      <c r="CO205" t="s">
        <v>440</v>
      </c>
      <c r="CP205" t="s">
        <v>499</v>
      </c>
      <c r="CQ205" t="s">
        <v>8326</v>
      </c>
      <c r="CR205" t="s">
        <v>163</v>
      </c>
      <c r="CS205" t="s">
        <v>163</v>
      </c>
      <c r="CT205" t="s">
        <v>115</v>
      </c>
      <c r="CU205">
        <v>0</v>
      </c>
    </row>
    <row r="206" spans="1:99" x14ac:dyDescent="0.2">
      <c r="A206">
        <v>1687310</v>
      </c>
      <c r="B206" t="s">
        <v>8327</v>
      </c>
      <c r="C206" t="s">
        <v>8328</v>
      </c>
      <c r="D206" t="s">
        <v>8329</v>
      </c>
      <c r="E206" t="s">
        <v>8330</v>
      </c>
      <c r="F206" t="s">
        <v>116</v>
      </c>
      <c r="G206" t="s">
        <v>3799</v>
      </c>
      <c r="H206" t="s">
        <v>8334</v>
      </c>
      <c r="I206" t="s">
        <v>8337</v>
      </c>
      <c r="J206" t="s">
        <v>3760</v>
      </c>
      <c r="K206" t="s">
        <v>8338</v>
      </c>
      <c r="L206">
        <v>1</v>
      </c>
      <c r="N206" t="s">
        <v>124</v>
      </c>
      <c r="O206" t="s">
        <v>186</v>
      </c>
      <c r="P206">
        <v>2018</v>
      </c>
      <c r="Q206" t="s">
        <v>115</v>
      </c>
      <c r="R206" t="s">
        <v>115</v>
      </c>
      <c r="S206" t="s">
        <v>115</v>
      </c>
      <c r="T206" t="s">
        <v>115</v>
      </c>
      <c r="U206" t="s">
        <v>1782</v>
      </c>
      <c r="V206" t="s">
        <v>1783</v>
      </c>
      <c r="W206" t="s">
        <v>115</v>
      </c>
      <c r="X206" t="s">
        <v>128</v>
      </c>
      <c r="Y206" t="s">
        <v>8339</v>
      </c>
      <c r="Z206" t="s">
        <v>130</v>
      </c>
      <c r="AA206">
        <v>19</v>
      </c>
      <c r="AB206" t="s">
        <v>8340</v>
      </c>
      <c r="AC206" t="s">
        <v>206</v>
      </c>
      <c r="AD206" t="s">
        <v>8341</v>
      </c>
      <c r="AE206" t="s">
        <v>8342</v>
      </c>
      <c r="AF206" t="s">
        <v>8343</v>
      </c>
      <c r="AG206" t="s">
        <v>8344</v>
      </c>
      <c r="AH206" t="s">
        <v>8345</v>
      </c>
      <c r="AI206" t="s">
        <v>8342</v>
      </c>
      <c r="AJ206" t="s">
        <v>3308</v>
      </c>
      <c r="AK206" t="s">
        <v>3308</v>
      </c>
      <c r="AL206" t="s">
        <v>138</v>
      </c>
      <c r="AM206" t="s">
        <v>115</v>
      </c>
      <c r="AN206" t="s">
        <v>115</v>
      </c>
      <c r="AO206" t="s">
        <v>115</v>
      </c>
      <c r="AP206" t="s">
        <v>115</v>
      </c>
      <c r="AQ206" t="s">
        <v>115</v>
      </c>
      <c r="AR206" t="s">
        <v>115</v>
      </c>
      <c r="AS206" t="s">
        <v>115</v>
      </c>
      <c r="AT206" t="s">
        <v>115</v>
      </c>
      <c r="AU206" t="s">
        <v>841</v>
      </c>
      <c r="AV206" t="s">
        <v>3314</v>
      </c>
      <c r="AW206" t="s">
        <v>3314</v>
      </c>
      <c r="AX206" t="s">
        <v>115</v>
      </c>
      <c r="AY206" t="s">
        <v>115</v>
      </c>
      <c r="AZ206" t="s">
        <v>115</v>
      </c>
      <c r="BA206" t="s">
        <v>115</v>
      </c>
      <c r="BB206" t="s">
        <v>289</v>
      </c>
      <c r="BC206" t="s">
        <v>115</v>
      </c>
      <c r="BD206" t="s">
        <v>115</v>
      </c>
      <c r="BE206" t="s">
        <v>8346</v>
      </c>
      <c r="BF206" t="s">
        <v>8347</v>
      </c>
      <c r="BG206" t="s">
        <v>115</v>
      </c>
      <c r="BH206" t="s">
        <v>115</v>
      </c>
      <c r="BI206" t="s">
        <v>115</v>
      </c>
      <c r="BJ206" t="s">
        <v>115</v>
      </c>
      <c r="BK206" t="s">
        <v>115</v>
      </c>
      <c r="BL206" t="s">
        <v>8348</v>
      </c>
      <c r="BM206" t="s">
        <v>115</v>
      </c>
      <c r="BN206" t="s">
        <v>115</v>
      </c>
      <c r="BO206" t="s">
        <v>115</v>
      </c>
      <c r="BP206" t="s">
        <v>8349</v>
      </c>
      <c r="BQ206" t="s">
        <v>8350</v>
      </c>
      <c r="BR206" t="s">
        <v>162</v>
      </c>
      <c r="BS206" t="s">
        <v>163</v>
      </c>
      <c r="BT206" t="s">
        <v>163</v>
      </c>
      <c r="BU206" t="s">
        <v>163</v>
      </c>
      <c r="BV206" t="s">
        <v>163</v>
      </c>
      <c r="BW206" t="s">
        <v>163</v>
      </c>
      <c r="BX206" t="s">
        <v>163</v>
      </c>
      <c r="BY206" t="s">
        <v>8351</v>
      </c>
      <c r="BZ206" t="s">
        <v>1151</v>
      </c>
      <c r="CA206" t="s">
        <v>8352</v>
      </c>
      <c r="CB206" t="s">
        <v>165</v>
      </c>
      <c r="CC206" t="s">
        <v>163</v>
      </c>
      <c r="CD206" t="s">
        <v>8353</v>
      </c>
      <c r="CE206" t="s">
        <v>1729</v>
      </c>
      <c r="CF206" t="s">
        <v>8354</v>
      </c>
      <c r="CG206" t="s">
        <v>115</v>
      </c>
      <c r="CH206" t="s">
        <v>115</v>
      </c>
      <c r="CI206" t="s">
        <v>115</v>
      </c>
      <c r="CJ206" t="s">
        <v>115</v>
      </c>
      <c r="CK206" t="s">
        <v>115</v>
      </c>
      <c r="CL206" t="s">
        <v>115</v>
      </c>
      <c r="CM206" t="s">
        <v>115</v>
      </c>
      <c r="CN206" t="s">
        <v>115</v>
      </c>
      <c r="CO206" t="s">
        <v>3534</v>
      </c>
      <c r="CP206" t="s">
        <v>229</v>
      </c>
      <c r="CQ206" t="s">
        <v>163</v>
      </c>
      <c r="CR206" t="s">
        <v>163</v>
      </c>
      <c r="CS206" t="s">
        <v>2445</v>
      </c>
      <c r="CT206" t="s">
        <v>115</v>
      </c>
      <c r="CU206">
        <v>3</v>
      </c>
    </row>
    <row r="207" spans="1:99" x14ac:dyDescent="0.2">
      <c r="A207">
        <v>985089</v>
      </c>
      <c r="B207" t="s">
        <v>8355</v>
      </c>
      <c r="C207" t="s">
        <v>8356</v>
      </c>
      <c r="D207" t="s">
        <v>8357</v>
      </c>
      <c r="E207" t="s">
        <v>8358</v>
      </c>
      <c r="F207" t="s">
        <v>116</v>
      </c>
      <c r="G207" t="s">
        <v>3090</v>
      </c>
      <c r="H207" t="s">
        <v>8360</v>
      </c>
      <c r="I207" t="s">
        <v>8363</v>
      </c>
      <c r="J207" t="s">
        <v>8364</v>
      </c>
      <c r="K207" t="s">
        <v>8365</v>
      </c>
      <c r="L207">
        <v>1</v>
      </c>
      <c r="N207" t="s">
        <v>1369</v>
      </c>
      <c r="O207" t="s">
        <v>186</v>
      </c>
      <c r="P207">
        <v>2017</v>
      </c>
      <c r="Q207">
        <v>2</v>
      </c>
      <c r="R207" t="s">
        <v>115</v>
      </c>
      <c r="S207" t="s">
        <v>115</v>
      </c>
      <c r="T207" t="s">
        <v>115</v>
      </c>
      <c r="U207" t="s">
        <v>299</v>
      </c>
      <c r="V207" t="s">
        <v>115</v>
      </c>
      <c r="W207" t="s">
        <v>115</v>
      </c>
      <c r="X207" t="s">
        <v>128</v>
      </c>
      <c r="Y207" t="s">
        <v>129</v>
      </c>
      <c r="Z207" t="s">
        <v>130</v>
      </c>
      <c r="AA207">
        <v>31</v>
      </c>
      <c r="AB207" t="s">
        <v>8366</v>
      </c>
      <c r="AC207" t="s">
        <v>206</v>
      </c>
      <c r="AD207" t="s">
        <v>8367</v>
      </c>
      <c r="AE207" t="s">
        <v>5460</v>
      </c>
      <c r="AF207" t="s">
        <v>8368</v>
      </c>
      <c r="AG207" t="s">
        <v>5460</v>
      </c>
      <c r="AH207" t="s">
        <v>8368</v>
      </c>
      <c r="AI207" t="s">
        <v>8369</v>
      </c>
      <c r="AJ207" t="s">
        <v>8370</v>
      </c>
      <c r="AK207" t="s">
        <v>8368</v>
      </c>
      <c r="AL207" t="s">
        <v>138</v>
      </c>
      <c r="AM207" t="s">
        <v>8371</v>
      </c>
      <c r="AN207" t="s">
        <v>138</v>
      </c>
      <c r="AO207" t="s">
        <v>8371</v>
      </c>
      <c r="AP207" t="s">
        <v>8372</v>
      </c>
      <c r="AQ207" t="s">
        <v>2377</v>
      </c>
      <c r="AR207" t="s">
        <v>8373</v>
      </c>
      <c r="AS207" t="s">
        <v>8374</v>
      </c>
      <c r="AT207" t="s">
        <v>8375</v>
      </c>
      <c r="AU207" t="s">
        <v>8376</v>
      </c>
      <c r="AV207" t="s">
        <v>802</v>
      </c>
      <c r="AW207" t="s">
        <v>802</v>
      </c>
      <c r="AX207" t="s">
        <v>265</v>
      </c>
      <c r="AY207" t="s">
        <v>8377</v>
      </c>
      <c r="AZ207" t="s">
        <v>2818</v>
      </c>
      <c r="BA207" t="s">
        <v>8378</v>
      </c>
      <c r="BB207" t="s">
        <v>4917</v>
      </c>
      <c r="BC207" t="s">
        <v>6140</v>
      </c>
      <c r="BD207" t="s">
        <v>2428</v>
      </c>
      <c r="BE207" t="s">
        <v>8379</v>
      </c>
      <c r="BF207" t="s">
        <v>8380</v>
      </c>
      <c r="BG207" t="s">
        <v>8381</v>
      </c>
      <c r="BH207" t="s">
        <v>8382</v>
      </c>
      <c r="BI207" t="s">
        <v>115</v>
      </c>
      <c r="BJ207" t="s">
        <v>8383</v>
      </c>
      <c r="BK207" t="s">
        <v>8384</v>
      </c>
      <c r="BL207" t="s">
        <v>8385</v>
      </c>
      <c r="BM207" t="s">
        <v>8386</v>
      </c>
      <c r="BN207" t="s">
        <v>115</v>
      </c>
      <c r="BO207" t="s">
        <v>115</v>
      </c>
      <c r="BP207" t="s">
        <v>8387</v>
      </c>
      <c r="BQ207" t="s">
        <v>8388</v>
      </c>
      <c r="BR207" t="s">
        <v>162</v>
      </c>
      <c r="BS207" t="s">
        <v>163</v>
      </c>
      <c r="BT207" t="s">
        <v>163</v>
      </c>
      <c r="BU207" t="s">
        <v>163</v>
      </c>
      <c r="BV207" t="s">
        <v>163</v>
      </c>
      <c r="BW207" t="s">
        <v>163</v>
      </c>
      <c r="BX207" t="s">
        <v>163</v>
      </c>
      <c r="BY207" t="s">
        <v>8389</v>
      </c>
      <c r="BZ207" t="s">
        <v>1842</v>
      </c>
      <c r="CA207" t="s">
        <v>8390</v>
      </c>
      <c r="CB207" t="s">
        <v>165</v>
      </c>
      <c r="CC207" t="s">
        <v>163</v>
      </c>
      <c r="CD207" t="s">
        <v>8391</v>
      </c>
      <c r="CE207" t="s">
        <v>1729</v>
      </c>
      <c r="CF207" t="s">
        <v>8392</v>
      </c>
      <c r="CG207" t="s">
        <v>115</v>
      </c>
      <c r="CH207" t="s">
        <v>115</v>
      </c>
      <c r="CI207" t="s">
        <v>115</v>
      </c>
      <c r="CJ207" t="s">
        <v>115</v>
      </c>
      <c r="CK207" t="s">
        <v>115</v>
      </c>
      <c r="CL207" t="s">
        <v>115</v>
      </c>
      <c r="CM207" t="s">
        <v>115</v>
      </c>
      <c r="CN207" t="s">
        <v>115</v>
      </c>
      <c r="CO207" t="s">
        <v>3619</v>
      </c>
      <c r="CP207" t="s">
        <v>499</v>
      </c>
      <c r="CQ207" t="s">
        <v>8393</v>
      </c>
      <c r="CR207" t="s">
        <v>163</v>
      </c>
      <c r="CS207" t="s">
        <v>2096</v>
      </c>
      <c r="CT207" t="s">
        <v>8394</v>
      </c>
      <c r="CU207">
        <v>1</v>
      </c>
    </row>
    <row r="208" spans="1:99" x14ac:dyDescent="0.2">
      <c r="A208">
        <v>3148652</v>
      </c>
      <c r="B208" t="s">
        <v>8395</v>
      </c>
      <c r="C208" t="s">
        <v>8396</v>
      </c>
      <c r="D208" t="s">
        <v>8397</v>
      </c>
      <c r="E208" t="s">
        <v>8398</v>
      </c>
      <c r="F208" t="s">
        <v>116</v>
      </c>
      <c r="G208" t="s">
        <v>920</v>
      </c>
      <c r="H208" t="s">
        <v>8402</v>
      </c>
      <c r="I208" t="s">
        <v>8405</v>
      </c>
      <c r="J208" t="s">
        <v>7012</v>
      </c>
      <c r="K208" t="s">
        <v>8406</v>
      </c>
      <c r="M208">
        <v>1</v>
      </c>
      <c r="N208" t="s">
        <v>124</v>
      </c>
      <c r="O208" t="s">
        <v>125</v>
      </c>
      <c r="P208">
        <v>2021</v>
      </c>
      <c r="Q208">
        <v>4</v>
      </c>
      <c r="R208" t="s">
        <v>115</v>
      </c>
      <c r="S208" t="s">
        <v>115</v>
      </c>
      <c r="T208" t="s">
        <v>115</v>
      </c>
      <c r="U208" t="s">
        <v>299</v>
      </c>
      <c r="V208" t="s">
        <v>115</v>
      </c>
      <c r="W208" t="s">
        <v>115</v>
      </c>
      <c r="X208" t="s">
        <v>128</v>
      </c>
      <c r="Y208" t="s">
        <v>8408</v>
      </c>
      <c r="Z208" t="s">
        <v>130</v>
      </c>
      <c r="AA208">
        <v>17</v>
      </c>
      <c r="AB208" t="s">
        <v>8409</v>
      </c>
      <c r="AC208" t="s">
        <v>206</v>
      </c>
      <c r="AD208" t="s">
        <v>8410</v>
      </c>
      <c r="AE208" t="s">
        <v>303</v>
      </c>
      <c r="AF208" t="s">
        <v>304</v>
      </c>
      <c r="AG208" t="s">
        <v>303</v>
      </c>
      <c r="AH208" t="s">
        <v>304</v>
      </c>
      <c r="AI208" t="s">
        <v>8411</v>
      </c>
      <c r="AJ208" t="s">
        <v>8412</v>
      </c>
      <c r="AK208" t="s">
        <v>304</v>
      </c>
      <c r="AL208" t="s">
        <v>138</v>
      </c>
      <c r="AM208" t="s">
        <v>753</v>
      </c>
      <c r="AN208" t="s">
        <v>138</v>
      </c>
      <c r="AO208" t="s">
        <v>753</v>
      </c>
      <c r="AP208" t="s">
        <v>4160</v>
      </c>
      <c r="AQ208" t="s">
        <v>934</v>
      </c>
      <c r="AR208" t="s">
        <v>935</v>
      </c>
      <c r="AS208" t="s">
        <v>757</v>
      </c>
      <c r="AT208" t="s">
        <v>8413</v>
      </c>
      <c r="AU208" t="s">
        <v>4164</v>
      </c>
      <c r="AV208" t="s">
        <v>315</v>
      </c>
      <c r="AW208" t="s">
        <v>315</v>
      </c>
      <c r="AX208" t="s">
        <v>115</v>
      </c>
      <c r="AY208" t="s">
        <v>2799</v>
      </c>
      <c r="AZ208" t="s">
        <v>1801</v>
      </c>
      <c r="BA208" t="s">
        <v>1606</v>
      </c>
      <c r="BB208" t="s">
        <v>8414</v>
      </c>
      <c r="BC208" t="s">
        <v>115</v>
      </c>
      <c r="BD208" t="s">
        <v>115</v>
      </c>
      <c r="BE208" t="s">
        <v>8415</v>
      </c>
      <c r="BF208" t="s">
        <v>8416</v>
      </c>
      <c r="BG208" t="s">
        <v>8417</v>
      </c>
      <c r="BH208" t="s">
        <v>8418</v>
      </c>
      <c r="BI208" t="s">
        <v>115</v>
      </c>
      <c r="BJ208" t="s">
        <v>115</v>
      </c>
      <c r="BK208" t="s">
        <v>8419</v>
      </c>
      <c r="BL208" t="s">
        <v>8420</v>
      </c>
      <c r="BM208" t="s">
        <v>115</v>
      </c>
      <c r="BN208" t="s">
        <v>115</v>
      </c>
      <c r="BO208" t="s">
        <v>115</v>
      </c>
      <c r="BP208" t="s">
        <v>8421</v>
      </c>
      <c r="BQ208" t="s">
        <v>8422</v>
      </c>
      <c r="BR208" t="s">
        <v>162</v>
      </c>
      <c r="BS208" t="s">
        <v>163</v>
      </c>
      <c r="BT208" t="s">
        <v>163</v>
      </c>
      <c r="BU208" t="s">
        <v>163</v>
      </c>
      <c r="BV208" t="s">
        <v>163</v>
      </c>
      <c r="BW208" t="s">
        <v>163</v>
      </c>
      <c r="BX208" t="s">
        <v>163</v>
      </c>
      <c r="BY208" t="s">
        <v>8423</v>
      </c>
      <c r="BZ208" t="s">
        <v>165</v>
      </c>
      <c r="CA208" t="s">
        <v>4177</v>
      </c>
      <c r="CB208" t="s">
        <v>165</v>
      </c>
      <c r="CC208" t="s">
        <v>163</v>
      </c>
      <c r="CD208" t="s">
        <v>8424</v>
      </c>
      <c r="CE208" t="s">
        <v>167</v>
      </c>
      <c r="CF208" t="s">
        <v>8425</v>
      </c>
      <c r="CG208" t="s">
        <v>115</v>
      </c>
      <c r="CH208" t="s">
        <v>115</v>
      </c>
      <c r="CI208" t="s">
        <v>115</v>
      </c>
      <c r="CJ208" t="s">
        <v>3966</v>
      </c>
      <c r="CK208" t="s">
        <v>498</v>
      </c>
      <c r="CL208" t="s">
        <v>115</v>
      </c>
      <c r="CM208" t="s">
        <v>115</v>
      </c>
      <c r="CN208" t="s">
        <v>115</v>
      </c>
      <c r="CO208" t="s">
        <v>3534</v>
      </c>
      <c r="CP208" t="s">
        <v>336</v>
      </c>
      <c r="CQ208" t="s">
        <v>163</v>
      </c>
      <c r="CR208" t="s">
        <v>163</v>
      </c>
      <c r="CS208" t="s">
        <v>953</v>
      </c>
      <c r="CT208" t="s">
        <v>115</v>
      </c>
      <c r="CU208">
        <v>0</v>
      </c>
    </row>
    <row r="209" spans="1:99" x14ac:dyDescent="0.2">
      <c r="A209">
        <v>1764037</v>
      </c>
      <c r="B209" t="s">
        <v>8426</v>
      </c>
      <c r="C209" t="s">
        <v>8427</v>
      </c>
      <c r="D209" t="s">
        <v>8428</v>
      </c>
      <c r="E209" t="s">
        <v>8429</v>
      </c>
      <c r="F209" t="s">
        <v>116</v>
      </c>
      <c r="G209" t="s">
        <v>398</v>
      </c>
      <c r="H209" t="s">
        <v>399</v>
      </c>
      <c r="I209" t="s">
        <v>402</v>
      </c>
      <c r="J209" t="s">
        <v>403</v>
      </c>
      <c r="K209" t="s">
        <v>8436</v>
      </c>
      <c r="L209">
        <v>1</v>
      </c>
      <c r="N209" t="s">
        <v>124</v>
      </c>
      <c r="O209" t="s">
        <v>125</v>
      </c>
      <c r="P209">
        <v>2018</v>
      </c>
      <c r="Q209">
        <v>1</v>
      </c>
      <c r="R209" t="s">
        <v>115</v>
      </c>
      <c r="S209" t="s">
        <v>115</v>
      </c>
      <c r="T209" t="s">
        <v>115</v>
      </c>
      <c r="U209" t="s">
        <v>1423</v>
      </c>
      <c r="V209" t="s">
        <v>115</v>
      </c>
      <c r="W209" t="s">
        <v>115</v>
      </c>
      <c r="X209" t="s">
        <v>128</v>
      </c>
      <c r="Y209" t="s">
        <v>8437</v>
      </c>
      <c r="Z209" t="s">
        <v>130</v>
      </c>
      <c r="AA209">
        <v>34</v>
      </c>
      <c r="AB209" t="s">
        <v>8438</v>
      </c>
      <c r="AC209" t="s">
        <v>463</v>
      </c>
      <c r="AD209" t="s">
        <v>8439</v>
      </c>
      <c r="AE209" t="s">
        <v>4395</v>
      </c>
      <c r="AF209" t="s">
        <v>2788</v>
      </c>
      <c r="AG209" t="s">
        <v>4395</v>
      </c>
      <c r="AH209" t="s">
        <v>2788</v>
      </c>
      <c r="AI209" t="s">
        <v>8440</v>
      </c>
      <c r="AJ209" t="s">
        <v>8441</v>
      </c>
      <c r="AK209" t="s">
        <v>2788</v>
      </c>
      <c r="AL209" t="s">
        <v>138</v>
      </c>
      <c r="AM209" t="s">
        <v>8442</v>
      </c>
      <c r="AN209" t="s">
        <v>138</v>
      </c>
      <c r="AO209" t="s">
        <v>8442</v>
      </c>
      <c r="AP209" t="s">
        <v>8443</v>
      </c>
      <c r="AQ209" t="s">
        <v>1134</v>
      </c>
      <c r="AR209" t="s">
        <v>8444</v>
      </c>
      <c r="AS209" t="s">
        <v>8445</v>
      </c>
      <c r="AT209" t="s">
        <v>8446</v>
      </c>
      <c r="AU209" t="s">
        <v>8447</v>
      </c>
      <c r="AV209" t="s">
        <v>2792</v>
      </c>
      <c r="AW209" t="s">
        <v>2792</v>
      </c>
      <c r="AX209" t="s">
        <v>115</v>
      </c>
      <c r="AY209" t="s">
        <v>805</v>
      </c>
      <c r="AZ209" t="s">
        <v>985</v>
      </c>
      <c r="BA209" t="s">
        <v>265</v>
      </c>
      <c r="BB209" t="s">
        <v>5751</v>
      </c>
      <c r="BC209" t="s">
        <v>115</v>
      </c>
      <c r="BD209" t="s">
        <v>115</v>
      </c>
      <c r="BE209" t="s">
        <v>8448</v>
      </c>
      <c r="BF209" t="s">
        <v>8449</v>
      </c>
      <c r="BG209" t="s">
        <v>8450</v>
      </c>
      <c r="BH209" t="s">
        <v>8451</v>
      </c>
      <c r="BI209" t="s">
        <v>115</v>
      </c>
      <c r="BJ209" t="s">
        <v>115</v>
      </c>
      <c r="BK209" t="s">
        <v>8452</v>
      </c>
      <c r="BL209" t="s">
        <v>8453</v>
      </c>
      <c r="BM209" t="s">
        <v>8454</v>
      </c>
      <c r="BN209" t="s">
        <v>115</v>
      </c>
      <c r="BO209" t="s">
        <v>115</v>
      </c>
      <c r="BP209" t="s">
        <v>8455</v>
      </c>
      <c r="BQ209" t="s">
        <v>8456</v>
      </c>
      <c r="BR209" t="s">
        <v>162</v>
      </c>
      <c r="BS209" t="s">
        <v>163</v>
      </c>
      <c r="BT209" t="s">
        <v>163</v>
      </c>
      <c r="BU209" t="s">
        <v>163</v>
      </c>
      <c r="BV209" t="s">
        <v>163</v>
      </c>
      <c r="BW209" t="s">
        <v>163</v>
      </c>
      <c r="BX209" t="s">
        <v>163</v>
      </c>
      <c r="BY209" t="s">
        <v>8457</v>
      </c>
      <c r="BZ209" t="s">
        <v>4820</v>
      </c>
      <c r="CA209" t="s">
        <v>1003</v>
      </c>
      <c r="CB209" t="s">
        <v>165</v>
      </c>
      <c r="CC209" t="s">
        <v>163</v>
      </c>
      <c r="CD209" t="s">
        <v>8458</v>
      </c>
      <c r="CE209" t="s">
        <v>731</v>
      </c>
      <c r="CF209" t="s">
        <v>8459</v>
      </c>
      <c r="CG209" t="s">
        <v>115</v>
      </c>
      <c r="CH209" t="s">
        <v>115</v>
      </c>
      <c r="CI209" t="s">
        <v>115</v>
      </c>
      <c r="CJ209" t="s">
        <v>8460</v>
      </c>
      <c r="CK209" t="s">
        <v>498</v>
      </c>
      <c r="CL209" t="s">
        <v>115</v>
      </c>
      <c r="CM209" t="s">
        <v>115</v>
      </c>
      <c r="CN209" t="s">
        <v>115</v>
      </c>
      <c r="CO209" t="s">
        <v>386</v>
      </c>
      <c r="CP209" t="s">
        <v>1155</v>
      </c>
      <c r="CQ209" t="s">
        <v>8461</v>
      </c>
      <c r="CR209" t="s">
        <v>163</v>
      </c>
      <c r="CS209" t="s">
        <v>1157</v>
      </c>
      <c r="CT209" t="s">
        <v>115</v>
      </c>
      <c r="CU209">
        <v>1</v>
      </c>
    </row>
    <row r="210" spans="1:99" x14ac:dyDescent="0.2">
      <c r="A210">
        <v>1721373</v>
      </c>
      <c r="B210" t="s">
        <v>8462</v>
      </c>
      <c r="C210" t="s">
        <v>8463</v>
      </c>
      <c r="D210" t="s">
        <v>8464</v>
      </c>
      <c r="E210" t="s">
        <v>8465</v>
      </c>
      <c r="F210" t="s">
        <v>116</v>
      </c>
      <c r="G210" t="s">
        <v>1223</v>
      </c>
      <c r="H210" t="s">
        <v>1317</v>
      </c>
      <c r="I210" t="s">
        <v>2671</v>
      </c>
      <c r="J210" t="s">
        <v>1321</v>
      </c>
      <c r="K210" t="s">
        <v>8472</v>
      </c>
      <c r="M210">
        <v>1</v>
      </c>
      <c r="N210" t="s">
        <v>124</v>
      </c>
      <c r="O210" t="s">
        <v>186</v>
      </c>
      <c r="P210">
        <v>2017</v>
      </c>
      <c r="Q210">
        <v>8</v>
      </c>
      <c r="R210" t="s">
        <v>115</v>
      </c>
      <c r="S210" t="s">
        <v>115</v>
      </c>
      <c r="T210" t="s">
        <v>115</v>
      </c>
      <c r="U210" t="s">
        <v>663</v>
      </c>
      <c r="V210" t="s">
        <v>115</v>
      </c>
      <c r="W210" t="s">
        <v>115</v>
      </c>
      <c r="X210" t="s">
        <v>128</v>
      </c>
      <c r="Y210" t="s">
        <v>8473</v>
      </c>
      <c r="Z210" t="s">
        <v>130</v>
      </c>
      <c r="AA210">
        <v>25</v>
      </c>
      <c r="AB210" t="s">
        <v>8474</v>
      </c>
      <c r="AC210" t="s">
        <v>206</v>
      </c>
      <c r="AD210" t="s">
        <v>8475</v>
      </c>
      <c r="AE210" t="s">
        <v>196</v>
      </c>
      <c r="AF210" t="s">
        <v>197</v>
      </c>
      <c r="AG210" t="s">
        <v>196</v>
      </c>
      <c r="AH210" t="s">
        <v>197</v>
      </c>
      <c r="AI210" t="s">
        <v>196</v>
      </c>
      <c r="AJ210" t="s">
        <v>197</v>
      </c>
      <c r="AK210" t="s">
        <v>197</v>
      </c>
      <c r="AL210" t="s">
        <v>115</v>
      </c>
      <c r="AM210" t="s">
        <v>4129</v>
      </c>
      <c r="AN210" t="s">
        <v>473</v>
      </c>
      <c r="AO210" t="s">
        <v>8476</v>
      </c>
      <c r="AP210" t="s">
        <v>4129</v>
      </c>
      <c r="AQ210" t="s">
        <v>258</v>
      </c>
      <c r="AR210" t="s">
        <v>8477</v>
      </c>
      <c r="AS210" t="s">
        <v>8478</v>
      </c>
      <c r="AT210" t="s">
        <v>8479</v>
      </c>
      <c r="AU210" t="s">
        <v>8480</v>
      </c>
      <c r="AV210" t="s">
        <v>206</v>
      </c>
      <c r="AW210" t="s">
        <v>206</v>
      </c>
      <c r="AX210" t="s">
        <v>115</v>
      </c>
      <c r="AY210" t="s">
        <v>3748</v>
      </c>
      <c r="AZ210" t="s">
        <v>2095</v>
      </c>
      <c r="BA210" t="s">
        <v>8481</v>
      </c>
      <c r="BB210" t="s">
        <v>3016</v>
      </c>
      <c r="BC210" t="s">
        <v>115</v>
      </c>
      <c r="BD210" t="s">
        <v>115</v>
      </c>
      <c r="BE210" t="s">
        <v>8482</v>
      </c>
      <c r="BF210" t="s">
        <v>8483</v>
      </c>
      <c r="BG210" t="s">
        <v>8484</v>
      </c>
      <c r="BH210" t="s">
        <v>8485</v>
      </c>
      <c r="BI210" t="s">
        <v>115</v>
      </c>
      <c r="BJ210" t="s">
        <v>8486</v>
      </c>
      <c r="BK210" t="s">
        <v>8487</v>
      </c>
      <c r="BL210" t="s">
        <v>8488</v>
      </c>
      <c r="BM210" t="s">
        <v>8489</v>
      </c>
      <c r="BN210" t="s">
        <v>115</v>
      </c>
      <c r="BO210" t="s">
        <v>115</v>
      </c>
      <c r="BP210" t="s">
        <v>8490</v>
      </c>
      <c r="BQ210" t="s">
        <v>8491</v>
      </c>
      <c r="BR210" t="s">
        <v>162</v>
      </c>
      <c r="BS210" t="s">
        <v>163</v>
      </c>
      <c r="BT210" t="s">
        <v>163</v>
      </c>
      <c r="BU210" t="s">
        <v>163</v>
      </c>
      <c r="BV210" t="s">
        <v>163</v>
      </c>
      <c r="BW210" t="s">
        <v>163</v>
      </c>
      <c r="BX210" t="s">
        <v>163</v>
      </c>
      <c r="BY210" t="s">
        <v>8492</v>
      </c>
      <c r="BZ210" t="s">
        <v>165</v>
      </c>
      <c r="CA210" t="s">
        <v>8493</v>
      </c>
      <c r="CB210" t="s">
        <v>165</v>
      </c>
      <c r="CC210" t="s">
        <v>163</v>
      </c>
      <c r="CD210" t="s">
        <v>8494</v>
      </c>
      <c r="CE210" t="s">
        <v>167</v>
      </c>
      <c r="CF210" t="s">
        <v>8495</v>
      </c>
      <c r="CG210" t="s">
        <v>8496</v>
      </c>
      <c r="CH210" t="s">
        <v>115</v>
      </c>
      <c r="CI210" t="s">
        <v>115</v>
      </c>
      <c r="CJ210" t="s">
        <v>115</v>
      </c>
      <c r="CK210" t="s">
        <v>115</v>
      </c>
      <c r="CL210" t="s">
        <v>115</v>
      </c>
      <c r="CM210" t="s">
        <v>115</v>
      </c>
      <c r="CN210" t="s">
        <v>115</v>
      </c>
      <c r="CO210" t="s">
        <v>3619</v>
      </c>
      <c r="CP210" t="s">
        <v>387</v>
      </c>
      <c r="CQ210" t="s">
        <v>8497</v>
      </c>
      <c r="CR210" t="s">
        <v>163</v>
      </c>
      <c r="CS210" t="s">
        <v>953</v>
      </c>
      <c r="CT210" t="s">
        <v>115</v>
      </c>
      <c r="CU210">
        <v>0</v>
      </c>
    </row>
    <row r="211" spans="1:99" x14ac:dyDescent="0.2">
      <c r="A211">
        <v>2905636</v>
      </c>
      <c r="B211" t="s">
        <v>8498</v>
      </c>
      <c r="C211" t="s">
        <v>8499</v>
      </c>
      <c r="D211" t="s">
        <v>8500</v>
      </c>
      <c r="E211" t="s">
        <v>8501</v>
      </c>
      <c r="F211" t="s">
        <v>116</v>
      </c>
      <c r="G211" t="s">
        <v>117</v>
      </c>
      <c r="H211" t="s">
        <v>292</v>
      </c>
      <c r="I211" t="s">
        <v>8508</v>
      </c>
      <c r="J211" t="s">
        <v>296</v>
      </c>
      <c r="K211" t="s">
        <v>8509</v>
      </c>
      <c r="M211">
        <v>1</v>
      </c>
      <c r="N211" t="s">
        <v>124</v>
      </c>
      <c r="O211" t="s">
        <v>125</v>
      </c>
      <c r="P211">
        <v>2019</v>
      </c>
      <c r="Q211" t="s">
        <v>115</v>
      </c>
      <c r="R211" t="s">
        <v>115</v>
      </c>
      <c r="S211" t="s">
        <v>115</v>
      </c>
      <c r="T211" t="s">
        <v>115</v>
      </c>
      <c r="U211" t="s">
        <v>1860</v>
      </c>
      <c r="V211" t="s">
        <v>115</v>
      </c>
      <c r="W211" t="s">
        <v>115</v>
      </c>
      <c r="X211" t="s">
        <v>128</v>
      </c>
      <c r="Y211" t="s">
        <v>8510</v>
      </c>
      <c r="Z211" t="s">
        <v>130</v>
      </c>
      <c r="AA211">
        <v>18</v>
      </c>
      <c r="AB211" t="s">
        <v>7621</v>
      </c>
      <c r="AC211" t="s">
        <v>206</v>
      </c>
      <c r="AD211" t="s">
        <v>8511</v>
      </c>
      <c r="AE211" t="s">
        <v>303</v>
      </c>
      <c r="AF211" t="s">
        <v>304</v>
      </c>
      <c r="AG211" t="s">
        <v>303</v>
      </c>
      <c r="AH211" t="s">
        <v>304</v>
      </c>
      <c r="AI211" t="s">
        <v>8512</v>
      </c>
      <c r="AJ211" t="s">
        <v>840</v>
      </c>
      <c r="AK211" t="s">
        <v>304</v>
      </c>
      <c r="AL211" t="s">
        <v>138</v>
      </c>
      <c r="AM211" t="s">
        <v>8513</v>
      </c>
      <c r="AN211" t="s">
        <v>473</v>
      </c>
      <c r="AO211" t="s">
        <v>8514</v>
      </c>
      <c r="AP211" t="s">
        <v>8513</v>
      </c>
      <c r="AQ211" t="s">
        <v>1717</v>
      </c>
      <c r="AR211" t="s">
        <v>8515</v>
      </c>
      <c r="AS211" t="s">
        <v>8516</v>
      </c>
      <c r="AT211" t="s">
        <v>8517</v>
      </c>
      <c r="AU211" t="s">
        <v>8518</v>
      </c>
      <c r="AV211" t="s">
        <v>315</v>
      </c>
      <c r="AW211" t="s">
        <v>315</v>
      </c>
      <c r="AX211" t="s">
        <v>115</v>
      </c>
      <c r="AY211" t="s">
        <v>8519</v>
      </c>
      <c r="AZ211" t="s">
        <v>8520</v>
      </c>
      <c r="BA211" t="s">
        <v>8521</v>
      </c>
      <c r="BB211" t="s">
        <v>7556</v>
      </c>
      <c r="BC211" t="s">
        <v>115</v>
      </c>
      <c r="BD211" t="s">
        <v>115</v>
      </c>
      <c r="BE211" t="s">
        <v>8522</v>
      </c>
      <c r="BF211" t="s">
        <v>8523</v>
      </c>
      <c r="BG211" t="s">
        <v>8524</v>
      </c>
      <c r="BH211" t="s">
        <v>8525</v>
      </c>
      <c r="BI211" t="s">
        <v>115</v>
      </c>
      <c r="BJ211" t="s">
        <v>115</v>
      </c>
      <c r="BK211" t="s">
        <v>8526</v>
      </c>
      <c r="BL211" t="s">
        <v>8527</v>
      </c>
      <c r="BM211" t="s">
        <v>115</v>
      </c>
      <c r="BN211" t="s">
        <v>115</v>
      </c>
      <c r="BO211" t="s">
        <v>115</v>
      </c>
      <c r="BP211" t="s">
        <v>8528</v>
      </c>
      <c r="BQ211" t="s">
        <v>8529</v>
      </c>
      <c r="BR211" t="s">
        <v>162</v>
      </c>
      <c r="BS211" t="s">
        <v>163</v>
      </c>
      <c r="BT211" t="s">
        <v>163</v>
      </c>
      <c r="BU211" t="s">
        <v>163</v>
      </c>
      <c r="BV211" t="s">
        <v>163</v>
      </c>
      <c r="BW211" t="s">
        <v>163</v>
      </c>
      <c r="BX211" t="s">
        <v>163</v>
      </c>
      <c r="BY211" t="s">
        <v>8530</v>
      </c>
      <c r="BZ211" t="s">
        <v>595</v>
      </c>
      <c r="CA211" t="s">
        <v>4504</v>
      </c>
      <c r="CB211" t="s">
        <v>165</v>
      </c>
      <c r="CC211" t="s">
        <v>163</v>
      </c>
      <c r="CD211" t="s">
        <v>8531</v>
      </c>
      <c r="CE211" t="s">
        <v>167</v>
      </c>
      <c r="CF211" t="s">
        <v>8532</v>
      </c>
      <c r="CG211" t="s">
        <v>8533</v>
      </c>
      <c r="CH211" t="s">
        <v>8534</v>
      </c>
      <c r="CI211" t="s">
        <v>8535</v>
      </c>
      <c r="CJ211" t="s">
        <v>733</v>
      </c>
      <c r="CK211" t="s">
        <v>498</v>
      </c>
      <c r="CL211" t="s">
        <v>115</v>
      </c>
      <c r="CM211" t="s">
        <v>115</v>
      </c>
      <c r="CN211" t="s">
        <v>115</v>
      </c>
      <c r="CO211" t="s">
        <v>440</v>
      </c>
      <c r="CP211" t="s">
        <v>1008</v>
      </c>
      <c r="CQ211" t="s">
        <v>1009</v>
      </c>
      <c r="CR211" t="s">
        <v>163</v>
      </c>
      <c r="CS211" t="s">
        <v>1407</v>
      </c>
      <c r="CT211" t="s">
        <v>115</v>
      </c>
      <c r="CU211">
        <v>0</v>
      </c>
    </row>
    <row r="212" spans="1:99" x14ac:dyDescent="0.2">
      <c r="A212">
        <v>922993</v>
      </c>
      <c r="B212" t="s">
        <v>8536</v>
      </c>
      <c r="C212" t="s">
        <v>8537</v>
      </c>
      <c r="D212" t="s">
        <v>8538</v>
      </c>
      <c r="E212" t="s">
        <v>8539</v>
      </c>
      <c r="F212" t="s">
        <v>116</v>
      </c>
      <c r="G212" t="s">
        <v>117</v>
      </c>
      <c r="H212" t="s">
        <v>292</v>
      </c>
      <c r="I212" t="s">
        <v>295</v>
      </c>
      <c r="J212" t="s">
        <v>296</v>
      </c>
      <c r="K212" t="s">
        <v>8546</v>
      </c>
      <c r="M212">
        <v>1</v>
      </c>
      <c r="N212" t="s">
        <v>124</v>
      </c>
      <c r="O212" t="s">
        <v>1070</v>
      </c>
      <c r="P212">
        <v>2018</v>
      </c>
      <c r="Q212" t="s">
        <v>115</v>
      </c>
      <c r="R212" t="s">
        <v>115</v>
      </c>
      <c r="S212" t="s">
        <v>115</v>
      </c>
      <c r="T212" t="s">
        <v>115</v>
      </c>
      <c r="U212" t="s">
        <v>1555</v>
      </c>
      <c r="V212" t="s">
        <v>1556</v>
      </c>
      <c r="W212" t="s">
        <v>115</v>
      </c>
      <c r="X212" t="s">
        <v>1074</v>
      </c>
      <c r="Y212" t="s">
        <v>8547</v>
      </c>
      <c r="Z212" t="s">
        <v>1076</v>
      </c>
      <c r="AA212">
        <v>120</v>
      </c>
      <c r="AB212" t="s">
        <v>8548</v>
      </c>
      <c r="AC212" t="s">
        <v>206</v>
      </c>
      <c r="AD212" t="s">
        <v>8549</v>
      </c>
      <c r="AE212" t="s">
        <v>196</v>
      </c>
      <c r="AF212" t="s">
        <v>197</v>
      </c>
      <c r="AG212" t="s">
        <v>196</v>
      </c>
      <c r="AH212" t="s">
        <v>197</v>
      </c>
      <c r="AI212" t="s">
        <v>196</v>
      </c>
      <c r="AJ212" t="s">
        <v>197</v>
      </c>
      <c r="AK212" t="s">
        <v>197</v>
      </c>
      <c r="AL212" t="s">
        <v>115</v>
      </c>
      <c r="AM212" t="s">
        <v>6603</v>
      </c>
      <c r="AN212" t="s">
        <v>473</v>
      </c>
      <c r="AO212" t="s">
        <v>6604</v>
      </c>
      <c r="AP212" t="s">
        <v>6603</v>
      </c>
      <c r="AQ212" t="s">
        <v>258</v>
      </c>
      <c r="AR212" t="s">
        <v>8550</v>
      </c>
      <c r="AS212" t="s">
        <v>8551</v>
      </c>
      <c r="AT212" t="s">
        <v>8552</v>
      </c>
      <c r="AU212" t="s">
        <v>8553</v>
      </c>
      <c r="AV212" t="s">
        <v>206</v>
      </c>
      <c r="AW212" t="s">
        <v>206</v>
      </c>
      <c r="AX212" t="s">
        <v>115</v>
      </c>
      <c r="AY212" t="s">
        <v>265</v>
      </c>
      <c r="AZ212" t="s">
        <v>265</v>
      </c>
      <c r="BA212" t="s">
        <v>482</v>
      </c>
      <c r="BB212" t="s">
        <v>4540</v>
      </c>
      <c r="BC212" t="s">
        <v>115</v>
      </c>
      <c r="BD212" t="s">
        <v>115</v>
      </c>
      <c r="BE212" t="s">
        <v>8554</v>
      </c>
      <c r="BF212" t="s">
        <v>8555</v>
      </c>
      <c r="BG212" t="s">
        <v>8556</v>
      </c>
      <c r="BH212" t="s">
        <v>8557</v>
      </c>
      <c r="BI212" t="s">
        <v>115</v>
      </c>
      <c r="BJ212" t="s">
        <v>115</v>
      </c>
      <c r="BK212" t="s">
        <v>8558</v>
      </c>
      <c r="BL212" t="s">
        <v>8559</v>
      </c>
      <c r="BM212" t="s">
        <v>8560</v>
      </c>
      <c r="BN212" t="s">
        <v>115</v>
      </c>
      <c r="BO212" t="s">
        <v>115</v>
      </c>
      <c r="BP212" t="s">
        <v>8561</v>
      </c>
      <c r="BQ212" t="s">
        <v>8562</v>
      </c>
      <c r="BR212" t="s">
        <v>162</v>
      </c>
      <c r="BS212" t="s">
        <v>163</v>
      </c>
      <c r="BT212" t="s">
        <v>163</v>
      </c>
      <c r="BU212" t="s">
        <v>163</v>
      </c>
      <c r="BV212" t="s">
        <v>163</v>
      </c>
      <c r="BW212" t="s">
        <v>163</v>
      </c>
      <c r="BX212" t="s">
        <v>163</v>
      </c>
      <c r="BY212" t="s">
        <v>8563</v>
      </c>
      <c r="BZ212" t="s">
        <v>8564</v>
      </c>
      <c r="CA212" t="s">
        <v>165</v>
      </c>
      <c r="CB212" t="s">
        <v>165</v>
      </c>
      <c r="CC212" t="s">
        <v>163</v>
      </c>
      <c r="CD212" t="s">
        <v>115</v>
      </c>
      <c r="CE212" t="s">
        <v>167</v>
      </c>
      <c r="CF212" t="s">
        <v>8565</v>
      </c>
      <c r="CG212" t="s">
        <v>8566</v>
      </c>
      <c r="CH212" t="s">
        <v>8567</v>
      </c>
      <c r="CI212" t="s">
        <v>8568</v>
      </c>
      <c r="CJ212" t="s">
        <v>115</v>
      </c>
      <c r="CK212" t="s">
        <v>115</v>
      </c>
      <c r="CL212" t="s">
        <v>115</v>
      </c>
      <c r="CM212" t="s">
        <v>4559</v>
      </c>
      <c r="CN212" t="s">
        <v>115</v>
      </c>
      <c r="CO212" t="s">
        <v>719</v>
      </c>
      <c r="CP212" t="s">
        <v>336</v>
      </c>
      <c r="CQ212" t="s">
        <v>8569</v>
      </c>
      <c r="CR212" t="s">
        <v>163</v>
      </c>
      <c r="CS212" t="s">
        <v>282</v>
      </c>
      <c r="CT212" t="s">
        <v>115</v>
      </c>
      <c r="CU212">
        <v>0</v>
      </c>
    </row>
    <row r="213" spans="1:99" x14ac:dyDescent="0.2">
      <c r="A213">
        <v>1682154</v>
      </c>
      <c r="B213" t="s">
        <v>8570</v>
      </c>
      <c r="C213" t="s">
        <v>8571</v>
      </c>
      <c r="D213" t="s">
        <v>8572</v>
      </c>
      <c r="E213" t="s">
        <v>8573</v>
      </c>
      <c r="F213" t="s">
        <v>116</v>
      </c>
      <c r="G213" t="s">
        <v>776</v>
      </c>
      <c r="H213" t="s">
        <v>8575</v>
      </c>
      <c r="I213" t="s">
        <v>8578</v>
      </c>
      <c r="J213" t="s">
        <v>781</v>
      </c>
      <c r="K213" t="s">
        <v>8579</v>
      </c>
      <c r="M213">
        <v>1</v>
      </c>
      <c r="N213" t="s">
        <v>124</v>
      </c>
      <c r="O213" t="s">
        <v>186</v>
      </c>
      <c r="P213">
        <v>2017</v>
      </c>
      <c r="Q213" t="s">
        <v>115</v>
      </c>
      <c r="R213" t="s">
        <v>115</v>
      </c>
      <c r="S213" t="s">
        <v>115</v>
      </c>
      <c r="T213" t="s">
        <v>115</v>
      </c>
      <c r="U213" t="s">
        <v>1782</v>
      </c>
      <c r="V213" t="s">
        <v>8222</v>
      </c>
      <c r="W213" t="s">
        <v>115</v>
      </c>
      <c r="X213" t="s">
        <v>190</v>
      </c>
      <c r="Y213" t="s">
        <v>3619</v>
      </c>
      <c r="Z213" t="s">
        <v>192</v>
      </c>
      <c r="AA213">
        <v>9</v>
      </c>
      <c r="AB213" t="s">
        <v>8580</v>
      </c>
      <c r="AC213" t="s">
        <v>8581</v>
      </c>
      <c r="AD213" t="s">
        <v>8582</v>
      </c>
      <c r="AE213" t="s">
        <v>8583</v>
      </c>
      <c r="AF213" t="s">
        <v>8584</v>
      </c>
      <c r="AG213" t="s">
        <v>8585</v>
      </c>
      <c r="AH213" t="s">
        <v>8586</v>
      </c>
      <c r="AI213" t="s">
        <v>8587</v>
      </c>
      <c r="AJ213" t="s">
        <v>8588</v>
      </c>
      <c r="AK213" t="s">
        <v>8368</v>
      </c>
      <c r="AL213" t="s">
        <v>138</v>
      </c>
      <c r="AM213" t="s">
        <v>752</v>
      </c>
      <c r="AN213" t="s">
        <v>138</v>
      </c>
      <c r="AO213" t="s">
        <v>752</v>
      </c>
      <c r="AP213" t="s">
        <v>753</v>
      </c>
      <c r="AQ213" t="s">
        <v>2636</v>
      </c>
      <c r="AR213" t="s">
        <v>2637</v>
      </c>
      <c r="AS213" t="s">
        <v>756</v>
      </c>
      <c r="AT213" t="s">
        <v>757</v>
      </c>
      <c r="AU213" t="s">
        <v>758</v>
      </c>
      <c r="AV213" t="s">
        <v>802</v>
      </c>
      <c r="AW213" t="s">
        <v>802</v>
      </c>
      <c r="AX213" t="s">
        <v>115</v>
      </c>
      <c r="AY213" t="s">
        <v>2383</v>
      </c>
      <c r="AZ213" t="s">
        <v>8589</v>
      </c>
      <c r="BA213" t="s">
        <v>8590</v>
      </c>
      <c r="BB213" t="s">
        <v>5749</v>
      </c>
      <c r="BC213" t="s">
        <v>115</v>
      </c>
      <c r="BD213" t="s">
        <v>115</v>
      </c>
      <c r="BE213" t="s">
        <v>8591</v>
      </c>
      <c r="BF213" t="s">
        <v>8592</v>
      </c>
      <c r="BG213" t="s">
        <v>8593</v>
      </c>
      <c r="BH213" t="s">
        <v>8594</v>
      </c>
      <c r="BI213" t="s">
        <v>115</v>
      </c>
      <c r="BJ213" t="s">
        <v>115</v>
      </c>
      <c r="BK213" t="s">
        <v>8595</v>
      </c>
      <c r="BL213" t="s">
        <v>8596</v>
      </c>
      <c r="BM213" t="s">
        <v>115</v>
      </c>
      <c r="BN213" t="s">
        <v>115</v>
      </c>
      <c r="BO213" t="s">
        <v>115</v>
      </c>
      <c r="BP213" t="s">
        <v>8597</v>
      </c>
      <c r="BQ213" t="s">
        <v>8598</v>
      </c>
      <c r="BR213" t="s">
        <v>162</v>
      </c>
      <c r="BS213" t="s">
        <v>163</v>
      </c>
      <c r="BT213" t="s">
        <v>163</v>
      </c>
      <c r="BU213" t="s">
        <v>163</v>
      </c>
      <c r="BV213" t="s">
        <v>163</v>
      </c>
      <c r="BW213" t="s">
        <v>163</v>
      </c>
      <c r="BX213" t="s">
        <v>163</v>
      </c>
      <c r="BY213" t="s">
        <v>8599</v>
      </c>
      <c r="BZ213" t="s">
        <v>165</v>
      </c>
      <c r="CA213" t="s">
        <v>8600</v>
      </c>
      <c r="CB213" t="s">
        <v>165</v>
      </c>
      <c r="CC213" t="s">
        <v>163</v>
      </c>
      <c r="CD213" t="s">
        <v>2657</v>
      </c>
      <c r="CE213" t="s">
        <v>167</v>
      </c>
      <c r="CF213" t="s">
        <v>8601</v>
      </c>
      <c r="CG213" t="s">
        <v>115</v>
      </c>
      <c r="CH213" t="s">
        <v>115</v>
      </c>
      <c r="CI213" t="s">
        <v>115</v>
      </c>
      <c r="CJ213" t="s">
        <v>115</v>
      </c>
      <c r="CK213" t="s">
        <v>115</v>
      </c>
      <c r="CL213" t="s">
        <v>115</v>
      </c>
      <c r="CM213" t="s">
        <v>115</v>
      </c>
      <c r="CN213" t="s">
        <v>115</v>
      </c>
      <c r="CO213" t="s">
        <v>1064</v>
      </c>
      <c r="CP213" t="s">
        <v>336</v>
      </c>
      <c r="CQ213" t="s">
        <v>163</v>
      </c>
      <c r="CR213" t="s">
        <v>163</v>
      </c>
      <c r="CS213" t="s">
        <v>2660</v>
      </c>
      <c r="CT213" t="s">
        <v>115</v>
      </c>
      <c r="CU213">
        <v>0</v>
      </c>
    </row>
    <row r="214" spans="1:99" x14ac:dyDescent="0.2">
      <c r="A214">
        <v>1662038</v>
      </c>
      <c r="B214" t="s">
        <v>8602</v>
      </c>
      <c r="C214" t="s">
        <v>8603</v>
      </c>
      <c r="D214" t="s">
        <v>8604</v>
      </c>
      <c r="E214" t="s">
        <v>8605</v>
      </c>
      <c r="F214" t="s">
        <v>116</v>
      </c>
      <c r="G214" t="s">
        <v>1223</v>
      </c>
      <c r="H214" t="s">
        <v>6430</v>
      </c>
      <c r="I214" t="s">
        <v>6433</v>
      </c>
      <c r="J214" t="s">
        <v>1228</v>
      </c>
      <c r="K214" t="s">
        <v>8610</v>
      </c>
      <c r="M214">
        <v>1</v>
      </c>
      <c r="N214" t="s">
        <v>124</v>
      </c>
      <c r="O214" t="s">
        <v>125</v>
      </c>
      <c r="P214">
        <v>2019</v>
      </c>
      <c r="Q214">
        <v>1</v>
      </c>
      <c r="R214" t="s">
        <v>115</v>
      </c>
      <c r="S214" t="s">
        <v>115</v>
      </c>
      <c r="T214" t="s">
        <v>115</v>
      </c>
      <c r="U214" t="s">
        <v>8612</v>
      </c>
      <c r="V214" t="s">
        <v>115</v>
      </c>
      <c r="W214" t="s">
        <v>115</v>
      </c>
      <c r="X214" t="s">
        <v>128</v>
      </c>
      <c r="Y214" t="s">
        <v>8613</v>
      </c>
      <c r="Z214" t="s">
        <v>130</v>
      </c>
      <c r="AA214">
        <v>21</v>
      </c>
      <c r="AB214" t="s">
        <v>8614</v>
      </c>
      <c r="AC214" t="s">
        <v>206</v>
      </c>
      <c r="AD214" t="s">
        <v>8615</v>
      </c>
      <c r="AE214" t="s">
        <v>303</v>
      </c>
      <c r="AF214" t="s">
        <v>304</v>
      </c>
      <c r="AG214" t="s">
        <v>303</v>
      </c>
      <c r="AH214" t="s">
        <v>304</v>
      </c>
      <c r="AI214" t="s">
        <v>8616</v>
      </c>
      <c r="AJ214" t="s">
        <v>8617</v>
      </c>
      <c r="AK214" t="s">
        <v>304</v>
      </c>
      <c r="AL214" t="s">
        <v>138</v>
      </c>
      <c r="AM214" t="s">
        <v>363</v>
      </c>
      <c r="AN214" t="s">
        <v>1275</v>
      </c>
      <c r="AO214" t="s">
        <v>8618</v>
      </c>
      <c r="AP214" t="s">
        <v>8619</v>
      </c>
      <c r="AQ214" t="s">
        <v>934</v>
      </c>
      <c r="AR214" t="s">
        <v>8620</v>
      </c>
      <c r="AS214" t="s">
        <v>8621</v>
      </c>
      <c r="AT214" t="s">
        <v>8622</v>
      </c>
      <c r="AU214" t="s">
        <v>8623</v>
      </c>
      <c r="AV214" t="s">
        <v>315</v>
      </c>
      <c r="AW214" t="s">
        <v>315</v>
      </c>
      <c r="AX214" t="s">
        <v>115</v>
      </c>
      <c r="AY214" t="s">
        <v>6267</v>
      </c>
      <c r="AZ214" t="s">
        <v>5930</v>
      </c>
      <c r="BA214" t="s">
        <v>5553</v>
      </c>
      <c r="BB214" t="s">
        <v>8520</v>
      </c>
      <c r="BC214" t="s">
        <v>115</v>
      </c>
      <c r="BD214" t="s">
        <v>115</v>
      </c>
      <c r="BE214" t="s">
        <v>8624</v>
      </c>
      <c r="BF214" t="s">
        <v>8625</v>
      </c>
      <c r="BG214" t="s">
        <v>8626</v>
      </c>
      <c r="BH214" t="s">
        <v>8627</v>
      </c>
      <c r="BI214" t="s">
        <v>115</v>
      </c>
      <c r="BJ214" t="s">
        <v>115</v>
      </c>
      <c r="BK214" t="s">
        <v>8628</v>
      </c>
      <c r="BL214" t="s">
        <v>8629</v>
      </c>
      <c r="BM214" t="s">
        <v>8630</v>
      </c>
      <c r="BN214" t="s">
        <v>115</v>
      </c>
      <c r="BO214" t="s">
        <v>115</v>
      </c>
      <c r="BP214" t="s">
        <v>8631</v>
      </c>
      <c r="BQ214" t="s">
        <v>8632</v>
      </c>
      <c r="BR214" t="s">
        <v>162</v>
      </c>
      <c r="BS214" t="s">
        <v>163</v>
      </c>
      <c r="BT214" t="s">
        <v>163</v>
      </c>
      <c r="BU214" t="s">
        <v>163</v>
      </c>
      <c r="BV214" t="s">
        <v>163</v>
      </c>
      <c r="BW214" t="s">
        <v>163</v>
      </c>
      <c r="BX214" t="s">
        <v>163</v>
      </c>
      <c r="BY214" t="s">
        <v>8633</v>
      </c>
      <c r="BZ214" t="s">
        <v>1448</v>
      </c>
      <c r="CA214" t="s">
        <v>1053</v>
      </c>
      <c r="CB214" t="s">
        <v>165</v>
      </c>
      <c r="CC214" t="s">
        <v>163</v>
      </c>
      <c r="CD214" t="s">
        <v>223</v>
      </c>
      <c r="CE214" t="s">
        <v>167</v>
      </c>
      <c r="CF214" t="s">
        <v>8634</v>
      </c>
      <c r="CG214" t="s">
        <v>115</v>
      </c>
      <c r="CH214" t="s">
        <v>115</v>
      </c>
      <c r="CI214" t="s">
        <v>115</v>
      </c>
      <c r="CJ214" t="s">
        <v>115</v>
      </c>
      <c r="CK214" t="s">
        <v>115</v>
      </c>
      <c r="CL214" t="s">
        <v>115</v>
      </c>
      <c r="CM214" t="s">
        <v>115</v>
      </c>
      <c r="CN214" t="s">
        <v>115</v>
      </c>
      <c r="CO214" t="s">
        <v>2799</v>
      </c>
      <c r="CP214" t="s">
        <v>441</v>
      </c>
      <c r="CQ214" t="s">
        <v>8635</v>
      </c>
      <c r="CR214" t="s">
        <v>163</v>
      </c>
      <c r="CS214" t="s">
        <v>953</v>
      </c>
      <c r="CT214" t="s">
        <v>115</v>
      </c>
      <c r="CU214">
        <v>3</v>
      </c>
    </row>
    <row r="215" spans="1:99" x14ac:dyDescent="0.2">
      <c r="A215">
        <v>927325</v>
      </c>
      <c r="B215" t="s">
        <v>8636</v>
      </c>
      <c r="C215" s="3" t="s">
        <v>8637</v>
      </c>
      <c r="D215" t="s">
        <v>8638</v>
      </c>
      <c r="E215" t="s">
        <v>8639</v>
      </c>
      <c r="F215" t="s">
        <v>116</v>
      </c>
      <c r="G215" t="s">
        <v>776</v>
      </c>
      <c r="H215" t="s">
        <v>2453</v>
      </c>
      <c r="I215" t="s">
        <v>2456</v>
      </c>
      <c r="J215" t="s">
        <v>2457</v>
      </c>
      <c r="K215" t="s">
        <v>8645</v>
      </c>
      <c r="L215">
        <v>1</v>
      </c>
      <c r="N215" t="s">
        <v>124</v>
      </c>
      <c r="O215" t="s">
        <v>125</v>
      </c>
      <c r="P215">
        <v>2016</v>
      </c>
      <c r="Q215">
        <v>5</v>
      </c>
      <c r="R215" t="s">
        <v>115</v>
      </c>
      <c r="S215" t="s">
        <v>115</v>
      </c>
      <c r="T215" t="s">
        <v>115</v>
      </c>
      <c r="U215" t="s">
        <v>1423</v>
      </c>
      <c r="V215" t="s">
        <v>115</v>
      </c>
      <c r="W215" t="s">
        <v>115</v>
      </c>
      <c r="X215" t="s">
        <v>128</v>
      </c>
      <c r="Y215" t="s">
        <v>8646</v>
      </c>
      <c r="Z215" t="s">
        <v>130</v>
      </c>
      <c r="AA215">
        <v>37</v>
      </c>
      <c r="AB215" t="s">
        <v>8647</v>
      </c>
      <c r="AC215" t="s">
        <v>206</v>
      </c>
      <c r="AD215" t="s">
        <v>8648</v>
      </c>
      <c r="AE215" t="s">
        <v>1129</v>
      </c>
      <c r="AF215" t="s">
        <v>471</v>
      </c>
      <c r="AG215" t="s">
        <v>1129</v>
      </c>
      <c r="AH215" t="s">
        <v>471</v>
      </c>
      <c r="AI215" t="s">
        <v>8649</v>
      </c>
      <c r="AJ215" t="s">
        <v>8650</v>
      </c>
      <c r="AK215" t="s">
        <v>471</v>
      </c>
      <c r="AL215" t="s">
        <v>138</v>
      </c>
      <c r="AM215" t="s">
        <v>416</v>
      </c>
      <c r="AN215" t="s">
        <v>138</v>
      </c>
      <c r="AO215" t="s">
        <v>416</v>
      </c>
      <c r="AP215" t="s">
        <v>8651</v>
      </c>
      <c r="AQ215" t="s">
        <v>2080</v>
      </c>
      <c r="AR215" t="s">
        <v>8652</v>
      </c>
      <c r="AS215" t="s">
        <v>8653</v>
      </c>
      <c r="AT215" t="s">
        <v>8654</v>
      </c>
      <c r="AU215" t="s">
        <v>8655</v>
      </c>
      <c r="AV215" t="s">
        <v>479</v>
      </c>
      <c r="AW215" t="s">
        <v>479</v>
      </c>
      <c r="AX215" t="s">
        <v>8656</v>
      </c>
      <c r="AY215" t="s">
        <v>8657</v>
      </c>
      <c r="AZ215" t="s">
        <v>8658</v>
      </c>
      <c r="BA215" t="s">
        <v>8414</v>
      </c>
      <c r="BB215" t="s">
        <v>483</v>
      </c>
      <c r="BC215" t="s">
        <v>897</v>
      </c>
      <c r="BD215" t="s">
        <v>8659</v>
      </c>
      <c r="BE215" t="s">
        <v>8660</v>
      </c>
      <c r="BF215" t="s">
        <v>8661</v>
      </c>
      <c r="BG215" t="s">
        <v>8662</v>
      </c>
      <c r="BH215" t="s">
        <v>8663</v>
      </c>
      <c r="BI215" t="s">
        <v>115</v>
      </c>
      <c r="BJ215" t="s">
        <v>8664</v>
      </c>
      <c r="BK215" t="s">
        <v>8665</v>
      </c>
      <c r="BL215" t="s">
        <v>8666</v>
      </c>
      <c r="BM215" t="s">
        <v>8667</v>
      </c>
      <c r="BN215" t="s">
        <v>115</v>
      </c>
      <c r="BO215" t="s">
        <v>115</v>
      </c>
      <c r="BP215" t="s">
        <v>8668</v>
      </c>
      <c r="BQ215" t="s">
        <v>8669</v>
      </c>
      <c r="BR215" t="s">
        <v>162</v>
      </c>
      <c r="BS215" t="s">
        <v>163</v>
      </c>
      <c r="BT215" t="s">
        <v>163</v>
      </c>
      <c r="BU215" t="s">
        <v>163</v>
      </c>
      <c r="BV215" t="s">
        <v>163</v>
      </c>
      <c r="BW215" t="s">
        <v>163</v>
      </c>
      <c r="BX215" t="s">
        <v>163</v>
      </c>
      <c r="BY215" t="s">
        <v>8670</v>
      </c>
      <c r="BZ215" t="s">
        <v>7741</v>
      </c>
      <c r="CA215" t="s">
        <v>165</v>
      </c>
      <c r="CB215" t="s">
        <v>165</v>
      </c>
      <c r="CC215" t="s">
        <v>163</v>
      </c>
      <c r="CD215" t="s">
        <v>278</v>
      </c>
      <c r="CE215" t="s">
        <v>331</v>
      </c>
      <c r="CF215" t="s">
        <v>8671</v>
      </c>
      <c r="CG215" t="s">
        <v>115</v>
      </c>
      <c r="CH215" t="s">
        <v>115</v>
      </c>
      <c r="CI215" t="s">
        <v>115</v>
      </c>
      <c r="CJ215" t="s">
        <v>115</v>
      </c>
      <c r="CK215" t="s">
        <v>115</v>
      </c>
      <c r="CL215" t="s">
        <v>115</v>
      </c>
      <c r="CM215" t="s">
        <v>115</v>
      </c>
      <c r="CN215" t="s">
        <v>115</v>
      </c>
      <c r="CO215" t="s">
        <v>2012</v>
      </c>
      <c r="CP215" t="s">
        <v>499</v>
      </c>
      <c r="CQ215" t="s">
        <v>8672</v>
      </c>
      <c r="CR215" t="s">
        <v>163</v>
      </c>
      <c r="CS215" t="s">
        <v>2096</v>
      </c>
      <c r="CT215" t="s">
        <v>115</v>
      </c>
      <c r="CU215">
        <v>0</v>
      </c>
    </row>
    <row r="216" spans="1:99" x14ac:dyDescent="0.2">
      <c r="A216">
        <v>1659877</v>
      </c>
      <c r="B216" t="s">
        <v>8673</v>
      </c>
      <c r="C216" t="s">
        <v>8674</v>
      </c>
      <c r="D216" t="s">
        <v>8675</v>
      </c>
      <c r="E216" t="s">
        <v>8676</v>
      </c>
      <c r="F216" t="s">
        <v>116</v>
      </c>
      <c r="G216" t="s">
        <v>920</v>
      </c>
      <c r="H216" t="s">
        <v>921</v>
      </c>
      <c r="I216" t="s">
        <v>924</v>
      </c>
      <c r="J216" t="s">
        <v>925</v>
      </c>
      <c r="K216" t="s">
        <v>8682</v>
      </c>
      <c r="M216">
        <v>1</v>
      </c>
      <c r="N216" t="s">
        <v>124</v>
      </c>
      <c r="O216" t="s">
        <v>125</v>
      </c>
      <c r="P216">
        <v>2018</v>
      </c>
      <c r="Q216" t="s">
        <v>115</v>
      </c>
      <c r="R216" t="s">
        <v>115</v>
      </c>
      <c r="S216" t="s">
        <v>115</v>
      </c>
      <c r="T216" t="s">
        <v>115</v>
      </c>
      <c r="U216" t="s">
        <v>1514</v>
      </c>
      <c r="V216" t="s">
        <v>115</v>
      </c>
      <c r="W216" t="s">
        <v>115</v>
      </c>
      <c r="X216" t="s">
        <v>128</v>
      </c>
      <c r="Y216" t="s">
        <v>8683</v>
      </c>
      <c r="Z216" t="s">
        <v>130</v>
      </c>
      <c r="AA216">
        <v>20</v>
      </c>
      <c r="AB216" t="s">
        <v>8684</v>
      </c>
      <c r="AC216" t="s">
        <v>206</v>
      </c>
      <c r="AD216" t="s">
        <v>8685</v>
      </c>
      <c r="AE216" t="s">
        <v>6126</v>
      </c>
      <c r="AF216" t="s">
        <v>6127</v>
      </c>
      <c r="AG216" t="s">
        <v>6126</v>
      </c>
      <c r="AH216" t="s">
        <v>6127</v>
      </c>
      <c r="AI216" t="s">
        <v>8686</v>
      </c>
      <c r="AJ216" t="s">
        <v>8687</v>
      </c>
      <c r="AK216" t="s">
        <v>6127</v>
      </c>
      <c r="AL216" t="s">
        <v>138</v>
      </c>
      <c r="AM216" t="s">
        <v>752</v>
      </c>
      <c r="AN216" t="s">
        <v>138</v>
      </c>
      <c r="AO216" t="s">
        <v>752</v>
      </c>
      <c r="AP216" t="s">
        <v>753</v>
      </c>
      <c r="AQ216" t="s">
        <v>3558</v>
      </c>
      <c r="AR216" t="s">
        <v>8688</v>
      </c>
      <c r="AS216" t="s">
        <v>756</v>
      </c>
      <c r="AT216" t="s">
        <v>757</v>
      </c>
      <c r="AU216" t="s">
        <v>2379</v>
      </c>
      <c r="AV216" t="s">
        <v>6136</v>
      </c>
      <c r="AW216" t="s">
        <v>6136</v>
      </c>
      <c r="AX216" t="s">
        <v>115</v>
      </c>
      <c r="AY216" t="s">
        <v>8689</v>
      </c>
      <c r="AZ216" t="s">
        <v>8690</v>
      </c>
      <c r="BA216" t="s">
        <v>8691</v>
      </c>
      <c r="BB216" t="s">
        <v>8692</v>
      </c>
      <c r="BC216" t="s">
        <v>115</v>
      </c>
      <c r="BD216" t="s">
        <v>115</v>
      </c>
      <c r="BE216" t="s">
        <v>8693</v>
      </c>
      <c r="BF216" t="s">
        <v>8694</v>
      </c>
      <c r="BG216" t="s">
        <v>8695</v>
      </c>
      <c r="BH216" t="s">
        <v>8696</v>
      </c>
      <c r="BI216" t="s">
        <v>115</v>
      </c>
      <c r="BJ216" t="s">
        <v>115</v>
      </c>
      <c r="BK216" t="s">
        <v>8697</v>
      </c>
      <c r="BL216" t="s">
        <v>8698</v>
      </c>
      <c r="BM216" t="s">
        <v>115</v>
      </c>
      <c r="BN216" t="s">
        <v>115</v>
      </c>
      <c r="BO216" t="s">
        <v>115</v>
      </c>
      <c r="BP216" t="s">
        <v>8699</v>
      </c>
      <c r="BQ216" t="s">
        <v>8700</v>
      </c>
      <c r="BR216" t="s">
        <v>162</v>
      </c>
      <c r="BS216" t="s">
        <v>163</v>
      </c>
      <c r="BT216" t="s">
        <v>163</v>
      </c>
      <c r="BU216" t="s">
        <v>163</v>
      </c>
      <c r="BV216" t="s">
        <v>163</v>
      </c>
      <c r="BW216" t="s">
        <v>163</v>
      </c>
      <c r="BX216" t="s">
        <v>163</v>
      </c>
      <c r="BY216" t="s">
        <v>8701</v>
      </c>
      <c r="BZ216" t="s">
        <v>165</v>
      </c>
      <c r="CA216" t="s">
        <v>6110</v>
      </c>
      <c r="CB216" t="s">
        <v>165</v>
      </c>
      <c r="CC216" t="s">
        <v>163</v>
      </c>
      <c r="CD216" t="s">
        <v>8702</v>
      </c>
      <c r="CE216" t="s">
        <v>331</v>
      </c>
      <c r="CF216" t="s">
        <v>8703</v>
      </c>
      <c r="CG216" t="s">
        <v>8704</v>
      </c>
      <c r="CH216" t="s">
        <v>115</v>
      </c>
      <c r="CI216" t="s">
        <v>115</v>
      </c>
      <c r="CJ216" t="s">
        <v>115</v>
      </c>
      <c r="CK216" t="s">
        <v>115</v>
      </c>
      <c r="CL216" t="s">
        <v>115</v>
      </c>
      <c r="CM216" t="s">
        <v>115</v>
      </c>
      <c r="CN216" t="s">
        <v>115</v>
      </c>
      <c r="CO216" t="s">
        <v>2012</v>
      </c>
      <c r="CP216" t="s">
        <v>336</v>
      </c>
      <c r="CQ216" t="s">
        <v>163</v>
      </c>
      <c r="CR216" t="s">
        <v>163</v>
      </c>
      <c r="CS216" t="s">
        <v>163</v>
      </c>
      <c r="CT216" t="s">
        <v>115</v>
      </c>
      <c r="CU216">
        <v>2</v>
      </c>
    </row>
    <row r="217" spans="1:99" x14ac:dyDescent="0.2">
      <c r="A217">
        <v>1780336</v>
      </c>
      <c r="B217" t="s">
        <v>8705</v>
      </c>
      <c r="C217" t="s">
        <v>8706</v>
      </c>
      <c r="D217" t="s">
        <v>8707</v>
      </c>
      <c r="E217" t="s">
        <v>8708</v>
      </c>
      <c r="F217" t="s">
        <v>116</v>
      </c>
      <c r="G217" t="s">
        <v>656</v>
      </c>
      <c r="H217" t="s">
        <v>4304</v>
      </c>
      <c r="I217" t="s">
        <v>8715</v>
      </c>
      <c r="J217" t="s">
        <v>4308</v>
      </c>
      <c r="K217" t="s">
        <v>8716</v>
      </c>
      <c r="M217">
        <v>1</v>
      </c>
      <c r="N217" t="s">
        <v>124</v>
      </c>
      <c r="O217" t="s">
        <v>125</v>
      </c>
      <c r="P217">
        <v>2019</v>
      </c>
      <c r="Q217">
        <v>1</v>
      </c>
      <c r="R217" t="s">
        <v>115</v>
      </c>
      <c r="S217" t="s">
        <v>115</v>
      </c>
      <c r="T217" t="s">
        <v>115</v>
      </c>
      <c r="U217" t="s">
        <v>299</v>
      </c>
      <c r="V217" t="s">
        <v>115</v>
      </c>
      <c r="W217" t="s">
        <v>115</v>
      </c>
      <c r="X217" t="s">
        <v>128</v>
      </c>
      <c r="Y217" t="s">
        <v>8717</v>
      </c>
      <c r="Z217" t="s">
        <v>130</v>
      </c>
      <c r="AA217">
        <v>15</v>
      </c>
      <c r="AB217" t="s">
        <v>8718</v>
      </c>
      <c r="AC217" t="s">
        <v>8719</v>
      </c>
      <c r="AD217" t="s">
        <v>8720</v>
      </c>
      <c r="AE217" t="s">
        <v>4395</v>
      </c>
      <c r="AF217" t="s">
        <v>2788</v>
      </c>
      <c r="AG217" t="s">
        <v>4395</v>
      </c>
      <c r="AH217" t="s">
        <v>2788</v>
      </c>
      <c r="AI217" t="s">
        <v>8721</v>
      </c>
      <c r="AJ217" t="s">
        <v>8722</v>
      </c>
      <c r="AK217" t="s">
        <v>2788</v>
      </c>
      <c r="AL217" t="s">
        <v>138</v>
      </c>
      <c r="AM217" t="s">
        <v>8723</v>
      </c>
      <c r="AN217" t="s">
        <v>138</v>
      </c>
      <c r="AO217" t="s">
        <v>8723</v>
      </c>
      <c r="AP217" t="s">
        <v>8724</v>
      </c>
      <c r="AQ217" t="s">
        <v>887</v>
      </c>
      <c r="AR217" t="s">
        <v>8725</v>
      </c>
      <c r="AS217" t="s">
        <v>8726</v>
      </c>
      <c r="AT217" t="s">
        <v>8727</v>
      </c>
      <c r="AU217" t="s">
        <v>8728</v>
      </c>
      <c r="AV217" t="s">
        <v>2792</v>
      </c>
      <c r="AW217" t="s">
        <v>2792</v>
      </c>
      <c r="AX217" t="s">
        <v>115</v>
      </c>
      <c r="AY217" t="s">
        <v>115</v>
      </c>
      <c r="AZ217" t="s">
        <v>115</v>
      </c>
      <c r="BA217" t="s">
        <v>115</v>
      </c>
      <c r="BB217" t="s">
        <v>5328</v>
      </c>
      <c r="BC217" t="s">
        <v>115</v>
      </c>
      <c r="BD217" t="s">
        <v>115</v>
      </c>
      <c r="BE217" t="s">
        <v>8729</v>
      </c>
      <c r="BF217" t="s">
        <v>8730</v>
      </c>
      <c r="BG217" t="s">
        <v>115</v>
      </c>
      <c r="BH217" t="s">
        <v>115</v>
      </c>
      <c r="BI217" t="s">
        <v>115</v>
      </c>
      <c r="BJ217" t="s">
        <v>115</v>
      </c>
      <c r="BK217" t="s">
        <v>115</v>
      </c>
      <c r="BL217" t="s">
        <v>8731</v>
      </c>
      <c r="BM217" t="s">
        <v>115</v>
      </c>
      <c r="BN217" t="s">
        <v>115</v>
      </c>
      <c r="BO217" t="s">
        <v>115</v>
      </c>
      <c r="BP217" t="s">
        <v>8732</v>
      </c>
      <c r="BQ217" t="s">
        <v>8733</v>
      </c>
      <c r="BR217" t="s">
        <v>162</v>
      </c>
      <c r="BS217" t="s">
        <v>163</v>
      </c>
      <c r="BT217" t="s">
        <v>163</v>
      </c>
      <c r="BU217" t="s">
        <v>163</v>
      </c>
      <c r="BV217" t="s">
        <v>163</v>
      </c>
      <c r="BW217" t="s">
        <v>163</v>
      </c>
      <c r="BX217" t="s">
        <v>163</v>
      </c>
      <c r="BY217" t="s">
        <v>8734</v>
      </c>
      <c r="BZ217" t="s">
        <v>165</v>
      </c>
      <c r="CA217" t="s">
        <v>1843</v>
      </c>
      <c r="CB217" t="s">
        <v>165</v>
      </c>
      <c r="CC217" t="s">
        <v>163</v>
      </c>
      <c r="CD217" t="s">
        <v>8735</v>
      </c>
      <c r="CE217" t="s">
        <v>167</v>
      </c>
      <c r="CF217" t="s">
        <v>8736</v>
      </c>
      <c r="CG217" t="s">
        <v>115</v>
      </c>
      <c r="CH217" t="s">
        <v>115</v>
      </c>
      <c r="CI217" t="s">
        <v>115</v>
      </c>
      <c r="CJ217" t="s">
        <v>115</v>
      </c>
      <c r="CK217" t="s">
        <v>115</v>
      </c>
      <c r="CL217" t="s">
        <v>115</v>
      </c>
      <c r="CM217" t="s">
        <v>115</v>
      </c>
      <c r="CN217" t="s">
        <v>115</v>
      </c>
      <c r="CO217" t="s">
        <v>3534</v>
      </c>
      <c r="CP217" t="s">
        <v>820</v>
      </c>
      <c r="CQ217" t="s">
        <v>163</v>
      </c>
      <c r="CR217" t="s">
        <v>163</v>
      </c>
      <c r="CS217" t="s">
        <v>2445</v>
      </c>
      <c r="CT217" t="s">
        <v>115</v>
      </c>
      <c r="CU217">
        <v>0</v>
      </c>
    </row>
    <row r="218" spans="1:99" x14ac:dyDescent="0.2">
      <c r="A218">
        <v>1529735</v>
      </c>
      <c r="B218" t="s">
        <v>8737</v>
      </c>
      <c r="C218" t="s">
        <v>8738</v>
      </c>
      <c r="D218" t="s">
        <v>8739</v>
      </c>
      <c r="E218" t="s">
        <v>8740</v>
      </c>
      <c r="F218" t="s">
        <v>116</v>
      </c>
      <c r="G218" t="s">
        <v>3799</v>
      </c>
      <c r="H218" t="s">
        <v>115</v>
      </c>
      <c r="I218" t="s">
        <v>3802</v>
      </c>
      <c r="J218" t="s">
        <v>3760</v>
      </c>
      <c r="K218" t="s">
        <v>8747</v>
      </c>
      <c r="M218">
        <v>1</v>
      </c>
      <c r="N218" t="s">
        <v>124</v>
      </c>
      <c r="O218" t="s">
        <v>125</v>
      </c>
      <c r="P218">
        <v>2019</v>
      </c>
      <c r="Q218">
        <v>9</v>
      </c>
      <c r="R218" t="s">
        <v>115</v>
      </c>
      <c r="S218" t="s">
        <v>115</v>
      </c>
      <c r="T218" t="s">
        <v>115</v>
      </c>
      <c r="U218" t="s">
        <v>4478</v>
      </c>
      <c r="V218" t="s">
        <v>4479</v>
      </c>
      <c r="W218" t="s">
        <v>115</v>
      </c>
      <c r="X218" t="s">
        <v>128</v>
      </c>
      <c r="Y218" t="s">
        <v>8748</v>
      </c>
      <c r="Z218" t="s">
        <v>130</v>
      </c>
      <c r="AA218">
        <v>14</v>
      </c>
      <c r="AB218" t="s">
        <v>8749</v>
      </c>
      <c r="AC218" t="s">
        <v>206</v>
      </c>
      <c r="AD218" t="s">
        <v>8750</v>
      </c>
      <c r="AE218" t="s">
        <v>303</v>
      </c>
      <c r="AF218" t="s">
        <v>304</v>
      </c>
      <c r="AG218" t="s">
        <v>303</v>
      </c>
      <c r="AH218" t="s">
        <v>304</v>
      </c>
      <c r="AI218" t="s">
        <v>8751</v>
      </c>
      <c r="AJ218" t="s">
        <v>8752</v>
      </c>
      <c r="AK218" t="s">
        <v>304</v>
      </c>
      <c r="AL218" t="s">
        <v>138</v>
      </c>
      <c r="AM218" t="s">
        <v>621</v>
      </c>
      <c r="AN218" t="s">
        <v>473</v>
      </c>
      <c r="AO218" t="s">
        <v>8753</v>
      </c>
      <c r="AP218" t="s">
        <v>621</v>
      </c>
      <c r="AQ218" t="s">
        <v>201</v>
      </c>
      <c r="AR218" t="s">
        <v>2885</v>
      </c>
      <c r="AS218" t="s">
        <v>8754</v>
      </c>
      <c r="AT218" t="s">
        <v>625</v>
      </c>
      <c r="AU218" t="s">
        <v>8755</v>
      </c>
      <c r="AV218" t="s">
        <v>315</v>
      </c>
      <c r="AW218" t="s">
        <v>315</v>
      </c>
      <c r="AX218" t="s">
        <v>115</v>
      </c>
      <c r="AY218" t="s">
        <v>8756</v>
      </c>
      <c r="AZ218" t="s">
        <v>8757</v>
      </c>
      <c r="BA218" t="s">
        <v>8758</v>
      </c>
      <c r="BB218" t="s">
        <v>4054</v>
      </c>
      <c r="BC218" t="s">
        <v>115</v>
      </c>
      <c r="BD218" t="s">
        <v>115</v>
      </c>
      <c r="BE218" t="s">
        <v>8759</v>
      </c>
      <c r="BF218" t="s">
        <v>8760</v>
      </c>
      <c r="BG218" t="s">
        <v>8761</v>
      </c>
      <c r="BH218" t="s">
        <v>8762</v>
      </c>
      <c r="BI218" t="s">
        <v>115</v>
      </c>
      <c r="BJ218" t="s">
        <v>115</v>
      </c>
      <c r="BK218" t="s">
        <v>115</v>
      </c>
      <c r="BL218" t="s">
        <v>8763</v>
      </c>
      <c r="BM218" t="s">
        <v>8764</v>
      </c>
      <c r="BN218" t="s">
        <v>115</v>
      </c>
      <c r="BO218" t="s">
        <v>115</v>
      </c>
      <c r="BP218" t="s">
        <v>8765</v>
      </c>
      <c r="BQ218" t="s">
        <v>8766</v>
      </c>
      <c r="BR218" t="s">
        <v>162</v>
      </c>
      <c r="BS218" t="s">
        <v>163</v>
      </c>
      <c r="BT218" t="s">
        <v>163</v>
      </c>
      <c r="BU218" t="s">
        <v>163</v>
      </c>
      <c r="BV218" t="s">
        <v>163</v>
      </c>
      <c r="BW218" t="s">
        <v>163</v>
      </c>
      <c r="BX218" t="s">
        <v>163</v>
      </c>
      <c r="BY218" t="s">
        <v>8767</v>
      </c>
      <c r="BZ218" t="s">
        <v>222</v>
      </c>
      <c r="CA218" t="s">
        <v>540</v>
      </c>
      <c r="CB218" t="s">
        <v>165</v>
      </c>
      <c r="CC218" t="s">
        <v>163</v>
      </c>
      <c r="CD218" t="s">
        <v>8768</v>
      </c>
      <c r="CE218" t="s">
        <v>167</v>
      </c>
      <c r="CF218" t="s">
        <v>8769</v>
      </c>
      <c r="CG218" t="s">
        <v>115</v>
      </c>
      <c r="CH218" t="s">
        <v>115</v>
      </c>
      <c r="CI218" t="s">
        <v>115</v>
      </c>
      <c r="CJ218" t="s">
        <v>8770</v>
      </c>
      <c r="CK218" t="s">
        <v>498</v>
      </c>
      <c r="CL218" t="s">
        <v>115</v>
      </c>
      <c r="CM218" t="s">
        <v>115</v>
      </c>
      <c r="CN218" t="s">
        <v>115</v>
      </c>
      <c r="CO218" t="s">
        <v>1064</v>
      </c>
      <c r="CP218" t="s">
        <v>441</v>
      </c>
      <c r="CQ218" t="s">
        <v>163</v>
      </c>
      <c r="CR218" t="s">
        <v>163</v>
      </c>
      <c r="CS218" t="s">
        <v>3663</v>
      </c>
      <c r="CT218" t="s">
        <v>115</v>
      </c>
      <c r="CU218">
        <v>0</v>
      </c>
    </row>
    <row r="219" spans="1:99" x14ac:dyDescent="0.2">
      <c r="A219">
        <v>967331</v>
      </c>
      <c r="B219" t="s">
        <v>8771</v>
      </c>
      <c r="C219" t="s">
        <v>8772</v>
      </c>
      <c r="D219" t="s">
        <v>8773</v>
      </c>
      <c r="E219" t="s">
        <v>8774</v>
      </c>
      <c r="F219" t="s">
        <v>116</v>
      </c>
      <c r="G219" t="s">
        <v>238</v>
      </c>
      <c r="H219" t="s">
        <v>867</v>
      </c>
      <c r="I219" t="s">
        <v>870</v>
      </c>
      <c r="J219" t="s">
        <v>871</v>
      </c>
      <c r="K219" t="s">
        <v>8781</v>
      </c>
      <c r="L219">
        <v>1</v>
      </c>
      <c r="N219" t="s">
        <v>124</v>
      </c>
      <c r="O219" t="s">
        <v>125</v>
      </c>
      <c r="P219">
        <v>2017</v>
      </c>
      <c r="Q219">
        <v>4</v>
      </c>
      <c r="R219" t="s">
        <v>115</v>
      </c>
      <c r="S219" t="s">
        <v>115</v>
      </c>
      <c r="T219" t="s">
        <v>115</v>
      </c>
      <c r="U219" t="s">
        <v>188</v>
      </c>
      <c r="V219" t="s">
        <v>115</v>
      </c>
      <c r="W219" t="s">
        <v>115</v>
      </c>
      <c r="X219" t="s">
        <v>128</v>
      </c>
      <c r="Y219" t="s">
        <v>8782</v>
      </c>
      <c r="Z219" t="s">
        <v>130</v>
      </c>
      <c r="AA219">
        <v>35</v>
      </c>
      <c r="AB219" t="s">
        <v>8783</v>
      </c>
      <c r="AC219" t="s">
        <v>206</v>
      </c>
      <c r="AD219" t="s">
        <v>8784</v>
      </c>
      <c r="AE219" t="s">
        <v>8785</v>
      </c>
      <c r="AF219" t="s">
        <v>8786</v>
      </c>
      <c r="AG219" t="s">
        <v>8785</v>
      </c>
      <c r="AH219" t="s">
        <v>8786</v>
      </c>
      <c r="AI219" t="s">
        <v>8787</v>
      </c>
      <c r="AJ219" t="s">
        <v>8788</v>
      </c>
      <c r="AK219" t="s">
        <v>8786</v>
      </c>
      <c r="AL219" t="s">
        <v>138</v>
      </c>
      <c r="AM219" t="s">
        <v>139</v>
      </c>
      <c r="AN219" t="s">
        <v>138</v>
      </c>
      <c r="AO219" t="s">
        <v>139</v>
      </c>
      <c r="AP219" t="s">
        <v>257</v>
      </c>
      <c r="AQ219" t="s">
        <v>6049</v>
      </c>
      <c r="AR219" t="s">
        <v>8789</v>
      </c>
      <c r="AS219" t="s">
        <v>8790</v>
      </c>
      <c r="AT219" t="s">
        <v>8791</v>
      </c>
      <c r="AU219" t="s">
        <v>8792</v>
      </c>
      <c r="AV219" t="s">
        <v>7193</v>
      </c>
      <c r="AW219" t="s">
        <v>7193</v>
      </c>
      <c r="AX219" t="s">
        <v>8793</v>
      </c>
      <c r="AY219" t="s">
        <v>5973</v>
      </c>
      <c r="AZ219" t="s">
        <v>8794</v>
      </c>
      <c r="BA219" t="s">
        <v>6716</v>
      </c>
      <c r="BB219" t="s">
        <v>530</v>
      </c>
      <c r="BC219" t="s">
        <v>8795</v>
      </c>
      <c r="BD219" t="s">
        <v>8796</v>
      </c>
      <c r="BE219" t="s">
        <v>8797</v>
      </c>
      <c r="BF219" t="s">
        <v>8798</v>
      </c>
      <c r="BG219" t="s">
        <v>8799</v>
      </c>
      <c r="BH219" t="s">
        <v>8800</v>
      </c>
      <c r="BI219" t="s">
        <v>115</v>
      </c>
      <c r="BJ219" t="s">
        <v>8801</v>
      </c>
      <c r="BK219" t="s">
        <v>8802</v>
      </c>
      <c r="BL219" t="s">
        <v>8803</v>
      </c>
      <c r="BM219" t="s">
        <v>8804</v>
      </c>
      <c r="BN219" t="s">
        <v>115</v>
      </c>
      <c r="BO219" t="s">
        <v>115</v>
      </c>
      <c r="BP219" t="s">
        <v>8805</v>
      </c>
      <c r="BQ219" t="s">
        <v>8806</v>
      </c>
      <c r="BR219" t="s">
        <v>162</v>
      </c>
      <c r="BS219" t="s">
        <v>163</v>
      </c>
      <c r="BT219" t="s">
        <v>163</v>
      </c>
      <c r="BU219" t="s">
        <v>163</v>
      </c>
      <c r="BV219" t="s">
        <v>163</v>
      </c>
      <c r="BW219" t="s">
        <v>163</v>
      </c>
      <c r="BX219" t="s">
        <v>163</v>
      </c>
      <c r="BY219" t="s">
        <v>8807</v>
      </c>
      <c r="BZ219" t="s">
        <v>8564</v>
      </c>
      <c r="CA219" t="s">
        <v>1652</v>
      </c>
      <c r="CB219" t="s">
        <v>165</v>
      </c>
      <c r="CC219" t="s">
        <v>163</v>
      </c>
      <c r="CD219" t="s">
        <v>8808</v>
      </c>
      <c r="CE219" t="s">
        <v>167</v>
      </c>
      <c r="CF219" t="s">
        <v>8809</v>
      </c>
      <c r="CG219" t="s">
        <v>115</v>
      </c>
      <c r="CH219" t="s">
        <v>115</v>
      </c>
      <c r="CI219" t="s">
        <v>115</v>
      </c>
      <c r="CJ219" t="s">
        <v>115</v>
      </c>
      <c r="CK219" t="s">
        <v>115</v>
      </c>
      <c r="CL219" t="s">
        <v>115</v>
      </c>
      <c r="CM219" t="s">
        <v>115</v>
      </c>
      <c r="CN219" t="s">
        <v>115</v>
      </c>
      <c r="CO219" t="s">
        <v>3619</v>
      </c>
      <c r="CP219" t="s">
        <v>441</v>
      </c>
      <c r="CQ219" t="s">
        <v>163</v>
      </c>
      <c r="CR219" t="s">
        <v>163</v>
      </c>
      <c r="CS219" t="s">
        <v>2053</v>
      </c>
      <c r="CT219" t="s">
        <v>115</v>
      </c>
      <c r="CU219">
        <v>0</v>
      </c>
    </row>
    <row r="220" spans="1:99" x14ac:dyDescent="0.2">
      <c r="A220">
        <v>919081</v>
      </c>
      <c r="B220" t="s">
        <v>8810</v>
      </c>
      <c r="C220" t="s">
        <v>8811</v>
      </c>
      <c r="D220" t="s">
        <v>8812</v>
      </c>
      <c r="E220" t="s">
        <v>8813</v>
      </c>
      <c r="F220" t="s">
        <v>116</v>
      </c>
      <c r="G220" t="s">
        <v>398</v>
      </c>
      <c r="H220" t="s">
        <v>399</v>
      </c>
      <c r="I220" t="s">
        <v>402</v>
      </c>
      <c r="J220" t="s">
        <v>403</v>
      </c>
      <c r="K220" t="s">
        <v>8819</v>
      </c>
      <c r="M220">
        <v>1</v>
      </c>
      <c r="N220" t="s">
        <v>124</v>
      </c>
      <c r="O220" t="s">
        <v>186</v>
      </c>
      <c r="P220">
        <v>2015</v>
      </c>
      <c r="Q220">
        <v>4</v>
      </c>
      <c r="R220" t="s">
        <v>115</v>
      </c>
      <c r="S220" t="s">
        <v>115</v>
      </c>
      <c r="T220" t="s">
        <v>115</v>
      </c>
      <c r="U220" t="s">
        <v>8820</v>
      </c>
      <c r="V220" t="s">
        <v>6213</v>
      </c>
      <c r="W220" t="s">
        <v>115</v>
      </c>
      <c r="X220" t="s">
        <v>128</v>
      </c>
      <c r="Y220" t="s">
        <v>8821</v>
      </c>
      <c r="Z220" t="s">
        <v>130</v>
      </c>
      <c r="AA220">
        <v>13</v>
      </c>
      <c r="AB220" t="s">
        <v>8822</v>
      </c>
      <c r="AC220" t="s">
        <v>8823</v>
      </c>
      <c r="AD220" t="s">
        <v>8824</v>
      </c>
      <c r="AE220" t="s">
        <v>6438</v>
      </c>
      <c r="AF220" t="s">
        <v>6439</v>
      </c>
      <c r="AG220" t="s">
        <v>6438</v>
      </c>
      <c r="AH220" t="s">
        <v>6439</v>
      </c>
      <c r="AI220" t="s">
        <v>8825</v>
      </c>
      <c r="AJ220" t="s">
        <v>8826</v>
      </c>
      <c r="AK220" t="s">
        <v>6439</v>
      </c>
      <c r="AL220" t="s">
        <v>138</v>
      </c>
      <c r="AM220" t="s">
        <v>198</v>
      </c>
      <c r="AN220" t="s">
        <v>473</v>
      </c>
      <c r="AO220" t="s">
        <v>8827</v>
      </c>
      <c r="AP220" t="s">
        <v>198</v>
      </c>
      <c r="AQ220" t="s">
        <v>8828</v>
      </c>
      <c r="AR220" t="s">
        <v>8829</v>
      </c>
      <c r="AS220" t="s">
        <v>8830</v>
      </c>
      <c r="AT220" t="s">
        <v>8831</v>
      </c>
      <c r="AU220" t="s">
        <v>8832</v>
      </c>
      <c r="AV220" t="s">
        <v>6448</v>
      </c>
      <c r="AW220" t="s">
        <v>6448</v>
      </c>
      <c r="AX220" t="s">
        <v>8833</v>
      </c>
      <c r="AY220" t="s">
        <v>8834</v>
      </c>
      <c r="AZ220" t="s">
        <v>1037</v>
      </c>
      <c r="BA220" t="s">
        <v>8835</v>
      </c>
      <c r="BB220" t="s">
        <v>8836</v>
      </c>
      <c r="BC220" t="s">
        <v>3864</v>
      </c>
      <c r="BD220" t="s">
        <v>8837</v>
      </c>
      <c r="BE220" t="s">
        <v>8838</v>
      </c>
      <c r="BF220" t="s">
        <v>8839</v>
      </c>
      <c r="BG220" t="s">
        <v>8840</v>
      </c>
      <c r="BH220" t="s">
        <v>8841</v>
      </c>
      <c r="BI220" t="s">
        <v>8842</v>
      </c>
      <c r="BJ220" t="s">
        <v>8843</v>
      </c>
      <c r="BK220" t="s">
        <v>8844</v>
      </c>
      <c r="BL220" t="s">
        <v>8845</v>
      </c>
      <c r="BM220" t="s">
        <v>8846</v>
      </c>
      <c r="BN220" t="s">
        <v>115</v>
      </c>
      <c r="BO220" t="s">
        <v>115</v>
      </c>
      <c r="BP220" t="s">
        <v>8847</v>
      </c>
      <c r="BQ220" t="s">
        <v>8848</v>
      </c>
      <c r="BR220" t="s">
        <v>162</v>
      </c>
      <c r="BS220" t="s">
        <v>163</v>
      </c>
      <c r="BT220" t="s">
        <v>163</v>
      </c>
      <c r="BU220" t="s">
        <v>163</v>
      </c>
      <c r="BV220" t="s">
        <v>163</v>
      </c>
      <c r="BW220" t="s">
        <v>163</v>
      </c>
      <c r="BX220" t="s">
        <v>163</v>
      </c>
      <c r="BY220" t="s">
        <v>8849</v>
      </c>
      <c r="BZ220" t="s">
        <v>329</v>
      </c>
      <c r="CA220" t="s">
        <v>165</v>
      </c>
      <c r="CB220" t="s">
        <v>165</v>
      </c>
      <c r="CC220" t="s">
        <v>163</v>
      </c>
      <c r="CD220" t="s">
        <v>8850</v>
      </c>
      <c r="CE220" t="s">
        <v>167</v>
      </c>
      <c r="CF220" t="s">
        <v>8851</v>
      </c>
      <c r="CG220" t="s">
        <v>115</v>
      </c>
      <c r="CH220" t="s">
        <v>115</v>
      </c>
      <c r="CI220" t="s">
        <v>115</v>
      </c>
      <c r="CJ220" t="s">
        <v>115</v>
      </c>
      <c r="CK220" t="s">
        <v>115</v>
      </c>
      <c r="CL220" t="s">
        <v>115</v>
      </c>
      <c r="CM220" t="s">
        <v>115</v>
      </c>
      <c r="CN220" t="s">
        <v>115</v>
      </c>
      <c r="CO220" t="s">
        <v>2095</v>
      </c>
      <c r="CP220" t="s">
        <v>601</v>
      </c>
      <c r="CQ220" t="s">
        <v>8852</v>
      </c>
      <c r="CR220" t="s">
        <v>163</v>
      </c>
      <c r="CS220" t="s">
        <v>769</v>
      </c>
      <c r="CT220" t="s">
        <v>115</v>
      </c>
      <c r="CU220">
        <v>3</v>
      </c>
    </row>
    <row r="221" spans="1:99" x14ac:dyDescent="0.2">
      <c r="A221">
        <v>149219</v>
      </c>
      <c r="B221" t="s">
        <v>8853</v>
      </c>
      <c r="C221" t="s">
        <v>8854</v>
      </c>
      <c r="D221" t="s">
        <v>8855</v>
      </c>
      <c r="E221" t="s">
        <v>8856</v>
      </c>
      <c r="F221" t="s">
        <v>116</v>
      </c>
      <c r="G221" t="s">
        <v>117</v>
      </c>
      <c r="H221" t="s">
        <v>509</v>
      </c>
      <c r="I221" t="s">
        <v>512</v>
      </c>
      <c r="J221" t="s">
        <v>513</v>
      </c>
      <c r="K221" t="s">
        <v>8862</v>
      </c>
      <c r="M221">
        <v>1</v>
      </c>
      <c r="N221" t="s">
        <v>124</v>
      </c>
      <c r="O221" t="s">
        <v>125</v>
      </c>
      <c r="P221">
        <v>2013</v>
      </c>
      <c r="Q221" t="s">
        <v>115</v>
      </c>
      <c r="R221" t="s">
        <v>115</v>
      </c>
      <c r="S221" t="s">
        <v>115</v>
      </c>
      <c r="T221" t="s">
        <v>115</v>
      </c>
      <c r="U221" t="s">
        <v>299</v>
      </c>
      <c r="V221" t="s">
        <v>115</v>
      </c>
      <c r="W221" t="s">
        <v>1022</v>
      </c>
      <c r="X221" t="s">
        <v>190</v>
      </c>
      <c r="Y221" t="s">
        <v>8863</v>
      </c>
      <c r="Z221" t="s">
        <v>192</v>
      </c>
      <c r="AA221">
        <v>8</v>
      </c>
      <c r="AB221" t="s">
        <v>8864</v>
      </c>
      <c r="AC221" t="s">
        <v>8865</v>
      </c>
      <c r="AD221" t="s">
        <v>8866</v>
      </c>
      <c r="AE221" t="s">
        <v>8867</v>
      </c>
      <c r="AF221" t="s">
        <v>8868</v>
      </c>
      <c r="AG221" t="s">
        <v>8867</v>
      </c>
      <c r="AH221" t="s">
        <v>8868</v>
      </c>
      <c r="AI221" t="s">
        <v>8869</v>
      </c>
      <c r="AJ221" t="s">
        <v>8870</v>
      </c>
      <c r="AK221" t="s">
        <v>8868</v>
      </c>
      <c r="AL221" t="s">
        <v>138</v>
      </c>
      <c r="AM221" t="s">
        <v>8871</v>
      </c>
      <c r="AN221" t="s">
        <v>473</v>
      </c>
      <c r="AO221" t="s">
        <v>8872</v>
      </c>
      <c r="AP221" t="s">
        <v>8871</v>
      </c>
      <c r="AQ221" t="s">
        <v>522</v>
      </c>
      <c r="AR221" t="s">
        <v>8873</v>
      </c>
      <c r="AS221" t="s">
        <v>8874</v>
      </c>
      <c r="AT221" t="s">
        <v>8875</v>
      </c>
      <c r="AU221" t="s">
        <v>8876</v>
      </c>
      <c r="AV221" t="s">
        <v>3563</v>
      </c>
      <c r="AW221" t="s">
        <v>3563</v>
      </c>
      <c r="AX221" t="s">
        <v>8877</v>
      </c>
      <c r="AY221" t="s">
        <v>8878</v>
      </c>
      <c r="AZ221" t="s">
        <v>8879</v>
      </c>
      <c r="BA221" t="s">
        <v>5471</v>
      </c>
      <c r="BB221" t="s">
        <v>940</v>
      </c>
      <c r="BC221" t="s">
        <v>8880</v>
      </c>
      <c r="BD221" t="s">
        <v>8881</v>
      </c>
      <c r="BE221" t="s">
        <v>8882</v>
      </c>
      <c r="BF221" t="s">
        <v>8883</v>
      </c>
      <c r="BG221" t="s">
        <v>8884</v>
      </c>
      <c r="BH221" t="s">
        <v>8885</v>
      </c>
      <c r="BI221" t="s">
        <v>8886</v>
      </c>
      <c r="BJ221" t="s">
        <v>8887</v>
      </c>
      <c r="BK221" t="s">
        <v>8888</v>
      </c>
      <c r="BL221" t="s">
        <v>8889</v>
      </c>
      <c r="BM221" t="s">
        <v>8890</v>
      </c>
      <c r="BN221" t="s">
        <v>115</v>
      </c>
      <c r="BO221" t="s">
        <v>115</v>
      </c>
      <c r="BP221" t="s">
        <v>8891</v>
      </c>
      <c r="BQ221" t="s">
        <v>8892</v>
      </c>
      <c r="BR221" t="s">
        <v>162</v>
      </c>
      <c r="BS221" t="s">
        <v>163</v>
      </c>
      <c r="BT221" t="s">
        <v>163</v>
      </c>
      <c r="BU221" t="s">
        <v>163</v>
      </c>
      <c r="BV221" t="s">
        <v>163</v>
      </c>
      <c r="BW221" t="s">
        <v>163</v>
      </c>
      <c r="BX221" t="s">
        <v>163</v>
      </c>
      <c r="BY221" t="s">
        <v>8893</v>
      </c>
      <c r="BZ221" t="s">
        <v>165</v>
      </c>
      <c r="CA221" t="s">
        <v>165</v>
      </c>
      <c r="CB221" t="s">
        <v>165</v>
      </c>
      <c r="CC221" t="s">
        <v>482</v>
      </c>
      <c r="CD221" t="s">
        <v>5529</v>
      </c>
      <c r="CE221" t="s">
        <v>331</v>
      </c>
      <c r="CF221" t="s">
        <v>8894</v>
      </c>
      <c r="CG221" t="s">
        <v>8895</v>
      </c>
      <c r="CH221" t="s">
        <v>8896</v>
      </c>
      <c r="CI221" t="s">
        <v>8897</v>
      </c>
      <c r="CJ221" t="s">
        <v>115</v>
      </c>
      <c r="CK221" t="s">
        <v>115</v>
      </c>
      <c r="CL221" t="s">
        <v>115</v>
      </c>
      <c r="CM221" t="s">
        <v>115</v>
      </c>
      <c r="CN221" t="s">
        <v>115</v>
      </c>
      <c r="CO221" t="s">
        <v>2799</v>
      </c>
      <c r="CP221" t="s">
        <v>499</v>
      </c>
      <c r="CQ221" t="s">
        <v>8898</v>
      </c>
      <c r="CR221" t="s">
        <v>163</v>
      </c>
      <c r="CS221" t="s">
        <v>163</v>
      </c>
      <c r="CT221" t="s">
        <v>115</v>
      </c>
      <c r="CU221">
        <v>5</v>
      </c>
    </row>
    <row r="222" spans="1:99" x14ac:dyDescent="0.2">
      <c r="A222">
        <v>906390</v>
      </c>
      <c r="B222" t="s">
        <v>8899</v>
      </c>
      <c r="C222" t="s">
        <v>8900</v>
      </c>
      <c r="D222" t="s">
        <v>8901</v>
      </c>
      <c r="E222" t="s">
        <v>8902</v>
      </c>
      <c r="F222" t="s">
        <v>116</v>
      </c>
      <c r="G222" t="s">
        <v>117</v>
      </c>
      <c r="H222" t="s">
        <v>292</v>
      </c>
      <c r="I222" t="s">
        <v>295</v>
      </c>
      <c r="J222" t="s">
        <v>296</v>
      </c>
      <c r="K222" t="s">
        <v>8908</v>
      </c>
      <c r="M222">
        <v>1</v>
      </c>
      <c r="N222" t="s">
        <v>124</v>
      </c>
      <c r="O222" t="s">
        <v>125</v>
      </c>
      <c r="P222">
        <v>2016</v>
      </c>
      <c r="Q222">
        <v>4</v>
      </c>
      <c r="R222" t="s">
        <v>115</v>
      </c>
      <c r="S222" t="s">
        <v>115</v>
      </c>
      <c r="T222" t="s">
        <v>115</v>
      </c>
      <c r="U222" t="s">
        <v>127</v>
      </c>
      <c r="V222" t="s">
        <v>115</v>
      </c>
      <c r="W222" t="s">
        <v>115</v>
      </c>
      <c r="X222" t="s">
        <v>1074</v>
      </c>
      <c r="Y222" t="s">
        <v>8909</v>
      </c>
      <c r="Z222" t="s">
        <v>1076</v>
      </c>
      <c r="AA222">
        <v>122</v>
      </c>
      <c r="AB222" t="s">
        <v>8910</v>
      </c>
      <c r="AC222" t="s">
        <v>206</v>
      </c>
      <c r="AD222" t="s">
        <v>8911</v>
      </c>
      <c r="AE222" t="s">
        <v>8912</v>
      </c>
      <c r="AF222" t="s">
        <v>8913</v>
      </c>
      <c r="AG222" t="s">
        <v>8912</v>
      </c>
      <c r="AH222" t="s">
        <v>8913</v>
      </c>
      <c r="AI222" t="s">
        <v>8914</v>
      </c>
      <c r="AJ222" t="s">
        <v>8915</v>
      </c>
      <c r="AK222" t="s">
        <v>8913</v>
      </c>
      <c r="AL222" t="s">
        <v>138</v>
      </c>
      <c r="AM222" t="s">
        <v>8916</v>
      </c>
      <c r="AN222" t="s">
        <v>473</v>
      </c>
      <c r="AO222" t="s">
        <v>8917</v>
      </c>
      <c r="AP222" t="s">
        <v>8916</v>
      </c>
      <c r="AQ222" t="s">
        <v>4640</v>
      </c>
      <c r="AR222" t="s">
        <v>8918</v>
      </c>
      <c r="AS222" t="s">
        <v>8919</v>
      </c>
      <c r="AT222" t="s">
        <v>8920</v>
      </c>
      <c r="AU222" t="s">
        <v>8921</v>
      </c>
      <c r="AV222" t="s">
        <v>8922</v>
      </c>
      <c r="AW222" t="s">
        <v>8922</v>
      </c>
      <c r="AX222" t="s">
        <v>115</v>
      </c>
      <c r="AY222" t="s">
        <v>8923</v>
      </c>
      <c r="AZ222" t="s">
        <v>8924</v>
      </c>
      <c r="BA222" t="s">
        <v>6985</v>
      </c>
      <c r="BB222" t="s">
        <v>8925</v>
      </c>
      <c r="BC222" t="s">
        <v>115</v>
      </c>
      <c r="BD222" t="s">
        <v>115</v>
      </c>
      <c r="BE222" t="s">
        <v>8926</v>
      </c>
      <c r="BF222" t="s">
        <v>8927</v>
      </c>
      <c r="BG222" t="s">
        <v>8928</v>
      </c>
      <c r="BH222" t="s">
        <v>8929</v>
      </c>
      <c r="BI222" t="s">
        <v>115</v>
      </c>
      <c r="BJ222" t="s">
        <v>115</v>
      </c>
      <c r="BK222" t="s">
        <v>8930</v>
      </c>
      <c r="BL222" t="s">
        <v>8931</v>
      </c>
      <c r="BM222" t="s">
        <v>8932</v>
      </c>
      <c r="BN222" t="s">
        <v>115</v>
      </c>
      <c r="BO222" t="s">
        <v>115</v>
      </c>
      <c r="BP222" t="s">
        <v>8933</v>
      </c>
      <c r="BQ222" t="s">
        <v>8934</v>
      </c>
      <c r="BR222" t="s">
        <v>162</v>
      </c>
      <c r="BS222" t="s">
        <v>163</v>
      </c>
      <c r="BT222" t="s">
        <v>163</v>
      </c>
      <c r="BU222" t="s">
        <v>163</v>
      </c>
      <c r="BV222" t="s">
        <v>163</v>
      </c>
      <c r="BW222" t="s">
        <v>163</v>
      </c>
      <c r="BX222" t="s">
        <v>163</v>
      </c>
      <c r="BY222" t="s">
        <v>8935</v>
      </c>
      <c r="BZ222" t="s">
        <v>1842</v>
      </c>
      <c r="CA222" t="s">
        <v>165</v>
      </c>
      <c r="CB222" t="s">
        <v>165</v>
      </c>
      <c r="CC222" t="s">
        <v>163</v>
      </c>
      <c r="CD222" t="s">
        <v>8936</v>
      </c>
      <c r="CE222" t="s">
        <v>331</v>
      </c>
      <c r="CF222" t="s">
        <v>8937</v>
      </c>
      <c r="CG222" t="s">
        <v>8938</v>
      </c>
      <c r="CH222" t="s">
        <v>8939</v>
      </c>
      <c r="CI222" t="s">
        <v>8940</v>
      </c>
      <c r="CJ222" t="s">
        <v>733</v>
      </c>
      <c r="CK222" t="s">
        <v>498</v>
      </c>
      <c r="CL222" t="s">
        <v>115</v>
      </c>
      <c r="CM222" t="s">
        <v>115</v>
      </c>
      <c r="CN222" t="s">
        <v>115</v>
      </c>
      <c r="CO222" t="s">
        <v>1141</v>
      </c>
      <c r="CP222" t="s">
        <v>387</v>
      </c>
      <c r="CQ222" t="s">
        <v>8941</v>
      </c>
      <c r="CR222" t="s">
        <v>163</v>
      </c>
      <c r="CS222" t="s">
        <v>163</v>
      </c>
      <c r="CT222" t="s">
        <v>115</v>
      </c>
      <c r="CU222">
        <v>0</v>
      </c>
    </row>
    <row r="223" spans="1:99" x14ac:dyDescent="0.2">
      <c r="A223">
        <v>4177330</v>
      </c>
      <c r="B223" t="s">
        <v>8942</v>
      </c>
      <c r="C223" t="s">
        <v>8943</v>
      </c>
      <c r="D223" t="s">
        <v>8944</v>
      </c>
      <c r="E223" t="s">
        <v>8945</v>
      </c>
      <c r="F223" t="s">
        <v>116</v>
      </c>
      <c r="G223" t="s">
        <v>920</v>
      </c>
      <c r="H223" t="s">
        <v>8948</v>
      </c>
      <c r="I223" t="s">
        <v>8951</v>
      </c>
      <c r="J223" t="s">
        <v>925</v>
      </c>
      <c r="K223" t="s">
        <v>8952</v>
      </c>
      <c r="L223">
        <v>1</v>
      </c>
      <c r="N223" t="s">
        <v>124</v>
      </c>
      <c r="O223" t="s">
        <v>186</v>
      </c>
      <c r="P223">
        <v>2021</v>
      </c>
      <c r="Q223" t="s">
        <v>115</v>
      </c>
      <c r="R223" t="s">
        <v>115</v>
      </c>
      <c r="S223" t="s">
        <v>115</v>
      </c>
      <c r="T223" t="s">
        <v>115</v>
      </c>
      <c r="U223" t="s">
        <v>748</v>
      </c>
      <c r="V223" t="s">
        <v>115</v>
      </c>
      <c r="W223" t="s">
        <v>115</v>
      </c>
      <c r="X223" t="s">
        <v>128</v>
      </c>
      <c r="Y223" t="s">
        <v>8953</v>
      </c>
      <c r="Z223" t="s">
        <v>130</v>
      </c>
      <c r="AA223">
        <v>11</v>
      </c>
      <c r="AB223" t="s">
        <v>8954</v>
      </c>
      <c r="AC223" t="s">
        <v>206</v>
      </c>
      <c r="AD223" t="s">
        <v>8955</v>
      </c>
      <c r="AE223" t="s">
        <v>196</v>
      </c>
      <c r="AF223" t="s">
        <v>197</v>
      </c>
      <c r="AG223" t="s">
        <v>196</v>
      </c>
      <c r="AH223" t="s">
        <v>197</v>
      </c>
      <c r="AI223" t="s">
        <v>196</v>
      </c>
      <c r="AJ223" t="s">
        <v>197</v>
      </c>
      <c r="AK223" t="s">
        <v>197</v>
      </c>
      <c r="AL223" t="s">
        <v>115</v>
      </c>
      <c r="AM223" t="s">
        <v>8956</v>
      </c>
      <c r="AN223" t="s">
        <v>138</v>
      </c>
      <c r="AO223" t="s">
        <v>8956</v>
      </c>
      <c r="AP223" t="s">
        <v>8957</v>
      </c>
      <c r="AQ223" t="s">
        <v>1629</v>
      </c>
      <c r="AR223" t="s">
        <v>4022</v>
      </c>
      <c r="AS223" t="s">
        <v>8958</v>
      </c>
      <c r="AT223" t="s">
        <v>8959</v>
      </c>
      <c r="AU223" t="s">
        <v>8960</v>
      </c>
      <c r="AV223" t="s">
        <v>206</v>
      </c>
      <c r="AW223" t="s">
        <v>206</v>
      </c>
      <c r="AX223" t="s">
        <v>115</v>
      </c>
      <c r="AY223" t="s">
        <v>115</v>
      </c>
      <c r="AZ223" t="s">
        <v>115</v>
      </c>
      <c r="BA223" t="s">
        <v>115</v>
      </c>
      <c r="BB223" t="s">
        <v>163</v>
      </c>
      <c r="BC223" t="s">
        <v>115</v>
      </c>
      <c r="BD223" t="s">
        <v>115</v>
      </c>
      <c r="BE223" t="s">
        <v>8961</v>
      </c>
      <c r="BF223" t="s">
        <v>8962</v>
      </c>
      <c r="BG223" t="s">
        <v>115</v>
      </c>
      <c r="BH223" t="s">
        <v>115</v>
      </c>
      <c r="BI223" t="s">
        <v>115</v>
      </c>
      <c r="BJ223" t="s">
        <v>115</v>
      </c>
      <c r="BK223" t="s">
        <v>115</v>
      </c>
      <c r="BL223" t="s">
        <v>8963</v>
      </c>
      <c r="BM223" t="s">
        <v>115</v>
      </c>
      <c r="BN223" t="s">
        <v>115</v>
      </c>
      <c r="BO223" t="s">
        <v>115</v>
      </c>
      <c r="BP223" t="s">
        <v>8964</v>
      </c>
      <c r="BQ223" t="s">
        <v>8965</v>
      </c>
      <c r="BR223" t="s">
        <v>162</v>
      </c>
      <c r="BS223" t="s">
        <v>163</v>
      </c>
      <c r="BT223" t="s">
        <v>163</v>
      </c>
      <c r="BU223" t="s">
        <v>163</v>
      </c>
      <c r="BV223" t="s">
        <v>163</v>
      </c>
      <c r="BW223" t="s">
        <v>163</v>
      </c>
      <c r="BX223" t="s">
        <v>163</v>
      </c>
      <c r="BY223" t="s">
        <v>8966</v>
      </c>
      <c r="BZ223" t="s">
        <v>165</v>
      </c>
      <c r="CA223" t="s">
        <v>4578</v>
      </c>
      <c r="CB223" t="s">
        <v>165</v>
      </c>
      <c r="CC223" t="s">
        <v>163</v>
      </c>
      <c r="CD223" t="s">
        <v>278</v>
      </c>
      <c r="CE223" t="s">
        <v>167</v>
      </c>
      <c r="CF223" t="s">
        <v>115</v>
      </c>
      <c r="CG223" t="s">
        <v>8967</v>
      </c>
      <c r="CH223" t="s">
        <v>115</v>
      </c>
      <c r="CI223" t="s">
        <v>115</v>
      </c>
      <c r="CJ223" t="s">
        <v>115</v>
      </c>
      <c r="CK223" t="s">
        <v>115</v>
      </c>
      <c r="CL223" t="s">
        <v>115</v>
      </c>
      <c r="CM223" t="s">
        <v>115</v>
      </c>
      <c r="CN223" t="s">
        <v>115</v>
      </c>
      <c r="CO223" t="s">
        <v>2095</v>
      </c>
      <c r="CP223" t="s">
        <v>173</v>
      </c>
      <c r="CQ223" t="s">
        <v>8968</v>
      </c>
      <c r="CR223" t="s">
        <v>163</v>
      </c>
      <c r="CS223" t="s">
        <v>2053</v>
      </c>
      <c r="CT223" t="s">
        <v>115</v>
      </c>
      <c r="CU223">
        <v>0</v>
      </c>
    </row>
    <row r="224" spans="1:99" x14ac:dyDescent="0.2">
      <c r="A224">
        <v>2012172</v>
      </c>
      <c r="B224" t="s">
        <v>8969</v>
      </c>
      <c r="C224" t="s">
        <v>8970</v>
      </c>
      <c r="D224" t="s">
        <v>8971</v>
      </c>
      <c r="E224" t="s">
        <v>8972</v>
      </c>
      <c r="F224" t="s">
        <v>116</v>
      </c>
      <c r="G224" t="s">
        <v>920</v>
      </c>
      <c r="H224" t="s">
        <v>4516</v>
      </c>
      <c r="I224" t="s">
        <v>8979</v>
      </c>
      <c r="J224" t="s">
        <v>4520</v>
      </c>
      <c r="K224" t="s">
        <v>8980</v>
      </c>
      <c r="M224">
        <v>1</v>
      </c>
      <c r="N224" t="s">
        <v>124</v>
      </c>
      <c r="O224" t="s">
        <v>125</v>
      </c>
      <c r="P224">
        <v>2019</v>
      </c>
      <c r="Q224" t="s">
        <v>115</v>
      </c>
      <c r="R224" t="s">
        <v>115</v>
      </c>
      <c r="S224" t="s">
        <v>115</v>
      </c>
      <c r="T224" t="s">
        <v>115</v>
      </c>
      <c r="U224" t="s">
        <v>1514</v>
      </c>
      <c r="V224" t="s">
        <v>2214</v>
      </c>
      <c r="W224" t="s">
        <v>115</v>
      </c>
      <c r="X224" t="s">
        <v>128</v>
      </c>
      <c r="Y224" t="s">
        <v>8981</v>
      </c>
      <c r="Z224" t="s">
        <v>130</v>
      </c>
      <c r="AA224">
        <v>17</v>
      </c>
      <c r="AB224" t="s">
        <v>8982</v>
      </c>
      <c r="AC224" t="s">
        <v>206</v>
      </c>
      <c r="AD224" t="s">
        <v>8983</v>
      </c>
      <c r="AE224" t="s">
        <v>303</v>
      </c>
      <c r="AF224" t="s">
        <v>304</v>
      </c>
      <c r="AG224" t="s">
        <v>303</v>
      </c>
      <c r="AH224" t="s">
        <v>304</v>
      </c>
      <c r="AI224" t="s">
        <v>8984</v>
      </c>
      <c r="AJ224" t="s">
        <v>8985</v>
      </c>
      <c r="AK224" t="s">
        <v>304</v>
      </c>
      <c r="AL224" t="s">
        <v>138</v>
      </c>
      <c r="AM224" t="s">
        <v>115</v>
      </c>
      <c r="AN224" t="s">
        <v>115</v>
      </c>
      <c r="AO224" t="s">
        <v>115</v>
      </c>
      <c r="AP224" t="s">
        <v>115</v>
      </c>
      <c r="AQ224" t="s">
        <v>115</v>
      </c>
      <c r="AR224" t="s">
        <v>115</v>
      </c>
      <c r="AS224" t="s">
        <v>115</v>
      </c>
      <c r="AT224" t="s">
        <v>115</v>
      </c>
      <c r="AU224" t="s">
        <v>841</v>
      </c>
      <c r="AV224" t="s">
        <v>315</v>
      </c>
      <c r="AW224" t="s">
        <v>315</v>
      </c>
      <c r="AX224" t="s">
        <v>115</v>
      </c>
      <c r="AY224" t="s">
        <v>8986</v>
      </c>
      <c r="AZ224" t="s">
        <v>8987</v>
      </c>
      <c r="BA224" t="s">
        <v>938</v>
      </c>
      <c r="BB224" t="s">
        <v>896</v>
      </c>
      <c r="BC224" t="s">
        <v>115</v>
      </c>
      <c r="BD224" t="s">
        <v>115</v>
      </c>
      <c r="BE224" t="s">
        <v>8988</v>
      </c>
      <c r="BF224" t="s">
        <v>8989</v>
      </c>
      <c r="BG224" t="s">
        <v>8990</v>
      </c>
      <c r="BH224" t="s">
        <v>8991</v>
      </c>
      <c r="BI224" t="s">
        <v>115</v>
      </c>
      <c r="BJ224" t="s">
        <v>115</v>
      </c>
      <c r="BK224" t="s">
        <v>8992</v>
      </c>
      <c r="BL224" t="s">
        <v>8993</v>
      </c>
      <c r="BM224" t="s">
        <v>115</v>
      </c>
      <c r="BN224" t="s">
        <v>115</v>
      </c>
      <c r="BO224" t="s">
        <v>115</v>
      </c>
      <c r="BP224" t="s">
        <v>8994</v>
      </c>
      <c r="BQ224" t="s">
        <v>8995</v>
      </c>
      <c r="BR224" t="s">
        <v>162</v>
      </c>
      <c r="BS224" t="s">
        <v>163</v>
      </c>
      <c r="BT224" t="s">
        <v>163</v>
      </c>
      <c r="BU224" t="s">
        <v>163</v>
      </c>
      <c r="BV224" t="s">
        <v>163</v>
      </c>
      <c r="BW224" t="s">
        <v>163</v>
      </c>
      <c r="BX224" t="s">
        <v>163</v>
      </c>
      <c r="BY224" t="s">
        <v>8996</v>
      </c>
      <c r="BZ224" t="s">
        <v>165</v>
      </c>
      <c r="CA224" t="s">
        <v>8997</v>
      </c>
      <c r="CB224" t="s">
        <v>165</v>
      </c>
      <c r="CC224" t="s">
        <v>163</v>
      </c>
      <c r="CD224" t="s">
        <v>223</v>
      </c>
      <c r="CE224" t="s">
        <v>331</v>
      </c>
      <c r="CF224" t="s">
        <v>8998</v>
      </c>
      <c r="CG224" t="s">
        <v>115</v>
      </c>
      <c r="CH224" t="s">
        <v>115</v>
      </c>
      <c r="CI224" t="s">
        <v>115</v>
      </c>
      <c r="CJ224" t="s">
        <v>8999</v>
      </c>
      <c r="CK224" t="s">
        <v>498</v>
      </c>
      <c r="CL224" t="s">
        <v>115</v>
      </c>
      <c r="CM224" t="s">
        <v>115</v>
      </c>
      <c r="CN224" t="s">
        <v>115</v>
      </c>
      <c r="CO224" t="s">
        <v>1064</v>
      </c>
      <c r="CP224" t="s">
        <v>281</v>
      </c>
      <c r="CQ224" t="s">
        <v>163</v>
      </c>
      <c r="CR224" t="s">
        <v>163</v>
      </c>
      <c r="CS224" t="s">
        <v>163</v>
      </c>
      <c r="CT224" t="s">
        <v>115</v>
      </c>
      <c r="CU224">
        <v>0</v>
      </c>
    </row>
    <row r="225" spans="1:99" x14ac:dyDescent="0.2">
      <c r="A225">
        <v>4216957</v>
      </c>
      <c r="B225" t="s">
        <v>9000</v>
      </c>
      <c r="C225" t="s">
        <v>9001</v>
      </c>
      <c r="D225" t="s">
        <v>9002</v>
      </c>
      <c r="E225" t="s">
        <v>6734</v>
      </c>
      <c r="F225" t="s">
        <v>116</v>
      </c>
      <c r="G225" t="s">
        <v>238</v>
      </c>
      <c r="H225" t="s">
        <v>6736</v>
      </c>
      <c r="I225" t="s">
        <v>6739</v>
      </c>
      <c r="J225" t="s">
        <v>243</v>
      </c>
      <c r="K225" t="s">
        <v>9006</v>
      </c>
      <c r="L225">
        <v>1</v>
      </c>
      <c r="N225" t="s">
        <v>124</v>
      </c>
      <c r="O225" t="s">
        <v>186</v>
      </c>
      <c r="P225">
        <v>2015</v>
      </c>
      <c r="Q225" t="s">
        <v>115</v>
      </c>
      <c r="R225" t="s">
        <v>115</v>
      </c>
      <c r="S225" t="s">
        <v>115</v>
      </c>
      <c r="T225" t="s">
        <v>115</v>
      </c>
      <c r="U225" t="s">
        <v>350</v>
      </c>
      <c r="V225" t="s">
        <v>115</v>
      </c>
      <c r="W225" t="s">
        <v>115</v>
      </c>
      <c r="X225" t="s">
        <v>128</v>
      </c>
      <c r="Y225" t="s">
        <v>9007</v>
      </c>
      <c r="Z225" t="s">
        <v>130</v>
      </c>
      <c r="AA225">
        <v>16</v>
      </c>
      <c r="AB225" t="s">
        <v>3001</v>
      </c>
      <c r="AC225" t="s">
        <v>206</v>
      </c>
      <c r="AD225" t="s">
        <v>9008</v>
      </c>
      <c r="AE225" t="s">
        <v>196</v>
      </c>
      <c r="AF225" t="s">
        <v>197</v>
      </c>
      <c r="AG225" t="s">
        <v>196</v>
      </c>
      <c r="AH225" t="s">
        <v>197</v>
      </c>
      <c r="AI225" t="s">
        <v>196</v>
      </c>
      <c r="AJ225" t="s">
        <v>197</v>
      </c>
      <c r="AK225" t="s">
        <v>197</v>
      </c>
      <c r="AL225" t="s">
        <v>115</v>
      </c>
      <c r="AM225" t="s">
        <v>362</v>
      </c>
      <c r="AN225" t="s">
        <v>138</v>
      </c>
      <c r="AO225" t="s">
        <v>362</v>
      </c>
      <c r="AP225" t="s">
        <v>363</v>
      </c>
      <c r="AQ225" t="s">
        <v>1753</v>
      </c>
      <c r="AR225" t="s">
        <v>2755</v>
      </c>
      <c r="AS225" t="s">
        <v>5092</v>
      </c>
      <c r="AT225" t="s">
        <v>4023</v>
      </c>
      <c r="AU225" t="s">
        <v>5093</v>
      </c>
      <c r="AV225" t="s">
        <v>206</v>
      </c>
      <c r="AW225" t="s">
        <v>206</v>
      </c>
      <c r="AX225" t="s">
        <v>115</v>
      </c>
      <c r="AY225" t="s">
        <v>115</v>
      </c>
      <c r="AZ225" t="s">
        <v>115</v>
      </c>
      <c r="BA225" t="s">
        <v>115</v>
      </c>
      <c r="BB225" t="s">
        <v>1920</v>
      </c>
      <c r="BC225" t="s">
        <v>115</v>
      </c>
      <c r="BD225" t="s">
        <v>115</v>
      </c>
      <c r="BE225" t="s">
        <v>9009</v>
      </c>
      <c r="BF225" t="s">
        <v>9010</v>
      </c>
      <c r="BG225" t="s">
        <v>115</v>
      </c>
      <c r="BH225" t="s">
        <v>115</v>
      </c>
      <c r="BI225" t="s">
        <v>115</v>
      </c>
      <c r="BJ225" t="s">
        <v>115</v>
      </c>
      <c r="BK225" t="s">
        <v>115</v>
      </c>
      <c r="BL225" t="s">
        <v>9011</v>
      </c>
      <c r="BM225" t="s">
        <v>115</v>
      </c>
      <c r="BN225" t="s">
        <v>115</v>
      </c>
      <c r="BO225" t="s">
        <v>115</v>
      </c>
      <c r="BP225" t="s">
        <v>9012</v>
      </c>
      <c r="BQ225" t="s">
        <v>275</v>
      </c>
      <c r="BR225" t="s">
        <v>162</v>
      </c>
      <c r="BS225" t="s">
        <v>163</v>
      </c>
      <c r="BT225" t="s">
        <v>163</v>
      </c>
      <c r="BU225" t="s">
        <v>163</v>
      </c>
      <c r="BV225" t="s">
        <v>163</v>
      </c>
      <c r="BW225" t="s">
        <v>163</v>
      </c>
      <c r="BX225" t="s">
        <v>163</v>
      </c>
      <c r="BY225" t="s">
        <v>9013</v>
      </c>
      <c r="BZ225" t="s">
        <v>1690</v>
      </c>
      <c r="CA225" t="s">
        <v>1151</v>
      </c>
      <c r="CB225" t="s">
        <v>165</v>
      </c>
      <c r="CC225" t="s">
        <v>163</v>
      </c>
      <c r="CD225" t="s">
        <v>9014</v>
      </c>
      <c r="CE225" t="s">
        <v>167</v>
      </c>
      <c r="CF225" t="s">
        <v>115</v>
      </c>
      <c r="CG225" t="s">
        <v>115</v>
      </c>
      <c r="CH225" t="s">
        <v>115</v>
      </c>
      <c r="CI225" t="s">
        <v>115</v>
      </c>
      <c r="CJ225" t="s">
        <v>115</v>
      </c>
      <c r="CK225" t="s">
        <v>115</v>
      </c>
      <c r="CL225" t="s">
        <v>115</v>
      </c>
      <c r="CM225" t="s">
        <v>115</v>
      </c>
      <c r="CN225" t="s">
        <v>115</v>
      </c>
      <c r="CO225" t="s">
        <v>3534</v>
      </c>
      <c r="CP225" t="s">
        <v>9015</v>
      </c>
      <c r="CQ225" t="s">
        <v>163</v>
      </c>
      <c r="CR225" t="s">
        <v>163</v>
      </c>
      <c r="CS225" t="s">
        <v>2014</v>
      </c>
      <c r="CT225" t="s">
        <v>115</v>
      </c>
      <c r="CU225">
        <v>0</v>
      </c>
    </row>
    <row r="226" spans="1:99" x14ac:dyDescent="0.2">
      <c r="A226">
        <v>1800426</v>
      </c>
      <c r="B226" t="s">
        <v>9016</v>
      </c>
      <c r="C226" t="s">
        <v>9017</v>
      </c>
      <c r="D226" t="s">
        <v>9018</v>
      </c>
      <c r="E226" t="s">
        <v>9019</v>
      </c>
      <c r="F226" t="s">
        <v>116</v>
      </c>
      <c r="G226" t="s">
        <v>7829</v>
      </c>
      <c r="H226" t="s">
        <v>7830</v>
      </c>
      <c r="I226" t="s">
        <v>7833</v>
      </c>
      <c r="J226" t="s">
        <v>7834</v>
      </c>
      <c r="K226" t="s">
        <v>9023</v>
      </c>
      <c r="M226">
        <v>1</v>
      </c>
      <c r="N226" t="s">
        <v>124</v>
      </c>
      <c r="O226" t="s">
        <v>125</v>
      </c>
      <c r="P226">
        <v>2020</v>
      </c>
      <c r="Q226" t="s">
        <v>115</v>
      </c>
      <c r="R226" t="s">
        <v>115</v>
      </c>
      <c r="S226" t="s">
        <v>115</v>
      </c>
      <c r="T226" t="s">
        <v>115</v>
      </c>
      <c r="U226" t="s">
        <v>299</v>
      </c>
      <c r="V226" t="s">
        <v>115</v>
      </c>
      <c r="W226" t="s">
        <v>115</v>
      </c>
      <c r="X226" t="s">
        <v>1074</v>
      </c>
      <c r="Y226" t="s">
        <v>9024</v>
      </c>
      <c r="Z226" t="s">
        <v>1076</v>
      </c>
      <c r="AA226">
        <v>98</v>
      </c>
      <c r="AB226" t="s">
        <v>9025</v>
      </c>
      <c r="AC226" t="s">
        <v>206</v>
      </c>
      <c r="AD226" t="s">
        <v>9026</v>
      </c>
      <c r="AE226" t="s">
        <v>9027</v>
      </c>
      <c r="AF226" t="s">
        <v>6260</v>
      </c>
      <c r="AG226" t="s">
        <v>9027</v>
      </c>
      <c r="AH226" t="s">
        <v>6260</v>
      </c>
      <c r="AI226" t="s">
        <v>9028</v>
      </c>
      <c r="AJ226" t="s">
        <v>9029</v>
      </c>
      <c r="AK226" t="s">
        <v>6260</v>
      </c>
      <c r="AL226" t="s">
        <v>138</v>
      </c>
      <c r="AM226" t="s">
        <v>3684</v>
      </c>
      <c r="AN226" t="s">
        <v>473</v>
      </c>
      <c r="AO226" t="s">
        <v>9030</v>
      </c>
      <c r="AP226" t="s">
        <v>3684</v>
      </c>
      <c r="AQ226" t="s">
        <v>1717</v>
      </c>
      <c r="AR226" t="s">
        <v>1718</v>
      </c>
      <c r="AS226" t="s">
        <v>9031</v>
      </c>
      <c r="AT226" t="s">
        <v>9032</v>
      </c>
      <c r="AU226" t="s">
        <v>9033</v>
      </c>
      <c r="AV226" t="s">
        <v>6265</v>
      </c>
      <c r="AW226" t="s">
        <v>6265</v>
      </c>
      <c r="AX226" t="s">
        <v>115</v>
      </c>
      <c r="AY226" t="s">
        <v>9034</v>
      </c>
      <c r="AZ226" t="s">
        <v>767</v>
      </c>
      <c r="BA226" t="s">
        <v>2201</v>
      </c>
      <c r="BB226" t="s">
        <v>9035</v>
      </c>
      <c r="BC226" t="s">
        <v>115</v>
      </c>
      <c r="BD226" t="s">
        <v>115</v>
      </c>
      <c r="BE226" t="s">
        <v>9036</v>
      </c>
      <c r="BF226" t="s">
        <v>9037</v>
      </c>
      <c r="BG226" t="s">
        <v>9038</v>
      </c>
      <c r="BH226" t="s">
        <v>9039</v>
      </c>
      <c r="BI226" t="s">
        <v>115</v>
      </c>
      <c r="BJ226" t="s">
        <v>115</v>
      </c>
      <c r="BK226" t="s">
        <v>9040</v>
      </c>
      <c r="BL226" t="s">
        <v>9041</v>
      </c>
      <c r="BM226" t="s">
        <v>115</v>
      </c>
      <c r="BN226" t="s">
        <v>115</v>
      </c>
      <c r="BO226" t="s">
        <v>115</v>
      </c>
      <c r="BP226" t="s">
        <v>9042</v>
      </c>
      <c r="BQ226" t="s">
        <v>9043</v>
      </c>
      <c r="BR226" t="s">
        <v>162</v>
      </c>
      <c r="BS226" t="s">
        <v>163</v>
      </c>
      <c r="BT226" t="s">
        <v>163</v>
      </c>
      <c r="BU226" t="s">
        <v>163</v>
      </c>
      <c r="BV226" t="s">
        <v>163</v>
      </c>
      <c r="BW226" t="s">
        <v>163</v>
      </c>
      <c r="BX226" t="s">
        <v>163</v>
      </c>
      <c r="BY226" t="s">
        <v>9044</v>
      </c>
      <c r="BZ226" t="s">
        <v>642</v>
      </c>
      <c r="CA226" t="s">
        <v>595</v>
      </c>
      <c r="CB226" t="s">
        <v>165</v>
      </c>
      <c r="CC226" t="s">
        <v>163</v>
      </c>
      <c r="CD226" t="s">
        <v>9045</v>
      </c>
      <c r="CE226" t="s">
        <v>331</v>
      </c>
      <c r="CF226" t="s">
        <v>9046</v>
      </c>
      <c r="CG226" t="s">
        <v>115</v>
      </c>
      <c r="CH226" t="s">
        <v>115</v>
      </c>
      <c r="CI226" t="s">
        <v>115</v>
      </c>
      <c r="CJ226" t="s">
        <v>115</v>
      </c>
      <c r="CK226" t="s">
        <v>115</v>
      </c>
      <c r="CL226" t="s">
        <v>115</v>
      </c>
      <c r="CM226" t="s">
        <v>115</v>
      </c>
      <c r="CN226" t="s">
        <v>115</v>
      </c>
      <c r="CO226" t="s">
        <v>1064</v>
      </c>
      <c r="CP226" t="s">
        <v>546</v>
      </c>
      <c r="CQ226" t="s">
        <v>4143</v>
      </c>
      <c r="CR226" t="s">
        <v>163</v>
      </c>
      <c r="CS226" t="s">
        <v>2096</v>
      </c>
      <c r="CT226" t="s">
        <v>115</v>
      </c>
      <c r="CU226">
        <v>3</v>
      </c>
    </row>
    <row r="227" spans="1:99" x14ac:dyDescent="0.2">
      <c r="A227">
        <v>920412</v>
      </c>
      <c r="B227" t="s">
        <v>9047</v>
      </c>
      <c r="C227" t="s">
        <v>9048</v>
      </c>
      <c r="D227" t="s">
        <v>9049</v>
      </c>
      <c r="E227" t="s">
        <v>9050</v>
      </c>
      <c r="F227" t="s">
        <v>116</v>
      </c>
      <c r="G227" t="s">
        <v>1223</v>
      </c>
      <c r="H227" t="s">
        <v>2245</v>
      </c>
      <c r="I227" t="s">
        <v>9055</v>
      </c>
      <c r="J227" t="s">
        <v>1228</v>
      </c>
      <c r="K227" t="s">
        <v>9056</v>
      </c>
      <c r="L227">
        <v>1</v>
      </c>
      <c r="N227" t="s">
        <v>124</v>
      </c>
      <c r="O227" t="s">
        <v>115</v>
      </c>
      <c r="P227">
        <v>2014</v>
      </c>
      <c r="Q227">
        <v>9</v>
      </c>
      <c r="R227" t="s">
        <v>115</v>
      </c>
      <c r="S227" t="s">
        <v>115</v>
      </c>
      <c r="T227" t="s">
        <v>115</v>
      </c>
      <c r="U227" t="s">
        <v>350</v>
      </c>
      <c r="V227" t="s">
        <v>115</v>
      </c>
      <c r="W227" t="s">
        <v>115</v>
      </c>
      <c r="X227" t="s">
        <v>1074</v>
      </c>
      <c r="Y227" t="s">
        <v>9058</v>
      </c>
      <c r="Z227" t="s">
        <v>1076</v>
      </c>
      <c r="AA227">
        <v>60</v>
      </c>
      <c r="AB227" t="s">
        <v>9059</v>
      </c>
      <c r="AC227" t="s">
        <v>206</v>
      </c>
      <c r="AD227" t="s">
        <v>9060</v>
      </c>
      <c r="AE227" t="s">
        <v>196</v>
      </c>
      <c r="AF227" t="s">
        <v>197</v>
      </c>
      <c r="AG227" t="s">
        <v>196</v>
      </c>
      <c r="AH227" t="s">
        <v>197</v>
      </c>
      <c r="AI227" t="s">
        <v>196</v>
      </c>
      <c r="AJ227" t="s">
        <v>197</v>
      </c>
      <c r="AK227" t="s">
        <v>197</v>
      </c>
      <c r="AL227" t="s">
        <v>115</v>
      </c>
      <c r="AM227" t="s">
        <v>9061</v>
      </c>
      <c r="AN227" t="s">
        <v>473</v>
      </c>
      <c r="AO227" t="s">
        <v>9062</v>
      </c>
      <c r="AP227" t="s">
        <v>9061</v>
      </c>
      <c r="AQ227" t="s">
        <v>574</v>
      </c>
      <c r="AR227" t="s">
        <v>9063</v>
      </c>
      <c r="AS227" t="s">
        <v>9064</v>
      </c>
      <c r="AT227" t="s">
        <v>9065</v>
      </c>
      <c r="AU227" t="s">
        <v>9066</v>
      </c>
      <c r="AV227" t="s">
        <v>206</v>
      </c>
      <c r="AW227" t="s">
        <v>206</v>
      </c>
      <c r="AX227" t="s">
        <v>115</v>
      </c>
      <c r="AY227" t="s">
        <v>9067</v>
      </c>
      <c r="AZ227" t="s">
        <v>9068</v>
      </c>
      <c r="BA227" t="s">
        <v>9069</v>
      </c>
      <c r="BB227" t="s">
        <v>3458</v>
      </c>
      <c r="BC227" t="s">
        <v>115</v>
      </c>
      <c r="BD227" t="s">
        <v>115</v>
      </c>
      <c r="BE227" t="s">
        <v>9070</v>
      </c>
      <c r="BF227" t="s">
        <v>9071</v>
      </c>
      <c r="BG227" t="s">
        <v>9072</v>
      </c>
      <c r="BH227" t="s">
        <v>9073</v>
      </c>
      <c r="BI227" t="s">
        <v>115</v>
      </c>
      <c r="BJ227" t="s">
        <v>115</v>
      </c>
      <c r="BK227" t="s">
        <v>9074</v>
      </c>
      <c r="BL227" t="s">
        <v>9075</v>
      </c>
      <c r="BM227" t="s">
        <v>9076</v>
      </c>
      <c r="BN227" t="s">
        <v>115</v>
      </c>
      <c r="BO227" t="s">
        <v>115</v>
      </c>
      <c r="BP227" t="s">
        <v>9077</v>
      </c>
      <c r="BQ227" t="s">
        <v>9078</v>
      </c>
      <c r="BR227" t="s">
        <v>162</v>
      </c>
      <c r="BS227" t="s">
        <v>163</v>
      </c>
      <c r="BT227" t="s">
        <v>163</v>
      </c>
      <c r="BU227" t="s">
        <v>163</v>
      </c>
      <c r="BV227" t="s">
        <v>163</v>
      </c>
      <c r="BW227" t="s">
        <v>163</v>
      </c>
      <c r="BX227" t="s">
        <v>163</v>
      </c>
      <c r="BY227" t="s">
        <v>9079</v>
      </c>
      <c r="BZ227" t="s">
        <v>7741</v>
      </c>
      <c r="CA227" t="s">
        <v>165</v>
      </c>
      <c r="CB227" t="s">
        <v>165</v>
      </c>
      <c r="CC227" t="s">
        <v>163</v>
      </c>
      <c r="CD227" t="s">
        <v>643</v>
      </c>
      <c r="CE227" t="s">
        <v>167</v>
      </c>
      <c r="CF227" t="s">
        <v>9080</v>
      </c>
      <c r="CG227" t="s">
        <v>9081</v>
      </c>
      <c r="CH227" t="s">
        <v>115</v>
      </c>
      <c r="CI227" t="s">
        <v>115</v>
      </c>
      <c r="CJ227" t="s">
        <v>115</v>
      </c>
      <c r="CK227" t="s">
        <v>115</v>
      </c>
      <c r="CL227" t="s">
        <v>115</v>
      </c>
      <c r="CM227" t="s">
        <v>115</v>
      </c>
      <c r="CN227" t="s">
        <v>115</v>
      </c>
      <c r="CO227" t="s">
        <v>951</v>
      </c>
      <c r="CP227" t="s">
        <v>441</v>
      </c>
      <c r="CQ227" t="s">
        <v>9082</v>
      </c>
      <c r="CR227" t="s">
        <v>163</v>
      </c>
      <c r="CS227" t="s">
        <v>2610</v>
      </c>
      <c r="CT227" t="s">
        <v>5488</v>
      </c>
      <c r="CU227">
        <v>0</v>
      </c>
    </row>
    <row r="228" spans="1:99" x14ac:dyDescent="0.2">
      <c r="A228">
        <v>2894889</v>
      </c>
      <c r="B228" t="s">
        <v>9083</v>
      </c>
      <c r="C228" t="s">
        <v>9084</v>
      </c>
      <c r="D228" t="s">
        <v>9085</v>
      </c>
      <c r="E228" t="s">
        <v>9086</v>
      </c>
      <c r="F228" t="s">
        <v>116</v>
      </c>
      <c r="G228" t="s">
        <v>920</v>
      </c>
      <c r="H228" t="s">
        <v>9090</v>
      </c>
      <c r="I228" t="s">
        <v>9093</v>
      </c>
      <c r="J228" t="s">
        <v>9094</v>
      </c>
      <c r="K228" t="s">
        <v>9095</v>
      </c>
      <c r="L228">
        <v>1</v>
      </c>
      <c r="N228" t="s">
        <v>124</v>
      </c>
      <c r="O228" t="s">
        <v>186</v>
      </c>
      <c r="P228">
        <v>2020</v>
      </c>
      <c r="Q228" t="s">
        <v>115</v>
      </c>
      <c r="R228" t="s">
        <v>115</v>
      </c>
      <c r="S228" t="s">
        <v>115</v>
      </c>
      <c r="T228" t="s">
        <v>115</v>
      </c>
      <c r="U228" t="s">
        <v>748</v>
      </c>
      <c r="V228" t="s">
        <v>115</v>
      </c>
      <c r="W228" t="s">
        <v>115</v>
      </c>
      <c r="X228" t="s">
        <v>128</v>
      </c>
      <c r="Y228" t="s">
        <v>9096</v>
      </c>
      <c r="Z228" t="s">
        <v>130</v>
      </c>
      <c r="AA228">
        <v>34</v>
      </c>
      <c r="AB228" t="s">
        <v>9097</v>
      </c>
      <c r="AC228" t="s">
        <v>206</v>
      </c>
      <c r="AD228" t="s">
        <v>9098</v>
      </c>
      <c r="AE228" t="s">
        <v>196</v>
      </c>
      <c r="AF228" t="s">
        <v>197</v>
      </c>
      <c r="AG228" t="s">
        <v>196</v>
      </c>
      <c r="AH228" t="s">
        <v>197</v>
      </c>
      <c r="AI228" t="s">
        <v>196</v>
      </c>
      <c r="AJ228" t="s">
        <v>197</v>
      </c>
      <c r="AK228" t="s">
        <v>197</v>
      </c>
      <c r="AL228" t="s">
        <v>115</v>
      </c>
      <c r="AM228" t="s">
        <v>9099</v>
      </c>
      <c r="AN228" t="s">
        <v>138</v>
      </c>
      <c r="AO228" t="s">
        <v>9099</v>
      </c>
      <c r="AP228" t="s">
        <v>9100</v>
      </c>
      <c r="AQ228" t="s">
        <v>2080</v>
      </c>
      <c r="AR228" t="s">
        <v>2081</v>
      </c>
      <c r="AS228" t="s">
        <v>9101</v>
      </c>
      <c r="AT228" t="s">
        <v>9102</v>
      </c>
      <c r="AU228" t="s">
        <v>9103</v>
      </c>
      <c r="AV228" t="s">
        <v>206</v>
      </c>
      <c r="AW228" t="s">
        <v>206</v>
      </c>
      <c r="AX228" t="s">
        <v>115</v>
      </c>
      <c r="AY228" t="s">
        <v>115</v>
      </c>
      <c r="AZ228" t="s">
        <v>115</v>
      </c>
      <c r="BA228" t="s">
        <v>115</v>
      </c>
      <c r="BB228" t="s">
        <v>1523</v>
      </c>
      <c r="BC228" t="s">
        <v>115</v>
      </c>
      <c r="BD228" t="s">
        <v>115</v>
      </c>
      <c r="BE228" t="s">
        <v>9104</v>
      </c>
      <c r="BF228" t="s">
        <v>9105</v>
      </c>
      <c r="BG228" t="s">
        <v>115</v>
      </c>
      <c r="BH228" t="s">
        <v>115</v>
      </c>
      <c r="BI228" t="s">
        <v>115</v>
      </c>
      <c r="BJ228" t="s">
        <v>115</v>
      </c>
      <c r="BK228" t="s">
        <v>9106</v>
      </c>
      <c r="BL228" t="s">
        <v>9107</v>
      </c>
      <c r="BM228" t="s">
        <v>115</v>
      </c>
      <c r="BN228" t="s">
        <v>115</v>
      </c>
      <c r="BO228" t="s">
        <v>115</v>
      </c>
      <c r="BP228" t="s">
        <v>9108</v>
      </c>
      <c r="BQ228" t="s">
        <v>5374</v>
      </c>
      <c r="BR228" t="s">
        <v>162</v>
      </c>
      <c r="BS228" t="s">
        <v>163</v>
      </c>
      <c r="BT228" t="s">
        <v>163</v>
      </c>
      <c r="BU228" t="s">
        <v>163</v>
      </c>
      <c r="BV228" t="s">
        <v>163</v>
      </c>
      <c r="BW228" t="s">
        <v>163</v>
      </c>
      <c r="BX228" t="s">
        <v>163</v>
      </c>
      <c r="BY228" t="s">
        <v>9109</v>
      </c>
      <c r="BZ228" t="s">
        <v>9110</v>
      </c>
      <c r="CA228" t="s">
        <v>8323</v>
      </c>
      <c r="CB228" t="s">
        <v>165</v>
      </c>
      <c r="CC228" t="s">
        <v>163</v>
      </c>
      <c r="CD228" t="s">
        <v>223</v>
      </c>
      <c r="CE228" t="s">
        <v>167</v>
      </c>
      <c r="CF228" t="s">
        <v>9111</v>
      </c>
      <c r="CG228" t="s">
        <v>115</v>
      </c>
      <c r="CH228" t="s">
        <v>115</v>
      </c>
      <c r="CI228" t="s">
        <v>115</v>
      </c>
      <c r="CJ228" t="s">
        <v>115</v>
      </c>
      <c r="CK228" t="s">
        <v>115</v>
      </c>
      <c r="CL228" t="s">
        <v>115</v>
      </c>
      <c r="CM228" t="s">
        <v>115</v>
      </c>
      <c r="CN228" t="s">
        <v>115</v>
      </c>
      <c r="CO228" t="s">
        <v>3619</v>
      </c>
      <c r="CP228" t="s">
        <v>1979</v>
      </c>
      <c r="CQ228" t="s">
        <v>163</v>
      </c>
      <c r="CR228" t="s">
        <v>163</v>
      </c>
      <c r="CS228" t="s">
        <v>2053</v>
      </c>
      <c r="CT228" t="s">
        <v>115</v>
      </c>
      <c r="CU228">
        <v>0</v>
      </c>
    </row>
    <row r="229" spans="1:99" x14ac:dyDescent="0.2">
      <c r="A229">
        <v>4032350</v>
      </c>
      <c r="B229" t="s">
        <v>9112</v>
      </c>
      <c r="C229" t="s">
        <v>9113</v>
      </c>
      <c r="D229" t="s">
        <v>9114</v>
      </c>
      <c r="E229" t="s">
        <v>9115</v>
      </c>
      <c r="F229" t="s">
        <v>116</v>
      </c>
      <c r="G229" t="s">
        <v>920</v>
      </c>
      <c r="H229" t="s">
        <v>9119</v>
      </c>
      <c r="I229" t="s">
        <v>9122</v>
      </c>
      <c r="J229" t="s">
        <v>2212</v>
      </c>
      <c r="K229" t="s">
        <v>9123</v>
      </c>
      <c r="M229">
        <v>1</v>
      </c>
      <c r="N229" t="s">
        <v>124</v>
      </c>
      <c r="O229" t="s">
        <v>9124</v>
      </c>
      <c r="P229">
        <v>2018</v>
      </c>
      <c r="Q229" t="s">
        <v>115</v>
      </c>
      <c r="R229" t="s">
        <v>115</v>
      </c>
      <c r="S229" t="s">
        <v>115</v>
      </c>
      <c r="T229" t="s">
        <v>115</v>
      </c>
      <c r="U229" t="s">
        <v>115</v>
      </c>
      <c r="V229" t="s">
        <v>115</v>
      </c>
      <c r="W229" t="s">
        <v>115</v>
      </c>
      <c r="X229" t="s">
        <v>190</v>
      </c>
      <c r="Y229" t="s">
        <v>115</v>
      </c>
      <c r="Z229" t="s">
        <v>192</v>
      </c>
      <c r="AA229">
        <v>9</v>
      </c>
      <c r="AB229" t="s">
        <v>9125</v>
      </c>
      <c r="AC229" t="s">
        <v>206</v>
      </c>
      <c r="AD229" t="s">
        <v>9126</v>
      </c>
      <c r="AE229" t="s">
        <v>196</v>
      </c>
      <c r="AF229" t="s">
        <v>197</v>
      </c>
      <c r="AG229" t="s">
        <v>196</v>
      </c>
      <c r="AH229" t="s">
        <v>197</v>
      </c>
      <c r="AI229" t="s">
        <v>196</v>
      </c>
      <c r="AJ229" t="s">
        <v>197</v>
      </c>
      <c r="AK229" t="s">
        <v>197</v>
      </c>
      <c r="AL229" t="s">
        <v>115</v>
      </c>
      <c r="AM229" t="s">
        <v>474</v>
      </c>
      <c r="AN229" t="s">
        <v>138</v>
      </c>
      <c r="AO229" t="s">
        <v>474</v>
      </c>
      <c r="AP229" t="s">
        <v>472</v>
      </c>
      <c r="AQ229" t="s">
        <v>2257</v>
      </c>
      <c r="AR229" t="s">
        <v>2677</v>
      </c>
      <c r="AS229" t="s">
        <v>2039</v>
      </c>
      <c r="AT229" t="s">
        <v>2040</v>
      </c>
      <c r="AU229" t="s">
        <v>2082</v>
      </c>
      <c r="AV229" t="s">
        <v>206</v>
      </c>
      <c r="AW229" t="s">
        <v>206</v>
      </c>
      <c r="AX229" t="s">
        <v>115</v>
      </c>
      <c r="AY229" t="s">
        <v>151</v>
      </c>
      <c r="AZ229" t="s">
        <v>1140</v>
      </c>
      <c r="BA229" t="s">
        <v>6190</v>
      </c>
      <c r="BB229" t="s">
        <v>163</v>
      </c>
      <c r="BC229" t="s">
        <v>115</v>
      </c>
      <c r="BD229" t="s">
        <v>115</v>
      </c>
      <c r="BE229" t="s">
        <v>9127</v>
      </c>
      <c r="BF229" t="s">
        <v>9128</v>
      </c>
      <c r="BG229" t="s">
        <v>9129</v>
      </c>
      <c r="BH229" t="s">
        <v>9130</v>
      </c>
      <c r="BI229" t="s">
        <v>115</v>
      </c>
      <c r="BJ229" t="s">
        <v>115</v>
      </c>
      <c r="BK229" t="s">
        <v>9131</v>
      </c>
      <c r="BL229" t="s">
        <v>9132</v>
      </c>
      <c r="BM229" t="s">
        <v>115</v>
      </c>
      <c r="BN229" t="s">
        <v>115</v>
      </c>
      <c r="BO229" t="s">
        <v>115</v>
      </c>
      <c r="BP229" t="s">
        <v>9133</v>
      </c>
      <c r="BQ229" t="s">
        <v>5374</v>
      </c>
      <c r="BR229" t="s">
        <v>162</v>
      </c>
      <c r="BS229" t="s">
        <v>163</v>
      </c>
      <c r="BT229" t="s">
        <v>163</v>
      </c>
      <c r="BU229" t="s">
        <v>163</v>
      </c>
      <c r="BV229" t="s">
        <v>163</v>
      </c>
      <c r="BW229" t="s">
        <v>163</v>
      </c>
      <c r="BX229" t="s">
        <v>163</v>
      </c>
      <c r="BY229" t="s">
        <v>9134</v>
      </c>
      <c r="BZ229" t="s">
        <v>165</v>
      </c>
      <c r="CA229" t="s">
        <v>4339</v>
      </c>
      <c r="CB229" t="s">
        <v>165</v>
      </c>
      <c r="CC229" t="s">
        <v>163</v>
      </c>
      <c r="CD229" t="s">
        <v>223</v>
      </c>
      <c r="CE229" t="s">
        <v>331</v>
      </c>
      <c r="CF229" t="s">
        <v>115</v>
      </c>
      <c r="CG229" t="s">
        <v>9135</v>
      </c>
      <c r="CH229" t="s">
        <v>115</v>
      </c>
      <c r="CI229" t="s">
        <v>115</v>
      </c>
      <c r="CJ229" t="s">
        <v>115</v>
      </c>
      <c r="CK229" t="s">
        <v>115</v>
      </c>
      <c r="CL229" t="s">
        <v>115</v>
      </c>
      <c r="CM229" t="s">
        <v>115</v>
      </c>
      <c r="CN229" t="s">
        <v>115</v>
      </c>
      <c r="CO229" t="s">
        <v>264</v>
      </c>
      <c r="CP229" t="s">
        <v>7349</v>
      </c>
      <c r="CQ229" t="s">
        <v>163</v>
      </c>
      <c r="CR229" t="s">
        <v>163</v>
      </c>
      <c r="CS229" t="s">
        <v>2053</v>
      </c>
      <c r="CT229" t="s">
        <v>115</v>
      </c>
      <c r="CU229">
        <v>1</v>
      </c>
    </row>
    <row r="230" spans="1:99" x14ac:dyDescent="0.2">
      <c r="A230">
        <v>988653</v>
      </c>
      <c r="B230" t="s">
        <v>9136</v>
      </c>
      <c r="C230" t="s">
        <v>9137</v>
      </c>
      <c r="D230" t="s">
        <v>9138</v>
      </c>
      <c r="E230" t="s">
        <v>9139</v>
      </c>
      <c r="F230" t="s">
        <v>116</v>
      </c>
      <c r="G230" t="s">
        <v>2063</v>
      </c>
      <c r="H230" t="s">
        <v>2064</v>
      </c>
      <c r="I230" t="s">
        <v>2067</v>
      </c>
      <c r="J230" t="s">
        <v>2068</v>
      </c>
      <c r="K230" t="s">
        <v>9146</v>
      </c>
      <c r="M230">
        <v>1</v>
      </c>
      <c r="N230" t="s">
        <v>124</v>
      </c>
      <c r="O230" t="s">
        <v>125</v>
      </c>
      <c r="P230">
        <v>2017</v>
      </c>
      <c r="Q230">
        <v>8</v>
      </c>
      <c r="R230" t="s">
        <v>115</v>
      </c>
      <c r="S230" t="s">
        <v>115</v>
      </c>
      <c r="T230" t="s">
        <v>115</v>
      </c>
      <c r="U230" t="s">
        <v>565</v>
      </c>
      <c r="V230" t="s">
        <v>6790</v>
      </c>
      <c r="W230" t="s">
        <v>115</v>
      </c>
      <c r="X230" t="s">
        <v>128</v>
      </c>
      <c r="Y230" t="s">
        <v>9147</v>
      </c>
      <c r="Z230" t="s">
        <v>130</v>
      </c>
      <c r="AA230">
        <v>21</v>
      </c>
      <c r="AB230" t="s">
        <v>9148</v>
      </c>
      <c r="AC230" t="s">
        <v>206</v>
      </c>
      <c r="AD230" t="s">
        <v>9149</v>
      </c>
      <c r="AE230" t="s">
        <v>4395</v>
      </c>
      <c r="AF230" t="s">
        <v>2788</v>
      </c>
      <c r="AG230" t="s">
        <v>4395</v>
      </c>
      <c r="AH230" t="s">
        <v>2788</v>
      </c>
      <c r="AI230" t="s">
        <v>9150</v>
      </c>
      <c r="AJ230" t="s">
        <v>9151</v>
      </c>
      <c r="AK230" t="s">
        <v>2788</v>
      </c>
      <c r="AL230" t="s">
        <v>138</v>
      </c>
      <c r="AM230" t="s">
        <v>474</v>
      </c>
      <c r="AN230" t="s">
        <v>138</v>
      </c>
      <c r="AO230" t="s">
        <v>474</v>
      </c>
      <c r="AP230" t="s">
        <v>472</v>
      </c>
      <c r="AQ230" t="s">
        <v>3558</v>
      </c>
      <c r="AR230" t="s">
        <v>9152</v>
      </c>
      <c r="AS230" t="s">
        <v>9153</v>
      </c>
      <c r="AT230" t="s">
        <v>9154</v>
      </c>
      <c r="AU230" t="s">
        <v>9155</v>
      </c>
      <c r="AV230" t="s">
        <v>2792</v>
      </c>
      <c r="AW230" t="s">
        <v>2792</v>
      </c>
      <c r="AX230" t="s">
        <v>115</v>
      </c>
      <c r="AY230" t="s">
        <v>1638</v>
      </c>
      <c r="AZ230" t="s">
        <v>7338</v>
      </c>
      <c r="BA230" t="s">
        <v>151</v>
      </c>
      <c r="BB230" t="s">
        <v>9156</v>
      </c>
      <c r="BC230" t="s">
        <v>115</v>
      </c>
      <c r="BD230" t="s">
        <v>115</v>
      </c>
      <c r="BE230" t="s">
        <v>9157</v>
      </c>
      <c r="BF230" t="s">
        <v>9158</v>
      </c>
      <c r="BG230" t="s">
        <v>9159</v>
      </c>
      <c r="BH230" t="s">
        <v>9160</v>
      </c>
      <c r="BI230" t="s">
        <v>115</v>
      </c>
      <c r="BJ230" t="s">
        <v>9161</v>
      </c>
      <c r="BK230" t="s">
        <v>9162</v>
      </c>
      <c r="BL230" t="s">
        <v>9163</v>
      </c>
      <c r="BM230" t="s">
        <v>9164</v>
      </c>
      <c r="BN230" t="s">
        <v>115</v>
      </c>
      <c r="BO230" t="s">
        <v>115</v>
      </c>
      <c r="BP230" t="s">
        <v>9165</v>
      </c>
      <c r="BQ230" t="s">
        <v>9166</v>
      </c>
      <c r="BR230" t="s">
        <v>162</v>
      </c>
      <c r="BS230" t="s">
        <v>163</v>
      </c>
      <c r="BT230" t="s">
        <v>163</v>
      </c>
      <c r="BU230" t="s">
        <v>163</v>
      </c>
      <c r="BV230" t="s">
        <v>163</v>
      </c>
      <c r="BW230" t="s">
        <v>163</v>
      </c>
      <c r="BX230" t="s">
        <v>163</v>
      </c>
      <c r="BY230" t="s">
        <v>9167</v>
      </c>
      <c r="BZ230" t="s">
        <v>222</v>
      </c>
      <c r="CA230" t="s">
        <v>222</v>
      </c>
      <c r="CB230" t="s">
        <v>165</v>
      </c>
      <c r="CC230" t="s">
        <v>163</v>
      </c>
      <c r="CD230" t="s">
        <v>2900</v>
      </c>
      <c r="CE230" t="s">
        <v>331</v>
      </c>
      <c r="CF230" t="s">
        <v>115</v>
      </c>
      <c r="CG230" t="s">
        <v>115</v>
      </c>
      <c r="CH230" t="s">
        <v>115</v>
      </c>
      <c r="CI230" t="s">
        <v>115</v>
      </c>
      <c r="CJ230" t="s">
        <v>497</v>
      </c>
      <c r="CK230" t="s">
        <v>498</v>
      </c>
      <c r="CL230" t="s">
        <v>115</v>
      </c>
      <c r="CM230" t="s">
        <v>115</v>
      </c>
      <c r="CN230" t="s">
        <v>9168</v>
      </c>
      <c r="CO230" t="s">
        <v>803</v>
      </c>
      <c r="CP230" t="s">
        <v>387</v>
      </c>
      <c r="CQ230" t="s">
        <v>163</v>
      </c>
      <c r="CR230" t="s">
        <v>163</v>
      </c>
      <c r="CS230" t="s">
        <v>163</v>
      </c>
      <c r="CT230" t="s">
        <v>115</v>
      </c>
      <c r="CU230">
        <v>0</v>
      </c>
    </row>
    <row r="231" spans="1:99" x14ac:dyDescent="0.2">
      <c r="A231">
        <v>1534493</v>
      </c>
      <c r="B231" t="s">
        <v>9169</v>
      </c>
      <c r="C231" t="s">
        <v>9170</v>
      </c>
      <c r="D231" t="s">
        <v>9171</v>
      </c>
      <c r="E231" t="s">
        <v>9172</v>
      </c>
      <c r="F231" t="s">
        <v>116</v>
      </c>
      <c r="G231" t="s">
        <v>776</v>
      </c>
      <c r="H231" t="s">
        <v>2453</v>
      </c>
      <c r="I231" t="s">
        <v>2456</v>
      </c>
      <c r="J231" t="s">
        <v>2457</v>
      </c>
      <c r="K231" t="s">
        <v>9176</v>
      </c>
      <c r="M231">
        <v>1</v>
      </c>
      <c r="N231" t="s">
        <v>124</v>
      </c>
      <c r="O231" t="s">
        <v>186</v>
      </c>
      <c r="P231">
        <v>2018</v>
      </c>
      <c r="Q231" t="s">
        <v>115</v>
      </c>
      <c r="R231" t="s">
        <v>115</v>
      </c>
      <c r="S231" t="s">
        <v>115</v>
      </c>
      <c r="T231" t="s">
        <v>115</v>
      </c>
      <c r="U231" t="s">
        <v>1782</v>
      </c>
      <c r="V231" t="s">
        <v>8222</v>
      </c>
      <c r="W231" t="s">
        <v>115</v>
      </c>
      <c r="X231" t="s">
        <v>190</v>
      </c>
      <c r="Y231" t="s">
        <v>9177</v>
      </c>
      <c r="Z231" t="s">
        <v>192</v>
      </c>
      <c r="AA231">
        <v>6</v>
      </c>
      <c r="AB231" t="s">
        <v>9178</v>
      </c>
      <c r="AC231" t="s">
        <v>206</v>
      </c>
      <c r="AD231" t="s">
        <v>9179</v>
      </c>
      <c r="AE231" t="s">
        <v>196</v>
      </c>
      <c r="AF231" t="s">
        <v>197</v>
      </c>
      <c r="AG231" t="s">
        <v>196</v>
      </c>
      <c r="AH231" t="s">
        <v>197</v>
      </c>
      <c r="AI231" t="s">
        <v>196</v>
      </c>
      <c r="AJ231" t="s">
        <v>197</v>
      </c>
      <c r="AK231" t="s">
        <v>197</v>
      </c>
      <c r="AL231" t="s">
        <v>138</v>
      </c>
      <c r="AM231" t="s">
        <v>9180</v>
      </c>
      <c r="AN231" t="s">
        <v>138</v>
      </c>
      <c r="AO231" t="s">
        <v>9180</v>
      </c>
      <c r="AP231" t="s">
        <v>9181</v>
      </c>
      <c r="AQ231" t="s">
        <v>2257</v>
      </c>
      <c r="AR231" t="s">
        <v>9182</v>
      </c>
      <c r="AS231" t="s">
        <v>9183</v>
      </c>
      <c r="AT231" t="s">
        <v>9184</v>
      </c>
      <c r="AU231" t="s">
        <v>9185</v>
      </c>
      <c r="AV231" t="s">
        <v>206</v>
      </c>
      <c r="AW231" t="s">
        <v>206</v>
      </c>
      <c r="AX231" t="s">
        <v>115</v>
      </c>
      <c r="AY231" t="s">
        <v>115</v>
      </c>
      <c r="AZ231" t="s">
        <v>115</v>
      </c>
      <c r="BA231" t="s">
        <v>115</v>
      </c>
      <c r="BB231" t="s">
        <v>631</v>
      </c>
      <c r="BC231" t="s">
        <v>115</v>
      </c>
      <c r="BD231" t="s">
        <v>115</v>
      </c>
      <c r="BE231" t="s">
        <v>9186</v>
      </c>
      <c r="BF231" t="s">
        <v>9187</v>
      </c>
      <c r="BG231" t="s">
        <v>115</v>
      </c>
      <c r="BH231" t="s">
        <v>115</v>
      </c>
      <c r="BI231" t="s">
        <v>115</v>
      </c>
      <c r="BJ231" t="s">
        <v>115</v>
      </c>
      <c r="BK231" t="s">
        <v>115</v>
      </c>
      <c r="BL231" t="s">
        <v>9188</v>
      </c>
      <c r="BM231" t="s">
        <v>115</v>
      </c>
      <c r="BN231" t="s">
        <v>115</v>
      </c>
      <c r="BO231" t="s">
        <v>115</v>
      </c>
      <c r="BP231" t="s">
        <v>9189</v>
      </c>
      <c r="BQ231" t="s">
        <v>9190</v>
      </c>
      <c r="BR231" t="s">
        <v>162</v>
      </c>
      <c r="BS231" t="s">
        <v>163</v>
      </c>
      <c r="BT231" t="s">
        <v>163</v>
      </c>
      <c r="BU231" t="s">
        <v>163</v>
      </c>
      <c r="BV231" t="s">
        <v>163</v>
      </c>
      <c r="BW231" t="s">
        <v>163</v>
      </c>
      <c r="BX231" t="s">
        <v>163</v>
      </c>
      <c r="BY231" t="s">
        <v>9191</v>
      </c>
      <c r="BZ231" t="s">
        <v>165</v>
      </c>
      <c r="CA231" t="s">
        <v>2656</v>
      </c>
      <c r="CB231" t="s">
        <v>165</v>
      </c>
      <c r="CC231" t="s">
        <v>163</v>
      </c>
      <c r="CD231" t="s">
        <v>1770</v>
      </c>
      <c r="CE231" t="s">
        <v>167</v>
      </c>
      <c r="CF231" t="s">
        <v>9192</v>
      </c>
      <c r="CG231" t="s">
        <v>115</v>
      </c>
      <c r="CH231" t="s">
        <v>115</v>
      </c>
      <c r="CI231" t="s">
        <v>115</v>
      </c>
      <c r="CJ231" t="s">
        <v>115</v>
      </c>
      <c r="CK231" t="s">
        <v>115</v>
      </c>
      <c r="CL231" t="s">
        <v>115</v>
      </c>
      <c r="CM231" t="s">
        <v>115</v>
      </c>
      <c r="CN231" t="s">
        <v>115</v>
      </c>
      <c r="CO231" t="s">
        <v>3619</v>
      </c>
      <c r="CP231" t="s">
        <v>229</v>
      </c>
      <c r="CQ231" t="s">
        <v>163</v>
      </c>
      <c r="CR231" t="s">
        <v>163</v>
      </c>
      <c r="CS231" t="s">
        <v>2278</v>
      </c>
      <c r="CT231" t="s">
        <v>115</v>
      </c>
      <c r="CU231">
        <v>0</v>
      </c>
    </row>
    <row r="232" spans="1:99" x14ac:dyDescent="0.2">
      <c r="A232">
        <v>3735895</v>
      </c>
      <c r="B232" t="s">
        <v>9193</v>
      </c>
      <c r="C232" t="s">
        <v>9194</v>
      </c>
      <c r="D232" t="s">
        <v>9195</v>
      </c>
      <c r="E232" t="s">
        <v>9196</v>
      </c>
      <c r="F232" t="s">
        <v>116</v>
      </c>
      <c r="G232" t="s">
        <v>920</v>
      </c>
      <c r="H232" t="s">
        <v>921</v>
      </c>
      <c r="I232" t="s">
        <v>924</v>
      </c>
      <c r="J232" t="s">
        <v>925</v>
      </c>
      <c r="K232" t="s">
        <v>9197</v>
      </c>
      <c r="M232">
        <v>1</v>
      </c>
      <c r="N232" t="s">
        <v>124</v>
      </c>
      <c r="O232" t="s">
        <v>115</v>
      </c>
      <c r="P232">
        <v>2020</v>
      </c>
      <c r="Q232" t="s">
        <v>115</v>
      </c>
      <c r="R232" t="s">
        <v>115</v>
      </c>
      <c r="S232" t="s">
        <v>115</v>
      </c>
      <c r="T232" t="s">
        <v>115</v>
      </c>
      <c r="U232" t="s">
        <v>1782</v>
      </c>
      <c r="V232" t="s">
        <v>115</v>
      </c>
      <c r="W232" t="s">
        <v>115</v>
      </c>
      <c r="X232" t="s">
        <v>128</v>
      </c>
      <c r="Y232" t="s">
        <v>9198</v>
      </c>
      <c r="Z232" t="s">
        <v>130</v>
      </c>
      <c r="AA232">
        <v>31</v>
      </c>
      <c r="AB232" t="s">
        <v>9199</v>
      </c>
      <c r="AC232" t="s">
        <v>206</v>
      </c>
      <c r="AD232" t="s">
        <v>9200</v>
      </c>
      <c r="AE232" t="s">
        <v>196</v>
      </c>
      <c r="AF232" t="s">
        <v>197</v>
      </c>
      <c r="AG232" t="s">
        <v>196</v>
      </c>
      <c r="AH232" t="s">
        <v>197</v>
      </c>
      <c r="AI232" t="s">
        <v>196</v>
      </c>
      <c r="AJ232" t="s">
        <v>197</v>
      </c>
      <c r="AK232" t="s">
        <v>197</v>
      </c>
      <c r="AL232" t="s">
        <v>115</v>
      </c>
      <c r="AM232" t="s">
        <v>362</v>
      </c>
      <c r="AN232" t="s">
        <v>138</v>
      </c>
      <c r="AO232" t="s">
        <v>362</v>
      </c>
      <c r="AP232" t="s">
        <v>363</v>
      </c>
      <c r="AQ232" t="s">
        <v>2718</v>
      </c>
      <c r="AR232" t="s">
        <v>7334</v>
      </c>
      <c r="AS232" t="s">
        <v>5092</v>
      </c>
      <c r="AT232" t="s">
        <v>4023</v>
      </c>
      <c r="AU232" t="s">
        <v>9201</v>
      </c>
      <c r="AV232" t="s">
        <v>206</v>
      </c>
      <c r="AW232" t="s">
        <v>206</v>
      </c>
      <c r="AX232" t="s">
        <v>115</v>
      </c>
      <c r="AY232" t="s">
        <v>115</v>
      </c>
      <c r="AZ232" t="s">
        <v>115</v>
      </c>
      <c r="BA232" t="s">
        <v>115</v>
      </c>
      <c r="BB232" t="s">
        <v>9202</v>
      </c>
      <c r="BC232" t="s">
        <v>115</v>
      </c>
      <c r="BD232" t="s">
        <v>115</v>
      </c>
      <c r="BE232" t="s">
        <v>9203</v>
      </c>
      <c r="BF232" t="s">
        <v>9204</v>
      </c>
      <c r="BG232" t="s">
        <v>115</v>
      </c>
      <c r="BH232" t="s">
        <v>115</v>
      </c>
      <c r="BI232" t="s">
        <v>115</v>
      </c>
      <c r="BJ232" t="s">
        <v>115</v>
      </c>
      <c r="BK232" t="s">
        <v>115</v>
      </c>
      <c r="BL232" t="s">
        <v>9205</v>
      </c>
      <c r="BM232" t="s">
        <v>115</v>
      </c>
      <c r="BN232" t="s">
        <v>115</v>
      </c>
      <c r="BO232" t="s">
        <v>115</v>
      </c>
      <c r="BP232" t="s">
        <v>9206</v>
      </c>
      <c r="BQ232" t="s">
        <v>115</v>
      </c>
      <c r="BR232" t="s">
        <v>162</v>
      </c>
      <c r="BS232" t="s">
        <v>163</v>
      </c>
      <c r="BT232" t="s">
        <v>163</v>
      </c>
      <c r="BU232" t="s">
        <v>163</v>
      </c>
      <c r="BV232" t="s">
        <v>163</v>
      </c>
      <c r="BW232" t="s">
        <v>163</v>
      </c>
      <c r="BX232" t="s">
        <v>163</v>
      </c>
      <c r="BY232" t="s">
        <v>9207</v>
      </c>
      <c r="BZ232" t="s">
        <v>595</v>
      </c>
      <c r="CA232" t="s">
        <v>7670</v>
      </c>
      <c r="CB232" t="s">
        <v>165</v>
      </c>
      <c r="CC232" t="s">
        <v>163</v>
      </c>
      <c r="CD232" t="s">
        <v>115</v>
      </c>
      <c r="CE232" t="s">
        <v>331</v>
      </c>
      <c r="CF232" t="s">
        <v>115</v>
      </c>
      <c r="CG232" t="s">
        <v>115</v>
      </c>
      <c r="CH232" t="s">
        <v>115</v>
      </c>
      <c r="CI232" t="s">
        <v>115</v>
      </c>
      <c r="CJ232" t="s">
        <v>115</v>
      </c>
      <c r="CK232" t="s">
        <v>115</v>
      </c>
      <c r="CL232" t="s">
        <v>115</v>
      </c>
      <c r="CM232" t="s">
        <v>115</v>
      </c>
      <c r="CN232" t="s">
        <v>115</v>
      </c>
      <c r="CO232" t="s">
        <v>864</v>
      </c>
      <c r="CP232" t="s">
        <v>2901</v>
      </c>
      <c r="CQ232" t="s">
        <v>4181</v>
      </c>
      <c r="CR232" t="s">
        <v>163</v>
      </c>
      <c r="CS232" t="s">
        <v>2738</v>
      </c>
      <c r="CT232" t="s">
        <v>115</v>
      </c>
      <c r="CU232">
        <v>0</v>
      </c>
    </row>
    <row r="233" spans="1:99" x14ac:dyDescent="0.2">
      <c r="A233">
        <v>1755845</v>
      </c>
      <c r="B233" t="s">
        <v>9208</v>
      </c>
      <c r="C233" t="s">
        <v>9209</v>
      </c>
      <c r="D233" t="s">
        <v>9210</v>
      </c>
      <c r="E233" t="s">
        <v>9211</v>
      </c>
      <c r="F233" t="s">
        <v>116</v>
      </c>
      <c r="G233" t="s">
        <v>920</v>
      </c>
      <c r="H233" t="s">
        <v>921</v>
      </c>
      <c r="I233" t="s">
        <v>924</v>
      </c>
      <c r="J233" t="s">
        <v>925</v>
      </c>
      <c r="K233" t="s">
        <v>9216</v>
      </c>
      <c r="L233">
        <v>1</v>
      </c>
      <c r="N233" t="s">
        <v>124</v>
      </c>
      <c r="O233" t="s">
        <v>115</v>
      </c>
      <c r="P233">
        <v>2020</v>
      </c>
      <c r="Q233" t="s">
        <v>115</v>
      </c>
      <c r="R233" t="s">
        <v>115</v>
      </c>
      <c r="S233" t="s">
        <v>115</v>
      </c>
      <c r="T233" t="s">
        <v>115</v>
      </c>
      <c r="U233" t="s">
        <v>1267</v>
      </c>
      <c r="V233" t="s">
        <v>115</v>
      </c>
      <c r="W233" t="s">
        <v>115</v>
      </c>
      <c r="X233" t="s">
        <v>128</v>
      </c>
      <c r="Y233" t="s">
        <v>9217</v>
      </c>
      <c r="Z233" t="s">
        <v>130</v>
      </c>
      <c r="AA233">
        <v>31</v>
      </c>
      <c r="AB233" t="s">
        <v>9218</v>
      </c>
      <c r="AC233" t="s">
        <v>206</v>
      </c>
      <c r="AD233" t="s">
        <v>9219</v>
      </c>
      <c r="AE233" t="s">
        <v>196</v>
      </c>
      <c r="AF233" t="s">
        <v>197</v>
      </c>
      <c r="AG233" t="s">
        <v>196</v>
      </c>
      <c r="AH233" t="s">
        <v>197</v>
      </c>
      <c r="AI233" t="s">
        <v>196</v>
      </c>
      <c r="AJ233" t="s">
        <v>197</v>
      </c>
      <c r="AK233" t="s">
        <v>197</v>
      </c>
      <c r="AL233" t="s">
        <v>115</v>
      </c>
      <c r="AM233" t="s">
        <v>362</v>
      </c>
      <c r="AN233" t="s">
        <v>473</v>
      </c>
      <c r="AO233" t="s">
        <v>1330</v>
      </c>
      <c r="AP233" t="s">
        <v>362</v>
      </c>
      <c r="AQ233" t="s">
        <v>754</v>
      </c>
      <c r="AR233" t="s">
        <v>9220</v>
      </c>
      <c r="AS233" t="s">
        <v>9221</v>
      </c>
      <c r="AT233" t="s">
        <v>576</v>
      </c>
      <c r="AU233" t="s">
        <v>9222</v>
      </c>
      <c r="AV233" t="s">
        <v>206</v>
      </c>
      <c r="AW233" t="s">
        <v>206</v>
      </c>
      <c r="AX233" t="s">
        <v>115</v>
      </c>
      <c r="AY233" t="s">
        <v>9223</v>
      </c>
      <c r="AZ233" t="s">
        <v>9224</v>
      </c>
      <c r="BA233" t="s">
        <v>6009</v>
      </c>
      <c r="BB233" t="s">
        <v>1287</v>
      </c>
      <c r="BC233" t="s">
        <v>115</v>
      </c>
      <c r="BD233" t="s">
        <v>115</v>
      </c>
      <c r="BE233" t="s">
        <v>9225</v>
      </c>
      <c r="BF233" t="s">
        <v>9226</v>
      </c>
      <c r="BG233" t="s">
        <v>9227</v>
      </c>
      <c r="BH233" t="s">
        <v>9228</v>
      </c>
      <c r="BI233" t="s">
        <v>115</v>
      </c>
      <c r="BJ233" t="s">
        <v>115</v>
      </c>
      <c r="BK233" t="s">
        <v>9229</v>
      </c>
      <c r="BL233" t="s">
        <v>9230</v>
      </c>
      <c r="BM233" t="s">
        <v>115</v>
      </c>
      <c r="BN233" t="s">
        <v>115</v>
      </c>
      <c r="BO233" t="s">
        <v>115</v>
      </c>
      <c r="BP233" t="s">
        <v>9231</v>
      </c>
      <c r="BQ233" t="s">
        <v>275</v>
      </c>
      <c r="BR233" t="s">
        <v>162</v>
      </c>
      <c r="BS233" t="s">
        <v>163</v>
      </c>
      <c r="BT233" t="s">
        <v>163</v>
      </c>
      <c r="BU233" t="s">
        <v>163</v>
      </c>
      <c r="BV233" t="s">
        <v>163</v>
      </c>
      <c r="BW233" t="s">
        <v>163</v>
      </c>
      <c r="BX233" t="s">
        <v>163</v>
      </c>
      <c r="BY233" t="s">
        <v>9232</v>
      </c>
      <c r="BZ233" t="s">
        <v>9233</v>
      </c>
      <c r="CA233" t="s">
        <v>384</v>
      </c>
      <c r="CB233" t="s">
        <v>165</v>
      </c>
      <c r="CC233" t="s">
        <v>163</v>
      </c>
      <c r="CD233" t="s">
        <v>223</v>
      </c>
      <c r="CE233" t="s">
        <v>115</v>
      </c>
      <c r="CF233" t="s">
        <v>9234</v>
      </c>
      <c r="CG233" t="s">
        <v>9235</v>
      </c>
      <c r="CH233" t="s">
        <v>115</v>
      </c>
      <c r="CI233" t="s">
        <v>115</v>
      </c>
      <c r="CJ233" t="s">
        <v>115</v>
      </c>
      <c r="CK233" t="s">
        <v>115</v>
      </c>
      <c r="CL233" t="s">
        <v>115</v>
      </c>
      <c r="CM233" t="s">
        <v>115</v>
      </c>
      <c r="CN233" t="s">
        <v>115</v>
      </c>
      <c r="CO233" t="s">
        <v>1064</v>
      </c>
      <c r="CP233" t="s">
        <v>229</v>
      </c>
      <c r="CQ233" t="s">
        <v>9236</v>
      </c>
      <c r="CR233" t="s">
        <v>163</v>
      </c>
      <c r="CS233" t="s">
        <v>769</v>
      </c>
      <c r="CT233" t="s">
        <v>115</v>
      </c>
      <c r="CU233">
        <v>0</v>
      </c>
    </row>
    <row r="234" spans="1:99" x14ac:dyDescent="0.2">
      <c r="A234">
        <v>1891273</v>
      </c>
      <c r="B234" t="s">
        <v>9237</v>
      </c>
      <c r="C234" t="s">
        <v>9238</v>
      </c>
      <c r="D234" t="s">
        <v>9239</v>
      </c>
      <c r="E234" t="s">
        <v>9240</v>
      </c>
      <c r="F234" t="s">
        <v>116</v>
      </c>
      <c r="G234" t="s">
        <v>920</v>
      </c>
      <c r="H234" t="s">
        <v>921</v>
      </c>
      <c r="I234" t="s">
        <v>924</v>
      </c>
      <c r="J234" t="s">
        <v>925</v>
      </c>
      <c r="K234" t="s">
        <v>9246</v>
      </c>
      <c r="M234">
        <v>1</v>
      </c>
      <c r="N234" t="s">
        <v>124</v>
      </c>
      <c r="O234" t="s">
        <v>186</v>
      </c>
      <c r="P234">
        <v>2019</v>
      </c>
      <c r="Q234" t="s">
        <v>115</v>
      </c>
      <c r="R234" t="s">
        <v>115</v>
      </c>
      <c r="S234" t="s">
        <v>115</v>
      </c>
      <c r="T234" t="s">
        <v>115</v>
      </c>
      <c r="U234" t="s">
        <v>663</v>
      </c>
      <c r="V234" t="s">
        <v>115</v>
      </c>
      <c r="W234" t="s">
        <v>115</v>
      </c>
      <c r="X234" t="s">
        <v>128</v>
      </c>
      <c r="Y234" t="s">
        <v>9247</v>
      </c>
      <c r="Z234" t="s">
        <v>130</v>
      </c>
      <c r="AA234">
        <v>15</v>
      </c>
      <c r="AB234" t="s">
        <v>9248</v>
      </c>
      <c r="AC234" t="s">
        <v>206</v>
      </c>
      <c r="AD234" t="s">
        <v>9249</v>
      </c>
      <c r="AE234" t="s">
        <v>196</v>
      </c>
      <c r="AF234" t="s">
        <v>197</v>
      </c>
      <c r="AG234" t="s">
        <v>196</v>
      </c>
      <c r="AH234" t="s">
        <v>197</v>
      </c>
      <c r="AI234" t="s">
        <v>196</v>
      </c>
      <c r="AJ234" t="s">
        <v>197</v>
      </c>
      <c r="AK234" t="s">
        <v>197</v>
      </c>
      <c r="AL234" t="s">
        <v>115</v>
      </c>
      <c r="AM234" t="s">
        <v>415</v>
      </c>
      <c r="AN234" t="s">
        <v>138</v>
      </c>
      <c r="AO234" t="s">
        <v>415</v>
      </c>
      <c r="AP234" t="s">
        <v>416</v>
      </c>
      <c r="AQ234" t="s">
        <v>754</v>
      </c>
      <c r="AR234" t="s">
        <v>755</v>
      </c>
      <c r="AS234" t="s">
        <v>419</v>
      </c>
      <c r="AT234" t="s">
        <v>420</v>
      </c>
      <c r="AU234" t="s">
        <v>936</v>
      </c>
      <c r="AV234" t="s">
        <v>206</v>
      </c>
      <c r="AW234" t="s">
        <v>206</v>
      </c>
      <c r="AX234" t="s">
        <v>115</v>
      </c>
      <c r="AY234" t="s">
        <v>1732</v>
      </c>
      <c r="AZ234" t="s">
        <v>481</v>
      </c>
      <c r="BA234" t="s">
        <v>985</v>
      </c>
      <c r="BB234" t="s">
        <v>679</v>
      </c>
      <c r="BC234" t="s">
        <v>115</v>
      </c>
      <c r="BD234" t="s">
        <v>115</v>
      </c>
      <c r="BE234" t="s">
        <v>9250</v>
      </c>
      <c r="BF234" t="s">
        <v>9251</v>
      </c>
      <c r="BG234" t="s">
        <v>9252</v>
      </c>
      <c r="BH234" t="s">
        <v>9253</v>
      </c>
      <c r="BI234" t="s">
        <v>115</v>
      </c>
      <c r="BJ234" t="s">
        <v>115</v>
      </c>
      <c r="BK234" t="s">
        <v>9254</v>
      </c>
      <c r="BL234" t="s">
        <v>9255</v>
      </c>
      <c r="BM234" t="s">
        <v>115</v>
      </c>
      <c r="BN234" t="s">
        <v>115</v>
      </c>
      <c r="BO234" t="s">
        <v>115</v>
      </c>
      <c r="BP234" t="s">
        <v>9256</v>
      </c>
      <c r="BQ234" t="s">
        <v>1768</v>
      </c>
      <c r="BR234" t="s">
        <v>162</v>
      </c>
      <c r="BS234" t="s">
        <v>163</v>
      </c>
      <c r="BT234" t="s">
        <v>163</v>
      </c>
      <c r="BU234" t="s">
        <v>163</v>
      </c>
      <c r="BV234" t="s">
        <v>163</v>
      </c>
      <c r="BW234" t="s">
        <v>163</v>
      </c>
      <c r="BX234" t="s">
        <v>163</v>
      </c>
      <c r="BY234" t="s">
        <v>9257</v>
      </c>
      <c r="BZ234" t="s">
        <v>384</v>
      </c>
      <c r="CA234" t="s">
        <v>5762</v>
      </c>
      <c r="CB234" t="s">
        <v>165</v>
      </c>
      <c r="CC234" t="s">
        <v>163</v>
      </c>
      <c r="CD234" t="s">
        <v>223</v>
      </c>
      <c r="CE234" t="s">
        <v>1729</v>
      </c>
      <c r="CF234" t="s">
        <v>9258</v>
      </c>
      <c r="CG234" t="s">
        <v>9259</v>
      </c>
      <c r="CH234" t="s">
        <v>115</v>
      </c>
      <c r="CI234" t="s">
        <v>115</v>
      </c>
      <c r="CJ234" t="s">
        <v>115</v>
      </c>
      <c r="CK234" t="s">
        <v>115</v>
      </c>
      <c r="CL234" t="s">
        <v>115</v>
      </c>
      <c r="CM234" t="s">
        <v>115</v>
      </c>
      <c r="CN234" t="s">
        <v>115</v>
      </c>
      <c r="CO234" t="s">
        <v>1064</v>
      </c>
      <c r="CP234" t="s">
        <v>1008</v>
      </c>
      <c r="CQ234" t="s">
        <v>9260</v>
      </c>
      <c r="CR234" t="s">
        <v>163</v>
      </c>
      <c r="CS234" t="s">
        <v>769</v>
      </c>
      <c r="CT234" t="s">
        <v>115</v>
      </c>
      <c r="CU234">
        <v>2</v>
      </c>
    </row>
    <row r="235" spans="1:99" x14ac:dyDescent="0.2">
      <c r="A235">
        <v>2948917</v>
      </c>
      <c r="B235" t="s">
        <v>9261</v>
      </c>
      <c r="C235" s="3" t="s">
        <v>9262</v>
      </c>
      <c r="D235" t="s">
        <v>9263</v>
      </c>
      <c r="E235" t="s">
        <v>9264</v>
      </c>
      <c r="F235" t="s">
        <v>116</v>
      </c>
      <c r="G235" t="s">
        <v>398</v>
      </c>
      <c r="H235" t="s">
        <v>9268</v>
      </c>
      <c r="I235" t="s">
        <v>9271</v>
      </c>
      <c r="J235" t="s">
        <v>2957</v>
      </c>
      <c r="K235" t="s">
        <v>9272</v>
      </c>
      <c r="L235">
        <v>1</v>
      </c>
      <c r="N235" t="s">
        <v>124</v>
      </c>
      <c r="O235" t="s">
        <v>186</v>
      </c>
      <c r="P235">
        <v>2016</v>
      </c>
      <c r="Q235" t="s">
        <v>115</v>
      </c>
      <c r="R235" t="s">
        <v>115</v>
      </c>
      <c r="S235" t="s">
        <v>115</v>
      </c>
      <c r="T235" t="s">
        <v>115</v>
      </c>
      <c r="U235" t="s">
        <v>246</v>
      </c>
      <c r="V235" t="s">
        <v>115</v>
      </c>
      <c r="W235" t="s">
        <v>115</v>
      </c>
      <c r="X235" t="s">
        <v>1074</v>
      </c>
      <c r="Y235" t="s">
        <v>7228</v>
      </c>
      <c r="Z235" t="s">
        <v>1076</v>
      </c>
      <c r="AA235">
        <v>54</v>
      </c>
      <c r="AB235" t="s">
        <v>9273</v>
      </c>
      <c r="AC235" t="s">
        <v>9274</v>
      </c>
      <c r="AD235" t="s">
        <v>9275</v>
      </c>
      <c r="AE235" t="s">
        <v>6046</v>
      </c>
      <c r="AF235" t="s">
        <v>6047</v>
      </c>
      <c r="AG235" t="s">
        <v>6046</v>
      </c>
      <c r="AH235" t="s">
        <v>6047</v>
      </c>
      <c r="AI235" t="s">
        <v>9276</v>
      </c>
      <c r="AJ235" t="s">
        <v>6047</v>
      </c>
      <c r="AK235" t="s">
        <v>6047</v>
      </c>
      <c r="AL235" t="s">
        <v>138</v>
      </c>
      <c r="AM235" t="s">
        <v>795</v>
      </c>
      <c r="AN235" t="s">
        <v>138</v>
      </c>
      <c r="AO235" t="s">
        <v>795</v>
      </c>
      <c r="AP235" t="s">
        <v>796</v>
      </c>
      <c r="AQ235" t="s">
        <v>3007</v>
      </c>
      <c r="AR235" t="s">
        <v>5091</v>
      </c>
      <c r="AS235" t="s">
        <v>799</v>
      </c>
      <c r="AT235" t="s">
        <v>800</v>
      </c>
      <c r="AU235" t="s">
        <v>4570</v>
      </c>
      <c r="AV235" t="s">
        <v>6054</v>
      </c>
      <c r="AW235" t="s">
        <v>6054</v>
      </c>
      <c r="AX235" t="s">
        <v>115</v>
      </c>
      <c r="AY235" t="s">
        <v>115</v>
      </c>
      <c r="AZ235" t="s">
        <v>115</v>
      </c>
      <c r="BA235" t="s">
        <v>115</v>
      </c>
      <c r="BB235" t="s">
        <v>940</v>
      </c>
      <c r="BC235" t="s">
        <v>115</v>
      </c>
      <c r="BD235" t="s">
        <v>115</v>
      </c>
      <c r="BE235" t="s">
        <v>9277</v>
      </c>
      <c r="BF235" t="s">
        <v>9278</v>
      </c>
      <c r="BG235" t="s">
        <v>115</v>
      </c>
      <c r="BH235" t="s">
        <v>115</v>
      </c>
      <c r="BI235" t="s">
        <v>115</v>
      </c>
      <c r="BJ235" t="s">
        <v>115</v>
      </c>
      <c r="BK235" t="s">
        <v>115</v>
      </c>
      <c r="BL235" t="s">
        <v>9279</v>
      </c>
      <c r="BM235" t="s">
        <v>115</v>
      </c>
      <c r="BN235" t="s">
        <v>115</v>
      </c>
      <c r="BO235" t="s">
        <v>115</v>
      </c>
      <c r="BP235" t="s">
        <v>9280</v>
      </c>
      <c r="BQ235" t="s">
        <v>9281</v>
      </c>
      <c r="BR235" t="s">
        <v>162</v>
      </c>
      <c r="BS235" t="s">
        <v>163</v>
      </c>
      <c r="BT235" t="s">
        <v>163</v>
      </c>
      <c r="BU235" t="s">
        <v>163</v>
      </c>
      <c r="BV235" t="s">
        <v>163</v>
      </c>
      <c r="BW235" t="s">
        <v>163</v>
      </c>
      <c r="BX235" t="s">
        <v>163</v>
      </c>
      <c r="BY235" t="s">
        <v>9282</v>
      </c>
      <c r="BZ235" t="s">
        <v>9283</v>
      </c>
      <c r="CA235" t="s">
        <v>2899</v>
      </c>
      <c r="CB235" t="s">
        <v>165</v>
      </c>
      <c r="CC235" t="s">
        <v>163</v>
      </c>
      <c r="CD235" t="s">
        <v>278</v>
      </c>
      <c r="CE235" t="s">
        <v>1729</v>
      </c>
      <c r="CF235" t="s">
        <v>9284</v>
      </c>
      <c r="CG235" t="s">
        <v>115</v>
      </c>
      <c r="CH235" t="s">
        <v>115</v>
      </c>
      <c r="CI235" t="s">
        <v>115</v>
      </c>
      <c r="CJ235" t="s">
        <v>115</v>
      </c>
      <c r="CK235" t="s">
        <v>115</v>
      </c>
      <c r="CL235" t="s">
        <v>115</v>
      </c>
      <c r="CM235" t="s">
        <v>115</v>
      </c>
      <c r="CN235" t="s">
        <v>115</v>
      </c>
      <c r="CO235" t="s">
        <v>2799</v>
      </c>
      <c r="CP235" t="s">
        <v>281</v>
      </c>
      <c r="CQ235" t="s">
        <v>9285</v>
      </c>
      <c r="CR235" t="s">
        <v>163</v>
      </c>
      <c r="CS235" t="s">
        <v>3792</v>
      </c>
      <c r="CT235" t="s">
        <v>115</v>
      </c>
      <c r="CU235">
        <v>0</v>
      </c>
    </row>
    <row r="236" spans="1:99" x14ac:dyDescent="0.2">
      <c r="A236">
        <v>942743</v>
      </c>
      <c r="B236" t="s">
        <v>9286</v>
      </c>
      <c r="C236" t="s">
        <v>9287</v>
      </c>
      <c r="D236" t="s">
        <v>9288</v>
      </c>
      <c r="E236" t="s">
        <v>9289</v>
      </c>
      <c r="F236" t="s">
        <v>116</v>
      </c>
      <c r="G236" t="s">
        <v>1223</v>
      </c>
      <c r="H236" t="s">
        <v>1317</v>
      </c>
      <c r="I236" t="s">
        <v>2671</v>
      </c>
      <c r="J236" t="s">
        <v>1321</v>
      </c>
      <c r="K236" t="s">
        <v>9296</v>
      </c>
      <c r="L236">
        <v>1</v>
      </c>
      <c r="N236" t="s">
        <v>124</v>
      </c>
      <c r="O236" t="s">
        <v>186</v>
      </c>
      <c r="P236">
        <v>2018</v>
      </c>
      <c r="Q236" t="s">
        <v>115</v>
      </c>
      <c r="R236" t="s">
        <v>115</v>
      </c>
      <c r="S236" t="s">
        <v>115</v>
      </c>
      <c r="T236" t="s">
        <v>115</v>
      </c>
      <c r="U236" t="s">
        <v>748</v>
      </c>
      <c r="V236" t="s">
        <v>115</v>
      </c>
      <c r="W236" t="s">
        <v>115</v>
      </c>
      <c r="X236" t="s">
        <v>1074</v>
      </c>
      <c r="Y236" t="s">
        <v>9297</v>
      </c>
      <c r="Z236" t="s">
        <v>1076</v>
      </c>
      <c r="AA236">
        <v>67</v>
      </c>
      <c r="AB236" t="s">
        <v>9298</v>
      </c>
      <c r="AC236" t="s">
        <v>206</v>
      </c>
      <c r="AD236" t="s">
        <v>9299</v>
      </c>
      <c r="AE236" t="s">
        <v>3307</v>
      </c>
      <c r="AF236" t="s">
        <v>3308</v>
      </c>
      <c r="AG236" t="s">
        <v>3307</v>
      </c>
      <c r="AH236" t="s">
        <v>3308</v>
      </c>
      <c r="AI236" t="s">
        <v>3309</v>
      </c>
      <c r="AJ236" t="s">
        <v>3308</v>
      </c>
      <c r="AK236" t="s">
        <v>3308</v>
      </c>
      <c r="AL236" t="s">
        <v>138</v>
      </c>
      <c r="AM236" t="s">
        <v>9300</v>
      </c>
      <c r="AN236" t="s">
        <v>473</v>
      </c>
      <c r="AO236" t="s">
        <v>9301</v>
      </c>
      <c r="AP236" t="s">
        <v>9300</v>
      </c>
      <c r="AQ236" t="s">
        <v>3007</v>
      </c>
      <c r="AR236" t="s">
        <v>9302</v>
      </c>
      <c r="AS236" t="s">
        <v>9303</v>
      </c>
      <c r="AT236" t="s">
        <v>9304</v>
      </c>
      <c r="AU236" t="s">
        <v>9305</v>
      </c>
      <c r="AV236" t="s">
        <v>3314</v>
      </c>
      <c r="AW236" t="s">
        <v>3314</v>
      </c>
      <c r="AX236" t="s">
        <v>4470</v>
      </c>
      <c r="AY236" t="s">
        <v>939</v>
      </c>
      <c r="AZ236" t="s">
        <v>9306</v>
      </c>
      <c r="BA236" t="s">
        <v>9307</v>
      </c>
      <c r="BB236" t="s">
        <v>9308</v>
      </c>
      <c r="BC236" t="s">
        <v>9309</v>
      </c>
      <c r="BD236" t="s">
        <v>9310</v>
      </c>
      <c r="BE236" t="s">
        <v>9311</v>
      </c>
      <c r="BF236" t="s">
        <v>9312</v>
      </c>
      <c r="BG236" t="s">
        <v>9313</v>
      </c>
      <c r="BH236" t="s">
        <v>939</v>
      </c>
      <c r="BI236" t="s">
        <v>115</v>
      </c>
      <c r="BJ236" t="s">
        <v>9314</v>
      </c>
      <c r="BK236" t="s">
        <v>9315</v>
      </c>
      <c r="BL236" t="s">
        <v>9316</v>
      </c>
      <c r="BM236" t="s">
        <v>9317</v>
      </c>
      <c r="BN236" t="s">
        <v>115</v>
      </c>
      <c r="BO236" t="s">
        <v>115</v>
      </c>
      <c r="BP236" t="s">
        <v>9318</v>
      </c>
      <c r="BQ236" t="s">
        <v>9319</v>
      </c>
      <c r="BR236" t="s">
        <v>162</v>
      </c>
      <c r="BS236" t="s">
        <v>163</v>
      </c>
      <c r="BT236" t="s">
        <v>163</v>
      </c>
      <c r="BU236" t="s">
        <v>163</v>
      </c>
      <c r="BV236" t="s">
        <v>163</v>
      </c>
      <c r="BW236" t="s">
        <v>163</v>
      </c>
      <c r="BX236" t="s">
        <v>163</v>
      </c>
      <c r="BY236" t="s">
        <v>9320</v>
      </c>
      <c r="BZ236" t="s">
        <v>4106</v>
      </c>
      <c r="CA236" t="s">
        <v>2899</v>
      </c>
      <c r="CB236" t="s">
        <v>165</v>
      </c>
      <c r="CC236" t="s">
        <v>163</v>
      </c>
      <c r="CD236" t="s">
        <v>9321</v>
      </c>
      <c r="CE236" t="s">
        <v>167</v>
      </c>
      <c r="CF236" t="s">
        <v>9322</v>
      </c>
      <c r="CG236" t="s">
        <v>115</v>
      </c>
      <c r="CH236" t="s">
        <v>115</v>
      </c>
      <c r="CI236" t="s">
        <v>115</v>
      </c>
      <c r="CJ236" t="s">
        <v>115</v>
      </c>
      <c r="CK236" t="s">
        <v>115</v>
      </c>
      <c r="CL236" t="s">
        <v>115</v>
      </c>
      <c r="CM236" t="s">
        <v>115</v>
      </c>
      <c r="CN236" t="s">
        <v>115</v>
      </c>
      <c r="CO236" t="s">
        <v>3619</v>
      </c>
      <c r="CP236" t="s">
        <v>387</v>
      </c>
      <c r="CQ236" t="s">
        <v>9323</v>
      </c>
      <c r="CR236" t="s">
        <v>163</v>
      </c>
      <c r="CS236" t="s">
        <v>3792</v>
      </c>
      <c r="CT236" t="s">
        <v>115</v>
      </c>
      <c r="CU236">
        <v>11</v>
      </c>
    </row>
    <row r="237" spans="1:99" x14ac:dyDescent="0.2">
      <c r="A237">
        <v>873123</v>
      </c>
      <c r="B237" t="s">
        <v>9324</v>
      </c>
      <c r="C237" t="s">
        <v>9325</v>
      </c>
      <c r="D237" t="s">
        <v>9326</v>
      </c>
      <c r="E237" t="s">
        <v>9327</v>
      </c>
      <c r="F237" t="s">
        <v>116</v>
      </c>
      <c r="G237" t="s">
        <v>3040</v>
      </c>
      <c r="H237" t="s">
        <v>9331</v>
      </c>
      <c r="I237" t="s">
        <v>9334</v>
      </c>
      <c r="J237" t="s">
        <v>9335</v>
      </c>
      <c r="K237" t="s">
        <v>9336</v>
      </c>
      <c r="M237">
        <v>1</v>
      </c>
      <c r="N237" t="s">
        <v>124</v>
      </c>
      <c r="O237" t="s">
        <v>186</v>
      </c>
      <c r="P237">
        <v>2014</v>
      </c>
      <c r="Q237" t="s">
        <v>115</v>
      </c>
      <c r="R237" t="s">
        <v>115</v>
      </c>
      <c r="S237" t="s">
        <v>115</v>
      </c>
      <c r="T237" t="s">
        <v>115</v>
      </c>
      <c r="U237" t="s">
        <v>2624</v>
      </c>
      <c r="V237" t="s">
        <v>1268</v>
      </c>
      <c r="W237" t="s">
        <v>115</v>
      </c>
      <c r="X237" t="s">
        <v>128</v>
      </c>
      <c r="Y237" t="s">
        <v>2157</v>
      </c>
      <c r="Z237" t="s">
        <v>130</v>
      </c>
      <c r="AA237">
        <v>29</v>
      </c>
      <c r="AB237" t="s">
        <v>9337</v>
      </c>
      <c r="AC237" t="s">
        <v>9338</v>
      </c>
      <c r="AD237" t="s">
        <v>9339</v>
      </c>
      <c r="AE237" t="s">
        <v>9340</v>
      </c>
      <c r="AF237" t="s">
        <v>9341</v>
      </c>
      <c r="AG237" t="s">
        <v>9342</v>
      </c>
      <c r="AH237" t="s">
        <v>9341</v>
      </c>
      <c r="AI237" t="s">
        <v>9343</v>
      </c>
      <c r="AJ237" t="s">
        <v>9341</v>
      </c>
      <c r="AK237" t="s">
        <v>9341</v>
      </c>
      <c r="AL237" t="s">
        <v>138</v>
      </c>
      <c r="AM237" t="s">
        <v>9344</v>
      </c>
      <c r="AN237" t="s">
        <v>138</v>
      </c>
      <c r="AO237" t="s">
        <v>9344</v>
      </c>
      <c r="AP237" t="s">
        <v>9345</v>
      </c>
      <c r="AQ237" t="s">
        <v>3007</v>
      </c>
      <c r="AR237" t="s">
        <v>5091</v>
      </c>
      <c r="AS237" t="s">
        <v>9346</v>
      </c>
      <c r="AT237" t="s">
        <v>9347</v>
      </c>
      <c r="AU237" t="s">
        <v>9348</v>
      </c>
      <c r="AV237" t="s">
        <v>892</v>
      </c>
      <c r="AW237" t="s">
        <v>892</v>
      </c>
      <c r="AX237" t="s">
        <v>115</v>
      </c>
      <c r="AY237" t="s">
        <v>264</v>
      </c>
      <c r="AZ237" t="s">
        <v>265</v>
      </c>
      <c r="BA237" t="s">
        <v>115</v>
      </c>
      <c r="BB237" t="s">
        <v>5634</v>
      </c>
      <c r="BC237" t="s">
        <v>115</v>
      </c>
      <c r="BD237" t="s">
        <v>115</v>
      </c>
      <c r="BE237" t="s">
        <v>9349</v>
      </c>
      <c r="BF237" t="s">
        <v>9350</v>
      </c>
      <c r="BG237" t="s">
        <v>9351</v>
      </c>
      <c r="BH237" t="s">
        <v>9352</v>
      </c>
      <c r="BI237" t="s">
        <v>115</v>
      </c>
      <c r="BJ237" t="s">
        <v>115</v>
      </c>
      <c r="BK237" t="s">
        <v>9353</v>
      </c>
      <c r="BL237" t="s">
        <v>9354</v>
      </c>
      <c r="BM237" t="s">
        <v>115</v>
      </c>
      <c r="BN237" t="s">
        <v>9355</v>
      </c>
      <c r="BO237" t="s">
        <v>9356</v>
      </c>
      <c r="BP237" t="s">
        <v>9357</v>
      </c>
      <c r="BQ237" t="s">
        <v>9358</v>
      </c>
      <c r="BR237" t="s">
        <v>162</v>
      </c>
      <c r="BS237" t="s">
        <v>163</v>
      </c>
      <c r="BT237" t="s">
        <v>163</v>
      </c>
      <c r="BU237" t="s">
        <v>163</v>
      </c>
      <c r="BV237" t="s">
        <v>2931</v>
      </c>
      <c r="BW237" t="s">
        <v>1090</v>
      </c>
      <c r="BX237" t="s">
        <v>1090</v>
      </c>
      <c r="BY237" t="s">
        <v>9359</v>
      </c>
      <c r="BZ237" t="s">
        <v>595</v>
      </c>
      <c r="CA237" t="s">
        <v>1053</v>
      </c>
      <c r="CB237" t="s">
        <v>642</v>
      </c>
      <c r="CC237" t="s">
        <v>163</v>
      </c>
      <c r="CD237" t="s">
        <v>223</v>
      </c>
      <c r="CE237" t="s">
        <v>331</v>
      </c>
      <c r="CF237" t="s">
        <v>9360</v>
      </c>
      <c r="CG237" t="s">
        <v>9361</v>
      </c>
      <c r="CH237" t="s">
        <v>115</v>
      </c>
      <c r="CI237" t="s">
        <v>115</v>
      </c>
      <c r="CJ237" t="s">
        <v>1305</v>
      </c>
      <c r="CK237" t="s">
        <v>498</v>
      </c>
      <c r="CL237" t="s">
        <v>115</v>
      </c>
      <c r="CM237" t="s">
        <v>115</v>
      </c>
      <c r="CN237" t="s">
        <v>115</v>
      </c>
      <c r="CO237" t="s">
        <v>1064</v>
      </c>
      <c r="CP237" t="s">
        <v>1155</v>
      </c>
      <c r="CQ237" t="s">
        <v>9362</v>
      </c>
      <c r="CR237" t="s">
        <v>163</v>
      </c>
      <c r="CS237" t="s">
        <v>3792</v>
      </c>
      <c r="CT237" t="s">
        <v>115</v>
      </c>
      <c r="CU237">
        <v>0</v>
      </c>
    </row>
    <row r="238" spans="1:99" x14ac:dyDescent="0.2">
      <c r="A238">
        <v>3046389</v>
      </c>
      <c r="B238" t="s">
        <v>9363</v>
      </c>
      <c r="C238" t="s">
        <v>9364</v>
      </c>
      <c r="D238" t="s">
        <v>9365</v>
      </c>
      <c r="E238" t="s">
        <v>9366</v>
      </c>
      <c r="F238" t="s">
        <v>116</v>
      </c>
      <c r="G238" t="s">
        <v>2494</v>
      </c>
      <c r="H238" t="s">
        <v>115</v>
      </c>
      <c r="I238" t="s">
        <v>9370</v>
      </c>
      <c r="J238" t="s">
        <v>2499</v>
      </c>
      <c r="K238" t="s">
        <v>9371</v>
      </c>
      <c r="L238">
        <v>1</v>
      </c>
      <c r="N238" t="s">
        <v>124</v>
      </c>
      <c r="O238" t="s">
        <v>186</v>
      </c>
      <c r="P238">
        <v>2017</v>
      </c>
      <c r="Q238" t="s">
        <v>115</v>
      </c>
      <c r="R238" t="s">
        <v>115</v>
      </c>
      <c r="S238" t="s">
        <v>115</v>
      </c>
      <c r="T238" t="s">
        <v>115</v>
      </c>
      <c r="U238" t="s">
        <v>4800</v>
      </c>
      <c r="V238" t="s">
        <v>115</v>
      </c>
      <c r="W238" t="s">
        <v>115</v>
      </c>
      <c r="X238" t="s">
        <v>128</v>
      </c>
      <c r="Y238" t="s">
        <v>9372</v>
      </c>
      <c r="Z238" t="s">
        <v>130</v>
      </c>
      <c r="AA238">
        <v>31</v>
      </c>
      <c r="AB238" t="s">
        <v>9373</v>
      </c>
      <c r="AC238" t="s">
        <v>206</v>
      </c>
      <c r="AD238" t="s">
        <v>9374</v>
      </c>
      <c r="AE238" t="s">
        <v>196</v>
      </c>
      <c r="AF238" t="s">
        <v>197</v>
      </c>
      <c r="AG238" t="s">
        <v>196</v>
      </c>
      <c r="AH238" t="s">
        <v>197</v>
      </c>
      <c r="AI238" t="s">
        <v>196</v>
      </c>
      <c r="AJ238" t="s">
        <v>197</v>
      </c>
      <c r="AK238" t="s">
        <v>197</v>
      </c>
      <c r="AL238" t="s">
        <v>115</v>
      </c>
      <c r="AM238" t="s">
        <v>115</v>
      </c>
      <c r="AN238" t="s">
        <v>115</v>
      </c>
      <c r="AO238" t="s">
        <v>115</v>
      </c>
      <c r="AP238" t="s">
        <v>115</v>
      </c>
      <c r="AQ238" t="s">
        <v>115</v>
      </c>
      <c r="AR238" t="s">
        <v>115</v>
      </c>
      <c r="AS238" t="s">
        <v>115</v>
      </c>
      <c r="AT238" t="s">
        <v>115</v>
      </c>
      <c r="AU238" t="s">
        <v>841</v>
      </c>
      <c r="AV238" t="s">
        <v>206</v>
      </c>
      <c r="AW238" t="s">
        <v>206</v>
      </c>
      <c r="AX238" t="s">
        <v>115</v>
      </c>
      <c r="AY238" t="s">
        <v>2083</v>
      </c>
      <c r="AZ238" t="s">
        <v>2723</v>
      </c>
      <c r="BA238" t="s">
        <v>265</v>
      </c>
      <c r="BB238" t="s">
        <v>1759</v>
      </c>
      <c r="BC238" t="s">
        <v>115</v>
      </c>
      <c r="BD238" t="s">
        <v>115</v>
      </c>
      <c r="BE238" t="s">
        <v>9375</v>
      </c>
      <c r="BF238" t="s">
        <v>9376</v>
      </c>
      <c r="BG238" t="s">
        <v>9377</v>
      </c>
      <c r="BH238" t="s">
        <v>9378</v>
      </c>
      <c r="BI238" t="s">
        <v>115</v>
      </c>
      <c r="BJ238" t="s">
        <v>115</v>
      </c>
      <c r="BK238" t="s">
        <v>9379</v>
      </c>
      <c r="BL238" t="s">
        <v>9380</v>
      </c>
      <c r="BM238" t="s">
        <v>115</v>
      </c>
      <c r="BN238" t="s">
        <v>115</v>
      </c>
      <c r="BO238" t="s">
        <v>115</v>
      </c>
      <c r="BP238" t="s">
        <v>9381</v>
      </c>
      <c r="BQ238" t="s">
        <v>9382</v>
      </c>
      <c r="BR238" t="s">
        <v>162</v>
      </c>
      <c r="BS238" t="s">
        <v>163</v>
      </c>
      <c r="BT238" t="s">
        <v>163</v>
      </c>
      <c r="BU238" t="s">
        <v>163</v>
      </c>
      <c r="BV238" t="s">
        <v>163</v>
      </c>
      <c r="BW238" t="s">
        <v>163</v>
      </c>
      <c r="BX238" t="s">
        <v>163</v>
      </c>
      <c r="BY238" t="s">
        <v>9383</v>
      </c>
      <c r="BZ238" t="s">
        <v>1151</v>
      </c>
      <c r="CA238" t="s">
        <v>1053</v>
      </c>
      <c r="CB238" t="s">
        <v>165</v>
      </c>
      <c r="CC238" t="s">
        <v>163</v>
      </c>
      <c r="CD238" t="s">
        <v>9384</v>
      </c>
      <c r="CE238" t="s">
        <v>167</v>
      </c>
      <c r="CF238" t="s">
        <v>115</v>
      </c>
      <c r="CG238" t="s">
        <v>115</v>
      </c>
      <c r="CH238" t="s">
        <v>115</v>
      </c>
      <c r="CI238" t="s">
        <v>115</v>
      </c>
      <c r="CJ238" t="s">
        <v>115</v>
      </c>
      <c r="CK238" t="s">
        <v>115</v>
      </c>
      <c r="CL238" t="s">
        <v>115</v>
      </c>
      <c r="CM238" t="s">
        <v>115</v>
      </c>
      <c r="CN238" t="s">
        <v>115</v>
      </c>
      <c r="CO238" t="s">
        <v>228</v>
      </c>
      <c r="CP238" t="s">
        <v>229</v>
      </c>
      <c r="CQ238" t="s">
        <v>9385</v>
      </c>
      <c r="CR238" t="s">
        <v>163</v>
      </c>
      <c r="CS238" t="s">
        <v>282</v>
      </c>
      <c r="CT238" t="s">
        <v>115</v>
      </c>
      <c r="CU238">
        <v>0</v>
      </c>
    </row>
    <row r="239" spans="1:99" x14ac:dyDescent="0.2">
      <c r="A239">
        <v>3724414</v>
      </c>
      <c r="B239" t="s">
        <v>9386</v>
      </c>
      <c r="C239" t="s">
        <v>9387</v>
      </c>
      <c r="D239" t="s">
        <v>9388</v>
      </c>
      <c r="E239" t="s">
        <v>9389</v>
      </c>
      <c r="F239" t="s">
        <v>116</v>
      </c>
      <c r="G239" t="s">
        <v>920</v>
      </c>
      <c r="H239" t="s">
        <v>921</v>
      </c>
      <c r="I239" t="s">
        <v>924</v>
      </c>
      <c r="J239" t="s">
        <v>925</v>
      </c>
      <c r="K239" t="s">
        <v>9390</v>
      </c>
      <c r="L239">
        <v>1</v>
      </c>
      <c r="N239" t="s">
        <v>124</v>
      </c>
      <c r="O239" t="s">
        <v>125</v>
      </c>
      <c r="P239">
        <v>2021</v>
      </c>
      <c r="Q239" t="s">
        <v>115</v>
      </c>
      <c r="R239" t="s">
        <v>115</v>
      </c>
      <c r="S239" t="s">
        <v>115</v>
      </c>
      <c r="T239" t="s">
        <v>115</v>
      </c>
      <c r="U239" t="s">
        <v>748</v>
      </c>
      <c r="V239" t="s">
        <v>115</v>
      </c>
      <c r="W239" t="s">
        <v>115</v>
      </c>
      <c r="X239" t="s">
        <v>128</v>
      </c>
      <c r="Y239" t="s">
        <v>9391</v>
      </c>
      <c r="Z239" t="s">
        <v>130</v>
      </c>
      <c r="AA239">
        <v>40</v>
      </c>
      <c r="AB239" t="s">
        <v>9392</v>
      </c>
      <c r="AC239" t="s">
        <v>206</v>
      </c>
      <c r="AD239" t="s">
        <v>9393</v>
      </c>
      <c r="AE239" t="s">
        <v>303</v>
      </c>
      <c r="AF239" t="s">
        <v>304</v>
      </c>
      <c r="AG239" t="s">
        <v>303</v>
      </c>
      <c r="AH239" t="s">
        <v>304</v>
      </c>
      <c r="AI239" t="s">
        <v>9394</v>
      </c>
      <c r="AJ239" t="s">
        <v>9395</v>
      </c>
      <c r="AK239" t="s">
        <v>304</v>
      </c>
      <c r="AL239" t="s">
        <v>138</v>
      </c>
      <c r="AM239" t="s">
        <v>362</v>
      </c>
      <c r="AN239" t="s">
        <v>473</v>
      </c>
      <c r="AO239" t="s">
        <v>1330</v>
      </c>
      <c r="AP239" t="s">
        <v>362</v>
      </c>
      <c r="AQ239" t="s">
        <v>201</v>
      </c>
      <c r="AR239" t="s">
        <v>9396</v>
      </c>
      <c r="AS239" t="s">
        <v>9397</v>
      </c>
      <c r="AT239" t="s">
        <v>9398</v>
      </c>
      <c r="AU239" t="s">
        <v>9399</v>
      </c>
      <c r="AV239" t="s">
        <v>315</v>
      </c>
      <c r="AW239" t="s">
        <v>315</v>
      </c>
      <c r="AX239" t="s">
        <v>115</v>
      </c>
      <c r="AY239" t="s">
        <v>115</v>
      </c>
      <c r="AZ239" t="s">
        <v>115</v>
      </c>
      <c r="BA239" t="s">
        <v>115</v>
      </c>
      <c r="BB239" t="s">
        <v>7059</v>
      </c>
      <c r="BC239" t="s">
        <v>115</v>
      </c>
      <c r="BD239" t="s">
        <v>115</v>
      </c>
      <c r="BE239" t="s">
        <v>9400</v>
      </c>
      <c r="BF239" t="s">
        <v>9401</v>
      </c>
      <c r="BG239" t="s">
        <v>115</v>
      </c>
      <c r="BH239" t="s">
        <v>115</v>
      </c>
      <c r="BI239" t="s">
        <v>115</v>
      </c>
      <c r="BJ239" t="s">
        <v>115</v>
      </c>
      <c r="BK239" t="s">
        <v>115</v>
      </c>
      <c r="BL239" t="s">
        <v>9402</v>
      </c>
      <c r="BM239" t="s">
        <v>115</v>
      </c>
      <c r="BN239" t="s">
        <v>115</v>
      </c>
      <c r="BO239" t="s">
        <v>115</v>
      </c>
      <c r="BP239" t="s">
        <v>9403</v>
      </c>
      <c r="BQ239" t="s">
        <v>275</v>
      </c>
      <c r="BR239" t="s">
        <v>162</v>
      </c>
      <c r="BS239" t="s">
        <v>163</v>
      </c>
      <c r="BT239" t="s">
        <v>163</v>
      </c>
      <c r="BU239" t="s">
        <v>163</v>
      </c>
      <c r="BV239" t="s">
        <v>163</v>
      </c>
      <c r="BW239" t="s">
        <v>163</v>
      </c>
      <c r="BX239" t="s">
        <v>163</v>
      </c>
      <c r="BY239" t="s">
        <v>9404</v>
      </c>
      <c r="BZ239" t="s">
        <v>165</v>
      </c>
      <c r="CA239" t="s">
        <v>3502</v>
      </c>
      <c r="CB239" t="s">
        <v>165</v>
      </c>
      <c r="CC239" t="s">
        <v>163</v>
      </c>
      <c r="CD239" t="s">
        <v>223</v>
      </c>
      <c r="CE239" t="s">
        <v>167</v>
      </c>
      <c r="CF239" t="s">
        <v>115</v>
      </c>
      <c r="CG239" t="s">
        <v>9405</v>
      </c>
      <c r="CH239" t="s">
        <v>115</v>
      </c>
      <c r="CI239" t="s">
        <v>115</v>
      </c>
      <c r="CJ239" t="s">
        <v>115</v>
      </c>
      <c r="CK239" t="s">
        <v>115</v>
      </c>
      <c r="CL239" t="s">
        <v>115</v>
      </c>
      <c r="CM239" t="s">
        <v>115</v>
      </c>
      <c r="CN239" t="s">
        <v>115</v>
      </c>
      <c r="CO239" t="s">
        <v>939</v>
      </c>
      <c r="CP239" t="s">
        <v>173</v>
      </c>
      <c r="CQ239" t="s">
        <v>9406</v>
      </c>
      <c r="CR239" t="s">
        <v>163</v>
      </c>
      <c r="CS239" t="s">
        <v>230</v>
      </c>
      <c r="CT239" t="s">
        <v>115</v>
      </c>
      <c r="CU239">
        <v>0</v>
      </c>
    </row>
    <row r="240" spans="1:99" x14ac:dyDescent="0.2">
      <c r="A240">
        <v>1447307</v>
      </c>
      <c r="B240" t="s">
        <v>9407</v>
      </c>
      <c r="C240" t="s">
        <v>9408</v>
      </c>
      <c r="D240" t="s">
        <v>9409</v>
      </c>
      <c r="E240" t="s">
        <v>9410</v>
      </c>
      <c r="F240" t="s">
        <v>116</v>
      </c>
      <c r="G240" t="s">
        <v>920</v>
      </c>
      <c r="H240" t="s">
        <v>9415</v>
      </c>
      <c r="I240" t="s">
        <v>9418</v>
      </c>
      <c r="J240" t="s">
        <v>9419</v>
      </c>
      <c r="K240" t="s">
        <v>9420</v>
      </c>
      <c r="M240">
        <v>1</v>
      </c>
      <c r="N240" t="s">
        <v>1369</v>
      </c>
      <c r="O240" t="s">
        <v>125</v>
      </c>
      <c r="P240">
        <v>2017</v>
      </c>
      <c r="Q240" t="s">
        <v>115</v>
      </c>
      <c r="R240" t="s">
        <v>115</v>
      </c>
      <c r="S240" t="s">
        <v>115</v>
      </c>
      <c r="T240" t="s">
        <v>115</v>
      </c>
      <c r="U240" t="s">
        <v>299</v>
      </c>
      <c r="V240" t="s">
        <v>115</v>
      </c>
      <c r="W240" t="s">
        <v>115</v>
      </c>
      <c r="X240" t="s">
        <v>128</v>
      </c>
      <c r="Y240" t="s">
        <v>9421</v>
      </c>
      <c r="Z240" t="s">
        <v>130</v>
      </c>
      <c r="AA240">
        <v>18</v>
      </c>
      <c r="AB240" t="s">
        <v>9422</v>
      </c>
      <c r="AC240" t="s">
        <v>206</v>
      </c>
      <c r="AD240" t="s">
        <v>9423</v>
      </c>
      <c r="AE240" t="s">
        <v>9424</v>
      </c>
      <c r="AF240" t="s">
        <v>9425</v>
      </c>
      <c r="AG240" t="s">
        <v>9426</v>
      </c>
      <c r="AH240" t="s">
        <v>9427</v>
      </c>
      <c r="AI240" t="s">
        <v>9428</v>
      </c>
      <c r="AJ240" t="s">
        <v>9429</v>
      </c>
      <c r="AK240" t="s">
        <v>2374</v>
      </c>
      <c r="AL240" t="s">
        <v>138</v>
      </c>
      <c r="AM240" t="s">
        <v>1914</v>
      </c>
      <c r="AN240" t="s">
        <v>138</v>
      </c>
      <c r="AO240" t="s">
        <v>1914</v>
      </c>
      <c r="AP240" t="s">
        <v>1915</v>
      </c>
      <c r="AQ240" t="s">
        <v>671</v>
      </c>
      <c r="AR240" t="s">
        <v>9430</v>
      </c>
      <c r="AS240" t="s">
        <v>9431</v>
      </c>
      <c r="AT240" t="s">
        <v>9432</v>
      </c>
      <c r="AU240" t="s">
        <v>9433</v>
      </c>
      <c r="AV240" t="s">
        <v>2380</v>
      </c>
      <c r="AW240" t="s">
        <v>2380</v>
      </c>
      <c r="AX240" t="s">
        <v>115</v>
      </c>
      <c r="AY240" t="s">
        <v>1140</v>
      </c>
      <c r="AZ240" t="s">
        <v>2625</v>
      </c>
      <c r="BA240" t="s">
        <v>9434</v>
      </c>
      <c r="BB240" t="s">
        <v>9435</v>
      </c>
      <c r="BC240" t="s">
        <v>115</v>
      </c>
      <c r="BD240" t="s">
        <v>115</v>
      </c>
      <c r="BE240" t="s">
        <v>9436</v>
      </c>
      <c r="BF240" t="s">
        <v>9437</v>
      </c>
      <c r="BG240" t="s">
        <v>9438</v>
      </c>
      <c r="BH240" t="s">
        <v>9439</v>
      </c>
      <c r="BI240" t="s">
        <v>115</v>
      </c>
      <c r="BJ240" t="s">
        <v>115</v>
      </c>
      <c r="BK240" t="s">
        <v>115</v>
      </c>
      <c r="BL240" t="s">
        <v>9440</v>
      </c>
      <c r="BM240" t="s">
        <v>9441</v>
      </c>
      <c r="BN240" t="s">
        <v>9442</v>
      </c>
      <c r="BO240" t="s">
        <v>115</v>
      </c>
      <c r="BP240" t="s">
        <v>9443</v>
      </c>
      <c r="BQ240" t="s">
        <v>1768</v>
      </c>
      <c r="BR240" t="s">
        <v>162</v>
      </c>
      <c r="BS240" t="s">
        <v>163</v>
      </c>
      <c r="BT240" t="s">
        <v>163</v>
      </c>
      <c r="BU240" t="s">
        <v>163</v>
      </c>
      <c r="BV240" t="s">
        <v>163</v>
      </c>
      <c r="BW240" t="s">
        <v>163</v>
      </c>
      <c r="BX240" t="s">
        <v>163</v>
      </c>
      <c r="BY240" t="s">
        <v>9444</v>
      </c>
      <c r="BZ240" t="s">
        <v>165</v>
      </c>
      <c r="CA240" t="s">
        <v>2349</v>
      </c>
      <c r="CB240" t="s">
        <v>165</v>
      </c>
      <c r="CC240" t="s">
        <v>163</v>
      </c>
      <c r="CD240" t="s">
        <v>223</v>
      </c>
      <c r="CE240" t="s">
        <v>331</v>
      </c>
      <c r="CF240" t="s">
        <v>9445</v>
      </c>
      <c r="CG240" t="s">
        <v>9446</v>
      </c>
      <c r="CH240" t="s">
        <v>115</v>
      </c>
      <c r="CI240" t="s">
        <v>115</v>
      </c>
      <c r="CJ240" t="s">
        <v>115</v>
      </c>
      <c r="CK240" t="s">
        <v>115</v>
      </c>
      <c r="CL240" t="s">
        <v>115</v>
      </c>
      <c r="CM240" t="s">
        <v>115</v>
      </c>
      <c r="CN240" t="s">
        <v>115</v>
      </c>
      <c r="CO240" t="s">
        <v>264</v>
      </c>
      <c r="CP240" t="s">
        <v>546</v>
      </c>
      <c r="CQ240" t="s">
        <v>163</v>
      </c>
      <c r="CR240" t="s">
        <v>163</v>
      </c>
      <c r="CS240" t="s">
        <v>690</v>
      </c>
      <c r="CT240" t="s">
        <v>115</v>
      </c>
      <c r="CU240">
        <v>0</v>
      </c>
    </row>
    <row r="241" spans="1:99" x14ac:dyDescent="0.2">
      <c r="A241">
        <v>1768808</v>
      </c>
      <c r="B241" t="s">
        <v>9447</v>
      </c>
      <c r="C241" t="s">
        <v>9448</v>
      </c>
      <c r="D241" t="s">
        <v>9449</v>
      </c>
      <c r="E241" t="s">
        <v>9450</v>
      </c>
      <c r="F241" t="s">
        <v>116</v>
      </c>
      <c r="G241" t="s">
        <v>1223</v>
      </c>
      <c r="H241" t="s">
        <v>9455</v>
      </c>
      <c r="I241" t="s">
        <v>9458</v>
      </c>
      <c r="J241" t="s">
        <v>1228</v>
      </c>
      <c r="K241" t="s">
        <v>9459</v>
      </c>
      <c r="L241">
        <v>1</v>
      </c>
      <c r="N241" t="s">
        <v>124</v>
      </c>
      <c r="O241" t="s">
        <v>186</v>
      </c>
      <c r="P241">
        <v>2017</v>
      </c>
      <c r="Q241">
        <v>5</v>
      </c>
      <c r="R241" t="s">
        <v>115</v>
      </c>
      <c r="S241" t="s">
        <v>115</v>
      </c>
      <c r="T241" t="s">
        <v>115</v>
      </c>
      <c r="U241" t="s">
        <v>3391</v>
      </c>
      <c r="V241" t="s">
        <v>9461</v>
      </c>
      <c r="W241" t="s">
        <v>115</v>
      </c>
      <c r="X241" t="s">
        <v>128</v>
      </c>
      <c r="Y241" t="s">
        <v>929</v>
      </c>
      <c r="Z241" t="s">
        <v>130</v>
      </c>
      <c r="AA241">
        <v>27</v>
      </c>
      <c r="AB241" t="s">
        <v>9462</v>
      </c>
      <c r="AC241" t="s">
        <v>206</v>
      </c>
      <c r="AD241" t="s">
        <v>9463</v>
      </c>
      <c r="AE241" t="s">
        <v>196</v>
      </c>
      <c r="AF241" t="s">
        <v>197</v>
      </c>
      <c r="AG241" t="s">
        <v>196</v>
      </c>
      <c r="AH241" t="s">
        <v>197</v>
      </c>
      <c r="AI241" t="s">
        <v>196</v>
      </c>
      <c r="AJ241" t="s">
        <v>197</v>
      </c>
      <c r="AK241" t="s">
        <v>197</v>
      </c>
      <c r="AL241" t="s">
        <v>138</v>
      </c>
      <c r="AM241" t="s">
        <v>362</v>
      </c>
      <c r="AN241" t="s">
        <v>1275</v>
      </c>
      <c r="AO241" t="s">
        <v>9464</v>
      </c>
      <c r="AP241" t="s">
        <v>8618</v>
      </c>
      <c r="AQ241" t="s">
        <v>671</v>
      </c>
      <c r="AR241" t="s">
        <v>9465</v>
      </c>
      <c r="AS241" t="s">
        <v>9466</v>
      </c>
      <c r="AT241" t="s">
        <v>9467</v>
      </c>
      <c r="AU241" t="s">
        <v>9468</v>
      </c>
      <c r="AV241" t="s">
        <v>206</v>
      </c>
      <c r="AW241" t="s">
        <v>206</v>
      </c>
      <c r="AX241" t="s">
        <v>115</v>
      </c>
      <c r="AY241" t="s">
        <v>2397</v>
      </c>
      <c r="AZ241" t="s">
        <v>115</v>
      </c>
      <c r="BA241" t="s">
        <v>115</v>
      </c>
      <c r="BB241" t="s">
        <v>9469</v>
      </c>
      <c r="BC241" t="s">
        <v>115</v>
      </c>
      <c r="BD241" t="s">
        <v>115</v>
      </c>
      <c r="BE241" t="s">
        <v>9470</v>
      </c>
      <c r="BF241" t="s">
        <v>9471</v>
      </c>
      <c r="BG241" t="s">
        <v>9472</v>
      </c>
      <c r="BH241" t="s">
        <v>9473</v>
      </c>
      <c r="BI241" t="s">
        <v>115</v>
      </c>
      <c r="BJ241" t="s">
        <v>115</v>
      </c>
      <c r="BK241" t="s">
        <v>9474</v>
      </c>
      <c r="BL241" t="s">
        <v>9475</v>
      </c>
      <c r="BM241" t="s">
        <v>9476</v>
      </c>
      <c r="BN241" t="s">
        <v>115</v>
      </c>
      <c r="BO241" t="s">
        <v>115</v>
      </c>
      <c r="BP241" t="s">
        <v>9477</v>
      </c>
      <c r="BQ241" t="s">
        <v>9478</v>
      </c>
      <c r="BR241" t="s">
        <v>162</v>
      </c>
      <c r="BS241" t="s">
        <v>163</v>
      </c>
      <c r="BT241" t="s">
        <v>163</v>
      </c>
      <c r="BU241" t="s">
        <v>163</v>
      </c>
      <c r="BV241" t="s">
        <v>163</v>
      </c>
      <c r="BW241" t="s">
        <v>163</v>
      </c>
      <c r="BX241" t="s">
        <v>163</v>
      </c>
      <c r="BY241" t="s">
        <v>9479</v>
      </c>
      <c r="BZ241" t="s">
        <v>165</v>
      </c>
      <c r="CA241" t="s">
        <v>1843</v>
      </c>
      <c r="CB241" t="s">
        <v>165</v>
      </c>
      <c r="CC241" t="s">
        <v>163</v>
      </c>
      <c r="CD241" t="s">
        <v>223</v>
      </c>
      <c r="CE241" t="s">
        <v>1729</v>
      </c>
      <c r="CF241" t="s">
        <v>9480</v>
      </c>
      <c r="CG241" t="s">
        <v>115</v>
      </c>
      <c r="CH241" t="s">
        <v>115</v>
      </c>
      <c r="CI241" t="s">
        <v>115</v>
      </c>
      <c r="CJ241" t="s">
        <v>2236</v>
      </c>
      <c r="CK241" t="s">
        <v>498</v>
      </c>
      <c r="CL241" t="s">
        <v>115</v>
      </c>
      <c r="CM241" t="s">
        <v>115</v>
      </c>
      <c r="CN241" t="s">
        <v>115</v>
      </c>
      <c r="CO241" t="s">
        <v>2799</v>
      </c>
      <c r="CP241" t="s">
        <v>387</v>
      </c>
      <c r="CQ241" t="s">
        <v>8210</v>
      </c>
      <c r="CR241" t="s">
        <v>163</v>
      </c>
      <c r="CS241" t="s">
        <v>690</v>
      </c>
      <c r="CT241" t="s">
        <v>115</v>
      </c>
      <c r="CU241">
        <v>2</v>
      </c>
    </row>
    <row r="242" spans="1:99" x14ac:dyDescent="0.2">
      <c r="A242">
        <v>1659646</v>
      </c>
      <c r="B242" t="s">
        <v>9481</v>
      </c>
      <c r="C242" s="3" t="s">
        <v>9482</v>
      </c>
      <c r="D242" t="s">
        <v>9483</v>
      </c>
      <c r="E242" t="s">
        <v>9484</v>
      </c>
      <c r="F242" t="s">
        <v>116</v>
      </c>
      <c r="G242" t="s">
        <v>398</v>
      </c>
      <c r="H242" t="s">
        <v>399</v>
      </c>
      <c r="I242" t="s">
        <v>402</v>
      </c>
      <c r="J242" t="s">
        <v>403</v>
      </c>
      <c r="K242" t="s">
        <v>9491</v>
      </c>
      <c r="L242">
        <v>1</v>
      </c>
      <c r="N242" t="s">
        <v>124</v>
      </c>
      <c r="O242" t="s">
        <v>186</v>
      </c>
      <c r="P242">
        <v>2018</v>
      </c>
      <c r="Q242" t="s">
        <v>115</v>
      </c>
      <c r="R242" t="s">
        <v>115</v>
      </c>
      <c r="S242" t="s">
        <v>115</v>
      </c>
      <c r="T242" t="s">
        <v>115</v>
      </c>
      <c r="U242" t="s">
        <v>1230</v>
      </c>
      <c r="V242" t="s">
        <v>115</v>
      </c>
      <c r="W242" t="s">
        <v>115</v>
      </c>
      <c r="X242" t="s">
        <v>128</v>
      </c>
      <c r="Y242" t="s">
        <v>9492</v>
      </c>
      <c r="Z242" t="s">
        <v>130</v>
      </c>
      <c r="AA242">
        <v>40</v>
      </c>
      <c r="AB242" t="s">
        <v>9493</v>
      </c>
      <c r="AC242" t="s">
        <v>5874</v>
      </c>
      <c r="AD242" t="s">
        <v>9494</v>
      </c>
      <c r="AE242" t="s">
        <v>196</v>
      </c>
      <c r="AF242" t="s">
        <v>197</v>
      </c>
      <c r="AG242" t="s">
        <v>196</v>
      </c>
      <c r="AH242" t="s">
        <v>197</v>
      </c>
      <c r="AI242" t="s">
        <v>196</v>
      </c>
      <c r="AJ242" t="s">
        <v>197</v>
      </c>
      <c r="AK242" t="s">
        <v>197</v>
      </c>
      <c r="AL242" t="s">
        <v>115</v>
      </c>
      <c r="AM242" t="s">
        <v>752</v>
      </c>
      <c r="AN242" t="s">
        <v>138</v>
      </c>
      <c r="AO242" t="s">
        <v>752</v>
      </c>
      <c r="AP242" t="s">
        <v>753</v>
      </c>
      <c r="AQ242" t="s">
        <v>417</v>
      </c>
      <c r="AR242" t="s">
        <v>418</v>
      </c>
      <c r="AS242" t="s">
        <v>756</v>
      </c>
      <c r="AT242" t="s">
        <v>757</v>
      </c>
      <c r="AU242" t="s">
        <v>9495</v>
      </c>
      <c r="AV242" t="s">
        <v>206</v>
      </c>
      <c r="AW242" t="s">
        <v>206</v>
      </c>
      <c r="AX242" t="s">
        <v>115</v>
      </c>
      <c r="AY242" t="s">
        <v>6191</v>
      </c>
      <c r="AZ242" t="s">
        <v>2383</v>
      </c>
      <c r="BA242" t="s">
        <v>506</v>
      </c>
      <c r="BB242" t="s">
        <v>2653</v>
      </c>
      <c r="BC242" t="s">
        <v>115</v>
      </c>
      <c r="BD242" t="s">
        <v>115</v>
      </c>
      <c r="BE242" t="s">
        <v>9496</v>
      </c>
      <c r="BF242" t="s">
        <v>9497</v>
      </c>
      <c r="BG242" t="s">
        <v>9498</v>
      </c>
      <c r="BH242" t="s">
        <v>9499</v>
      </c>
      <c r="BI242" t="s">
        <v>115</v>
      </c>
      <c r="BJ242" t="s">
        <v>115</v>
      </c>
      <c r="BK242" t="s">
        <v>9500</v>
      </c>
      <c r="BL242" t="s">
        <v>9501</v>
      </c>
      <c r="BM242" t="s">
        <v>9502</v>
      </c>
      <c r="BN242" t="s">
        <v>115</v>
      </c>
      <c r="BO242" t="s">
        <v>115</v>
      </c>
      <c r="BP242" t="s">
        <v>9503</v>
      </c>
      <c r="BQ242" t="s">
        <v>9504</v>
      </c>
      <c r="BR242" t="s">
        <v>162</v>
      </c>
      <c r="BS242" t="s">
        <v>163</v>
      </c>
      <c r="BT242" t="s">
        <v>163</v>
      </c>
      <c r="BU242" t="s">
        <v>163</v>
      </c>
      <c r="BV242" t="s">
        <v>163</v>
      </c>
      <c r="BW242" t="s">
        <v>163</v>
      </c>
      <c r="BX242" t="s">
        <v>163</v>
      </c>
      <c r="BY242" t="s">
        <v>9505</v>
      </c>
      <c r="BZ242" t="s">
        <v>2348</v>
      </c>
      <c r="CA242" t="s">
        <v>2899</v>
      </c>
      <c r="CB242" t="s">
        <v>165</v>
      </c>
      <c r="CC242" t="s">
        <v>163</v>
      </c>
      <c r="CD242" t="s">
        <v>9506</v>
      </c>
      <c r="CE242" t="s">
        <v>115</v>
      </c>
      <c r="CF242" t="s">
        <v>9507</v>
      </c>
      <c r="CG242" t="s">
        <v>115</v>
      </c>
      <c r="CH242" t="s">
        <v>115</v>
      </c>
      <c r="CI242" t="s">
        <v>115</v>
      </c>
      <c r="CJ242" t="s">
        <v>115</v>
      </c>
      <c r="CK242" t="s">
        <v>115</v>
      </c>
      <c r="CL242" t="s">
        <v>115</v>
      </c>
      <c r="CM242" t="s">
        <v>115</v>
      </c>
      <c r="CN242" t="s">
        <v>115</v>
      </c>
      <c r="CO242" t="s">
        <v>2149</v>
      </c>
      <c r="CP242" t="s">
        <v>281</v>
      </c>
      <c r="CQ242" t="s">
        <v>9508</v>
      </c>
      <c r="CR242" t="s">
        <v>163</v>
      </c>
      <c r="CS242" t="s">
        <v>1733</v>
      </c>
      <c r="CT242" t="s">
        <v>115</v>
      </c>
      <c r="CU242">
        <v>4</v>
      </c>
    </row>
    <row r="243" spans="1:99" x14ac:dyDescent="0.2">
      <c r="A243">
        <v>1974698</v>
      </c>
      <c r="B243" t="s">
        <v>9509</v>
      </c>
      <c r="C243" t="s">
        <v>9510</v>
      </c>
      <c r="D243" t="s">
        <v>9511</v>
      </c>
      <c r="E243" t="s">
        <v>9512</v>
      </c>
      <c r="F243" t="s">
        <v>116</v>
      </c>
      <c r="G243" t="s">
        <v>117</v>
      </c>
      <c r="H243" t="s">
        <v>9514</v>
      </c>
      <c r="I243" t="s">
        <v>9517</v>
      </c>
      <c r="J243" t="s">
        <v>612</v>
      </c>
      <c r="K243" t="s">
        <v>9518</v>
      </c>
      <c r="L243">
        <v>1</v>
      </c>
      <c r="N243" t="s">
        <v>124</v>
      </c>
      <c r="O243" t="s">
        <v>186</v>
      </c>
      <c r="P243">
        <v>2017</v>
      </c>
      <c r="Q243" t="s">
        <v>115</v>
      </c>
      <c r="R243" t="s">
        <v>115</v>
      </c>
      <c r="S243" t="s">
        <v>115</v>
      </c>
      <c r="T243" t="s">
        <v>115</v>
      </c>
      <c r="U243" t="s">
        <v>350</v>
      </c>
      <c r="V243" t="s">
        <v>115</v>
      </c>
      <c r="W243" t="s">
        <v>115</v>
      </c>
      <c r="X243" t="s">
        <v>128</v>
      </c>
      <c r="Y243" t="s">
        <v>9519</v>
      </c>
      <c r="Z243" t="s">
        <v>130</v>
      </c>
      <c r="AA243">
        <v>17</v>
      </c>
      <c r="AB243" t="s">
        <v>9520</v>
      </c>
      <c r="AC243" t="s">
        <v>206</v>
      </c>
      <c r="AD243" t="s">
        <v>9521</v>
      </c>
      <c r="AE243" t="s">
        <v>196</v>
      </c>
      <c r="AF243" t="s">
        <v>197</v>
      </c>
      <c r="AG243" t="s">
        <v>196</v>
      </c>
      <c r="AH243" t="s">
        <v>197</v>
      </c>
      <c r="AI243" t="s">
        <v>196</v>
      </c>
      <c r="AJ243" t="s">
        <v>197</v>
      </c>
      <c r="AK243" t="s">
        <v>197</v>
      </c>
      <c r="AL243" t="s">
        <v>115</v>
      </c>
      <c r="AM243" t="s">
        <v>795</v>
      </c>
      <c r="AN243" t="s">
        <v>140</v>
      </c>
      <c r="AO243" t="s">
        <v>9522</v>
      </c>
      <c r="AP243" t="s">
        <v>9523</v>
      </c>
      <c r="AQ243" t="s">
        <v>1676</v>
      </c>
      <c r="AR243" t="s">
        <v>1677</v>
      </c>
      <c r="AS243" t="s">
        <v>9524</v>
      </c>
      <c r="AT243" t="s">
        <v>9525</v>
      </c>
      <c r="AU243" t="s">
        <v>9526</v>
      </c>
      <c r="AV243" t="s">
        <v>206</v>
      </c>
      <c r="AW243" t="s">
        <v>206</v>
      </c>
      <c r="AX243" t="s">
        <v>115</v>
      </c>
      <c r="AY243" t="s">
        <v>929</v>
      </c>
      <c r="AZ243" t="s">
        <v>2157</v>
      </c>
      <c r="BA243" t="s">
        <v>7626</v>
      </c>
      <c r="BB243" t="s">
        <v>152</v>
      </c>
      <c r="BC243" t="s">
        <v>115</v>
      </c>
      <c r="BD243" t="s">
        <v>115</v>
      </c>
      <c r="BE243" t="s">
        <v>9527</v>
      </c>
      <c r="BF243" t="s">
        <v>9528</v>
      </c>
      <c r="BG243" t="s">
        <v>9529</v>
      </c>
      <c r="BH243" t="s">
        <v>9530</v>
      </c>
      <c r="BI243" t="s">
        <v>115</v>
      </c>
      <c r="BJ243" t="s">
        <v>115</v>
      </c>
      <c r="BK243" t="s">
        <v>9531</v>
      </c>
      <c r="BL243" t="s">
        <v>9532</v>
      </c>
      <c r="BM243" t="s">
        <v>115</v>
      </c>
      <c r="BN243" t="s">
        <v>115</v>
      </c>
      <c r="BO243" t="s">
        <v>115</v>
      </c>
      <c r="BP243" t="s">
        <v>9533</v>
      </c>
      <c r="BQ243" t="s">
        <v>115</v>
      </c>
      <c r="BR243" t="s">
        <v>162</v>
      </c>
      <c r="BS243" t="s">
        <v>163</v>
      </c>
      <c r="BT243" t="s">
        <v>163</v>
      </c>
      <c r="BU243" t="s">
        <v>163</v>
      </c>
      <c r="BV243" t="s">
        <v>163</v>
      </c>
      <c r="BW243" t="s">
        <v>163</v>
      </c>
      <c r="BX243" t="s">
        <v>163</v>
      </c>
      <c r="BY243" t="s">
        <v>9534</v>
      </c>
      <c r="BZ243" t="s">
        <v>6778</v>
      </c>
      <c r="CA243" t="s">
        <v>1053</v>
      </c>
      <c r="CB243" t="s">
        <v>165</v>
      </c>
      <c r="CC243" t="s">
        <v>163</v>
      </c>
      <c r="CD243" t="s">
        <v>223</v>
      </c>
      <c r="CE243" t="s">
        <v>331</v>
      </c>
      <c r="CF243" t="s">
        <v>9535</v>
      </c>
      <c r="CG243" t="s">
        <v>9536</v>
      </c>
      <c r="CH243" t="s">
        <v>9537</v>
      </c>
      <c r="CI243" t="s">
        <v>9538</v>
      </c>
      <c r="CJ243" t="s">
        <v>115</v>
      </c>
      <c r="CK243" t="s">
        <v>115</v>
      </c>
      <c r="CL243" t="s">
        <v>115</v>
      </c>
      <c r="CM243" t="s">
        <v>115</v>
      </c>
      <c r="CN243" t="s">
        <v>115</v>
      </c>
      <c r="CO243" t="s">
        <v>803</v>
      </c>
      <c r="CP243" t="s">
        <v>1008</v>
      </c>
      <c r="CQ243" t="s">
        <v>2487</v>
      </c>
      <c r="CR243" t="s">
        <v>163</v>
      </c>
      <c r="CS243" t="s">
        <v>1695</v>
      </c>
      <c r="CT243" t="s">
        <v>115</v>
      </c>
      <c r="CU243">
        <v>1</v>
      </c>
    </row>
    <row r="244" spans="1:99" x14ac:dyDescent="0.2">
      <c r="A244">
        <v>1527967</v>
      </c>
      <c r="B244" t="s">
        <v>9539</v>
      </c>
      <c r="C244" t="s">
        <v>9540</v>
      </c>
      <c r="D244" t="s">
        <v>9541</v>
      </c>
      <c r="E244" t="s">
        <v>9542</v>
      </c>
      <c r="F244" t="s">
        <v>116</v>
      </c>
      <c r="G244" t="s">
        <v>398</v>
      </c>
      <c r="H244" t="s">
        <v>399</v>
      </c>
      <c r="I244" t="s">
        <v>402</v>
      </c>
      <c r="J244" t="s">
        <v>403</v>
      </c>
      <c r="K244" t="s">
        <v>9549</v>
      </c>
      <c r="M244">
        <v>1</v>
      </c>
      <c r="N244" t="s">
        <v>124</v>
      </c>
      <c r="O244" t="s">
        <v>125</v>
      </c>
      <c r="P244">
        <v>2018</v>
      </c>
      <c r="Q244" t="s">
        <v>115</v>
      </c>
      <c r="R244" t="s">
        <v>115</v>
      </c>
      <c r="S244" t="s">
        <v>115</v>
      </c>
      <c r="T244" t="s">
        <v>115</v>
      </c>
      <c r="U244" t="s">
        <v>9550</v>
      </c>
      <c r="V244" t="s">
        <v>1073</v>
      </c>
      <c r="W244" t="s">
        <v>115</v>
      </c>
      <c r="X244" t="s">
        <v>1074</v>
      </c>
      <c r="Y244" t="s">
        <v>5355</v>
      </c>
      <c r="Z244" t="s">
        <v>1076</v>
      </c>
      <c r="AA244">
        <v>100</v>
      </c>
      <c r="AB244" t="s">
        <v>9551</v>
      </c>
      <c r="AC244" t="s">
        <v>206</v>
      </c>
      <c r="AD244" t="s">
        <v>5037</v>
      </c>
      <c r="AE244" t="s">
        <v>1129</v>
      </c>
      <c r="AF244" t="s">
        <v>471</v>
      </c>
      <c r="AG244" t="s">
        <v>1129</v>
      </c>
      <c r="AH244" t="s">
        <v>471</v>
      </c>
      <c r="AI244" t="s">
        <v>9552</v>
      </c>
      <c r="AJ244" t="s">
        <v>9553</v>
      </c>
      <c r="AK244" t="s">
        <v>471</v>
      </c>
      <c r="AL244" t="s">
        <v>138</v>
      </c>
      <c r="AM244" t="s">
        <v>8916</v>
      </c>
      <c r="AN244" t="s">
        <v>473</v>
      </c>
      <c r="AO244" t="s">
        <v>8917</v>
      </c>
      <c r="AP244" t="s">
        <v>8916</v>
      </c>
      <c r="AQ244" t="s">
        <v>2377</v>
      </c>
      <c r="AR244" t="s">
        <v>9554</v>
      </c>
      <c r="AS244" t="s">
        <v>9555</v>
      </c>
      <c r="AT244" t="s">
        <v>9556</v>
      </c>
      <c r="AU244" t="s">
        <v>9557</v>
      </c>
      <c r="AV244" t="s">
        <v>479</v>
      </c>
      <c r="AW244" t="s">
        <v>479</v>
      </c>
      <c r="AX244" t="s">
        <v>115</v>
      </c>
      <c r="AY244" t="s">
        <v>9558</v>
      </c>
      <c r="AZ244" t="s">
        <v>9559</v>
      </c>
      <c r="BA244" t="s">
        <v>1799</v>
      </c>
      <c r="BB244" t="s">
        <v>9414</v>
      </c>
      <c r="BC244" t="s">
        <v>115</v>
      </c>
      <c r="BD244" t="s">
        <v>115</v>
      </c>
      <c r="BE244" t="s">
        <v>9560</v>
      </c>
      <c r="BF244" t="s">
        <v>9561</v>
      </c>
      <c r="BG244" t="s">
        <v>9562</v>
      </c>
      <c r="BH244" t="s">
        <v>9563</v>
      </c>
      <c r="BI244" t="s">
        <v>115</v>
      </c>
      <c r="BJ244" t="s">
        <v>115</v>
      </c>
      <c r="BK244" t="s">
        <v>9564</v>
      </c>
      <c r="BL244" t="s">
        <v>9565</v>
      </c>
      <c r="BM244" t="s">
        <v>9566</v>
      </c>
      <c r="BN244" t="s">
        <v>9567</v>
      </c>
      <c r="BO244" t="s">
        <v>9568</v>
      </c>
      <c r="BP244" t="s">
        <v>9569</v>
      </c>
      <c r="BQ244" t="s">
        <v>9570</v>
      </c>
      <c r="BR244" t="s">
        <v>162</v>
      </c>
      <c r="BS244" t="s">
        <v>163</v>
      </c>
      <c r="BT244" t="s">
        <v>163</v>
      </c>
      <c r="BU244" t="s">
        <v>163</v>
      </c>
      <c r="BV244" t="s">
        <v>9571</v>
      </c>
      <c r="BW244" t="s">
        <v>9572</v>
      </c>
      <c r="BX244" t="s">
        <v>3492</v>
      </c>
      <c r="BY244" t="s">
        <v>9573</v>
      </c>
      <c r="BZ244" t="s">
        <v>2656</v>
      </c>
      <c r="CA244" t="s">
        <v>165</v>
      </c>
      <c r="CB244" t="s">
        <v>642</v>
      </c>
      <c r="CC244" t="s">
        <v>163</v>
      </c>
      <c r="CD244" t="s">
        <v>9574</v>
      </c>
      <c r="CE244" t="s">
        <v>331</v>
      </c>
      <c r="CF244" t="s">
        <v>9575</v>
      </c>
      <c r="CG244" t="s">
        <v>115</v>
      </c>
      <c r="CH244" t="s">
        <v>115</v>
      </c>
      <c r="CI244" t="s">
        <v>115</v>
      </c>
      <c r="CJ244" t="s">
        <v>115</v>
      </c>
      <c r="CK244" t="s">
        <v>115</v>
      </c>
      <c r="CL244" t="s">
        <v>115</v>
      </c>
      <c r="CM244" t="s">
        <v>115</v>
      </c>
      <c r="CN244" t="s">
        <v>115</v>
      </c>
      <c r="CO244" t="s">
        <v>2799</v>
      </c>
      <c r="CP244" t="s">
        <v>601</v>
      </c>
      <c r="CQ244" t="s">
        <v>9576</v>
      </c>
      <c r="CR244" t="s">
        <v>163</v>
      </c>
      <c r="CS244" t="s">
        <v>2398</v>
      </c>
      <c r="CT244" t="s">
        <v>115</v>
      </c>
      <c r="CU244">
        <v>0</v>
      </c>
    </row>
    <row r="245" spans="1:99" x14ac:dyDescent="0.2">
      <c r="A245">
        <v>1478629</v>
      </c>
      <c r="B245" t="s">
        <v>9577</v>
      </c>
      <c r="C245" t="s">
        <v>9578</v>
      </c>
      <c r="D245" t="s">
        <v>9579</v>
      </c>
      <c r="E245" t="s">
        <v>9580</v>
      </c>
      <c r="F245" t="s">
        <v>116</v>
      </c>
      <c r="G245" t="s">
        <v>920</v>
      </c>
      <c r="H245" t="s">
        <v>921</v>
      </c>
      <c r="I245" t="s">
        <v>924</v>
      </c>
      <c r="J245" t="s">
        <v>925</v>
      </c>
      <c r="K245" t="s">
        <v>9586</v>
      </c>
      <c r="M245">
        <v>1</v>
      </c>
      <c r="N245" t="s">
        <v>124</v>
      </c>
      <c r="O245" t="s">
        <v>125</v>
      </c>
      <c r="P245">
        <v>2016</v>
      </c>
      <c r="Q245" t="s">
        <v>115</v>
      </c>
      <c r="R245" t="s">
        <v>115</v>
      </c>
      <c r="S245" t="s">
        <v>115</v>
      </c>
      <c r="T245" t="s">
        <v>115</v>
      </c>
      <c r="U245" t="s">
        <v>1555</v>
      </c>
      <c r="V245" t="s">
        <v>1556</v>
      </c>
      <c r="W245" t="s">
        <v>115</v>
      </c>
      <c r="X245" t="s">
        <v>1074</v>
      </c>
      <c r="Y245" t="s">
        <v>9587</v>
      </c>
      <c r="Z245" t="s">
        <v>1076</v>
      </c>
      <c r="AA245">
        <v>55</v>
      </c>
      <c r="AB245" t="s">
        <v>9588</v>
      </c>
      <c r="AC245" t="s">
        <v>206</v>
      </c>
      <c r="AD245" t="s">
        <v>9589</v>
      </c>
      <c r="AE245" t="s">
        <v>1179</v>
      </c>
      <c r="AF245" t="s">
        <v>361</v>
      </c>
      <c r="AG245" t="s">
        <v>1179</v>
      </c>
      <c r="AH245" t="s">
        <v>361</v>
      </c>
      <c r="AI245" t="s">
        <v>9590</v>
      </c>
      <c r="AJ245" t="s">
        <v>9591</v>
      </c>
      <c r="AK245" t="s">
        <v>361</v>
      </c>
      <c r="AL245" t="s">
        <v>138</v>
      </c>
      <c r="AM245" t="s">
        <v>1277</v>
      </c>
      <c r="AN245" t="s">
        <v>473</v>
      </c>
      <c r="AO245" t="s">
        <v>1276</v>
      </c>
      <c r="AP245" t="s">
        <v>1277</v>
      </c>
      <c r="AQ245" t="s">
        <v>258</v>
      </c>
      <c r="AR245" t="s">
        <v>9592</v>
      </c>
      <c r="AS245" t="s">
        <v>9593</v>
      </c>
      <c r="AT245" t="s">
        <v>9594</v>
      </c>
      <c r="AU245" t="s">
        <v>9595</v>
      </c>
      <c r="AV245" t="s">
        <v>369</v>
      </c>
      <c r="AW245" t="s">
        <v>369</v>
      </c>
      <c r="AX245" t="s">
        <v>115</v>
      </c>
      <c r="AY245" t="s">
        <v>9596</v>
      </c>
      <c r="AZ245" t="s">
        <v>9597</v>
      </c>
      <c r="BA245" t="s">
        <v>9598</v>
      </c>
      <c r="BB245" t="s">
        <v>7157</v>
      </c>
      <c r="BC245" t="s">
        <v>115</v>
      </c>
      <c r="BD245" t="s">
        <v>115</v>
      </c>
      <c r="BE245" t="s">
        <v>9599</v>
      </c>
      <c r="BF245" t="s">
        <v>9600</v>
      </c>
      <c r="BG245" t="s">
        <v>9601</v>
      </c>
      <c r="BH245" t="s">
        <v>9602</v>
      </c>
      <c r="BI245" t="s">
        <v>115</v>
      </c>
      <c r="BJ245" t="s">
        <v>115</v>
      </c>
      <c r="BK245" t="s">
        <v>9603</v>
      </c>
      <c r="BL245" t="s">
        <v>9604</v>
      </c>
      <c r="BM245" t="s">
        <v>9605</v>
      </c>
      <c r="BN245" t="s">
        <v>115</v>
      </c>
      <c r="BO245" t="s">
        <v>115</v>
      </c>
      <c r="BP245" t="s">
        <v>9606</v>
      </c>
      <c r="BQ245" t="s">
        <v>9607</v>
      </c>
      <c r="BR245" t="s">
        <v>162</v>
      </c>
      <c r="BS245" t="s">
        <v>163</v>
      </c>
      <c r="BT245" t="s">
        <v>163</v>
      </c>
      <c r="BU245" t="s">
        <v>163</v>
      </c>
      <c r="BV245" t="s">
        <v>163</v>
      </c>
      <c r="BW245" t="s">
        <v>163</v>
      </c>
      <c r="BX245" t="s">
        <v>163</v>
      </c>
      <c r="BY245" t="s">
        <v>9608</v>
      </c>
      <c r="BZ245" t="s">
        <v>165</v>
      </c>
      <c r="CA245" t="s">
        <v>1053</v>
      </c>
      <c r="CB245" t="s">
        <v>165</v>
      </c>
      <c r="CC245" t="s">
        <v>163</v>
      </c>
      <c r="CD245" t="s">
        <v>9609</v>
      </c>
      <c r="CE245" t="s">
        <v>331</v>
      </c>
      <c r="CF245" t="s">
        <v>9610</v>
      </c>
      <c r="CG245" t="s">
        <v>9611</v>
      </c>
      <c r="CH245" t="s">
        <v>115</v>
      </c>
      <c r="CI245" t="s">
        <v>115</v>
      </c>
      <c r="CJ245" t="s">
        <v>115</v>
      </c>
      <c r="CK245" t="s">
        <v>115</v>
      </c>
      <c r="CL245" t="s">
        <v>115</v>
      </c>
      <c r="CM245" t="s">
        <v>115</v>
      </c>
      <c r="CN245" t="s">
        <v>115</v>
      </c>
      <c r="CO245" t="s">
        <v>2770</v>
      </c>
      <c r="CP245" t="s">
        <v>1109</v>
      </c>
      <c r="CQ245" t="s">
        <v>9612</v>
      </c>
      <c r="CR245" t="s">
        <v>163</v>
      </c>
      <c r="CS245" t="s">
        <v>282</v>
      </c>
      <c r="CT245" t="s">
        <v>115</v>
      </c>
      <c r="CU245">
        <v>0</v>
      </c>
    </row>
    <row r="246" spans="1:99" x14ac:dyDescent="0.2">
      <c r="A246">
        <v>1792355</v>
      </c>
      <c r="B246" t="s">
        <v>9613</v>
      </c>
      <c r="C246" t="s">
        <v>9614</v>
      </c>
      <c r="D246" t="s">
        <v>9615</v>
      </c>
      <c r="E246" t="s">
        <v>9616</v>
      </c>
      <c r="F246" t="s">
        <v>116</v>
      </c>
      <c r="G246" t="s">
        <v>920</v>
      </c>
      <c r="H246" t="s">
        <v>921</v>
      </c>
      <c r="I246" t="s">
        <v>924</v>
      </c>
      <c r="J246" t="s">
        <v>925</v>
      </c>
      <c r="K246" t="s">
        <v>9623</v>
      </c>
      <c r="M246">
        <v>1</v>
      </c>
      <c r="N246" t="s">
        <v>124</v>
      </c>
      <c r="O246" t="s">
        <v>115</v>
      </c>
      <c r="P246">
        <v>2017</v>
      </c>
      <c r="Q246" t="s">
        <v>115</v>
      </c>
      <c r="R246" t="s">
        <v>115</v>
      </c>
      <c r="S246" t="s">
        <v>115</v>
      </c>
      <c r="T246" t="s">
        <v>115</v>
      </c>
      <c r="U246" t="s">
        <v>9624</v>
      </c>
      <c r="V246" t="s">
        <v>115</v>
      </c>
      <c r="W246" t="s">
        <v>115</v>
      </c>
      <c r="X246" t="s">
        <v>128</v>
      </c>
      <c r="Y246" t="s">
        <v>9625</v>
      </c>
      <c r="Z246" t="s">
        <v>130</v>
      </c>
      <c r="AA246">
        <v>20</v>
      </c>
      <c r="AB246" t="s">
        <v>9626</v>
      </c>
      <c r="AC246" t="s">
        <v>9627</v>
      </c>
      <c r="AD246" t="s">
        <v>9628</v>
      </c>
      <c r="AE246" t="s">
        <v>196</v>
      </c>
      <c r="AF246" t="s">
        <v>197</v>
      </c>
      <c r="AG246" t="s">
        <v>196</v>
      </c>
      <c r="AH246" t="s">
        <v>197</v>
      </c>
      <c r="AI246" t="s">
        <v>196</v>
      </c>
      <c r="AJ246" t="s">
        <v>197</v>
      </c>
      <c r="AK246" t="s">
        <v>197</v>
      </c>
      <c r="AL246" t="s">
        <v>115</v>
      </c>
      <c r="AM246" t="s">
        <v>979</v>
      </c>
      <c r="AN246" t="s">
        <v>138</v>
      </c>
      <c r="AO246" t="s">
        <v>979</v>
      </c>
      <c r="AP246" t="s">
        <v>980</v>
      </c>
      <c r="AQ246" t="s">
        <v>1134</v>
      </c>
      <c r="AR246" t="s">
        <v>9629</v>
      </c>
      <c r="AS246" t="s">
        <v>2789</v>
      </c>
      <c r="AT246" t="s">
        <v>2790</v>
      </c>
      <c r="AU246" t="s">
        <v>9630</v>
      </c>
      <c r="AV246" t="s">
        <v>206</v>
      </c>
      <c r="AW246" t="s">
        <v>206</v>
      </c>
      <c r="AX246" t="s">
        <v>115</v>
      </c>
      <c r="AY246" t="s">
        <v>9631</v>
      </c>
      <c r="AZ246" t="s">
        <v>9632</v>
      </c>
      <c r="BA246" t="s">
        <v>9633</v>
      </c>
      <c r="BB246" t="s">
        <v>3779</v>
      </c>
      <c r="BC246" t="s">
        <v>115</v>
      </c>
      <c r="BD246" t="s">
        <v>115</v>
      </c>
      <c r="BE246" t="s">
        <v>9634</v>
      </c>
      <c r="BF246" t="s">
        <v>9635</v>
      </c>
      <c r="BG246" t="s">
        <v>9636</v>
      </c>
      <c r="BH246" t="s">
        <v>9637</v>
      </c>
      <c r="BI246" t="s">
        <v>115</v>
      </c>
      <c r="BJ246" t="s">
        <v>115</v>
      </c>
      <c r="BK246" t="s">
        <v>9638</v>
      </c>
      <c r="BL246" t="s">
        <v>9639</v>
      </c>
      <c r="BM246" t="s">
        <v>115</v>
      </c>
      <c r="BN246" t="s">
        <v>115</v>
      </c>
      <c r="BO246" t="s">
        <v>115</v>
      </c>
      <c r="BP246" t="s">
        <v>9640</v>
      </c>
      <c r="BQ246" t="s">
        <v>115</v>
      </c>
      <c r="BR246" t="s">
        <v>162</v>
      </c>
      <c r="BS246" t="s">
        <v>163</v>
      </c>
      <c r="BT246" t="s">
        <v>163</v>
      </c>
      <c r="BU246" t="s">
        <v>163</v>
      </c>
      <c r="BV246" t="s">
        <v>163</v>
      </c>
      <c r="BW246" t="s">
        <v>163</v>
      </c>
      <c r="BX246" t="s">
        <v>163</v>
      </c>
      <c r="BY246" t="s">
        <v>9641</v>
      </c>
      <c r="BZ246" t="s">
        <v>165</v>
      </c>
      <c r="CA246" t="s">
        <v>9110</v>
      </c>
      <c r="CB246" t="s">
        <v>165</v>
      </c>
      <c r="CC246" t="s">
        <v>163</v>
      </c>
      <c r="CD246" t="s">
        <v>9642</v>
      </c>
      <c r="CE246" t="s">
        <v>167</v>
      </c>
      <c r="CF246" t="s">
        <v>9643</v>
      </c>
      <c r="CG246" t="s">
        <v>9644</v>
      </c>
      <c r="CH246" t="s">
        <v>115</v>
      </c>
      <c r="CI246" t="s">
        <v>115</v>
      </c>
      <c r="CJ246" t="s">
        <v>115</v>
      </c>
      <c r="CK246" t="s">
        <v>115</v>
      </c>
      <c r="CL246" t="s">
        <v>115</v>
      </c>
      <c r="CM246" t="s">
        <v>115</v>
      </c>
      <c r="CN246" t="s">
        <v>115</v>
      </c>
      <c r="CO246" t="s">
        <v>1740</v>
      </c>
      <c r="CP246" t="s">
        <v>229</v>
      </c>
      <c r="CQ246" t="s">
        <v>163</v>
      </c>
      <c r="CR246" t="s">
        <v>163</v>
      </c>
      <c r="CS246" t="s">
        <v>1157</v>
      </c>
      <c r="CT246" t="s">
        <v>115</v>
      </c>
      <c r="CU246">
        <v>0</v>
      </c>
    </row>
    <row r="247" spans="1:99" x14ac:dyDescent="0.2">
      <c r="A247">
        <v>20784</v>
      </c>
      <c r="B247" t="s">
        <v>9645</v>
      </c>
      <c r="C247" t="s">
        <v>9646</v>
      </c>
      <c r="D247" t="s">
        <v>9647</v>
      </c>
      <c r="E247" t="s">
        <v>9648</v>
      </c>
      <c r="F247" t="s">
        <v>116</v>
      </c>
      <c r="G247" t="s">
        <v>920</v>
      </c>
      <c r="H247" t="s">
        <v>921</v>
      </c>
      <c r="I247" t="s">
        <v>9653</v>
      </c>
      <c r="J247" t="s">
        <v>925</v>
      </c>
      <c r="K247" t="s">
        <v>9654</v>
      </c>
      <c r="M247">
        <v>1</v>
      </c>
      <c r="N247" t="s">
        <v>124</v>
      </c>
      <c r="O247" t="s">
        <v>125</v>
      </c>
      <c r="P247">
        <v>2016</v>
      </c>
      <c r="Q247">
        <v>9</v>
      </c>
      <c r="R247" t="s">
        <v>115</v>
      </c>
      <c r="S247" t="s">
        <v>115</v>
      </c>
      <c r="T247" t="s">
        <v>115</v>
      </c>
      <c r="U247" t="s">
        <v>9655</v>
      </c>
      <c r="V247" t="s">
        <v>9656</v>
      </c>
      <c r="W247" t="s">
        <v>1022</v>
      </c>
      <c r="X247" t="s">
        <v>1074</v>
      </c>
      <c r="Y247" t="s">
        <v>9657</v>
      </c>
      <c r="Z247" t="s">
        <v>1076</v>
      </c>
      <c r="AA247">
        <v>192</v>
      </c>
      <c r="AB247" t="s">
        <v>9658</v>
      </c>
      <c r="AC247" t="s">
        <v>206</v>
      </c>
      <c r="AD247" t="s">
        <v>9659</v>
      </c>
      <c r="AE247" t="s">
        <v>1129</v>
      </c>
      <c r="AF247" t="s">
        <v>471</v>
      </c>
      <c r="AG247" t="s">
        <v>1129</v>
      </c>
      <c r="AH247" t="s">
        <v>471</v>
      </c>
      <c r="AI247" t="s">
        <v>9660</v>
      </c>
      <c r="AJ247" t="s">
        <v>9661</v>
      </c>
      <c r="AK247" t="s">
        <v>471</v>
      </c>
      <c r="AL247" t="s">
        <v>138</v>
      </c>
      <c r="AM247" t="s">
        <v>3685</v>
      </c>
      <c r="AN247" t="s">
        <v>138</v>
      </c>
      <c r="AO247" t="s">
        <v>3685</v>
      </c>
      <c r="AP247" t="s">
        <v>9662</v>
      </c>
      <c r="AQ247" t="s">
        <v>5167</v>
      </c>
      <c r="AR247" t="s">
        <v>9663</v>
      </c>
      <c r="AS247" t="s">
        <v>9664</v>
      </c>
      <c r="AT247" t="s">
        <v>9665</v>
      </c>
      <c r="AU247" t="s">
        <v>9666</v>
      </c>
      <c r="AV247" t="s">
        <v>479</v>
      </c>
      <c r="AW247" t="s">
        <v>479</v>
      </c>
      <c r="AX247" t="s">
        <v>115</v>
      </c>
      <c r="AY247" t="s">
        <v>1616</v>
      </c>
      <c r="AZ247" t="s">
        <v>3619</v>
      </c>
      <c r="BA247" t="s">
        <v>9667</v>
      </c>
      <c r="BB247" t="s">
        <v>9668</v>
      </c>
      <c r="BC247" t="s">
        <v>115</v>
      </c>
      <c r="BD247" t="s">
        <v>115</v>
      </c>
      <c r="BE247" t="s">
        <v>9669</v>
      </c>
      <c r="BF247" t="s">
        <v>9670</v>
      </c>
      <c r="BG247" t="s">
        <v>9671</v>
      </c>
      <c r="BH247" t="s">
        <v>9672</v>
      </c>
      <c r="BI247" t="s">
        <v>9673</v>
      </c>
      <c r="BJ247" t="s">
        <v>7495</v>
      </c>
      <c r="BK247" t="s">
        <v>9674</v>
      </c>
      <c r="BL247" t="s">
        <v>9675</v>
      </c>
      <c r="BM247" t="s">
        <v>9676</v>
      </c>
      <c r="BN247" t="s">
        <v>9677</v>
      </c>
      <c r="BO247" t="s">
        <v>9678</v>
      </c>
      <c r="BP247" t="s">
        <v>9679</v>
      </c>
      <c r="BQ247" t="s">
        <v>9680</v>
      </c>
      <c r="BR247" t="s">
        <v>162</v>
      </c>
      <c r="BS247" t="s">
        <v>163</v>
      </c>
      <c r="BT247" t="s">
        <v>163</v>
      </c>
      <c r="BU247" t="s">
        <v>163</v>
      </c>
      <c r="BV247" t="s">
        <v>9681</v>
      </c>
      <c r="BW247" t="s">
        <v>9682</v>
      </c>
      <c r="BX247" t="s">
        <v>9683</v>
      </c>
      <c r="BY247" t="s">
        <v>9684</v>
      </c>
      <c r="BZ247" t="s">
        <v>2828</v>
      </c>
      <c r="CA247" t="s">
        <v>1358</v>
      </c>
      <c r="CB247" t="s">
        <v>1053</v>
      </c>
      <c r="CC247" t="s">
        <v>265</v>
      </c>
      <c r="CD247" t="s">
        <v>115</v>
      </c>
      <c r="CE247" t="s">
        <v>331</v>
      </c>
      <c r="CF247" t="s">
        <v>9685</v>
      </c>
      <c r="CG247" t="s">
        <v>9686</v>
      </c>
      <c r="CH247" t="s">
        <v>115</v>
      </c>
      <c r="CI247" t="s">
        <v>115</v>
      </c>
      <c r="CJ247" t="s">
        <v>115</v>
      </c>
      <c r="CK247" t="s">
        <v>115</v>
      </c>
      <c r="CL247" t="s">
        <v>115</v>
      </c>
      <c r="CM247" t="s">
        <v>115</v>
      </c>
      <c r="CN247" t="s">
        <v>115</v>
      </c>
      <c r="CO247" t="s">
        <v>228</v>
      </c>
      <c r="CP247" t="s">
        <v>1362</v>
      </c>
      <c r="CQ247" t="s">
        <v>9687</v>
      </c>
      <c r="CR247" t="s">
        <v>163</v>
      </c>
      <c r="CS247" t="s">
        <v>9688</v>
      </c>
      <c r="CT247" t="s">
        <v>9689</v>
      </c>
      <c r="CU247">
        <v>0</v>
      </c>
    </row>
    <row r="248" spans="1:99" x14ac:dyDescent="0.2">
      <c r="A248">
        <v>1528898</v>
      </c>
      <c r="B248" t="s">
        <v>9690</v>
      </c>
      <c r="C248" t="s">
        <v>9691</v>
      </c>
      <c r="D248" t="s">
        <v>9692</v>
      </c>
      <c r="E248" t="s">
        <v>9693</v>
      </c>
      <c r="F248" t="s">
        <v>116</v>
      </c>
      <c r="G248" t="s">
        <v>741</v>
      </c>
      <c r="H248" t="s">
        <v>9698</v>
      </c>
      <c r="I248" t="s">
        <v>9701</v>
      </c>
      <c r="J248" t="s">
        <v>5623</v>
      </c>
      <c r="K248" t="s">
        <v>9702</v>
      </c>
      <c r="M248">
        <v>1</v>
      </c>
      <c r="N248" t="s">
        <v>124</v>
      </c>
      <c r="O248" t="s">
        <v>125</v>
      </c>
      <c r="P248">
        <v>2018</v>
      </c>
      <c r="Q248">
        <v>5</v>
      </c>
      <c r="R248" t="s">
        <v>115</v>
      </c>
      <c r="S248" t="s">
        <v>115</v>
      </c>
      <c r="T248" t="s">
        <v>115</v>
      </c>
      <c r="U248" t="s">
        <v>1555</v>
      </c>
      <c r="V248" t="s">
        <v>1556</v>
      </c>
      <c r="W248" t="s">
        <v>115</v>
      </c>
      <c r="X248" t="s">
        <v>1074</v>
      </c>
      <c r="Y248" t="s">
        <v>9703</v>
      </c>
      <c r="Z248" t="s">
        <v>1076</v>
      </c>
      <c r="AA248">
        <v>124</v>
      </c>
      <c r="AB248" t="s">
        <v>9704</v>
      </c>
      <c r="AC248" t="s">
        <v>9705</v>
      </c>
      <c r="AD248" t="s">
        <v>9706</v>
      </c>
      <c r="AE248" t="s">
        <v>1129</v>
      </c>
      <c r="AF248" t="s">
        <v>471</v>
      </c>
      <c r="AG248" t="s">
        <v>1129</v>
      </c>
      <c r="AH248" t="s">
        <v>471</v>
      </c>
      <c r="AI248" t="s">
        <v>9707</v>
      </c>
      <c r="AJ248" t="s">
        <v>9708</v>
      </c>
      <c r="AK248" t="s">
        <v>471</v>
      </c>
      <c r="AL248" t="s">
        <v>138</v>
      </c>
      <c r="AM248" t="s">
        <v>9709</v>
      </c>
      <c r="AN248" t="s">
        <v>138</v>
      </c>
      <c r="AO248" t="s">
        <v>9709</v>
      </c>
      <c r="AP248" t="s">
        <v>9710</v>
      </c>
      <c r="AQ248" t="s">
        <v>3818</v>
      </c>
      <c r="AR248" t="s">
        <v>9711</v>
      </c>
      <c r="AS248" t="s">
        <v>9712</v>
      </c>
      <c r="AT248" t="s">
        <v>9713</v>
      </c>
      <c r="AU248" t="s">
        <v>9714</v>
      </c>
      <c r="AV248" t="s">
        <v>479</v>
      </c>
      <c r="AW248" t="s">
        <v>479</v>
      </c>
      <c r="AX248" t="s">
        <v>115</v>
      </c>
      <c r="AY248" t="s">
        <v>5974</v>
      </c>
      <c r="AZ248" t="s">
        <v>3534</v>
      </c>
      <c r="BA248" t="s">
        <v>1206</v>
      </c>
      <c r="BB248" t="s">
        <v>8836</v>
      </c>
      <c r="BC248" t="s">
        <v>115</v>
      </c>
      <c r="BD248" t="s">
        <v>115</v>
      </c>
      <c r="BE248" t="s">
        <v>9715</v>
      </c>
      <c r="BF248" t="s">
        <v>9716</v>
      </c>
      <c r="BG248" t="s">
        <v>9717</v>
      </c>
      <c r="BH248" t="s">
        <v>9718</v>
      </c>
      <c r="BI248" t="s">
        <v>115</v>
      </c>
      <c r="BJ248" t="s">
        <v>115</v>
      </c>
      <c r="BK248" t="s">
        <v>9719</v>
      </c>
      <c r="BL248" t="s">
        <v>9720</v>
      </c>
      <c r="BM248" t="s">
        <v>9721</v>
      </c>
      <c r="BN248" t="s">
        <v>9722</v>
      </c>
      <c r="BO248" t="s">
        <v>115</v>
      </c>
      <c r="BP248" t="s">
        <v>9723</v>
      </c>
      <c r="BQ248" t="s">
        <v>9724</v>
      </c>
      <c r="BR248" t="s">
        <v>162</v>
      </c>
      <c r="BS248" t="s">
        <v>163</v>
      </c>
      <c r="BT248" t="s">
        <v>163</v>
      </c>
      <c r="BU248" t="s">
        <v>163</v>
      </c>
      <c r="BV248" t="s">
        <v>319</v>
      </c>
      <c r="BW248" t="s">
        <v>319</v>
      </c>
      <c r="BX248" t="s">
        <v>319</v>
      </c>
      <c r="BY248" t="s">
        <v>9725</v>
      </c>
      <c r="BZ248" t="s">
        <v>384</v>
      </c>
      <c r="CA248" t="s">
        <v>221</v>
      </c>
      <c r="CB248" t="s">
        <v>165</v>
      </c>
      <c r="CC248" t="s">
        <v>163</v>
      </c>
      <c r="CD248" t="s">
        <v>9726</v>
      </c>
      <c r="CE248" t="s">
        <v>167</v>
      </c>
      <c r="CF248" t="s">
        <v>9727</v>
      </c>
      <c r="CG248" t="s">
        <v>115</v>
      </c>
      <c r="CH248" t="s">
        <v>115</v>
      </c>
      <c r="CI248" t="s">
        <v>115</v>
      </c>
      <c r="CJ248" t="s">
        <v>115</v>
      </c>
      <c r="CK248" t="s">
        <v>115</v>
      </c>
      <c r="CL248" t="s">
        <v>115</v>
      </c>
      <c r="CM248" t="s">
        <v>115</v>
      </c>
      <c r="CN248" t="s">
        <v>115</v>
      </c>
      <c r="CO248" t="s">
        <v>767</v>
      </c>
      <c r="CP248" t="s">
        <v>601</v>
      </c>
      <c r="CQ248" t="s">
        <v>4298</v>
      </c>
      <c r="CR248" t="s">
        <v>163</v>
      </c>
      <c r="CS248" t="s">
        <v>1407</v>
      </c>
      <c r="CT248" t="s">
        <v>115</v>
      </c>
      <c r="CU248">
        <v>0</v>
      </c>
    </row>
    <row r="249" spans="1:99" x14ac:dyDescent="0.2">
      <c r="A249">
        <v>1511741</v>
      </c>
      <c r="B249" t="s">
        <v>9728</v>
      </c>
      <c r="C249" t="s">
        <v>9729</v>
      </c>
      <c r="D249" t="s">
        <v>9730</v>
      </c>
      <c r="E249" t="s">
        <v>9731</v>
      </c>
      <c r="F249" t="s">
        <v>116</v>
      </c>
      <c r="G249" t="s">
        <v>1223</v>
      </c>
      <c r="H249" t="s">
        <v>1317</v>
      </c>
      <c r="I249" t="s">
        <v>2671</v>
      </c>
      <c r="J249" t="s">
        <v>1321</v>
      </c>
      <c r="K249" t="s">
        <v>9737</v>
      </c>
      <c r="M249">
        <v>1</v>
      </c>
      <c r="N249" t="s">
        <v>124</v>
      </c>
      <c r="O249" t="s">
        <v>186</v>
      </c>
      <c r="P249">
        <v>2018</v>
      </c>
      <c r="Q249" t="s">
        <v>115</v>
      </c>
      <c r="R249" t="s">
        <v>115</v>
      </c>
      <c r="S249" t="s">
        <v>115</v>
      </c>
      <c r="T249" t="s">
        <v>115</v>
      </c>
      <c r="U249" t="s">
        <v>9738</v>
      </c>
      <c r="V249" t="s">
        <v>4595</v>
      </c>
      <c r="W249" t="s">
        <v>115</v>
      </c>
      <c r="X249" t="s">
        <v>128</v>
      </c>
      <c r="Y249" t="s">
        <v>9739</v>
      </c>
      <c r="Z249" t="s">
        <v>130</v>
      </c>
      <c r="AA249">
        <v>12</v>
      </c>
      <c r="AB249" t="s">
        <v>9740</v>
      </c>
      <c r="AC249" t="s">
        <v>206</v>
      </c>
      <c r="AD249" t="s">
        <v>9741</v>
      </c>
      <c r="AE249" t="s">
        <v>3307</v>
      </c>
      <c r="AF249" t="s">
        <v>3308</v>
      </c>
      <c r="AG249" t="s">
        <v>3307</v>
      </c>
      <c r="AH249" t="s">
        <v>3308</v>
      </c>
      <c r="AI249" t="s">
        <v>3309</v>
      </c>
      <c r="AJ249" t="s">
        <v>3308</v>
      </c>
      <c r="AK249" t="s">
        <v>3308</v>
      </c>
      <c r="AL249" t="s">
        <v>138</v>
      </c>
      <c r="AM249" t="s">
        <v>363</v>
      </c>
      <c r="AN249" t="s">
        <v>473</v>
      </c>
      <c r="AO249" t="s">
        <v>362</v>
      </c>
      <c r="AP249" t="s">
        <v>363</v>
      </c>
      <c r="AQ249" t="s">
        <v>9742</v>
      </c>
      <c r="AR249" t="s">
        <v>9743</v>
      </c>
      <c r="AS249" t="s">
        <v>9744</v>
      </c>
      <c r="AT249" t="s">
        <v>9745</v>
      </c>
      <c r="AU249" t="s">
        <v>9746</v>
      </c>
      <c r="AV249" t="s">
        <v>3314</v>
      </c>
      <c r="AW249" t="s">
        <v>3314</v>
      </c>
      <c r="AX249" t="s">
        <v>115</v>
      </c>
      <c r="AY249" t="s">
        <v>115</v>
      </c>
      <c r="AZ249" t="s">
        <v>115</v>
      </c>
      <c r="BA249" t="s">
        <v>115</v>
      </c>
      <c r="BB249" t="s">
        <v>426</v>
      </c>
      <c r="BC249" t="s">
        <v>115</v>
      </c>
      <c r="BD249" t="s">
        <v>115</v>
      </c>
      <c r="BE249" t="s">
        <v>9747</v>
      </c>
      <c r="BF249" t="s">
        <v>9748</v>
      </c>
      <c r="BG249" t="s">
        <v>115</v>
      </c>
      <c r="BH249" t="s">
        <v>115</v>
      </c>
      <c r="BI249" t="s">
        <v>115</v>
      </c>
      <c r="BJ249" t="s">
        <v>115</v>
      </c>
      <c r="BK249" t="s">
        <v>115</v>
      </c>
      <c r="BL249" t="s">
        <v>9749</v>
      </c>
      <c r="BM249" t="s">
        <v>9750</v>
      </c>
      <c r="BN249" t="s">
        <v>115</v>
      </c>
      <c r="BO249" t="s">
        <v>115</v>
      </c>
      <c r="BP249" t="s">
        <v>9751</v>
      </c>
      <c r="BQ249" t="s">
        <v>9752</v>
      </c>
      <c r="BR249" t="s">
        <v>162</v>
      </c>
      <c r="BS249" t="s">
        <v>163</v>
      </c>
      <c r="BT249" t="s">
        <v>163</v>
      </c>
      <c r="BU249" t="s">
        <v>163</v>
      </c>
      <c r="BV249" t="s">
        <v>163</v>
      </c>
      <c r="BW249" t="s">
        <v>163</v>
      </c>
      <c r="BX249" t="s">
        <v>163</v>
      </c>
      <c r="BY249" t="s">
        <v>9753</v>
      </c>
      <c r="BZ249" t="s">
        <v>9754</v>
      </c>
      <c r="CA249" t="s">
        <v>6778</v>
      </c>
      <c r="CB249" t="s">
        <v>165</v>
      </c>
      <c r="CC249" t="s">
        <v>163</v>
      </c>
      <c r="CD249" t="s">
        <v>115</v>
      </c>
      <c r="CE249" t="s">
        <v>167</v>
      </c>
      <c r="CF249" t="s">
        <v>9755</v>
      </c>
      <c r="CG249" t="s">
        <v>115</v>
      </c>
      <c r="CH249" t="s">
        <v>115</v>
      </c>
      <c r="CI249" t="s">
        <v>115</v>
      </c>
      <c r="CJ249" t="s">
        <v>599</v>
      </c>
      <c r="CK249" t="s">
        <v>498</v>
      </c>
      <c r="CL249" t="s">
        <v>115</v>
      </c>
      <c r="CM249" t="s">
        <v>115</v>
      </c>
      <c r="CN249" t="s">
        <v>115</v>
      </c>
      <c r="CO249" t="s">
        <v>767</v>
      </c>
      <c r="CP249" t="s">
        <v>1849</v>
      </c>
      <c r="CQ249" t="s">
        <v>163</v>
      </c>
      <c r="CR249" t="s">
        <v>163</v>
      </c>
      <c r="CS249" t="s">
        <v>2610</v>
      </c>
      <c r="CT249" t="s">
        <v>115</v>
      </c>
      <c r="CU249">
        <v>1</v>
      </c>
    </row>
    <row r="250" spans="1:99" x14ac:dyDescent="0.2">
      <c r="A250">
        <v>867669</v>
      </c>
      <c r="B250" t="s">
        <v>9756</v>
      </c>
      <c r="C250" t="s">
        <v>9757</v>
      </c>
      <c r="D250" t="s">
        <v>9758</v>
      </c>
      <c r="E250" t="s">
        <v>9759</v>
      </c>
      <c r="F250" t="s">
        <v>116</v>
      </c>
      <c r="G250" t="s">
        <v>117</v>
      </c>
      <c r="H250" t="s">
        <v>9763</v>
      </c>
      <c r="I250" t="s">
        <v>9766</v>
      </c>
      <c r="J250" t="s">
        <v>4798</v>
      </c>
      <c r="K250" t="s">
        <v>9767</v>
      </c>
      <c r="L250">
        <v>1</v>
      </c>
      <c r="N250" t="s">
        <v>124</v>
      </c>
      <c r="O250" t="s">
        <v>186</v>
      </c>
      <c r="P250">
        <v>2016</v>
      </c>
      <c r="Q250" t="s">
        <v>115</v>
      </c>
      <c r="R250" t="s">
        <v>115</v>
      </c>
      <c r="S250" t="s">
        <v>115</v>
      </c>
      <c r="T250" t="s">
        <v>115</v>
      </c>
      <c r="U250" t="s">
        <v>2070</v>
      </c>
      <c r="V250" t="s">
        <v>3722</v>
      </c>
      <c r="W250" t="s">
        <v>189</v>
      </c>
      <c r="X250" t="s">
        <v>128</v>
      </c>
      <c r="Y250" t="s">
        <v>7862</v>
      </c>
      <c r="Z250" t="s">
        <v>130</v>
      </c>
      <c r="AA250">
        <v>11</v>
      </c>
      <c r="AB250" t="s">
        <v>9768</v>
      </c>
      <c r="AC250" t="s">
        <v>206</v>
      </c>
      <c r="AD250" t="s">
        <v>9769</v>
      </c>
      <c r="AE250" t="s">
        <v>196</v>
      </c>
      <c r="AF250" t="s">
        <v>197</v>
      </c>
      <c r="AG250" t="s">
        <v>196</v>
      </c>
      <c r="AH250" t="s">
        <v>197</v>
      </c>
      <c r="AI250" t="s">
        <v>196</v>
      </c>
      <c r="AJ250" t="s">
        <v>197</v>
      </c>
      <c r="AK250" t="s">
        <v>197</v>
      </c>
      <c r="AL250" t="s">
        <v>115</v>
      </c>
      <c r="AM250" t="s">
        <v>5358</v>
      </c>
      <c r="AN250" t="s">
        <v>473</v>
      </c>
      <c r="AO250" t="s">
        <v>9770</v>
      </c>
      <c r="AP250" t="s">
        <v>5358</v>
      </c>
      <c r="AQ250" t="s">
        <v>2718</v>
      </c>
      <c r="AR250" t="s">
        <v>9771</v>
      </c>
      <c r="AS250" t="s">
        <v>9772</v>
      </c>
      <c r="AT250" t="s">
        <v>9773</v>
      </c>
      <c r="AU250" t="s">
        <v>9774</v>
      </c>
      <c r="AV250" t="s">
        <v>206</v>
      </c>
      <c r="AW250" t="s">
        <v>206</v>
      </c>
      <c r="AX250" t="s">
        <v>115</v>
      </c>
      <c r="AY250" t="s">
        <v>115</v>
      </c>
      <c r="AZ250" t="s">
        <v>115</v>
      </c>
      <c r="BA250" t="s">
        <v>115</v>
      </c>
      <c r="BB250" t="s">
        <v>2042</v>
      </c>
      <c r="BC250" t="s">
        <v>115</v>
      </c>
      <c r="BD250" t="s">
        <v>115</v>
      </c>
      <c r="BE250" t="s">
        <v>9775</v>
      </c>
      <c r="BF250" t="s">
        <v>9776</v>
      </c>
      <c r="BG250" t="s">
        <v>115</v>
      </c>
      <c r="BH250" t="s">
        <v>115</v>
      </c>
      <c r="BI250" t="s">
        <v>115</v>
      </c>
      <c r="BJ250" t="s">
        <v>115</v>
      </c>
      <c r="BK250" t="s">
        <v>115</v>
      </c>
      <c r="BL250" t="s">
        <v>9777</v>
      </c>
      <c r="BM250" t="s">
        <v>9778</v>
      </c>
      <c r="BN250" t="s">
        <v>115</v>
      </c>
      <c r="BO250" t="s">
        <v>115</v>
      </c>
      <c r="BP250" t="s">
        <v>9779</v>
      </c>
      <c r="BQ250" t="s">
        <v>161</v>
      </c>
      <c r="BR250" t="s">
        <v>162</v>
      </c>
      <c r="BS250" t="s">
        <v>163</v>
      </c>
      <c r="BT250" t="s">
        <v>163</v>
      </c>
      <c r="BU250" t="s">
        <v>163</v>
      </c>
      <c r="BV250" t="s">
        <v>163</v>
      </c>
      <c r="BW250" t="s">
        <v>163</v>
      </c>
      <c r="BX250" t="s">
        <v>163</v>
      </c>
      <c r="BY250" t="s">
        <v>9780</v>
      </c>
      <c r="BZ250" t="s">
        <v>165</v>
      </c>
      <c r="CA250" t="s">
        <v>1302</v>
      </c>
      <c r="CB250" t="s">
        <v>165</v>
      </c>
      <c r="CC250" t="s">
        <v>163</v>
      </c>
      <c r="CD250" t="s">
        <v>9781</v>
      </c>
      <c r="CE250" t="s">
        <v>115</v>
      </c>
      <c r="CF250" t="s">
        <v>9782</v>
      </c>
      <c r="CG250" t="s">
        <v>9783</v>
      </c>
      <c r="CH250" t="s">
        <v>9784</v>
      </c>
      <c r="CI250" t="s">
        <v>9785</v>
      </c>
      <c r="CJ250" t="s">
        <v>115</v>
      </c>
      <c r="CK250" t="s">
        <v>115</v>
      </c>
      <c r="CL250" t="s">
        <v>115</v>
      </c>
      <c r="CM250" t="s">
        <v>115</v>
      </c>
      <c r="CN250" t="s">
        <v>115</v>
      </c>
      <c r="CO250" t="s">
        <v>1800</v>
      </c>
      <c r="CP250" t="s">
        <v>546</v>
      </c>
      <c r="CQ250" t="s">
        <v>9786</v>
      </c>
      <c r="CR250" t="s">
        <v>163</v>
      </c>
      <c r="CS250" t="s">
        <v>2738</v>
      </c>
      <c r="CT250" t="s">
        <v>115</v>
      </c>
      <c r="CU250">
        <v>1</v>
      </c>
    </row>
    <row r="251" spans="1:99" x14ac:dyDescent="0.2">
      <c r="A251">
        <v>1662044</v>
      </c>
      <c r="B251" t="s">
        <v>9787</v>
      </c>
      <c r="C251" s="3" t="s">
        <v>9788</v>
      </c>
      <c r="D251" t="s">
        <v>9789</v>
      </c>
      <c r="E251" t="s">
        <v>9790</v>
      </c>
      <c r="F251" t="s">
        <v>116</v>
      </c>
      <c r="G251" t="s">
        <v>1223</v>
      </c>
      <c r="H251" t="s">
        <v>6430</v>
      </c>
      <c r="I251" t="s">
        <v>6433</v>
      </c>
      <c r="J251" t="s">
        <v>1228</v>
      </c>
      <c r="K251" t="s">
        <v>9791</v>
      </c>
      <c r="L251">
        <v>1</v>
      </c>
      <c r="N251" t="s">
        <v>124</v>
      </c>
      <c r="O251" t="s">
        <v>186</v>
      </c>
      <c r="P251">
        <v>2020</v>
      </c>
      <c r="Q251">
        <v>1</v>
      </c>
      <c r="R251" t="s">
        <v>115</v>
      </c>
      <c r="S251" t="s">
        <v>115</v>
      </c>
      <c r="T251" t="s">
        <v>115</v>
      </c>
      <c r="U251" t="s">
        <v>2070</v>
      </c>
      <c r="V251" t="s">
        <v>115</v>
      </c>
      <c r="W251" t="s">
        <v>115</v>
      </c>
      <c r="X251" t="s">
        <v>128</v>
      </c>
      <c r="Y251" t="s">
        <v>9793</v>
      </c>
      <c r="Z251" t="s">
        <v>130</v>
      </c>
      <c r="AA251">
        <v>17</v>
      </c>
      <c r="AB251" t="s">
        <v>9794</v>
      </c>
      <c r="AC251" t="s">
        <v>206</v>
      </c>
      <c r="AD251" t="s">
        <v>9795</v>
      </c>
      <c r="AE251" t="s">
        <v>196</v>
      </c>
      <c r="AF251" t="s">
        <v>197</v>
      </c>
      <c r="AG251" t="s">
        <v>196</v>
      </c>
      <c r="AH251" t="s">
        <v>197</v>
      </c>
      <c r="AI251" t="s">
        <v>196</v>
      </c>
      <c r="AJ251" t="s">
        <v>197</v>
      </c>
      <c r="AK251" t="s">
        <v>197</v>
      </c>
      <c r="AL251" t="s">
        <v>115</v>
      </c>
      <c r="AM251" t="s">
        <v>9796</v>
      </c>
      <c r="AN251" t="s">
        <v>473</v>
      </c>
      <c r="AO251" t="s">
        <v>9797</v>
      </c>
      <c r="AP251" t="s">
        <v>9796</v>
      </c>
      <c r="AQ251" t="s">
        <v>258</v>
      </c>
      <c r="AR251" t="s">
        <v>9798</v>
      </c>
      <c r="AS251" t="s">
        <v>9799</v>
      </c>
      <c r="AT251" t="s">
        <v>9800</v>
      </c>
      <c r="AU251" t="s">
        <v>9801</v>
      </c>
      <c r="AV251" t="s">
        <v>206</v>
      </c>
      <c r="AW251" t="s">
        <v>206</v>
      </c>
      <c r="AX251" t="s">
        <v>115</v>
      </c>
      <c r="AY251" t="s">
        <v>9802</v>
      </c>
      <c r="AZ251" t="s">
        <v>676</v>
      </c>
      <c r="BA251" t="s">
        <v>1635</v>
      </c>
      <c r="BB251" t="s">
        <v>679</v>
      </c>
      <c r="BC251" t="s">
        <v>115</v>
      </c>
      <c r="BD251" t="s">
        <v>115</v>
      </c>
      <c r="BE251" t="s">
        <v>9803</v>
      </c>
      <c r="BF251" t="s">
        <v>9804</v>
      </c>
      <c r="BG251" t="s">
        <v>9805</v>
      </c>
      <c r="BH251" t="s">
        <v>9806</v>
      </c>
      <c r="BI251" t="s">
        <v>115</v>
      </c>
      <c r="BJ251" t="s">
        <v>115</v>
      </c>
      <c r="BK251" t="s">
        <v>9807</v>
      </c>
      <c r="BL251" t="s">
        <v>9808</v>
      </c>
      <c r="BM251" t="s">
        <v>115</v>
      </c>
      <c r="BN251" t="s">
        <v>115</v>
      </c>
      <c r="BO251" t="s">
        <v>115</v>
      </c>
      <c r="BP251" t="s">
        <v>9809</v>
      </c>
      <c r="BQ251" t="s">
        <v>9810</v>
      </c>
      <c r="BR251" t="s">
        <v>162</v>
      </c>
      <c r="BS251" t="s">
        <v>163</v>
      </c>
      <c r="BT251" t="s">
        <v>163</v>
      </c>
      <c r="BU251" t="s">
        <v>163</v>
      </c>
      <c r="BV251" t="s">
        <v>163</v>
      </c>
      <c r="BW251" t="s">
        <v>163</v>
      </c>
      <c r="BX251" t="s">
        <v>163</v>
      </c>
      <c r="BY251" t="s">
        <v>9811</v>
      </c>
      <c r="BZ251" t="s">
        <v>2828</v>
      </c>
      <c r="CA251" t="s">
        <v>2348</v>
      </c>
      <c r="CB251" t="s">
        <v>165</v>
      </c>
      <c r="CC251" t="s">
        <v>163</v>
      </c>
      <c r="CD251" t="s">
        <v>4658</v>
      </c>
      <c r="CE251" t="s">
        <v>167</v>
      </c>
      <c r="CF251" t="s">
        <v>9812</v>
      </c>
      <c r="CG251" t="s">
        <v>115</v>
      </c>
      <c r="CH251" t="s">
        <v>115</v>
      </c>
      <c r="CI251" t="s">
        <v>115</v>
      </c>
      <c r="CJ251" t="s">
        <v>9813</v>
      </c>
      <c r="CK251" t="s">
        <v>498</v>
      </c>
      <c r="CL251" t="s">
        <v>115</v>
      </c>
      <c r="CM251" t="s">
        <v>115</v>
      </c>
      <c r="CN251" t="s">
        <v>115</v>
      </c>
      <c r="CO251" t="s">
        <v>2397</v>
      </c>
      <c r="CP251" t="s">
        <v>2013</v>
      </c>
      <c r="CQ251" t="s">
        <v>163</v>
      </c>
      <c r="CR251" t="s">
        <v>163</v>
      </c>
      <c r="CS251" t="s">
        <v>2610</v>
      </c>
      <c r="CT251" t="s">
        <v>115</v>
      </c>
      <c r="CU251">
        <v>0</v>
      </c>
    </row>
    <row r="252" spans="1:99" x14ac:dyDescent="0.2">
      <c r="A252">
        <v>1511607</v>
      </c>
      <c r="B252" t="s">
        <v>9814</v>
      </c>
      <c r="C252" t="s">
        <v>9815</v>
      </c>
      <c r="D252" t="s">
        <v>9816</v>
      </c>
      <c r="E252" t="s">
        <v>9817</v>
      </c>
      <c r="F252" t="s">
        <v>116</v>
      </c>
      <c r="G252" t="s">
        <v>398</v>
      </c>
      <c r="H252" t="s">
        <v>9822</v>
      </c>
      <c r="I252" t="s">
        <v>9825</v>
      </c>
      <c r="J252" t="s">
        <v>9826</v>
      </c>
      <c r="K252" t="s">
        <v>9827</v>
      </c>
      <c r="L252">
        <v>1</v>
      </c>
      <c r="N252" t="s">
        <v>124</v>
      </c>
      <c r="O252" t="s">
        <v>186</v>
      </c>
      <c r="P252">
        <v>2018</v>
      </c>
      <c r="Q252" t="s">
        <v>115</v>
      </c>
      <c r="R252" t="s">
        <v>115</v>
      </c>
      <c r="S252" t="s">
        <v>115</v>
      </c>
      <c r="T252" t="s">
        <v>115</v>
      </c>
      <c r="U252" t="s">
        <v>127</v>
      </c>
      <c r="V252" t="s">
        <v>115</v>
      </c>
      <c r="W252" t="s">
        <v>115</v>
      </c>
      <c r="X252" t="s">
        <v>128</v>
      </c>
      <c r="Y252" t="s">
        <v>9828</v>
      </c>
      <c r="Z252" t="s">
        <v>130</v>
      </c>
      <c r="AA252">
        <v>23</v>
      </c>
      <c r="AB252" t="s">
        <v>9829</v>
      </c>
      <c r="AC252" t="s">
        <v>206</v>
      </c>
      <c r="AD252" t="s">
        <v>9830</v>
      </c>
      <c r="AE252" t="s">
        <v>2419</v>
      </c>
      <c r="AF252" t="s">
        <v>256</v>
      </c>
      <c r="AG252" t="s">
        <v>2419</v>
      </c>
      <c r="AH252" t="s">
        <v>256</v>
      </c>
      <c r="AI252" t="s">
        <v>9831</v>
      </c>
      <c r="AJ252" t="s">
        <v>9832</v>
      </c>
      <c r="AK252" t="s">
        <v>256</v>
      </c>
      <c r="AL252" t="s">
        <v>138</v>
      </c>
      <c r="AM252" t="s">
        <v>115</v>
      </c>
      <c r="AN252" t="s">
        <v>115</v>
      </c>
      <c r="AO252" t="s">
        <v>115</v>
      </c>
      <c r="AP252" t="s">
        <v>115</v>
      </c>
      <c r="AQ252" t="s">
        <v>115</v>
      </c>
      <c r="AR252" t="s">
        <v>115</v>
      </c>
      <c r="AS252" t="s">
        <v>115</v>
      </c>
      <c r="AT252" t="s">
        <v>115</v>
      </c>
      <c r="AU252" t="s">
        <v>841</v>
      </c>
      <c r="AV252" t="s">
        <v>263</v>
      </c>
      <c r="AW252" t="s">
        <v>263</v>
      </c>
      <c r="AX252" t="s">
        <v>115</v>
      </c>
      <c r="AY252" t="s">
        <v>2653</v>
      </c>
      <c r="AZ252" t="s">
        <v>115</v>
      </c>
      <c r="BA252" t="s">
        <v>1606</v>
      </c>
      <c r="BB252" t="s">
        <v>2426</v>
      </c>
      <c r="BC252" t="s">
        <v>115</v>
      </c>
      <c r="BD252" t="s">
        <v>115</v>
      </c>
      <c r="BE252" t="s">
        <v>9833</v>
      </c>
      <c r="BF252" t="s">
        <v>9834</v>
      </c>
      <c r="BG252" t="s">
        <v>9835</v>
      </c>
      <c r="BH252" t="s">
        <v>9836</v>
      </c>
      <c r="BI252" t="s">
        <v>115</v>
      </c>
      <c r="BJ252" t="s">
        <v>7495</v>
      </c>
      <c r="BK252" t="s">
        <v>9837</v>
      </c>
      <c r="BL252" t="s">
        <v>9838</v>
      </c>
      <c r="BM252" t="s">
        <v>9839</v>
      </c>
      <c r="BN252" t="s">
        <v>115</v>
      </c>
      <c r="BO252" t="s">
        <v>115</v>
      </c>
      <c r="BP252" t="s">
        <v>9840</v>
      </c>
      <c r="BQ252" t="s">
        <v>9841</v>
      </c>
      <c r="BR252" t="s">
        <v>162</v>
      </c>
      <c r="BS252" t="s">
        <v>163</v>
      </c>
      <c r="BT252" t="s">
        <v>163</v>
      </c>
      <c r="BU252" t="s">
        <v>163</v>
      </c>
      <c r="BV252" t="s">
        <v>163</v>
      </c>
      <c r="BW252" t="s">
        <v>163</v>
      </c>
      <c r="BX252" t="s">
        <v>163</v>
      </c>
      <c r="BY252" t="s">
        <v>9842</v>
      </c>
      <c r="BZ252" t="s">
        <v>165</v>
      </c>
      <c r="CA252" t="s">
        <v>766</v>
      </c>
      <c r="CB252" t="s">
        <v>165</v>
      </c>
      <c r="CC252" t="s">
        <v>163</v>
      </c>
      <c r="CD252" t="s">
        <v>9843</v>
      </c>
      <c r="CE252" t="s">
        <v>331</v>
      </c>
      <c r="CF252" t="s">
        <v>9844</v>
      </c>
      <c r="CG252" t="s">
        <v>9845</v>
      </c>
      <c r="CH252" t="s">
        <v>115</v>
      </c>
      <c r="CI252" t="s">
        <v>115</v>
      </c>
      <c r="CJ252" t="s">
        <v>115</v>
      </c>
      <c r="CK252" t="s">
        <v>115</v>
      </c>
      <c r="CL252" t="s">
        <v>115</v>
      </c>
      <c r="CM252" t="s">
        <v>115</v>
      </c>
      <c r="CN252" t="s">
        <v>115</v>
      </c>
      <c r="CO252" t="s">
        <v>2770</v>
      </c>
      <c r="CP252" t="s">
        <v>387</v>
      </c>
      <c r="CQ252" t="s">
        <v>163</v>
      </c>
      <c r="CR252" t="s">
        <v>163</v>
      </c>
      <c r="CS252" t="s">
        <v>282</v>
      </c>
      <c r="CT252" t="s">
        <v>115</v>
      </c>
      <c r="CU252">
        <v>1</v>
      </c>
    </row>
    <row r="253" spans="1:99" x14ac:dyDescent="0.2">
      <c r="A253">
        <v>1761813</v>
      </c>
      <c r="B253" t="s">
        <v>9846</v>
      </c>
      <c r="C253" t="s">
        <v>9847</v>
      </c>
      <c r="D253" t="s">
        <v>9848</v>
      </c>
      <c r="E253" t="s">
        <v>9849</v>
      </c>
      <c r="F253" t="s">
        <v>116</v>
      </c>
      <c r="G253" t="s">
        <v>117</v>
      </c>
      <c r="H253" t="s">
        <v>292</v>
      </c>
      <c r="I253" t="s">
        <v>295</v>
      </c>
      <c r="J253" t="s">
        <v>296</v>
      </c>
      <c r="K253" t="s">
        <v>9854</v>
      </c>
      <c r="L253">
        <v>1</v>
      </c>
      <c r="N253" t="s">
        <v>124</v>
      </c>
      <c r="O253" t="s">
        <v>186</v>
      </c>
      <c r="P253">
        <v>2019</v>
      </c>
      <c r="Q253" t="s">
        <v>115</v>
      </c>
      <c r="R253" t="s">
        <v>115</v>
      </c>
      <c r="S253" t="s">
        <v>115</v>
      </c>
      <c r="T253" t="s">
        <v>115</v>
      </c>
      <c r="U253" t="s">
        <v>748</v>
      </c>
      <c r="V253" t="s">
        <v>115</v>
      </c>
      <c r="W253" t="s">
        <v>115</v>
      </c>
      <c r="X253" t="s">
        <v>1074</v>
      </c>
      <c r="Y253" t="s">
        <v>5974</v>
      </c>
      <c r="Z253" t="s">
        <v>1076</v>
      </c>
      <c r="AA253">
        <v>54</v>
      </c>
      <c r="AB253" t="s">
        <v>9855</v>
      </c>
      <c r="AC253" t="s">
        <v>9856</v>
      </c>
      <c r="AD253" t="s">
        <v>9857</v>
      </c>
      <c r="AE253" t="s">
        <v>196</v>
      </c>
      <c r="AF253" t="s">
        <v>197</v>
      </c>
      <c r="AG253" t="s">
        <v>196</v>
      </c>
      <c r="AH253" t="s">
        <v>197</v>
      </c>
      <c r="AI253" t="s">
        <v>196</v>
      </c>
      <c r="AJ253" t="s">
        <v>197</v>
      </c>
      <c r="AK253" t="s">
        <v>197</v>
      </c>
      <c r="AL253" t="s">
        <v>115</v>
      </c>
      <c r="AM253" t="s">
        <v>9858</v>
      </c>
      <c r="AN253" t="s">
        <v>140</v>
      </c>
      <c r="AO253" t="s">
        <v>9859</v>
      </c>
      <c r="AP253" t="s">
        <v>9860</v>
      </c>
      <c r="AQ253" t="s">
        <v>9742</v>
      </c>
      <c r="AR253" t="s">
        <v>9861</v>
      </c>
      <c r="AS253" t="s">
        <v>9862</v>
      </c>
      <c r="AT253" t="s">
        <v>9863</v>
      </c>
      <c r="AU253" t="s">
        <v>9864</v>
      </c>
      <c r="AV253" t="s">
        <v>206</v>
      </c>
      <c r="AW253" t="s">
        <v>206</v>
      </c>
      <c r="AX253" t="s">
        <v>115</v>
      </c>
      <c r="AY253" t="s">
        <v>9865</v>
      </c>
      <c r="AZ253" t="s">
        <v>836</v>
      </c>
      <c r="BA253" t="s">
        <v>5554</v>
      </c>
      <c r="BB253" t="s">
        <v>631</v>
      </c>
      <c r="BC253" t="s">
        <v>115</v>
      </c>
      <c r="BD253" t="s">
        <v>115</v>
      </c>
      <c r="BE253" t="s">
        <v>9866</v>
      </c>
      <c r="BF253" t="s">
        <v>9867</v>
      </c>
      <c r="BG253" t="s">
        <v>9868</v>
      </c>
      <c r="BH253" t="s">
        <v>9869</v>
      </c>
      <c r="BI253" t="s">
        <v>115</v>
      </c>
      <c r="BJ253" t="s">
        <v>115</v>
      </c>
      <c r="BK253" t="s">
        <v>9870</v>
      </c>
      <c r="BL253" t="s">
        <v>9871</v>
      </c>
      <c r="BM253" t="s">
        <v>9872</v>
      </c>
      <c r="BN253" t="s">
        <v>115</v>
      </c>
      <c r="BO253" t="s">
        <v>115</v>
      </c>
      <c r="BP253" t="s">
        <v>9873</v>
      </c>
      <c r="BQ253" t="s">
        <v>9874</v>
      </c>
      <c r="BR253" t="s">
        <v>162</v>
      </c>
      <c r="BS253" t="s">
        <v>163</v>
      </c>
      <c r="BT253" t="s">
        <v>163</v>
      </c>
      <c r="BU253" t="s">
        <v>163</v>
      </c>
      <c r="BV253" t="s">
        <v>163</v>
      </c>
      <c r="BW253" t="s">
        <v>163</v>
      </c>
      <c r="BX253" t="s">
        <v>163</v>
      </c>
      <c r="BY253" t="s">
        <v>9875</v>
      </c>
      <c r="BZ253" t="s">
        <v>1052</v>
      </c>
      <c r="CA253" t="s">
        <v>2349</v>
      </c>
      <c r="CB253" t="s">
        <v>165</v>
      </c>
      <c r="CC253" t="s">
        <v>163</v>
      </c>
      <c r="CD253" t="s">
        <v>4658</v>
      </c>
      <c r="CE253" t="s">
        <v>167</v>
      </c>
      <c r="CF253" t="s">
        <v>9876</v>
      </c>
      <c r="CG253" t="s">
        <v>9877</v>
      </c>
      <c r="CH253" t="s">
        <v>9878</v>
      </c>
      <c r="CI253" t="s">
        <v>9879</v>
      </c>
      <c r="CJ253" t="s">
        <v>115</v>
      </c>
      <c r="CK253" t="s">
        <v>115</v>
      </c>
      <c r="CL253" t="s">
        <v>115</v>
      </c>
      <c r="CM253" t="s">
        <v>115</v>
      </c>
      <c r="CN253" t="s">
        <v>115</v>
      </c>
      <c r="CO253" t="s">
        <v>767</v>
      </c>
      <c r="CP253" t="s">
        <v>689</v>
      </c>
      <c r="CQ253" t="s">
        <v>163</v>
      </c>
      <c r="CR253" t="s">
        <v>163</v>
      </c>
      <c r="CS253" t="s">
        <v>2610</v>
      </c>
      <c r="CT253" t="s">
        <v>115</v>
      </c>
      <c r="CU253">
        <v>5</v>
      </c>
    </row>
    <row r="254" spans="1:99" x14ac:dyDescent="0.2">
      <c r="A254">
        <v>1659868</v>
      </c>
      <c r="B254" t="s">
        <v>9880</v>
      </c>
      <c r="C254" t="s">
        <v>9881</v>
      </c>
      <c r="D254" t="s">
        <v>9882</v>
      </c>
      <c r="E254" t="s">
        <v>9883</v>
      </c>
      <c r="F254" t="s">
        <v>116</v>
      </c>
      <c r="G254" t="s">
        <v>920</v>
      </c>
      <c r="H254" t="s">
        <v>9887</v>
      </c>
      <c r="I254" t="s">
        <v>9890</v>
      </c>
      <c r="J254" t="s">
        <v>6826</v>
      </c>
      <c r="K254" t="s">
        <v>9891</v>
      </c>
      <c r="L254">
        <v>1</v>
      </c>
      <c r="N254" t="s">
        <v>124</v>
      </c>
      <c r="O254" t="s">
        <v>125</v>
      </c>
      <c r="P254">
        <v>2018</v>
      </c>
      <c r="Q254" t="s">
        <v>115</v>
      </c>
      <c r="R254" t="s">
        <v>115</v>
      </c>
      <c r="S254" t="s">
        <v>115</v>
      </c>
      <c r="T254" t="s">
        <v>115</v>
      </c>
      <c r="U254" t="s">
        <v>748</v>
      </c>
      <c r="V254" t="s">
        <v>115</v>
      </c>
      <c r="W254" t="s">
        <v>115</v>
      </c>
      <c r="X254" t="s">
        <v>128</v>
      </c>
      <c r="Y254" t="s">
        <v>9892</v>
      </c>
      <c r="Z254" t="s">
        <v>130</v>
      </c>
      <c r="AA254">
        <v>26</v>
      </c>
      <c r="AB254" t="s">
        <v>9893</v>
      </c>
      <c r="AC254" t="s">
        <v>206</v>
      </c>
      <c r="AD254" t="s">
        <v>9894</v>
      </c>
      <c r="AE254" t="s">
        <v>9895</v>
      </c>
      <c r="AF254" t="s">
        <v>9896</v>
      </c>
      <c r="AG254" t="s">
        <v>9897</v>
      </c>
      <c r="AH254" t="s">
        <v>9898</v>
      </c>
      <c r="AI254" t="s">
        <v>9899</v>
      </c>
      <c r="AJ254" t="s">
        <v>2881</v>
      </c>
      <c r="AK254" t="s">
        <v>2881</v>
      </c>
      <c r="AL254" t="s">
        <v>138</v>
      </c>
      <c r="AM254" t="s">
        <v>8226</v>
      </c>
      <c r="AN254" t="s">
        <v>138</v>
      </c>
      <c r="AO254" t="s">
        <v>8226</v>
      </c>
      <c r="AP254" t="s">
        <v>8227</v>
      </c>
      <c r="AQ254" t="s">
        <v>258</v>
      </c>
      <c r="AR254" t="s">
        <v>259</v>
      </c>
      <c r="AS254" t="s">
        <v>8229</v>
      </c>
      <c r="AT254" t="s">
        <v>8230</v>
      </c>
      <c r="AU254" t="s">
        <v>9900</v>
      </c>
      <c r="AV254" t="s">
        <v>2889</v>
      </c>
      <c r="AW254" t="s">
        <v>2889</v>
      </c>
      <c r="AX254" t="s">
        <v>115</v>
      </c>
      <c r="AY254" t="s">
        <v>7339</v>
      </c>
      <c r="AZ254" t="s">
        <v>9901</v>
      </c>
      <c r="BA254" t="s">
        <v>8234</v>
      </c>
      <c r="BB254" t="s">
        <v>7228</v>
      </c>
      <c r="BC254" t="s">
        <v>115</v>
      </c>
      <c r="BD254" t="s">
        <v>115</v>
      </c>
      <c r="BE254" t="s">
        <v>9902</v>
      </c>
      <c r="BF254" t="s">
        <v>9903</v>
      </c>
      <c r="BG254" t="s">
        <v>9904</v>
      </c>
      <c r="BH254" t="s">
        <v>9905</v>
      </c>
      <c r="BI254" t="s">
        <v>115</v>
      </c>
      <c r="BJ254" t="s">
        <v>115</v>
      </c>
      <c r="BK254" t="s">
        <v>9906</v>
      </c>
      <c r="BL254" t="s">
        <v>9907</v>
      </c>
      <c r="BM254" t="s">
        <v>115</v>
      </c>
      <c r="BN254" t="s">
        <v>115</v>
      </c>
      <c r="BO254" t="s">
        <v>115</v>
      </c>
      <c r="BP254" t="s">
        <v>9908</v>
      </c>
      <c r="BQ254" t="s">
        <v>9909</v>
      </c>
      <c r="BR254" t="s">
        <v>162</v>
      </c>
      <c r="BS254" t="s">
        <v>163</v>
      </c>
      <c r="BT254" t="s">
        <v>163</v>
      </c>
      <c r="BU254" t="s">
        <v>163</v>
      </c>
      <c r="BV254" t="s">
        <v>163</v>
      </c>
      <c r="BW254" t="s">
        <v>163</v>
      </c>
      <c r="BX254" t="s">
        <v>163</v>
      </c>
      <c r="BY254" t="s">
        <v>9910</v>
      </c>
      <c r="BZ254" t="s">
        <v>1690</v>
      </c>
      <c r="CA254" t="s">
        <v>1358</v>
      </c>
      <c r="CB254" t="s">
        <v>165</v>
      </c>
      <c r="CC254" t="s">
        <v>163</v>
      </c>
      <c r="CD254" t="s">
        <v>9911</v>
      </c>
      <c r="CE254" t="s">
        <v>167</v>
      </c>
      <c r="CF254" t="s">
        <v>9912</v>
      </c>
      <c r="CG254" t="s">
        <v>9913</v>
      </c>
      <c r="CH254" t="s">
        <v>115</v>
      </c>
      <c r="CI254" t="s">
        <v>115</v>
      </c>
      <c r="CJ254" t="s">
        <v>115</v>
      </c>
      <c r="CK254" t="s">
        <v>115</v>
      </c>
      <c r="CL254" t="s">
        <v>115</v>
      </c>
      <c r="CM254" t="s">
        <v>115</v>
      </c>
      <c r="CN254" t="s">
        <v>115</v>
      </c>
      <c r="CO254" t="s">
        <v>2770</v>
      </c>
      <c r="CP254" t="s">
        <v>336</v>
      </c>
      <c r="CQ254" t="s">
        <v>163</v>
      </c>
      <c r="CR254" t="s">
        <v>163</v>
      </c>
      <c r="CS254" t="s">
        <v>282</v>
      </c>
      <c r="CT254" t="s">
        <v>115</v>
      </c>
      <c r="CU254">
        <v>0</v>
      </c>
    </row>
    <row r="255" spans="1:99" x14ac:dyDescent="0.2">
      <c r="A255">
        <v>1793589</v>
      </c>
      <c r="B255" t="s">
        <v>9914</v>
      </c>
      <c r="C255" t="s">
        <v>9915</v>
      </c>
      <c r="D255" t="s">
        <v>9916</v>
      </c>
      <c r="E255" t="s">
        <v>9917</v>
      </c>
      <c r="F255" t="s">
        <v>116</v>
      </c>
      <c r="G255" t="s">
        <v>1223</v>
      </c>
      <c r="H255" t="s">
        <v>4385</v>
      </c>
      <c r="I255" t="s">
        <v>4388</v>
      </c>
      <c r="J255" t="s">
        <v>4389</v>
      </c>
      <c r="K255" t="s">
        <v>9918</v>
      </c>
      <c r="M255">
        <v>1</v>
      </c>
      <c r="N255" t="s">
        <v>124</v>
      </c>
      <c r="O255" t="s">
        <v>186</v>
      </c>
      <c r="P255">
        <v>2020</v>
      </c>
      <c r="Q255">
        <v>1</v>
      </c>
      <c r="R255" t="s">
        <v>115</v>
      </c>
      <c r="S255" t="s">
        <v>115</v>
      </c>
      <c r="T255" t="s">
        <v>115</v>
      </c>
      <c r="U255" t="s">
        <v>1514</v>
      </c>
      <c r="V255" t="s">
        <v>3518</v>
      </c>
      <c r="W255" t="s">
        <v>115</v>
      </c>
      <c r="X255" t="s">
        <v>190</v>
      </c>
      <c r="Y255" t="s">
        <v>4744</v>
      </c>
      <c r="Z255" t="s">
        <v>192</v>
      </c>
      <c r="AA255">
        <v>7</v>
      </c>
      <c r="AB255" t="s">
        <v>9919</v>
      </c>
      <c r="AC255" t="s">
        <v>206</v>
      </c>
      <c r="AD255" t="s">
        <v>9920</v>
      </c>
      <c r="AE255" t="s">
        <v>196</v>
      </c>
      <c r="AF255" t="s">
        <v>197</v>
      </c>
      <c r="AG255" t="s">
        <v>196</v>
      </c>
      <c r="AH255" t="s">
        <v>197</v>
      </c>
      <c r="AI255" t="s">
        <v>196</v>
      </c>
      <c r="AJ255" t="s">
        <v>197</v>
      </c>
      <c r="AK255" t="s">
        <v>197</v>
      </c>
      <c r="AL255" t="s">
        <v>115</v>
      </c>
      <c r="AM255" t="s">
        <v>9921</v>
      </c>
      <c r="AN255" t="s">
        <v>1275</v>
      </c>
      <c r="AO255" t="s">
        <v>9922</v>
      </c>
      <c r="AP255" t="s">
        <v>9923</v>
      </c>
      <c r="AQ255" t="s">
        <v>9924</v>
      </c>
      <c r="AR255" t="s">
        <v>9925</v>
      </c>
      <c r="AS255" t="s">
        <v>9926</v>
      </c>
      <c r="AT255" t="s">
        <v>9927</v>
      </c>
      <c r="AU255" t="s">
        <v>9928</v>
      </c>
      <c r="AV255" t="s">
        <v>206</v>
      </c>
      <c r="AW255" t="s">
        <v>206</v>
      </c>
      <c r="AX255" t="s">
        <v>115</v>
      </c>
      <c r="AY255" t="s">
        <v>115</v>
      </c>
      <c r="AZ255" t="s">
        <v>115</v>
      </c>
      <c r="BA255" t="s">
        <v>115</v>
      </c>
      <c r="BB255" t="s">
        <v>894</v>
      </c>
      <c r="BC255" t="s">
        <v>115</v>
      </c>
      <c r="BD255" t="s">
        <v>115</v>
      </c>
      <c r="BE255" t="s">
        <v>9929</v>
      </c>
      <c r="BF255" t="s">
        <v>9930</v>
      </c>
      <c r="BG255" t="s">
        <v>115</v>
      </c>
      <c r="BH255" t="s">
        <v>115</v>
      </c>
      <c r="BI255" t="s">
        <v>115</v>
      </c>
      <c r="BJ255" t="s">
        <v>115</v>
      </c>
      <c r="BK255" t="s">
        <v>115</v>
      </c>
      <c r="BL255" t="s">
        <v>9931</v>
      </c>
      <c r="BM255" t="s">
        <v>115</v>
      </c>
      <c r="BN255" t="s">
        <v>115</v>
      </c>
      <c r="BO255" t="s">
        <v>115</v>
      </c>
      <c r="BP255" t="s">
        <v>9932</v>
      </c>
      <c r="BQ255" t="s">
        <v>9933</v>
      </c>
      <c r="BR255" t="s">
        <v>162</v>
      </c>
      <c r="BS255" t="s">
        <v>163</v>
      </c>
      <c r="BT255" t="s">
        <v>163</v>
      </c>
      <c r="BU255" t="s">
        <v>163</v>
      </c>
      <c r="BV255" t="s">
        <v>163</v>
      </c>
      <c r="BW255" t="s">
        <v>163</v>
      </c>
      <c r="BX255" t="s">
        <v>163</v>
      </c>
      <c r="BY255" t="s">
        <v>9934</v>
      </c>
      <c r="BZ255" t="s">
        <v>165</v>
      </c>
      <c r="CA255" t="s">
        <v>2440</v>
      </c>
      <c r="CB255" t="s">
        <v>165</v>
      </c>
      <c r="CC255" t="s">
        <v>163</v>
      </c>
      <c r="CD255" t="s">
        <v>223</v>
      </c>
      <c r="CE255" t="s">
        <v>167</v>
      </c>
      <c r="CF255" t="s">
        <v>9935</v>
      </c>
      <c r="CG255" t="s">
        <v>115</v>
      </c>
      <c r="CH255" t="s">
        <v>115</v>
      </c>
      <c r="CI255" t="s">
        <v>115</v>
      </c>
      <c r="CJ255" t="s">
        <v>2236</v>
      </c>
      <c r="CK255" t="s">
        <v>498</v>
      </c>
      <c r="CL255" t="s">
        <v>115</v>
      </c>
      <c r="CM255" t="s">
        <v>115</v>
      </c>
      <c r="CN255" t="s">
        <v>115</v>
      </c>
      <c r="CO255" t="s">
        <v>767</v>
      </c>
      <c r="CP255" t="s">
        <v>441</v>
      </c>
      <c r="CQ255" t="s">
        <v>163</v>
      </c>
      <c r="CR255" t="s">
        <v>163</v>
      </c>
      <c r="CS255" t="s">
        <v>1157</v>
      </c>
      <c r="CT255" t="s">
        <v>115</v>
      </c>
      <c r="CU255">
        <v>0</v>
      </c>
    </row>
    <row r="256" spans="1:99" x14ac:dyDescent="0.2">
      <c r="A256">
        <v>1448493</v>
      </c>
      <c r="B256" t="s">
        <v>9936</v>
      </c>
      <c r="C256" s="3" t="s">
        <v>9937</v>
      </c>
      <c r="D256" t="s">
        <v>9938</v>
      </c>
      <c r="E256" t="s">
        <v>9939</v>
      </c>
      <c r="F256" t="s">
        <v>116</v>
      </c>
      <c r="G256" t="s">
        <v>920</v>
      </c>
      <c r="H256" t="s">
        <v>9944</v>
      </c>
      <c r="I256" t="s">
        <v>9947</v>
      </c>
      <c r="J256" t="s">
        <v>7901</v>
      </c>
      <c r="K256" t="s">
        <v>9948</v>
      </c>
      <c r="L256">
        <v>1</v>
      </c>
      <c r="N256" t="s">
        <v>124</v>
      </c>
      <c r="O256" t="s">
        <v>186</v>
      </c>
      <c r="P256">
        <v>2017</v>
      </c>
      <c r="Q256" t="s">
        <v>115</v>
      </c>
      <c r="R256" t="s">
        <v>115</v>
      </c>
      <c r="S256" t="s">
        <v>115</v>
      </c>
      <c r="T256" t="s">
        <v>115</v>
      </c>
      <c r="U256" t="s">
        <v>2070</v>
      </c>
      <c r="V256" t="s">
        <v>115</v>
      </c>
      <c r="W256" t="s">
        <v>115</v>
      </c>
      <c r="X256" t="s">
        <v>128</v>
      </c>
      <c r="Y256" t="s">
        <v>9949</v>
      </c>
      <c r="Z256" t="s">
        <v>130</v>
      </c>
      <c r="AA256">
        <v>21</v>
      </c>
      <c r="AB256" t="s">
        <v>9950</v>
      </c>
      <c r="AC256" t="s">
        <v>206</v>
      </c>
      <c r="AD256" t="s">
        <v>9951</v>
      </c>
      <c r="AE256" t="s">
        <v>411</v>
      </c>
      <c r="AF256" t="s">
        <v>412</v>
      </c>
      <c r="AG256" t="s">
        <v>411</v>
      </c>
      <c r="AH256" t="s">
        <v>412</v>
      </c>
      <c r="AI256" t="s">
        <v>9952</v>
      </c>
      <c r="AJ256" t="s">
        <v>9953</v>
      </c>
      <c r="AK256" t="s">
        <v>412</v>
      </c>
      <c r="AL256" t="s">
        <v>138</v>
      </c>
      <c r="AM256" t="s">
        <v>474</v>
      </c>
      <c r="AN256" t="s">
        <v>138</v>
      </c>
      <c r="AO256" t="s">
        <v>474</v>
      </c>
      <c r="AP256" t="s">
        <v>472</v>
      </c>
      <c r="AQ256" t="s">
        <v>9742</v>
      </c>
      <c r="AR256" t="s">
        <v>9954</v>
      </c>
      <c r="AS256" t="s">
        <v>9955</v>
      </c>
      <c r="AT256" t="s">
        <v>9956</v>
      </c>
      <c r="AU256" t="s">
        <v>9957</v>
      </c>
      <c r="AV256" t="s">
        <v>422</v>
      </c>
      <c r="AW256" t="s">
        <v>422</v>
      </c>
      <c r="AX256" t="s">
        <v>115</v>
      </c>
      <c r="AY256" t="s">
        <v>4492</v>
      </c>
      <c r="AZ256" t="s">
        <v>5778</v>
      </c>
      <c r="BA256" t="s">
        <v>7271</v>
      </c>
      <c r="BB256" t="s">
        <v>9958</v>
      </c>
      <c r="BC256" t="s">
        <v>115</v>
      </c>
      <c r="BD256" t="s">
        <v>115</v>
      </c>
      <c r="BE256" t="s">
        <v>9959</v>
      </c>
      <c r="BF256" t="s">
        <v>9960</v>
      </c>
      <c r="BG256" t="s">
        <v>9961</v>
      </c>
      <c r="BH256" t="s">
        <v>9962</v>
      </c>
      <c r="BI256" t="s">
        <v>115</v>
      </c>
      <c r="BJ256" t="s">
        <v>115</v>
      </c>
      <c r="BK256" t="s">
        <v>9963</v>
      </c>
      <c r="BL256" t="s">
        <v>9964</v>
      </c>
      <c r="BM256" t="s">
        <v>115</v>
      </c>
      <c r="BN256" t="s">
        <v>115</v>
      </c>
      <c r="BO256" t="s">
        <v>115</v>
      </c>
      <c r="BP256" t="s">
        <v>9965</v>
      </c>
      <c r="BQ256" t="s">
        <v>9966</v>
      </c>
      <c r="BR256" t="s">
        <v>162</v>
      </c>
      <c r="BS256" t="s">
        <v>163</v>
      </c>
      <c r="BT256" t="s">
        <v>163</v>
      </c>
      <c r="BU256" t="s">
        <v>163</v>
      </c>
      <c r="BV256" t="s">
        <v>163</v>
      </c>
      <c r="BW256" t="s">
        <v>163</v>
      </c>
      <c r="BX256" t="s">
        <v>163</v>
      </c>
      <c r="BY256" t="s">
        <v>9967</v>
      </c>
      <c r="BZ256" t="s">
        <v>9968</v>
      </c>
      <c r="CA256" t="s">
        <v>5828</v>
      </c>
      <c r="CB256" t="s">
        <v>165</v>
      </c>
      <c r="CC256" t="s">
        <v>163</v>
      </c>
      <c r="CD256" t="s">
        <v>6853</v>
      </c>
      <c r="CE256" t="s">
        <v>167</v>
      </c>
      <c r="CF256" t="s">
        <v>9969</v>
      </c>
      <c r="CG256" t="s">
        <v>9970</v>
      </c>
      <c r="CH256" t="s">
        <v>115</v>
      </c>
      <c r="CI256" t="s">
        <v>115</v>
      </c>
      <c r="CJ256" t="s">
        <v>115</v>
      </c>
      <c r="CK256" t="s">
        <v>115</v>
      </c>
      <c r="CL256" t="s">
        <v>115</v>
      </c>
      <c r="CM256" t="s">
        <v>115</v>
      </c>
      <c r="CN256" t="s">
        <v>115</v>
      </c>
      <c r="CO256" t="s">
        <v>842</v>
      </c>
      <c r="CP256" t="s">
        <v>689</v>
      </c>
      <c r="CQ256" t="s">
        <v>163</v>
      </c>
      <c r="CR256" t="s">
        <v>163</v>
      </c>
      <c r="CS256" t="s">
        <v>2610</v>
      </c>
      <c r="CT256" t="s">
        <v>115</v>
      </c>
      <c r="CU256">
        <v>0</v>
      </c>
    </row>
    <row r="257" spans="1:99" x14ac:dyDescent="0.2">
      <c r="A257">
        <v>4448755</v>
      </c>
      <c r="B257" t="s">
        <v>9971</v>
      </c>
      <c r="C257" t="s">
        <v>9972</v>
      </c>
      <c r="D257" t="s">
        <v>9973</v>
      </c>
      <c r="E257" t="s">
        <v>9974</v>
      </c>
      <c r="F257" t="s">
        <v>116</v>
      </c>
      <c r="G257" t="s">
        <v>117</v>
      </c>
      <c r="H257" t="s">
        <v>292</v>
      </c>
      <c r="I257" t="s">
        <v>295</v>
      </c>
      <c r="J257" t="s">
        <v>296</v>
      </c>
      <c r="K257" t="s">
        <v>9975</v>
      </c>
      <c r="M257">
        <v>1</v>
      </c>
      <c r="N257" t="s">
        <v>124</v>
      </c>
      <c r="O257" t="s">
        <v>125</v>
      </c>
      <c r="P257">
        <v>2022</v>
      </c>
      <c r="Q257" t="s">
        <v>115</v>
      </c>
      <c r="R257" t="s">
        <v>115</v>
      </c>
      <c r="S257" t="s">
        <v>115</v>
      </c>
      <c r="T257" t="s">
        <v>115</v>
      </c>
      <c r="U257" t="s">
        <v>5844</v>
      </c>
      <c r="V257" t="s">
        <v>1124</v>
      </c>
      <c r="W257" t="s">
        <v>115</v>
      </c>
      <c r="X257" t="s">
        <v>190</v>
      </c>
      <c r="Y257" t="s">
        <v>115</v>
      </c>
      <c r="Z257" t="s">
        <v>192</v>
      </c>
      <c r="AA257">
        <v>9</v>
      </c>
      <c r="AB257" t="s">
        <v>9976</v>
      </c>
      <c r="AC257" t="s">
        <v>206</v>
      </c>
      <c r="AD257" t="s">
        <v>9977</v>
      </c>
      <c r="AE257" t="s">
        <v>706</v>
      </c>
      <c r="AF257" t="s">
        <v>707</v>
      </c>
      <c r="AG257" t="s">
        <v>706</v>
      </c>
      <c r="AH257" t="s">
        <v>707</v>
      </c>
      <c r="AI257" t="s">
        <v>9978</v>
      </c>
      <c r="AJ257" t="s">
        <v>707</v>
      </c>
      <c r="AK257" t="s">
        <v>707</v>
      </c>
      <c r="AL257" t="s">
        <v>138</v>
      </c>
      <c r="AM257" t="s">
        <v>519</v>
      </c>
      <c r="AN257" t="s">
        <v>138</v>
      </c>
      <c r="AO257" t="s">
        <v>519</v>
      </c>
      <c r="AP257" t="s">
        <v>9979</v>
      </c>
      <c r="AQ257" t="s">
        <v>1134</v>
      </c>
      <c r="AR257" t="s">
        <v>9629</v>
      </c>
      <c r="AS257" t="s">
        <v>9980</v>
      </c>
      <c r="AT257" t="s">
        <v>9981</v>
      </c>
      <c r="AU257" t="s">
        <v>9982</v>
      </c>
      <c r="AV257" t="s">
        <v>716</v>
      </c>
      <c r="AW257" t="s">
        <v>716</v>
      </c>
      <c r="AX257" t="s">
        <v>115</v>
      </c>
      <c r="AY257" t="s">
        <v>115</v>
      </c>
      <c r="AZ257" t="s">
        <v>115</v>
      </c>
      <c r="BA257" t="s">
        <v>115</v>
      </c>
      <c r="BB257" t="s">
        <v>163</v>
      </c>
      <c r="BC257" t="s">
        <v>115</v>
      </c>
      <c r="BD257" t="s">
        <v>115</v>
      </c>
      <c r="BE257" t="s">
        <v>9983</v>
      </c>
      <c r="BF257" t="s">
        <v>4470</v>
      </c>
      <c r="BG257" t="s">
        <v>115</v>
      </c>
      <c r="BH257" t="s">
        <v>115</v>
      </c>
      <c r="BI257" t="s">
        <v>115</v>
      </c>
      <c r="BJ257" t="s">
        <v>115</v>
      </c>
      <c r="BK257" t="s">
        <v>115</v>
      </c>
      <c r="BL257" t="s">
        <v>9984</v>
      </c>
      <c r="BM257" t="s">
        <v>115</v>
      </c>
      <c r="BN257" t="s">
        <v>115</v>
      </c>
      <c r="BO257" t="s">
        <v>115</v>
      </c>
      <c r="BP257" t="s">
        <v>9985</v>
      </c>
      <c r="BQ257" t="s">
        <v>115</v>
      </c>
      <c r="BR257" t="s">
        <v>162</v>
      </c>
      <c r="BS257" t="s">
        <v>163</v>
      </c>
      <c r="BT257" t="s">
        <v>163</v>
      </c>
      <c r="BU257" t="s">
        <v>163</v>
      </c>
      <c r="BV257" t="s">
        <v>163</v>
      </c>
      <c r="BW257" t="s">
        <v>163</v>
      </c>
      <c r="BX257" t="s">
        <v>163</v>
      </c>
      <c r="BY257" t="s">
        <v>9986</v>
      </c>
      <c r="BZ257" t="s">
        <v>165</v>
      </c>
      <c r="CA257" t="s">
        <v>165</v>
      </c>
      <c r="CB257" t="s">
        <v>165</v>
      </c>
      <c r="CC257" t="s">
        <v>163</v>
      </c>
      <c r="CD257" t="s">
        <v>223</v>
      </c>
      <c r="CE257" t="s">
        <v>167</v>
      </c>
      <c r="CF257" t="s">
        <v>115</v>
      </c>
      <c r="CG257" t="s">
        <v>115</v>
      </c>
      <c r="CH257" t="s">
        <v>115</v>
      </c>
      <c r="CI257" t="s">
        <v>115</v>
      </c>
      <c r="CJ257" t="s">
        <v>115</v>
      </c>
      <c r="CK257" t="s">
        <v>115</v>
      </c>
      <c r="CL257" t="s">
        <v>115</v>
      </c>
      <c r="CM257" t="s">
        <v>115</v>
      </c>
      <c r="CN257" t="s">
        <v>115</v>
      </c>
      <c r="CO257" t="s">
        <v>1740</v>
      </c>
      <c r="CP257" t="s">
        <v>6754</v>
      </c>
      <c r="CQ257" t="s">
        <v>163</v>
      </c>
      <c r="CR257" t="s">
        <v>163</v>
      </c>
      <c r="CS257" t="s">
        <v>1157</v>
      </c>
      <c r="CT257" t="s">
        <v>115</v>
      </c>
      <c r="CU257">
        <v>0</v>
      </c>
    </row>
    <row r="258" spans="1:99" x14ac:dyDescent="0.2">
      <c r="A258">
        <v>867236</v>
      </c>
      <c r="B258" t="s">
        <v>9987</v>
      </c>
      <c r="C258" t="s">
        <v>9988</v>
      </c>
      <c r="D258" t="s">
        <v>9989</v>
      </c>
      <c r="E258" t="s">
        <v>9990</v>
      </c>
      <c r="F258" t="s">
        <v>116</v>
      </c>
      <c r="G258" t="s">
        <v>451</v>
      </c>
      <c r="H258" t="s">
        <v>452</v>
      </c>
      <c r="I258" t="s">
        <v>455</v>
      </c>
      <c r="J258" t="s">
        <v>456</v>
      </c>
      <c r="K258" t="s">
        <v>9995</v>
      </c>
      <c r="M258">
        <v>1</v>
      </c>
      <c r="N258" t="s">
        <v>1369</v>
      </c>
      <c r="O258" t="s">
        <v>9996</v>
      </c>
      <c r="P258">
        <v>2014</v>
      </c>
      <c r="Q258" t="s">
        <v>115</v>
      </c>
      <c r="R258" t="s">
        <v>115</v>
      </c>
      <c r="S258" t="s">
        <v>115</v>
      </c>
      <c r="T258" t="s">
        <v>115</v>
      </c>
      <c r="U258" t="s">
        <v>9997</v>
      </c>
      <c r="V258" t="s">
        <v>115</v>
      </c>
      <c r="W258" t="s">
        <v>189</v>
      </c>
      <c r="X258" t="s">
        <v>190</v>
      </c>
      <c r="Y258" t="s">
        <v>115</v>
      </c>
      <c r="Z258" t="s">
        <v>192</v>
      </c>
      <c r="AA258">
        <v>7</v>
      </c>
      <c r="AB258" t="s">
        <v>9998</v>
      </c>
      <c r="AC258" t="s">
        <v>9999</v>
      </c>
      <c r="AD258" t="s">
        <v>10000</v>
      </c>
      <c r="AE258" t="s">
        <v>10001</v>
      </c>
      <c r="AF258" t="s">
        <v>10002</v>
      </c>
      <c r="AG258" t="s">
        <v>10001</v>
      </c>
      <c r="AH258" t="s">
        <v>10002</v>
      </c>
      <c r="AI258" t="s">
        <v>10003</v>
      </c>
      <c r="AJ258" t="s">
        <v>10004</v>
      </c>
      <c r="AK258" t="s">
        <v>10002</v>
      </c>
      <c r="AL258" t="s">
        <v>138</v>
      </c>
      <c r="AM258" t="s">
        <v>307</v>
      </c>
      <c r="AN258" t="s">
        <v>473</v>
      </c>
      <c r="AO258" t="s">
        <v>10005</v>
      </c>
      <c r="AP258" t="s">
        <v>307</v>
      </c>
      <c r="AQ258" t="s">
        <v>10006</v>
      </c>
      <c r="AR258" t="s">
        <v>10007</v>
      </c>
      <c r="AS258" t="s">
        <v>10008</v>
      </c>
      <c r="AT258" t="s">
        <v>10009</v>
      </c>
      <c r="AU258" t="s">
        <v>10010</v>
      </c>
      <c r="AV258" t="s">
        <v>2226</v>
      </c>
      <c r="AW258" t="s">
        <v>2226</v>
      </c>
      <c r="AX258" t="s">
        <v>115</v>
      </c>
      <c r="AY258" t="s">
        <v>10011</v>
      </c>
      <c r="AZ258" t="s">
        <v>10012</v>
      </c>
      <c r="BA258" t="s">
        <v>10013</v>
      </c>
      <c r="BB258" t="s">
        <v>2384</v>
      </c>
      <c r="BC258" t="s">
        <v>115</v>
      </c>
      <c r="BD258" t="s">
        <v>115</v>
      </c>
      <c r="BE258" t="s">
        <v>10014</v>
      </c>
      <c r="BF258" t="s">
        <v>10015</v>
      </c>
      <c r="BG258" t="s">
        <v>10016</v>
      </c>
      <c r="BH258" t="s">
        <v>10017</v>
      </c>
      <c r="BI258" t="s">
        <v>115</v>
      </c>
      <c r="BJ258" t="s">
        <v>10018</v>
      </c>
      <c r="BK258" t="s">
        <v>10019</v>
      </c>
      <c r="BL258" t="s">
        <v>10020</v>
      </c>
      <c r="BM258" t="s">
        <v>10021</v>
      </c>
      <c r="BN258" t="s">
        <v>10022</v>
      </c>
      <c r="BO258" t="s">
        <v>10023</v>
      </c>
      <c r="BP258" t="s">
        <v>10024</v>
      </c>
      <c r="BQ258" t="s">
        <v>115</v>
      </c>
      <c r="BR258" t="s">
        <v>162</v>
      </c>
      <c r="BS258" t="s">
        <v>163</v>
      </c>
      <c r="BT258" t="s">
        <v>163</v>
      </c>
      <c r="BU258" t="s">
        <v>163</v>
      </c>
      <c r="BV258" t="s">
        <v>10025</v>
      </c>
      <c r="BW258" t="s">
        <v>10025</v>
      </c>
      <c r="BX258" t="s">
        <v>1872</v>
      </c>
      <c r="BY258" t="s">
        <v>10026</v>
      </c>
      <c r="BZ258" t="s">
        <v>165</v>
      </c>
      <c r="CA258" t="s">
        <v>165</v>
      </c>
      <c r="CB258" t="s">
        <v>165</v>
      </c>
      <c r="CC258" t="s">
        <v>163</v>
      </c>
      <c r="CD258" t="s">
        <v>10027</v>
      </c>
      <c r="CE258" t="s">
        <v>115</v>
      </c>
      <c r="CF258" t="s">
        <v>10028</v>
      </c>
      <c r="CG258" t="s">
        <v>115</v>
      </c>
      <c r="CH258" t="s">
        <v>115</v>
      </c>
      <c r="CI258" t="s">
        <v>115</v>
      </c>
      <c r="CJ258" t="s">
        <v>115</v>
      </c>
      <c r="CK258" t="s">
        <v>115</v>
      </c>
      <c r="CL258" t="s">
        <v>115</v>
      </c>
      <c r="CM258" t="s">
        <v>115</v>
      </c>
      <c r="CN258" t="s">
        <v>115</v>
      </c>
      <c r="CO258" t="s">
        <v>317</v>
      </c>
      <c r="CP258" t="s">
        <v>1979</v>
      </c>
      <c r="CQ258" t="s">
        <v>163</v>
      </c>
      <c r="CR258" t="s">
        <v>163</v>
      </c>
      <c r="CS258" t="s">
        <v>163</v>
      </c>
      <c r="CT258" t="s">
        <v>115</v>
      </c>
      <c r="CU258">
        <v>0</v>
      </c>
    </row>
    <row r="259" spans="1:99" x14ac:dyDescent="0.2">
      <c r="A259">
        <v>394654</v>
      </c>
      <c r="B259" t="s">
        <v>10029</v>
      </c>
      <c r="C259" t="s">
        <v>10030</v>
      </c>
      <c r="D259" t="s">
        <v>10031</v>
      </c>
      <c r="E259" t="s">
        <v>10032</v>
      </c>
      <c r="F259" t="s">
        <v>116</v>
      </c>
      <c r="G259" t="s">
        <v>238</v>
      </c>
      <c r="H259" t="s">
        <v>10037</v>
      </c>
      <c r="I259" t="s">
        <v>10040</v>
      </c>
      <c r="J259" t="s">
        <v>243</v>
      </c>
      <c r="K259" t="s">
        <v>10041</v>
      </c>
      <c r="L259">
        <v>1</v>
      </c>
      <c r="N259" t="s">
        <v>124</v>
      </c>
      <c r="O259" t="s">
        <v>186</v>
      </c>
      <c r="P259">
        <v>2015</v>
      </c>
      <c r="Q259" t="s">
        <v>115</v>
      </c>
      <c r="R259" t="s">
        <v>115</v>
      </c>
      <c r="S259" t="s">
        <v>115</v>
      </c>
      <c r="T259" t="s">
        <v>115</v>
      </c>
      <c r="U259" t="s">
        <v>1782</v>
      </c>
      <c r="V259" t="s">
        <v>10042</v>
      </c>
      <c r="W259" t="s">
        <v>2112</v>
      </c>
      <c r="X259" t="s">
        <v>128</v>
      </c>
      <c r="Y259" t="s">
        <v>10043</v>
      </c>
      <c r="Z259" t="s">
        <v>130</v>
      </c>
      <c r="AA259">
        <v>30</v>
      </c>
      <c r="AB259" t="s">
        <v>10044</v>
      </c>
      <c r="AC259" t="s">
        <v>206</v>
      </c>
      <c r="AD259" t="s">
        <v>10045</v>
      </c>
      <c r="AE259" t="s">
        <v>196</v>
      </c>
      <c r="AF259" t="s">
        <v>197</v>
      </c>
      <c r="AG259" t="s">
        <v>196</v>
      </c>
      <c r="AH259" t="s">
        <v>197</v>
      </c>
      <c r="AI259" t="s">
        <v>196</v>
      </c>
      <c r="AJ259" t="s">
        <v>197</v>
      </c>
      <c r="AK259" t="s">
        <v>197</v>
      </c>
      <c r="AL259" t="s">
        <v>115</v>
      </c>
      <c r="AM259" t="s">
        <v>1276</v>
      </c>
      <c r="AN259" t="s">
        <v>138</v>
      </c>
      <c r="AO259" t="s">
        <v>1276</v>
      </c>
      <c r="AP259" t="s">
        <v>1277</v>
      </c>
      <c r="AQ259" t="s">
        <v>143</v>
      </c>
      <c r="AR259" t="s">
        <v>10046</v>
      </c>
      <c r="AS259" t="s">
        <v>10047</v>
      </c>
      <c r="AT259" t="s">
        <v>10048</v>
      </c>
      <c r="AU259" t="s">
        <v>10049</v>
      </c>
      <c r="AV259" t="s">
        <v>206</v>
      </c>
      <c r="AW259" t="s">
        <v>206</v>
      </c>
      <c r="AX259" t="s">
        <v>115</v>
      </c>
      <c r="AY259" t="s">
        <v>3534</v>
      </c>
      <c r="AZ259" t="s">
        <v>985</v>
      </c>
      <c r="BA259" t="s">
        <v>2103</v>
      </c>
      <c r="BB259" t="s">
        <v>1920</v>
      </c>
      <c r="BC259" t="s">
        <v>115</v>
      </c>
      <c r="BD259" t="s">
        <v>115</v>
      </c>
      <c r="BE259" t="s">
        <v>10050</v>
      </c>
      <c r="BF259" t="s">
        <v>10051</v>
      </c>
      <c r="BG259" t="s">
        <v>10052</v>
      </c>
      <c r="BH259" t="s">
        <v>10053</v>
      </c>
      <c r="BI259" t="s">
        <v>115</v>
      </c>
      <c r="BJ259" t="s">
        <v>115</v>
      </c>
      <c r="BK259" t="s">
        <v>10054</v>
      </c>
      <c r="BL259" t="s">
        <v>10055</v>
      </c>
      <c r="BM259" t="s">
        <v>10056</v>
      </c>
      <c r="BN259" t="s">
        <v>115</v>
      </c>
      <c r="BO259" t="s">
        <v>115</v>
      </c>
      <c r="BP259" t="s">
        <v>10057</v>
      </c>
      <c r="BQ259" t="s">
        <v>10058</v>
      </c>
      <c r="BR259" t="s">
        <v>162</v>
      </c>
      <c r="BS259" t="s">
        <v>163</v>
      </c>
      <c r="BT259" t="s">
        <v>163</v>
      </c>
      <c r="BU259" t="s">
        <v>163</v>
      </c>
      <c r="BV259" t="s">
        <v>163</v>
      </c>
      <c r="BW259" t="s">
        <v>163</v>
      </c>
      <c r="BX259" t="s">
        <v>163</v>
      </c>
      <c r="BY259" t="s">
        <v>10059</v>
      </c>
      <c r="BZ259" t="s">
        <v>1842</v>
      </c>
      <c r="CA259" t="s">
        <v>4504</v>
      </c>
      <c r="CB259" t="s">
        <v>165</v>
      </c>
      <c r="CC259" t="s">
        <v>163</v>
      </c>
      <c r="CD259" t="s">
        <v>4658</v>
      </c>
      <c r="CE259" t="s">
        <v>167</v>
      </c>
      <c r="CF259" t="s">
        <v>10060</v>
      </c>
      <c r="CG259" t="s">
        <v>115</v>
      </c>
      <c r="CH259" t="s">
        <v>115</v>
      </c>
      <c r="CI259" t="s">
        <v>115</v>
      </c>
      <c r="CJ259" t="s">
        <v>10061</v>
      </c>
      <c r="CK259" t="s">
        <v>498</v>
      </c>
      <c r="CL259" t="s">
        <v>115</v>
      </c>
      <c r="CM259" t="s">
        <v>115</v>
      </c>
      <c r="CN259" t="s">
        <v>115</v>
      </c>
      <c r="CO259" t="s">
        <v>951</v>
      </c>
      <c r="CP259" t="s">
        <v>2013</v>
      </c>
      <c r="CQ259" t="s">
        <v>163</v>
      </c>
      <c r="CR259" t="s">
        <v>163</v>
      </c>
      <c r="CS259" t="s">
        <v>282</v>
      </c>
      <c r="CT259" t="s">
        <v>115</v>
      </c>
      <c r="CU259">
        <v>0</v>
      </c>
    </row>
    <row r="260" spans="1:99" x14ac:dyDescent="0.2">
      <c r="A260">
        <v>2422985</v>
      </c>
      <c r="B260" t="s">
        <v>10062</v>
      </c>
      <c r="C260" t="s">
        <v>10063</v>
      </c>
      <c r="D260" t="s">
        <v>10064</v>
      </c>
      <c r="E260" t="s">
        <v>10065</v>
      </c>
      <c r="F260" t="s">
        <v>116</v>
      </c>
      <c r="G260" t="s">
        <v>398</v>
      </c>
      <c r="H260" t="s">
        <v>3715</v>
      </c>
      <c r="I260" t="s">
        <v>3718</v>
      </c>
      <c r="J260" t="s">
        <v>3719</v>
      </c>
      <c r="K260" t="s">
        <v>10072</v>
      </c>
      <c r="M260">
        <v>1</v>
      </c>
      <c r="N260" t="s">
        <v>1172</v>
      </c>
      <c r="O260" t="s">
        <v>125</v>
      </c>
      <c r="P260">
        <v>2018</v>
      </c>
      <c r="Q260" t="s">
        <v>115</v>
      </c>
      <c r="R260" t="s">
        <v>115</v>
      </c>
      <c r="S260" t="s">
        <v>115</v>
      </c>
      <c r="T260" t="s">
        <v>115</v>
      </c>
      <c r="U260" t="s">
        <v>9624</v>
      </c>
      <c r="V260" t="s">
        <v>115</v>
      </c>
      <c r="W260" t="s">
        <v>115</v>
      </c>
      <c r="X260" t="s">
        <v>128</v>
      </c>
      <c r="Y260" t="s">
        <v>10073</v>
      </c>
      <c r="Z260" t="s">
        <v>130</v>
      </c>
      <c r="AA260">
        <v>41</v>
      </c>
      <c r="AB260" t="s">
        <v>10074</v>
      </c>
      <c r="AC260" t="s">
        <v>206</v>
      </c>
      <c r="AD260" t="s">
        <v>10075</v>
      </c>
      <c r="AE260" t="s">
        <v>10076</v>
      </c>
      <c r="AF260" t="s">
        <v>10077</v>
      </c>
      <c r="AG260" t="s">
        <v>10076</v>
      </c>
      <c r="AH260" t="s">
        <v>10077</v>
      </c>
      <c r="AI260" t="s">
        <v>10078</v>
      </c>
      <c r="AJ260" t="s">
        <v>10079</v>
      </c>
      <c r="AK260" t="s">
        <v>10077</v>
      </c>
      <c r="AL260" t="s">
        <v>138</v>
      </c>
      <c r="AM260" t="s">
        <v>10080</v>
      </c>
      <c r="AN260" t="s">
        <v>473</v>
      </c>
      <c r="AO260" t="s">
        <v>10081</v>
      </c>
      <c r="AP260" t="s">
        <v>10080</v>
      </c>
      <c r="AQ260" t="s">
        <v>5167</v>
      </c>
      <c r="AR260" t="s">
        <v>10082</v>
      </c>
      <c r="AS260" t="s">
        <v>10083</v>
      </c>
      <c r="AT260" t="s">
        <v>10084</v>
      </c>
      <c r="AU260" t="s">
        <v>10085</v>
      </c>
      <c r="AV260" t="s">
        <v>10086</v>
      </c>
      <c r="AW260" t="s">
        <v>10086</v>
      </c>
      <c r="AX260" t="s">
        <v>115</v>
      </c>
      <c r="AY260" t="s">
        <v>10087</v>
      </c>
      <c r="AZ260" t="s">
        <v>3905</v>
      </c>
      <c r="BA260" t="s">
        <v>7338</v>
      </c>
      <c r="BB260" t="s">
        <v>3279</v>
      </c>
      <c r="BC260" t="s">
        <v>115</v>
      </c>
      <c r="BD260" t="s">
        <v>115</v>
      </c>
      <c r="BE260" t="s">
        <v>10088</v>
      </c>
      <c r="BF260" t="s">
        <v>10089</v>
      </c>
      <c r="BG260" t="s">
        <v>10090</v>
      </c>
      <c r="BH260" t="s">
        <v>10091</v>
      </c>
      <c r="BI260" t="s">
        <v>115</v>
      </c>
      <c r="BJ260" t="s">
        <v>115</v>
      </c>
      <c r="BK260" t="s">
        <v>10092</v>
      </c>
      <c r="BL260" t="s">
        <v>10093</v>
      </c>
      <c r="BM260" t="s">
        <v>10094</v>
      </c>
      <c r="BN260" t="s">
        <v>115</v>
      </c>
      <c r="BO260" t="s">
        <v>115</v>
      </c>
      <c r="BP260" t="s">
        <v>10095</v>
      </c>
      <c r="BQ260" t="s">
        <v>10096</v>
      </c>
      <c r="BR260" t="s">
        <v>162</v>
      </c>
      <c r="BS260" t="s">
        <v>163</v>
      </c>
      <c r="BT260" t="s">
        <v>163</v>
      </c>
      <c r="BU260" t="s">
        <v>163</v>
      </c>
      <c r="BV260" t="s">
        <v>163</v>
      </c>
      <c r="BW260" t="s">
        <v>163</v>
      </c>
      <c r="BX260" t="s">
        <v>163</v>
      </c>
      <c r="BY260" t="s">
        <v>10097</v>
      </c>
      <c r="BZ260" t="s">
        <v>1690</v>
      </c>
      <c r="CA260" t="s">
        <v>165</v>
      </c>
      <c r="CB260" t="s">
        <v>165</v>
      </c>
      <c r="CC260" t="s">
        <v>163</v>
      </c>
      <c r="CD260" t="s">
        <v>10098</v>
      </c>
      <c r="CE260" t="s">
        <v>167</v>
      </c>
      <c r="CF260" t="s">
        <v>10099</v>
      </c>
      <c r="CG260" t="s">
        <v>115</v>
      </c>
      <c r="CH260" t="s">
        <v>115</v>
      </c>
      <c r="CI260" t="s">
        <v>115</v>
      </c>
      <c r="CJ260" t="s">
        <v>115</v>
      </c>
      <c r="CK260" t="s">
        <v>115</v>
      </c>
      <c r="CL260" t="s">
        <v>115</v>
      </c>
      <c r="CM260" t="s">
        <v>115</v>
      </c>
      <c r="CN260" t="s">
        <v>115</v>
      </c>
      <c r="CO260" t="s">
        <v>951</v>
      </c>
      <c r="CP260" t="s">
        <v>387</v>
      </c>
      <c r="CQ260" t="s">
        <v>10100</v>
      </c>
      <c r="CR260" t="s">
        <v>163</v>
      </c>
      <c r="CS260" t="s">
        <v>9688</v>
      </c>
      <c r="CT260" t="s">
        <v>115</v>
      </c>
      <c r="CU260">
        <v>3</v>
      </c>
    </row>
    <row r="261" spans="1:99" x14ac:dyDescent="0.2">
      <c r="A261">
        <v>3051308</v>
      </c>
      <c r="B261" t="s">
        <v>10101</v>
      </c>
      <c r="C261" s="3" t="s">
        <v>10102</v>
      </c>
      <c r="D261" t="s">
        <v>10103</v>
      </c>
      <c r="E261" t="s">
        <v>10104</v>
      </c>
      <c r="F261" t="s">
        <v>116</v>
      </c>
      <c r="G261" t="s">
        <v>117</v>
      </c>
      <c r="H261" t="s">
        <v>180</v>
      </c>
      <c r="I261" t="s">
        <v>183</v>
      </c>
      <c r="J261" t="s">
        <v>184</v>
      </c>
      <c r="K261" t="s">
        <v>10108</v>
      </c>
      <c r="M261">
        <v>1</v>
      </c>
      <c r="N261" t="s">
        <v>124</v>
      </c>
      <c r="O261" t="s">
        <v>125</v>
      </c>
      <c r="P261">
        <v>2019</v>
      </c>
      <c r="Q261" t="s">
        <v>115</v>
      </c>
      <c r="R261" t="s">
        <v>115</v>
      </c>
      <c r="S261" t="s">
        <v>115</v>
      </c>
      <c r="T261" t="s">
        <v>115</v>
      </c>
      <c r="U261" t="s">
        <v>1423</v>
      </c>
      <c r="V261" t="s">
        <v>115</v>
      </c>
      <c r="W261" t="s">
        <v>115</v>
      </c>
      <c r="X261" t="s">
        <v>128</v>
      </c>
      <c r="Y261" t="s">
        <v>115</v>
      </c>
      <c r="Z261" t="s">
        <v>130</v>
      </c>
      <c r="AA261">
        <v>25</v>
      </c>
      <c r="AB261" t="s">
        <v>10109</v>
      </c>
      <c r="AC261" t="s">
        <v>206</v>
      </c>
      <c r="AD261" t="s">
        <v>10110</v>
      </c>
      <c r="AE261" t="s">
        <v>303</v>
      </c>
      <c r="AF261" t="s">
        <v>304</v>
      </c>
      <c r="AG261" t="s">
        <v>303</v>
      </c>
      <c r="AH261" t="s">
        <v>304</v>
      </c>
      <c r="AI261" t="s">
        <v>10111</v>
      </c>
      <c r="AJ261" t="s">
        <v>10112</v>
      </c>
      <c r="AK261" t="s">
        <v>304</v>
      </c>
      <c r="AL261" t="s">
        <v>138</v>
      </c>
      <c r="AM261" t="s">
        <v>139</v>
      </c>
      <c r="AN261" t="s">
        <v>140</v>
      </c>
      <c r="AO261" t="s">
        <v>141</v>
      </c>
      <c r="AP261" t="s">
        <v>142</v>
      </c>
      <c r="AQ261" t="s">
        <v>1629</v>
      </c>
      <c r="AR261" t="s">
        <v>4022</v>
      </c>
      <c r="AS261" t="s">
        <v>6683</v>
      </c>
      <c r="AT261" t="s">
        <v>6684</v>
      </c>
      <c r="AU261" t="s">
        <v>7410</v>
      </c>
      <c r="AV261" t="s">
        <v>315</v>
      </c>
      <c r="AW261" t="s">
        <v>315</v>
      </c>
      <c r="AX261" t="s">
        <v>115</v>
      </c>
      <c r="AY261" t="s">
        <v>10113</v>
      </c>
      <c r="AZ261" t="s">
        <v>10114</v>
      </c>
      <c r="BA261" t="s">
        <v>10115</v>
      </c>
      <c r="BB261" t="s">
        <v>163</v>
      </c>
      <c r="BC261" t="s">
        <v>115</v>
      </c>
      <c r="BD261" t="s">
        <v>115</v>
      </c>
      <c r="BE261" t="s">
        <v>10116</v>
      </c>
      <c r="BF261" t="s">
        <v>10117</v>
      </c>
      <c r="BG261" t="s">
        <v>10118</v>
      </c>
      <c r="BH261" t="s">
        <v>10119</v>
      </c>
      <c r="BI261" t="s">
        <v>115</v>
      </c>
      <c r="BJ261" t="s">
        <v>115</v>
      </c>
      <c r="BK261" t="s">
        <v>10120</v>
      </c>
      <c r="BL261" t="s">
        <v>10121</v>
      </c>
      <c r="BM261" t="s">
        <v>115</v>
      </c>
      <c r="BN261" t="s">
        <v>115</v>
      </c>
      <c r="BO261" t="s">
        <v>115</v>
      </c>
      <c r="BP261" t="s">
        <v>10122</v>
      </c>
      <c r="BQ261" t="s">
        <v>10123</v>
      </c>
      <c r="BR261" t="s">
        <v>162</v>
      </c>
      <c r="BS261" t="s">
        <v>163</v>
      </c>
      <c r="BT261" t="s">
        <v>163</v>
      </c>
      <c r="BU261" t="s">
        <v>163</v>
      </c>
      <c r="BV261" t="s">
        <v>163</v>
      </c>
      <c r="BW261" t="s">
        <v>163</v>
      </c>
      <c r="BX261" t="s">
        <v>163</v>
      </c>
      <c r="BY261" t="s">
        <v>10124</v>
      </c>
      <c r="BZ261" t="s">
        <v>165</v>
      </c>
      <c r="CA261" t="s">
        <v>1053</v>
      </c>
      <c r="CB261" t="s">
        <v>165</v>
      </c>
      <c r="CC261" t="s">
        <v>163</v>
      </c>
      <c r="CD261" t="s">
        <v>223</v>
      </c>
      <c r="CE261" t="s">
        <v>167</v>
      </c>
      <c r="CF261" t="s">
        <v>115</v>
      </c>
      <c r="CG261" t="s">
        <v>115</v>
      </c>
      <c r="CH261" t="s">
        <v>115</v>
      </c>
      <c r="CI261" t="s">
        <v>115</v>
      </c>
      <c r="CJ261" t="s">
        <v>10125</v>
      </c>
      <c r="CK261" t="s">
        <v>498</v>
      </c>
      <c r="CL261" t="s">
        <v>115</v>
      </c>
      <c r="CM261" t="s">
        <v>115</v>
      </c>
      <c r="CN261" t="s">
        <v>115</v>
      </c>
      <c r="CO261" t="s">
        <v>842</v>
      </c>
      <c r="CP261" t="s">
        <v>229</v>
      </c>
      <c r="CQ261" t="s">
        <v>163</v>
      </c>
      <c r="CR261" t="s">
        <v>163</v>
      </c>
      <c r="CS261" t="s">
        <v>2053</v>
      </c>
      <c r="CT261" t="s">
        <v>115</v>
      </c>
      <c r="CU261">
        <v>0</v>
      </c>
    </row>
    <row r="262" spans="1:99" x14ac:dyDescent="0.2">
      <c r="A262">
        <v>874373</v>
      </c>
      <c r="B262" t="s">
        <v>10126</v>
      </c>
      <c r="C262" t="s">
        <v>10127</v>
      </c>
      <c r="D262" t="s">
        <v>10128</v>
      </c>
      <c r="E262" t="s">
        <v>10129</v>
      </c>
      <c r="F262" t="s">
        <v>116</v>
      </c>
      <c r="G262" t="s">
        <v>117</v>
      </c>
      <c r="H262" t="s">
        <v>509</v>
      </c>
      <c r="I262" t="s">
        <v>512</v>
      </c>
      <c r="J262" t="s">
        <v>513</v>
      </c>
      <c r="K262" t="s">
        <v>10135</v>
      </c>
      <c r="M262">
        <v>1</v>
      </c>
      <c r="N262" t="s">
        <v>124</v>
      </c>
      <c r="O262" t="s">
        <v>125</v>
      </c>
      <c r="P262">
        <v>2013</v>
      </c>
      <c r="Q262" t="s">
        <v>115</v>
      </c>
      <c r="R262" t="s">
        <v>115</v>
      </c>
      <c r="S262" t="s">
        <v>115</v>
      </c>
      <c r="T262" t="s">
        <v>115</v>
      </c>
      <c r="U262" t="s">
        <v>2624</v>
      </c>
      <c r="V262" t="s">
        <v>1268</v>
      </c>
      <c r="W262" t="s">
        <v>1022</v>
      </c>
      <c r="X262" t="s">
        <v>128</v>
      </c>
      <c r="Y262" t="s">
        <v>10136</v>
      </c>
      <c r="Z262" t="s">
        <v>130</v>
      </c>
      <c r="AA262">
        <v>18</v>
      </c>
      <c r="AB262" t="s">
        <v>10137</v>
      </c>
      <c r="AC262" t="s">
        <v>206</v>
      </c>
      <c r="AD262" t="s">
        <v>10138</v>
      </c>
      <c r="AE262" t="s">
        <v>10139</v>
      </c>
      <c r="AF262" t="s">
        <v>6101</v>
      </c>
      <c r="AG262" t="s">
        <v>10139</v>
      </c>
      <c r="AH262" t="s">
        <v>6101</v>
      </c>
      <c r="AI262" t="s">
        <v>10140</v>
      </c>
      <c r="AJ262" t="s">
        <v>10141</v>
      </c>
      <c r="AK262" t="s">
        <v>6101</v>
      </c>
      <c r="AL262" t="s">
        <v>138</v>
      </c>
      <c r="AM262" t="s">
        <v>4047</v>
      </c>
      <c r="AN262" t="s">
        <v>473</v>
      </c>
      <c r="AO262" t="s">
        <v>10142</v>
      </c>
      <c r="AP262" t="s">
        <v>4047</v>
      </c>
      <c r="AQ262" t="s">
        <v>2923</v>
      </c>
      <c r="AR262" t="s">
        <v>10143</v>
      </c>
      <c r="AS262" t="s">
        <v>10144</v>
      </c>
      <c r="AT262" t="s">
        <v>10145</v>
      </c>
      <c r="AU262" t="s">
        <v>10146</v>
      </c>
      <c r="AV262" t="s">
        <v>6102</v>
      </c>
      <c r="AW262" t="s">
        <v>6102</v>
      </c>
      <c r="AX262" t="s">
        <v>10147</v>
      </c>
      <c r="AY262" t="s">
        <v>10148</v>
      </c>
      <c r="AZ262" t="s">
        <v>10149</v>
      </c>
      <c r="BA262" t="s">
        <v>10150</v>
      </c>
      <c r="BB262" t="s">
        <v>6192</v>
      </c>
      <c r="BC262" t="s">
        <v>2471</v>
      </c>
      <c r="BD262" t="s">
        <v>10151</v>
      </c>
      <c r="BE262" t="s">
        <v>10152</v>
      </c>
      <c r="BF262" t="s">
        <v>10153</v>
      </c>
      <c r="BG262" t="s">
        <v>10154</v>
      </c>
      <c r="BH262" t="s">
        <v>10155</v>
      </c>
      <c r="BI262" t="s">
        <v>10156</v>
      </c>
      <c r="BJ262" t="s">
        <v>10157</v>
      </c>
      <c r="BK262" t="s">
        <v>10158</v>
      </c>
      <c r="BL262" t="s">
        <v>10159</v>
      </c>
      <c r="BM262" t="s">
        <v>10160</v>
      </c>
      <c r="BN262" t="s">
        <v>10161</v>
      </c>
      <c r="BO262" t="s">
        <v>10162</v>
      </c>
      <c r="BP262" t="s">
        <v>10163</v>
      </c>
      <c r="BQ262" t="s">
        <v>10164</v>
      </c>
      <c r="BR262" t="s">
        <v>162</v>
      </c>
      <c r="BS262" t="s">
        <v>163</v>
      </c>
      <c r="BT262" t="s">
        <v>163</v>
      </c>
      <c r="BU262" t="s">
        <v>163</v>
      </c>
      <c r="BV262" t="s">
        <v>2426</v>
      </c>
      <c r="BW262" t="s">
        <v>10165</v>
      </c>
      <c r="BX262" t="s">
        <v>10165</v>
      </c>
      <c r="BY262" t="s">
        <v>10166</v>
      </c>
      <c r="BZ262" t="s">
        <v>222</v>
      </c>
      <c r="CA262" t="s">
        <v>222</v>
      </c>
      <c r="CB262" t="s">
        <v>165</v>
      </c>
      <c r="CC262" t="s">
        <v>163</v>
      </c>
      <c r="CD262" t="s">
        <v>10167</v>
      </c>
      <c r="CE262" t="s">
        <v>331</v>
      </c>
      <c r="CF262" t="s">
        <v>10168</v>
      </c>
      <c r="CG262" t="s">
        <v>10169</v>
      </c>
      <c r="CH262" t="s">
        <v>10170</v>
      </c>
      <c r="CI262" t="s">
        <v>10171</v>
      </c>
      <c r="CJ262" t="s">
        <v>1305</v>
      </c>
      <c r="CK262" t="s">
        <v>1306</v>
      </c>
      <c r="CL262" t="s">
        <v>115</v>
      </c>
      <c r="CM262" t="s">
        <v>115</v>
      </c>
      <c r="CN262" t="s">
        <v>115</v>
      </c>
      <c r="CO262" t="s">
        <v>767</v>
      </c>
      <c r="CP262" t="s">
        <v>10172</v>
      </c>
      <c r="CQ262" t="s">
        <v>10173</v>
      </c>
      <c r="CR262" t="s">
        <v>163</v>
      </c>
      <c r="CS262" t="s">
        <v>163</v>
      </c>
      <c r="CT262" t="s">
        <v>115</v>
      </c>
      <c r="CU262">
        <v>0</v>
      </c>
    </row>
    <row r="263" spans="1:99" x14ac:dyDescent="0.2">
      <c r="A263">
        <v>4163103</v>
      </c>
      <c r="B263" t="s">
        <v>10174</v>
      </c>
      <c r="C263" t="s">
        <v>10175</v>
      </c>
      <c r="D263" t="s">
        <v>10176</v>
      </c>
      <c r="E263" t="s">
        <v>10177</v>
      </c>
      <c r="F263" t="s">
        <v>116</v>
      </c>
      <c r="G263" t="s">
        <v>920</v>
      </c>
      <c r="H263" t="s">
        <v>921</v>
      </c>
      <c r="I263" t="s">
        <v>924</v>
      </c>
      <c r="J263" t="s">
        <v>925</v>
      </c>
      <c r="K263" t="s">
        <v>6092</v>
      </c>
      <c r="M263">
        <v>1</v>
      </c>
      <c r="N263" t="s">
        <v>124</v>
      </c>
      <c r="O263" t="s">
        <v>186</v>
      </c>
      <c r="P263">
        <v>2021</v>
      </c>
      <c r="Q263" t="s">
        <v>115</v>
      </c>
      <c r="R263" t="s">
        <v>115</v>
      </c>
      <c r="S263" t="s">
        <v>115</v>
      </c>
      <c r="T263" t="s">
        <v>115</v>
      </c>
      <c r="U263" t="s">
        <v>1267</v>
      </c>
      <c r="V263" t="s">
        <v>1268</v>
      </c>
      <c r="W263" t="s">
        <v>115</v>
      </c>
      <c r="X263" t="s">
        <v>128</v>
      </c>
      <c r="Y263" t="s">
        <v>10178</v>
      </c>
      <c r="Z263" t="s">
        <v>130</v>
      </c>
      <c r="AA263">
        <v>19</v>
      </c>
      <c r="AB263" t="s">
        <v>10179</v>
      </c>
      <c r="AC263" t="s">
        <v>206</v>
      </c>
      <c r="AD263" t="s">
        <v>10180</v>
      </c>
      <c r="AE263" t="s">
        <v>196</v>
      </c>
      <c r="AF263" t="s">
        <v>197</v>
      </c>
      <c r="AG263" t="s">
        <v>196</v>
      </c>
      <c r="AH263" t="s">
        <v>197</v>
      </c>
      <c r="AI263" t="s">
        <v>196</v>
      </c>
      <c r="AJ263" t="s">
        <v>197</v>
      </c>
      <c r="AK263" t="s">
        <v>197</v>
      </c>
      <c r="AL263" t="s">
        <v>115</v>
      </c>
      <c r="AM263" t="s">
        <v>10181</v>
      </c>
      <c r="AN263" t="s">
        <v>138</v>
      </c>
      <c r="AO263" t="s">
        <v>10181</v>
      </c>
      <c r="AP263" t="s">
        <v>10182</v>
      </c>
      <c r="AQ263" t="s">
        <v>3899</v>
      </c>
      <c r="AR263" t="s">
        <v>10183</v>
      </c>
      <c r="AS263" t="s">
        <v>1436</v>
      </c>
      <c r="AT263" t="s">
        <v>10184</v>
      </c>
      <c r="AU263" t="s">
        <v>10185</v>
      </c>
      <c r="AV263" t="s">
        <v>206</v>
      </c>
      <c r="AW263" t="s">
        <v>206</v>
      </c>
      <c r="AX263" t="s">
        <v>115</v>
      </c>
      <c r="AY263" t="s">
        <v>2095</v>
      </c>
      <c r="AZ263" t="s">
        <v>1889</v>
      </c>
      <c r="BA263" t="s">
        <v>4055</v>
      </c>
      <c r="BB263" t="s">
        <v>10025</v>
      </c>
      <c r="BC263" t="s">
        <v>115</v>
      </c>
      <c r="BD263" t="s">
        <v>115</v>
      </c>
      <c r="BE263" t="s">
        <v>10186</v>
      </c>
      <c r="BF263" t="s">
        <v>10187</v>
      </c>
      <c r="BG263" t="s">
        <v>10188</v>
      </c>
      <c r="BH263" t="s">
        <v>10189</v>
      </c>
      <c r="BI263" t="s">
        <v>115</v>
      </c>
      <c r="BJ263" t="s">
        <v>115</v>
      </c>
      <c r="BK263" t="s">
        <v>10190</v>
      </c>
      <c r="BL263" t="s">
        <v>10191</v>
      </c>
      <c r="BM263" t="s">
        <v>115</v>
      </c>
      <c r="BN263" t="s">
        <v>115</v>
      </c>
      <c r="BO263" t="s">
        <v>115</v>
      </c>
      <c r="BP263" t="s">
        <v>10192</v>
      </c>
      <c r="BQ263" t="s">
        <v>115</v>
      </c>
      <c r="BR263" t="s">
        <v>162</v>
      </c>
      <c r="BS263" t="s">
        <v>163</v>
      </c>
      <c r="BT263" t="s">
        <v>163</v>
      </c>
      <c r="BU263" t="s">
        <v>163</v>
      </c>
      <c r="BV263" t="s">
        <v>163</v>
      </c>
      <c r="BW263" t="s">
        <v>163</v>
      </c>
      <c r="BX263" t="s">
        <v>163</v>
      </c>
      <c r="BY263" t="s">
        <v>10193</v>
      </c>
      <c r="BZ263" t="s">
        <v>1690</v>
      </c>
      <c r="CA263" t="s">
        <v>1930</v>
      </c>
      <c r="CB263" t="s">
        <v>165</v>
      </c>
      <c r="CC263" t="s">
        <v>163</v>
      </c>
      <c r="CD263" t="s">
        <v>223</v>
      </c>
      <c r="CE263" t="s">
        <v>167</v>
      </c>
      <c r="CF263" t="s">
        <v>115</v>
      </c>
      <c r="CG263" t="s">
        <v>115</v>
      </c>
      <c r="CH263" t="s">
        <v>115</v>
      </c>
      <c r="CI263" t="s">
        <v>115</v>
      </c>
      <c r="CJ263" t="s">
        <v>115</v>
      </c>
      <c r="CK263" t="s">
        <v>115</v>
      </c>
      <c r="CL263" t="s">
        <v>115</v>
      </c>
      <c r="CM263" t="s">
        <v>115</v>
      </c>
      <c r="CN263" t="s">
        <v>115</v>
      </c>
      <c r="CO263" t="s">
        <v>767</v>
      </c>
      <c r="CP263" t="s">
        <v>1008</v>
      </c>
      <c r="CQ263" t="s">
        <v>10194</v>
      </c>
      <c r="CR263" t="s">
        <v>163</v>
      </c>
      <c r="CS263" t="s">
        <v>3923</v>
      </c>
      <c r="CT263" t="s">
        <v>115</v>
      </c>
      <c r="CU263">
        <v>0</v>
      </c>
    </row>
    <row r="264" spans="1:99" x14ac:dyDescent="0.2">
      <c r="A264">
        <v>1513025</v>
      </c>
      <c r="B264" t="s">
        <v>10195</v>
      </c>
      <c r="C264" t="s">
        <v>10196</v>
      </c>
      <c r="D264" t="s">
        <v>10197</v>
      </c>
      <c r="E264" t="s">
        <v>10198</v>
      </c>
      <c r="F264" t="s">
        <v>116</v>
      </c>
      <c r="G264" t="s">
        <v>398</v>
      </c>
      <c r="H264" t="s">
        <v>10203</v>
      </c>
      <c r="I264" t="s">
        <v>10206</v>
      </c>
      <c r="J264" t="s">
        <v>3178</v>
      </c>
      <c r="K264" t="s">
        <v>10207</v>
      </c>
      <c r="M264">
        <v>1</v>
      </c>
      <c r="N264" t="s">
        <v>1369</v>
      </c>
      <c r="O264" t="s">
        <v>186</v>
      </c>
      <c r="P264">
        <v>2015</v>
      </c>
      <c r="Q264">
        <v>12</v>
      </c>
      <c r="R264" t="s">
        <v>115</v>
      </c>
      <c r="S264" t="s">
        <v>115</v>
      </c>
      <c r="T264" t="s">
        <v>115</v>
      </c>
      <c r="U264" t="s">
        <v>2624</v>
      </c>
      <c r="V264" t="s">
        <v>1268</v>
      </c>
      <c r="W264" t="s">
        <v>115</v>
      </c>
      <c r="X264" t="s">
        <v>128</v>
      </c>
      <c r="Y264" t="s">
        <v>10208</v>
      </c>
      <c r="Z264" t="s">
        <v>130</v>
      </c>
      <c r="AA264">
        <v>12</v>
      </c>
      <c r="AB264" t="s">
        <v>10209</v>
      </c>
      <c r="AC264" t="s">
        <v>206</v>
      </c>
      <c r="AD264" t="s">
        <v>10210</v>
      </c>
      <c r="AE264" t="s">
        <v>196</v>
      </c>
      <c r="AF264" t="s">
        <v>197</v>
      </c>
      <c r="AG264" t="s">
        <v>196</v>
      </c>
      <c r="AH264" t="s">
        <v>197</v>
      </c>
      <c r="AI264" t="s">
        <v>196</v>
      </c>
      <c r="AJ264" t="s">
        <v>197</v>
      </c>
      <c r="AK264" t="s">
        <v>197</v>
      </c>
      <c r="AL264" t="s">
        <v>138</v>
      </c>
      <c r="AM264" t="s">
        <v>621</v>
      </c>
      <c r="AN264" t="s">
        <v>138</v>
      </c>
      <c r="AO264" t="s">
        <v>621</v>
      </c>
      <c r="AP264" t="s">
        <v>622</v>
      </c>
      <c r="AQ264" t="s">
        <v>8828</v>
      </c>
      <c r="AR264" t="s">
        <v>10211</v>
      </c>
      <c r="AS264" t="s">
        <v>10212</v>
      </c>
      <c r="AT264" t="s">
        <v>10213</v>
      </c>
      <c r="AU264" t="s">
        <v>10214</v>
      </c>
      <c r="AV264" t="s">
        <v>206</v>
      </c>
      <c r="AW264" t="s">
        <v>206</v>
      </c>
      <c r="AX264" t="s">
        <v>4080</v>
      </c>
      <c r="AY264" t="s">
        <v>10215</v>
      </c>
      <c r="AZ264" t="s">
        <v>2593</v>
      </c>
      <c r="BA264" t="s">
        <v>10216</v>
      </c>
      <c r="BB264" t="s">
        <v>4167</v>
      </c>
      <c r="BC264" t="s">
        <v>990</v>
      </c>
      <c r="BD264" t="s">
        <v>10217</v>
      </c>
      <c r="BE264" t="s">
        <v>10218</v>
      </c>
      <c r="BF264" t="s">
        <v>10219</v>
      </c>
      <c r="BG264" t="s">
        <v>10220</v>
      </c>
      <c r="BH264" t="s">
        <v>10221</v>
      </c>
      <c r="BI264" t="s">
        <v>115</v>
      </c>
      <c r="BJ264" t="s">
        <v>10222</v>
      </c>
      <c r="BK264" t="s">
        <v>10223</v>
      </c>
      <c r="BL264" t="s">
        <v>10224</v>
      </c>
      <c r="BM264" t="s">
        <v>10225</v>
      </c>
      <c r="BN264" t="s">
        <v>115</v>
      </c>
      <c r="BO264" t="s">
        <v>10226</v>
      </c>
      <c r="BP264" t="s">
        <v>10227</v>
      </c>
      <c r="BQ264" t="s">
        <v>10228</v>
      </c>
      <c r="BR264" t="s">
        <v>162</v>
      </c>
      <c r="BS264" t="s">
        <v>163</v>
      </c>
      <c r="BT264" t="s">
        <v>163</v>
      </c>
      <c r="BU264" t="s">
        <v>163</v>
      </c>
      <c r="BV264" t="s">
        <v>940</v>
      </c>
      <c r="BW264" t="s">
        <v>940</v>
      </c>
      <c r="BX264" t="s">
        <v>940</v>
      </c>
      <c r="BY264" t="s">
        <v>10229</v>
      </c>
      <c r="BZ264" t="s">
        <v>10230</v>
      </c>
      <c r="CA264" t="s">
        <v>8040</v>
      </c>
      <c r="CB264" t="s">
        <v>165</v>
      </c>
      <c r="CC264" t="s">
        <v>163</v>
      </c>
      <c r="CD264" t="s">
        <v>10231</v>
      </c>
      <c r="CE264" t="s">
        <v>167</v>
      </c>
      <c r="CF264" t="s">
        <v>10232</v>
      </c>
      <c r="CG264" t="s">
        <v>10233</v>
      </c>
      <c r="CH264" t="s">
        <v>115</v>
      </c>
      <c r="CI264" t="s">
        <v>115</v>
      </c>
      <c r="CJ264" t="s">
        <v>1361</v>
      </c>
      <c r="CK264" t="s">
        <v>1306</v>
      </c>
      <c r="CL264" t="s">
        <v>115</v>
      </c>
      <c r="CM264" t="s">
        <v>115</v>
      </c>
      <c r="CN264" t="s">
        <v>115</v>
      </c>
      <c r="CO264" t="s">
        <v>1800</v>
      </c>
      <c r="CP264" t="s">
        <v>1109</v>
      </c>
      <c r="CQ264" t="s">
        <v>952</v>
      </c>
      <c r="CR264" t="s">
        <v>163</v>
      </c>
      <c r="CS264" t="s">
        <v>163</v>
      </c>
      <c r="CT264" t="s">
        <v>115</v>
      </c>
      <c r="CU264">
        <v>0</v>
      </c>
    </row>
    <row r="265" spans="1:99" x14ac:dyDescent="0.2">
      <c r="A265">
        <v>30901</v>
      </c>
      <c r="B265" t="s">
        <v>10234</v>
      </c>
      <c r="C265" t="s">
        <v>10235</v>
      </c>
      <c r="D265" t="s">
        <v>10236</v>
      </c>
      <c r="E265" t="s">
        <v>10237</v>
      </c>
      <c r="F265" t="s">
        <v>116</v>
      </c>
      <c r="G265" t="s">
        <v>1663</v>
      </c>
      <c r="H265" t="s">
        <v>10242</v>
      </c>
      <c r="I265" t="s">
        <v>10245</v>
      </c>
      <c r="J265" t="s">
        <v>5936</v>
      </c>
      <c r="K265" t="s">
        <v>10246</v>
      </c>
      <c r="M265">
        <v>1</v>
      </c>
      <c r="N265" t="s">
        <v>1369</v>
      </c>
      <c r="O265" t="s">
        <v>186</v>
      </c>
      <c r="P265">
        <v>2014</v>
      </c>
      <c r="Q265">
        <v>7</v>
      </c>
      <c r="R265" t="s">
        <v>115</v>
      </c>
      <c r="S265" t="s">
        <v>115</v>
      </c>
      <c r="T265" t="s">
        <v>115</v>
      </c>
      <c r="U265" t="s">
        <v>2624</v>
      </c>
      <c r="V265" t="s">
        <v>1268</v>
      </c>
      <c r="W265" t="s">
        <v>5939</v>
      </c>
      <c r="X265" t="s">
        <v>128</v>
      </c>
      <c r="Y265" t="s">
        <v>10248</v>
      </c>
      <c r="Z265" t="s">
        <v>130</v>
      </c>
      <c r="AA265">
        <v>35</v>
      </c>
      <c r="AB265" t="s">
        <v>10249</v>
      </c>
      <c r="AC265" t="s">
        <v>10250</v>
      </c>
      <c r="AD265" t="s">
        <v>10251</v>
      </c>
      <c r="AE265" t="s">
        <v>2535</v>
      </c>
      <c r="AF265" t="s">
        <v>10252</v>
      </c>
      <c r="AG265" t="s">
        <v>2535</v>
      </c>
      <c r="AH265" t="s">
        <v>10252</v>
      </c>
      <c r="AI265" t="s">
        <v>10253</v>
      </c>
      <c r="AJ265" t="s">
        <v>10252</v>
      </c>
      <c r="AK265" t="s">
        <v>10252</v>
      </c>
      <c r="AL265" t="s">
        <v>138</v>
      </c>
      <c r="AM265" t="s">
        <v>10254</v>
      </c>
      <c r="AN265" t="s">
        <v>138</v>
      </c>
      <c r="AO265" t="s">
        <v>10254</v>
      </c>
      <c r="AP265" t="s">
        <v>10255</v>
      </c>
      <c r="AQ265" t="s">
        <v>10256</v>
      </c>
      <c r="AR265" t="s">
        <v>10257</v>
      </c>
      <c r="AS265" t="s">
        <v>10258</v>
      </c>
      <c r="AT265" t="s">
        <v>10259</v>
      </c>
      <c r="AU265" t="s">
        <v>10260</v>
      </c>
      <c r="AV265" t="s">
        <v>206</v>
      </c>
      <c r="AW265" t="s">
        <v>206</v>
      </c>
      <c r="AX265" t="s">
        <v>317</v>
      </c>
      <c r="AY265" t="s">
        <v>5376</v>
      </c>
      <c r="AZ265" t="s">
        <v>2012</v>
      </c>
      <c r="BA265" t="s">
        <v>482</v>
      </c>
      <c r="BB265" t="s">
        <v>3279</v>
      </c>
      <c r="BC265" t="s">
        <v>10261</v>
      </c>
      <c r="BD265" t="s">
        <v>10262</v>
      </c>
      <c r="BE265" t="s">
        <v>10263</v>
      </c>
      <c r="BF265" t="s">
        <v>10264</v>
      </c>
      <c r="BG265" t="s">
        <v>10265</v>
      </c>
      <c r="BH265" t="s">
        <v>10266</v>
      </c>
      <c r="BI265" t="s">
        <v>10267</v>
      </c>
      <c r="BJ265" t="s">
        <v>10268</v>
      </c>
      <c r="BK265" t="s">
        <v>10269</v>
      </c>
      <c r="BL265" t="s">
        <v>10270</v>
      </c>
      <c r="BM265" t="s">
        <v>10271</v>
      </c>
      <c r="BN265" t="s">
        <v>10272</v>
      </c>
      <c r="BO265" t="s">
        <v>10273</v>
      </c>
      <c r="BP265" t="s">
        <v>10274</v>
      </c>
      <c r="BQ265" t="s">
        <v>10275</v>
      </c>
      <c r="BR265" t="s">
        <v>162</v>
      </c>
      <c r="BS265" t="s">
        <v>163</v>
      </c>
      <c r="BT265" t="s">
        <v>163</v>
      </c>
      <c r="BU265" t="s">
        <v>163</v>
      </c>
      <c r="BV265" t="s">
        <v>2194</v>
      </c>
      <c r="BW265" t="s">
        <v>10276</v>
      </c>
      <c r="BX265" t="s">
        <v>3460</v>
      </c>
      <c r="BY265" t="s">
        <v>10277</v>
      </c>
      <c r="BZ265" t="s">
        <v>494</v>
      </c>
      <c r="CA265" t="s">
        <v>1053</v>
      </c>
      <c r="CB265" t="s">
        <v>1053</v>
      </c>
      <c r="CC265" t="s">
        <v>163</v>
      </c>
      <c r="CD265" t="s">
        <v>10278</v>
      </c>
      <c r="CE265" t="s">
        <v>331</v>
      </c>
      <c r="CF265" t="s">
        <v>10279</v>
      </c>
      <c r="CG265" t="s">
        <v>115</v>
      </c>
      <c r="CH265" t="s">
        <v>115</v>
      </c>
      <c r="CI265" t="s">
        <v>115</v>
      </c>
      <c r="CJ265" t="s">
        <v>115</v>
      </c>
      <c r="CK265" t="s">
        <v>115</v>
      </c>
      <c r="CL265" t="s">
        <v>115</v>
      </c>
      <c r="CM265" t="s">
        <v>115</v>
      </c>
      <c r="CN265" t="s">
        <v>115</v>
      </c>
      <c r="CO265" t="s">
        <v>1800</v>
      </c>
      <c r="CP265" t="s">
        <v>601</v>
      </c>
      <c r="CQ265" t="s">
        <v>7428</v>
      </c>
      <c r="CR265" t="s">
        <v>163</v>
      </c>
      <c r="CS265" t="s">
        <v>163</v>
      </c>
      <c r="CT265" t="s">
        <v>115</v>
      </c>
      <c r="CU265">
        <v>0</v>
      </c>
    </row>
    <row r="266" spans="1:99" x14ac:dyDescent="0.2">
      <c r="A266">
        <v>3160640</v>
      </c>
      <c r="B266" t="s">
        <v>10280</v>
      </c>
      <c r="C266" t="s">
        <v>10281</v>
      </c>
      <c r="D266" t="s">
        <v>10282</v>
      </c>
      <c r="E266" t="s">
        <v>10283</v>
      </c>
      <c r="F266" t="s">
        <v>116</v>
      </c>
      <c r="G266" t="s">
        <v>238</v>
      </c>
      <c r="H266" t="s">
        <v>10289</v>
      </c>
      <c r="I266" t="s">
        <v>10292</v>
      </c>
      <c r="J266" t="s">
        <v>243</v>
      </c>
      <c r="K266" t="s">
        <v>10293</v>
      </c>
      <c r="M266">
        <v>1</v>
      </c>
      <c r="N266" t="s">
        <v>124</v>
      </c>
      <c r="O266" t="s">
        <v>186</v>
      </c>
      <c r="P266">
        <v>2017</v>
      </c>
      <c r="Q266" t="s">
        <v>115</v>
      </c>
      <c r="R266" t="s">
        <v>115</v>
      </c>
      <c r="S266" t="s">
        <v>115</v>
      </c>
      <c r="T266" t="s">
        <v>115</v>
      </c>
      <c r="U266" t="s">
        <v>115</v>
      </c>
      <c r="V266" t="s">
        <v>115</v>
      </c>
      <c r="W266" t="s">
        <v>115</v>
      </c>
      <c r="X266" t="s">
        <v>1074</v>
      </c>
      <c r="Y266" t="s">
        <v>10294</v>
      </c>
      <c r="Z266" t="s">
        <v>1076</v>
      </c>
      <c r="AA266">
        <v>54</v>
      </c>
      <c r="AB266" t="s">
        <v>10295</v>
      </c>
      <c r="AC266" t="s">
        <v>206</v>
      </c>
      <c r="AD266" t="s">
        <v>10296</v>
      </c>
      <c r="AE266" t="s">
        <v>196</v>
      </c>
      <c r="AF266" t="s">
        <v>197</v>
      </c>
      <c r="AG266" t="s">
        <v>196</v>
      </c>
      <c r="AH266" t="s">
        <v>197</v>
      </c>
      <c r="AI266" t="s">
        <v>196</v>
      </c>
      <c r="AJ266" t="s">
        <v>197</v>
      </c>
      <c r="AK266" t="s">
        <v>197</v>
      </c>
      <c r="AL266" t="s">
        <v>115</v>
      </c>
      <c r="AM266" t="s">
        <v>10297</v>
      </c>
      <c r="AN266" t="s">
        <v>138</v>
      </c>
      <c r="AO266" t="s">
        <v>10297</v>
      </c>
      <c r="AP266" t="s">
        <v>10298</v>
      </c>
      <c r="AQ266" t="s">
        <v>2718</v>
      </c>
      <c r="AR266" t="s">
        <v>10299</v>
      </c>
      <c r="AS266" t="s">
        <v>10300</v>
      </c>
      <c r="AT266" t="s">
        <v>10301</v>
      </c>
      <c r="AU266" t="s">
        <v>10302</v>
      </c>
      <c r="AV266" t="s">
        <v>206</v>
      </c>
      <c r="AW266" t="s">
        <v>206</v>
      </c>
      <c r="AX266" t="s">
        <v>115</v>
      </c>
      <c r="AY266" t="s">
        <v>7338</v>
      </c>
      <c r="AZ266" t="s">
        <v>10303</v>
      </c>
      <c r="BA266" t="s">
        <v>2757</v>
      </c>
      <c r="BB266" t="s">
        <v>2818</v>
      </c>
      <c r="BC266" t="s">
        <v>115</v>
      </c>
      <c r="BD266" t="s">
        <v>115</v>
      </c>
      <c r="BE266" t="s">
        <v>10304</v>
      </c>
      <c r="BF266" t="s">
        <v>10305</v>
      </c>
      <c r="BG266" t="s">
        <v>10306</v>
      </c>
      <c r="BH266" t="s">
        <v>10307</v>
      </c>
      <c r="BI266" t="s">
        <v>115</v>
      </c>
      <c r="BJ266" t="s">
        <v>115</v>
      </c>
      <c r="BK266" t="s">
        <v>10308</v>
      </c>
      <c r="BL266" t="s">
        <v>10309</v>
      </c>
      <c r="BM266" t="s">
        <v>115</v>
      </c>
      <c r="BN266" t="s">
        <v>115</v>
      </c>
      <c r="BO266" t="s">
        <v>115</v>
      </c>
      <c r="BP266" t="s">
        <v>10310</v>
      </c>
      <c r="BQ266" t="s">
        <v>115</v>
      </c>
      <c r="BR266" t="s">
        <v>162</v>
      </c>
      <c r="BS266" t="s">
        <v>163</v>
      </c>
      <c r="BT266" t="s">
        <v>163</v>
      </c>
      <c r="BU266" t="s">
        <v>163</v>
      </c>
      <c r="BV266" t="s">
        <v>163</v>
      </c>
      <c r="BW266" t="s">
        <v>163</v>
      </c>
      <c r="BX266" t="s">
        <v>163</v>
      </c>
      <c r="BY266" t="s">
        <v>10311</v>
      </c>
      <c r="BZ266" t="s">
        <v>10312</v>
      </c>
      <c r="CA266" t="s">
        <v>6110</v>
      </c>
      <c r="CB266" t="s">
        <v>165</v>
      </c>
      <c r="CC266" t="s">
        <v>163</v>
      </c>
      <c r="CD266" t="s">
        <v>10313</v>
      </c>
      <c r="CE266" t="s">
        <v>1729</v>
      </c>
      <c r="CF266" t="s">
        <v>115</v>
      </c>
      <c r="CG266" t="s">
        <v>115</v>
      </c>
      <c r="CH266" t="s">
        <v>115</v>
      </c>
      <c r="CI266" t="s">
        <v>115</v>
      </c>
      <c r="CJ266" t="s">
        <v>115</v>
      </c>
      <c r="CK266" t="s">
        <v>115</v>
      </c>
      <c r="CL266" t="s">
        <v>115</v>
      </c>
      <c r="CM266" t="s">
        <v>115</v>
      </c>
      <c r="CN266" t="s">
        <v>115</v>
      </c>
      <c r="CO266" t="s">
        <v>677</v>
      </c>
      <c r="CP266" t="s">
        <v>2901</v>
      </c>
      <c r="CQ266" t="s">
        <v>3582</v>
      </c>
      <c r="CR266" t="s">
        <v>163</v>
      </c>
      <c r="CS266" t="s">
        <v>2738</v>
      </c>
      <c r="CT266" t="s">
        <v>115</v>
      </c>
      <c r="CU266">
        <v>0</v>
      </c>
    </row>
    <row r="267" spans="1:99" x14ac:dyDescent="0.2">
      <c r="A267">
        <v>977857</v>
      </c>
      <c r="B267" t="s">
        <v>10314</v>
      </c>
      <c r="C267" s="3" t="s">
        <v>10315</v>
      </c>
      <c r="D267" t="s">
        <v>10316</v>
      </c>
      <c r="E267" t="s">
        <v>10317</v>
      </c>
      <c r="F267" t="s">
        <v>116</v>
      </c>
      <c r="G267" t="s">
        <v>451</v>
      </c>
      <c r="H267" t="s">
        <v>10321</v>
      </c>
      <c r="I267" t="s">
        <v>10324</v>
      </c>
      <c r="J267" t="s">
        <v>10325</v>
      </c>
      <c r="K267" t="s">
        <v>10326</v>
      </c>
      <c r="M267">
        <v>1</v>
      </c>
      <c r="N267" t="s">
        <v>124</v>
      </c>
      <c r="O267" t="s">
        <v>186</v>
      </c>
      <c r="P267">
        <v>2016</v>
      </c>
      <c r="Q267">
        <v>10</v>
      </c>
      <c r="R267" t="s">
        <v>115</v>
      </c>
      <c r="S267" t="s">
        <v>115</v>
      </c>
      <c r="T267" t="s">
        <v>115</v>
      </c>
      <c r="U267" t="s">
        <v>2070</v>
      </c>
      <c r="V267" t="s">
        <v>10328</v>
      </c>
      <c r="W267" t="s">
        <v>115</v>
      </c>
      <c r="X267" t="s">
        <v>128</v>
      </c>
      <c r="Y267" t="s">
        <v>163</v>
      </c>
      <c r="Z267" t="s">
        <v>130</v>
      </c>
      <c r="AA267">
        <v>15</v>
      </c>
      <c r="AB267" t="s">
        <v>7112</v>
      </c>
      <c r="AC267" t="s">
        <v>2627</v>
      </c>
      <c r="AD267" t="s">
        <v>10329</v>
      </c>
      <c r="AE267" t="s">
        <v>10330</v>
      </c>
      <c r="AF267" t="s">
        <v>10331</v>
      </c>
      <c r="AG267" t="s">
        <v>10332</v>
      </c>
      <c r="AH267" t="s">
        <v>10333</v>
      </c>
      <c r="AI267" t="s">
        <v>10334</v>
      </c>
      <c r="AJ267" t="s">
        <v>10335</v>
      </c>
      <c r="AK267" t="s">
        <v>2715</v>
      </c>
      <c r="AL267" t="s">
        <v>138</v>
      </c>
      <c r="AM267" t="s">
        <v>752</v>
      </c>
      <c r="AN267" t="s">
        <v>138</v>
      </c>
      <c r="AO267" t="s">
        <v>752</v>
      </c>
      <c r="AP267" t="s">
        <v>753</v>
      </c>
      <c r="AQ267" t="s">
        <v>10336</v>
      </c>
      <c r="AR267" t="s">
        <v>10337</v>
      </c>
      <c r="AS267" t="s">
        <v>10338</v>
      </c>
      <c r="AT267" t="s">
        <v>10339</v>
      </c>
      <c r="AU267" t="s">
        <v>10340</v>
      </c>
      <c r="AV267" t="s">
        <v>892</v>
      </c>
      <c r="AW267" t="s">
        <v>892</v>
      </c>
      <c r="AX267" t="s">
        <v>10341</v>
      </c>
      <c r="AY267" t="s">
        <v>1616</v>
      </c>
      <c r="AZ267" t="s">
        <v>1800</v>
      </c>
      <c r="BA267" t="s">
        <v>1801</v>
      </c>
      <c r="BB267" t="s">
        <v>8414</v>
      </c>
      <c r="BC267" t="s">
        <v>6140</v>
      </c>
      <c r="BD267" t="s">
        <v>10342</v>
      </c>
      <c r="BE267" t="s">
        <v>10343</v>
      </c>
      <c r="BF267" t="s">
        <v>10344</v>
      </c>
      <c r="BG267" t="s">
        <v>10345</v>
      </c>
      <c r="BH267" t="s">
        <v>10346</v>
      </c>
      <c r="BI267" t="s">
        <v>115</v>
      </c>
      <c r="BJ267" t="s">
        <v>10347</v>
      </c>
      <c r="BK267" t="s">
        <v>10348</v>
      </c>
      <c r="BL267" t="s">
        <v>10349</v>
      </c>
      <c r="BM267" t="s">
        <v>10350</v>
      </c>
      <c r="BN267" t="s">
        <v>115</v>
      </c>
      <c r="BO267" t="s">
        <v>115</v>
      </c>
      <c r="BP267" t="s">
        <v>10351</v>
      </c>
      <c r="BQ267" t="s">
        <v>10352</v>
      </c>
      <c r="BR267" t="s">
        <v>162</v>
      </c>
      <c r="BS267" t="s">
        <v>163</v>
      </c>
      <c r="BT267" t="s">
        <v>163</v>
      </c>
      <c r="BU267" t="s">
        <v>163</v>
      </c>
      <c r="BV267" t="s">
        <v>163</v>
      </c>
      <c r="BW267" t="s">
        <v>163</v>
      </c>
      <c r="BX267" t="s">
        <v>163</v>
      </c>
      <c r="BY267" t="s">
        <v>10353</v>
      </c>
      <c r="BZ267" t="s">
        <v>165</v>
      </c>
      <c r="CA267" t="s">
        <v>165</v>
      </c>
      <c r="CB267" t="s">
        <v>165</v>
      </c>
      <c r="CC267" t="s">
        <v>163</v>
      </c>
      <c r="CD267" t="s">
        <v>10354</v>
      </c>
      <c r="CE267" t="s">
        <v>167</v>
      </c>
      <c r="CF267" t="s">
        <v>10355</v>
      </c>
      <c r="CG267" t="s">
        <v>115</v>
      </c>
      <c r="CH267" t="s">
        <v>115</v>
      </c>
      <c r="CI267" t="s">
        <v>115</v>
      </c>
      <c r="CJ267" t="s">
        <v>5764</v>
      </c>
      <c r="CK267" t="s">
        <v>498</v>
      </c>
      <c r="CL267" t="s">
        <v>115</v>
      </c>
      <c r="CM267" t="s">
        <v>115</v>
      </c>
      <c r="CN267" t="s">
        <v>115</v>
      </c>
      <c r="CO267" t="s">
        <v>1800</v>
      </c>
      <c r="CP267" t="s">
        <v>1155</v>
      </c>
      <c r="CQ267" t="s">
        <v>1057</v>
      </c>
      <c r="CR267" t="s">
        <v>163</v>
      </c>
      <c r="CS267" t="s">
        <v>163</v>
      </c>
      <c r="CT267" t="s">
        <v>115</v>
      </c>
      <c r="CU267">
        <v>0</v>
      </c>
    </row>
    <row r="268" spans="1:99" x14ac:dyDescent="0.2">
      <c r="A268">
        <v>1512048</v>
      </c>
      <c r="B268" t="s">
        <v>10356</v>
      </c>
      <c r="C268" t="s">
        <v>10357</v>
      </c>
      <c r="D268" t="s">
        <v>10358</v>
      </c>
      <c r="E268" t="s">
        <v>10359</v>
      </c>
      <c r="F268" t="s">
        <v>116</v>
      </c>
      <c r="G268" t="s">
        <v>1223</v>
      </c>
      <c r="H268" t="s">
        <v>1317</v>
      </c>
      <c r="I268" t="s">
        <v>2671</v>
      </c>
      <c r="J268" t="s">
        <v>1321</v>
      </c>
      <c r="K268" t="s">
        <v>10366</v>
      </c>
      <c r="M268">
        <v>1</v>
      </c>
      <c r="N268" t="s">
        <v>124</v>
      </c>
      <c r="O268" t="s">
        <v>186</v>
      </c>
      <c r="P268">
        <v>2018</v>
      </c>
      <c r="Q268" t="s">
        <v>115</v>
      </c>
      <c r="R268" t="s">
        <v>115</v>
      </c>
      <c r="S268" t="s">
        <v>115</v>
      </c>
      <c r="T268" t="s">
        <v>115</v>
      </c>
      <c r="U268" t="s">
        <v>515</v>
      </c>
      <c r="V268" t="s">
        <v>115</v>
      </c>
      <c r="W268" t="s">
        <v>115</v>
      </c>
      <c r="X268" t="s">
        <v>190</v>
      </c>
      <c r="Y268" t="s">
        <v>10367</v>
      </c>
      <c r="Z268" t="s">
        <v>192</v>
      </c>
      <c r="AA268">
        <v>8</v>
      </c>
      <c r="AB268" t="s">
        <v>10368</v>
      </c>
      <c r="AC268" t="s">
        <v>206</v>
      </c>
      <c r="AD268" t="s">
        <v>10369</v>
      </c>
      <c r="AE268" t="s">
        <v>3307</v>
      </c>
      <c r="AF268" t="s">
        <v>3308</v>
      </c>
      <c r="AG268" t="s">
        <v>3307</v>
      </c>
      <c r="AH268" t="s">
        <v>3308</v>
      </c>
      <c r="AI268" t="s">
        <v>10370</v>
      </c>
      <c r="AJ268" t="s">
        <v>3308</v>
      </c>
      <c r="AK268" t="s">
        <v>3308</v>
      </c>
      <c r="AL268" t="s">
        <v>138</v>
      </c>
      <c r="AM268" t="s">
        <v>115</v>
      </c>
      <c r="AN268" t="s">
        <v>115</v>
      </c>
      <c r="AO268" t="s">
        <v>115</v>
      </c>
      <c r="AP268" t="s">
        <v>115</v>
      </c>
      <c r="AQ268" t="s">
        <v>115</v>
      </c>
      <c r="AR268" t="s">
        <v>115</v>
      </c>
      <c r="AS268" t="s">
        <v>115</v>
      </c>
      <c r="AT268" t="s">
        <v>115</v>
      </c>
      <c r="AU268" t="s">
        <v>841</v>
      </c>
      <c r="AV268" t="s">
        <v>3314</v>
      </c>
      <c r="AW268" t="s">
        <v>3314</v>
      </c>
      <c r="AX268" t="s">
        <v>115</v>
      </c>
      <c r="AY268" t="s">
        <v>1998</v>
      </c>
      <c r="AZ268" t="s">
        <v>8986</v>
      </c>
      <c r="BA268" t="s">
        <v>1216</v>
      </c>
      <c r="BB268" t="s">
        <v>10371</v>
      </c>
      <c r="BC268" t="s">
        <v>115</v>
      </c>
      <c r="BD268" t="s">
        <v>115</v>
      </c>
      <c r="BE268" t="s">
        <v>10372</v>
      </c>
      <c r="BF268" t="s">
        <v>10373</v>
      </c>
      <c r="BG268" t="s">
        <v>10374</v>
      </c>
      <c r="BH268" t="s">
        <v>10375</v>
      </c>
      <c r="BI268" t="s">
        <v>115</v>
      </c>
      <c r="BJ268" t="s">
        <v>115</v>
      </c>
      <c r="BK268" t="s">
        <v>10376</v>
      </c>
      <c r="BL268" t="s">
        <v>10377</v>
      </c>
      <c r="BM268" t="s">
        <v>10378</v>
      </c>
      <c r="BN268" t="s">
        <v>115</v>
      </c>
      <c r="BO268" t="s">
        <v>115</v>
      </c>
      <c r="BP268" t="s">
        <v>10379</v>
      </c>
      <c r="BQ268" t="s">
        <v>10380</v>
      </c>
      <c r="BR268" t="s">
        <v>162</v>
      </c>
      <c r="BS268" t="s">
        <v>163</v>
      </c>
      <c r="BT268" t="s">
        <v>163</v>
      </c>
      <c r="BU268" t="s">
        <v>163</v>
      </c>
      <c r="BV268" t="s">
        <v>163</v>
      </c>
      <c r="BW268" t="s">
        <v>163</v>
      </c>
      <c r="BX268" t="s">
        <v>163</v>
      </c>
      <c r="BY268" t="s">
        <v>10381</v>
      </c>
      <c r="BZ268" t="s">
        <v>10382</v>
      </c>
      <c r="CA268" t="s">
        <v>8493</v>
      </c>
      <c r="CB268" t="s">
        <v>165</v>
      </c>
      <c r="CC268" t="s">
        <v>163</v>
      </c>
      <c r="CD268" t="s">
        <v>223</v>
      </c>
      <c r="CE268" t="s">
        <v>115</v>
      </c>
      <c r="CF268" t="s">
        <v>10383</v>
      </c>
      <c r="CG268" t="s">
        <v>10384</v>
      </c>
      <c r="CH268" t="s">
        <v>115</v>
      </c>
      <c r="CI268" t="s">
        <v>115</v>
      </c>
      <c r="CJ268" t="s">
        <v>733</v>
      </c>
      <c r="CK268" t="s">
        <v>1306</v>
      </c>
      <c r="CL268" t="s">
        <v>115</v>
      </c>
      <c r="CM268" t="s">
        <v>115</v>
      </c>
      <c r="CN268" t="s">
        <v>115</v>
      </c>
      <c r="CO268" t="s">
        <v>2681</v>
      </c>
      <c r="CP268" t="s">
        <v>441</v>
      </c>
      <c r="CQ268" t="s">
        <v>163</v>
      </c>
      <c r="CR268" t="s">
        <v>163</v>
      </c>
      <c r="CS268" t="s">
        <v>163</v>
      </c>
      <c r="CT268" t="s">
        <v>115</v>
      </c>
      <c r="CU268">
        <v>1</v>
      </c>
    </row>
    <row r="269" spans="1:99" x14ac:dyDescent="0.2">
      <c r="A269">
        <v>1486662</v>
      </c>
      <c r="B269" t="s">
        <v>10385</v>
      </c>
      <c r="C269" t="s">
        <v>10386</v>
      </c>
      <c r="D269" t="s">
        <v>10387</v>
      </c>
      <c r="E269" t="s">
        <v>10388</v>
      </c>
      <c r="F269" t="s">
        <v>116</v>
      </c>
      <c r="G269" t="s">
        <v>117</v>
      </c>
      <c r="H269" t="s">
        <v>829</v>
      </c>
      <c r="I269" t="s">
        <v>10393</v>
      </c>
      <c r="J269" t="s">
        <v>833</v>
      </c>
      <c r="K269" t="s">
        <v>10394</v>
      </c>
      <c r="L269">
        <v>1</v>
      </c>
      <c r="N269" t="s">
        <v>124</v>
      </c>
      <c r="O269" t="s">
        <v>125</v>
      </c>
      <c r="P269">
        <v>2015</v>
      </c>
      <c r="Q269" t="s">
        <v>115</v>
      </c>
      <c r="R269" t="s">
        <v>115</v>
      </c>
      <c r="S269" t="s">
        <v>115</v>
      </c>
      <c r="T269" t="s">
        <v>115</v>
      </c>
      <c r="U269" t="s">
        <v>1267</v>
      </c>
      <c r="V269" t="s">
        <v>1268</v>
      </c>
      <c r="W269" t="s">
        <v>115</v>
      </c>
      <c r="X269" t="s">
        <v>128</v>
      </c>
      <c r="Y269" t="s">
        <v>10395</v>
      </c>
      <c r="Z269" t="s">
        <v>130</v>
      </c>
      <c r="AA269">
        <v>17</v>
      </c>
      <c r="AB269" t="s">
        <v>10396</v>
      </c>
      <c r="AC269" t="s">
        <v>206</v>
      </c>
      <c r="AD269" t="s">
        <v>10397</v>
      </c>
      <c r="AE269" t="s">
        <v>303</v>
      </c>
      <c r="AF269" t="s">
        <v>304</v>
      </c>
      <c r="AG269" t="s">
        <v>303</v>
      </c>
      <c r="AH269" t="s">
        <v>304</v>
      </c>
      <c r="AI269" t="s">
        <v>10398</v>
      </c>
      <c r="AJ269" t="s">
        <v>840</v>
      </c>
      <c r="AK269" t="s">
        <v>304</v>
      </c>
      <c r="AL269" t="s">
        <v>138</v>
      </c>
      <c r="AM269" t="s">
        <v>115</v>
      </c>
      <c r="AN269" t="s">
        <v>115</v>
      </c>
      <c r="AO269" t="s">
        <v>115</v>
      </c>
      <c r="AP269" t="s">
        <v>115</v>
      </c>
      <c r="AQ269" t="s">
        <v>115</v>
      </c>
      <c r="AR269" t="s">
        <v>115</v>
      </c>
      <c r="AS269" t="s">
        <v>115</v>
      </c>
      <c r="AT269" t="s">
        <v>115</v>
      </c>
      <c r="AU269" t="s">
        <v>841</v>
      </c>
      <c r="AV269" t="s">
        <v>315</v>
      </c>
      <c r="AW269" t="s">
        <v>315</v>
      </c>
      <c r="AX269" t="s">
        <v>115</v>
      </c>
      <c r="AY269" t="s">
        <v>10399</v>
      </c>
      <c r="AZ269" t="s">
        <v>10400</v>
      </c>
      <c r="BA269" t="s">
        <v>10401</v>
      </c>
      <c r="BB269" t="s">
        <v>582</v>
      </c>
      <c r="BC269" t="s">
        <v>115</v>
      </c>
      <c r="BD269" t="s">
        <v>115</v>
      </c>
      <c r="BE269" t="s">
        <v>10402</v>
      </c>
      <c r="BF269" t="s">
        <v>10403</v>
      </c>
      <c r="BG269" t="s">
        <v>10404</v>
      </c>
      <c r="BH269" t="s">
        <v>10405</v>
      </c>
      <c r="BI269" t="s">
        <v>115</v>
      </c>
      <c r="BJ269" t="s">
        <v>115</v>
      </c>
      <c r="BK269" t="s">
        <v>10406</v>
      </c>
      <c r="BL269" t="s">
        <v>10407</v>
      </c>
      <c r="BM269" t="s">
        <v>10408</v>
      </c>
      <c r="BN269" t="s">
        <v>115</v>
      </c>
      <c r="BO269" t="s">
        <v>115</v>
      </c>
      <c r="BP269" t="s">
        <v>10409</v>
      </c>
      <c r="BQ269" t="s">
        <v>10410</v>
      </c>
      <c r="BR269" t="s">
        <v>162</v>
      </c>
      <c r="BS269" t="s">
        <v>163</v>
      </c>
      <c r="BT269" t="s">
        <v>163</v>
      </c>
      <c r="BU269" t="s">
        <v>163</v>
      </c>
      <c r="BV269" t="s">
        <v>163</v>
      </c>
      <c r="BW269" t="s">
        <v>163</v>
      </c>
      <c r="BX269" t="s">
        <v>163</v>
      </c>
      <c r="BY269" t="s">
        <v>10411</v>
      </c>
      <c r="BZ269" t="s">
        <v>165</v>
      </c>
      <c r="CA269" t="s">
        <v>329</v>
      </c>
      <c r="CB269" t="s">
        <v>165</v>
      </c>
      <c r="CC269" t="s">
        <v>163</v>
      </c>
      <c r="CD269" t="s">
        <v>2900</v>
      </c>
      <c r="CE269" t="s">
        <v>115</v>
      </c>
      <c r="CF269" t="s">
        <v>10412</v>
      </c>
      <c r="CG269" t="s">
        <v>10413</v>
      </c>
      <c r="CH269" t="s">
        <v>10414</v>
      </c>
      <c r="CI269" t="s">
        <v>10415</v>
      </c>
      <c r="CJ269" t="s">
        <v>1361</v>
      </c>
      <c r="CK269" t="s">
        <v>1306</v>
      </c>
      <c r="CL269" t="s">
        <v>115</v>
      </c>
      <c r="CM269" t="s">
        <v>115</v>
      </c>
      <c r="CN269" t="s">
        <v>115</v>
      </c>
      <c r="CO269" t="s">
        <v>2681</v>
      </c>
      <c r="CP269" t="s">
        <v>2013</v>
      </c>
      <c r="CQ269" t="s">
        <v>163</v>
      </c>
      <c r="CR269" t="s">
        <v>163</v>
      </c>
      <c r="CS269" t="s">
        <v>163</v>
      </c>
      <c r="CT269" t="s">
        <v>115</v>
      </c>
      <c r="CU269">
        <v>0</v>
      </c>
    </row>
    <row r="270" spans="1:99" x14ac:dyDescent="0.2">
      <c r="A270">
        <v>9731</v>
      </c>
      <c r="B270" t="s">
        <v>10416</v>
      </c>
      <c r="C270" t="s">
        <v>10417</v>
      </c>
      <c r="D270" t="s">
        <v>10418</v>
      </c>
      <c r="E270" t="s">
        <v>10419</v>
      </c>
      <c r="F270" t="s">
        <v>116</v>
      </c>
      <c r="G270" t="s">
        <v>3090</v>
      </c>
      <c r="H270" t="s">
        <v>8360</v>
      </c>
      <c r="I270" t="s">
        <v>10420</v>
      </c>
      <c r="J270" t="s">
        <v>8364</v>
      </c>
      <c r="K270" t="s">
        <v>10421</v>
      </c>
      <c r="L270">
        <v>1</v>
      </c>
      <c r="N270" t="s">
        <v>124</v>
      </c>
      <c r="O270" t="s">
        <v>115</v>
      </c>
      <c r="P270">
        <v>2013</v>
      </c>
      <c r="Q270">
        <v>7</v>
      </c>
      <c r="R270" t="s">
        <v>115</v>
      </c>
      <c r="S270" t="s">
        <v>115</v>
      </c>
      <c r="T270" t="s">
        <v>115</v>
      </c>
      <c r="U270" t="s">
        <v>9624</v>
      </c>
      <c r="V270" t="s">
        <v>115</v>
      </c>
      <c r="W270" t="s">
        <v>189</v>
      </c>
      <c r="X270" t="s">
        <v>128</v>
      </c>
      <c r="Y270" t="s">
        <v>10422</v>
      </c>
      <c r="Z270" t="s">
        <v>130</v>
      </c>
      <c r="AA270">
        <v>16</v>
      </c>
      <c r="AB270" t="s">
        <v>10423</v>
      </c>
      <c r="AC270" t="s">
        <v>10424</v>
      </c>
      <c r="AD270" t="s">
        <v>10425</v>
      </c>
      <c r="AE270" t="s">
        <v>196</v>
      </c>
      <c r="AF270" t="s">
        <v>197</v>
      </c>
      <c r="AG270" t="s">
        <v>196</v>
      </c>
      <c r="AH270" t="s">
        <v>197</v>
      </c>
      <c r="AI270" t="s">
        <v>196</v>
      </c>
      <c r="AJ270" t="s">
        <v>197</v>
      </c>
      <c r="AK270" t="s">
        <v>197</v>
      </c>
      <c r="AL270" t="s">
        <v>115</v>
      </c>
      <c r="AM270" t="s">
        <v>752</v>
      </c>
      <c r="AN270" t="s">
        <v>138</v>
      </c>
      <c r="AO270" t="s">
        <v>752</v>
      </c>
      <c r="AP270" t="s">
        <v>753</v>
      </c>
      <c r="AQ270" t="s">
        <v>10256</v>
      </c>
      <c r="AR270" t="s">
        <v>10426</v>
      </c>
      <c r="AS270" t="s">
        <v>10427</v>
      </c>
      <c r="AT270" t="s">
        <v>10428</v>
      </c>
      <c r="AU270" t="s">
        <v>10429</v>
      </c>
      <c r="AV270" t="s">
        <v>206</v>
      </c>
      <c r="AW270" t="s">
        <v>206</v>
      </c>
      <c r="AX270" t="s">
        <v>4845</v>
      </c>
      <c r="AY270" t="s">
        <v>10430</v>
      </c>
      <c r="AZ270" t="s">
        <v>10431</v>
      </c>
      <c r="BA270" t="s">
        <v>1874</v>
      </c>
      <c r="BB270" t="s">
        <v>6609</v>
      </c>
      <c r="BC270" t="s">
        <v>2725</v>
      </c>
      <c r="BD270" t="s">
        <v>10432</v>
      </c>
      <c r="BE270" t="s">
        <v>10433</v>
      </c>
      <c r="BF270" t="s">
        <v>10434</v>
      </c>
      <c r="BG270" t="s">
        <v>10435</v>
      </c>
      <c r="BH270" t="s">
        <v>10436</v>
      </c>
      <c r="BI270" t="s">
        <v>115</v>
      </c>
      <c r="BJ270" t="s">
        <v>10437</v>
      </c>
      <c r="BK270" t="s">
        <v>10438</v>
      </c>
      <c r="BL270" t="s">
        <v>10439</v>
      </c>
      <c r="BM270" t="s">
        <v>10440</v>
      </c>
      <c r="BN270" t="s">
        <v>115</v>
      </c>
      <c r="BO270" t="s">
        <v>115</v>
      </c>
      <c r="BP270" t="s">
        <v>10441</v>
      </c>
      <c r="BQ270" t="s">
        <v>10442</v>
      </c>
      <c r="BR270" t="s">
        <v>162</v>
      </c>
      <c r="BS270" t="s">
        <v>163</v>
      </c>
      <c r="BT270" t="s">
        <v>163</v>
      </c>
      <c r="BU270" t="s">
        <v>163</v>
      </c>
      <c r="BV270" t="s">
        <v>163</v>
      </c>
      <c r="BW270" t="s">
        <v>163</v>
      </c>
      <c r="BX270" t="s">
        <v>163</v>
      </c>
      <c r="BY270" t="s">
        <v>10443</v>
      </c>
      <c r="BZ270" t="s">
        <v>165</v>
      </c>
      <c r="CA270" t="s">
        <v>384</v>
      </c>
      <c r="CB270" t="s">
        <v>165</v>
      </c>
      <c r="CC270" t="s">
        <v>163</v>
      </c>
      <c r="CD270" t="s">
        <v>10444</v>
      </c>
      <c r="CE270" t="s">
        <v>331</v>
      </c>
      <c r="CF270" t="s">
        <v>10445</v>
      </c>
      <c r="CG270" t="s">
        <v>115</v>
      </c>
      <c r="CH270" t="s">
        <v>115</v>
      </c>
      <c r="CI270" t="s">
        <v>115</v>
      </c>
      <c r="CJ270" t="s">
        <v>115</v>
      </c>
      <c r="CK270" t="s">
        <v>115</v>
      </c>
      <c r="CL270" t="s">
        <v>115</v>
      </c>
      <c r="CM270" t="s">
        <v>115</v>
      </c>
      <c r="CN270" t="s">
        <v>115</v>
      </c>
      <c r="CO270" t="s">
        <v>2681</v>
      </c>
      <c r="CP270" t="s">
        <v>1008</v>
      </c>
      <c r="CQ270" t="s">
        <v>163</v>
      </c>
      <c r="CR270" t="s">
        <v>163</v>
      </c>
      <c r="CS270" t="s">
        <v>163</v>
      </c>
      <c r="CT270" t="s">
        <v>115</v>
      </c>
      <c r="CU270">
        <v>0</v>
      </c>
    </row>
    <row r="271" spans="1:99" x14ac:dyDescent="0.2">
      <c r="A271">
        <v>980364</v>
      </c>
      <c r="B271" t="s">
        <v>10446</v>
      </c>
      <c r="C271" t="s">
        <v>10447</v>
      </c>
      <c r="D271" t="s">
        <v>10448</v>
      </c>
      <c r="E271" t="s">
        <v>10449</v>
      </c>
      <c r="F271" t="s">
        <v>116</v>
      </c>
      <c r="G271" t="s">
        <v>7829</v>
      </c>
      <c r="H271" t="s">
        <v>10452</v>
      </c>
      <c r="I271" t="s">
        <v>10455</v>
      </c>
      <c r="J271" t="s">
        <v>10456</v>
      </c>
      <c r="K271" t="s">
        <v>10457</v>
      </c>
      <c r="L271">
        <v>1</v>
      </c>
      <c r="N271" t="s">
        <v>124</v>
      </c>
      <c r="O271" t="s">
        <v>186</v>
      </c>
      <c r="P271">
        <v>2016</v>
      </c>
      <c r="Q271">
        <v>1</v>
      </c>
      <c r="R271" t="s">
        <v>115</v>
      </c>
      <c r="S271" t="s">
        <v>115</v>
      </c>
      <c r="T271" t="s">
        <v>115</v>
      </c>
      <c r="U271" t="s">
        <v>2070</v>
      </c>
      <c r="V271" t="s">
        <v>115</v>
      </c>
      <c r="W271" t="s">
        <v>115</v>
      </c>
      <c r="X271" t="s">
        <v>1074</v>
      </c>
      <c r="Y271" t="s">
        <v>10458</v>
      </c>
      <c r="Z271" t="s">
        <v>1076</v>
      </c>
      <c r="AA271">
        <v>55</v>
      </c>
      <c r="AB271" t="s">
        <v>10459</v>
      </c>
      <c r="AC271" t="s">
        <v>10460</v>
      </c>
      <c r="AD271" t="s">
        <v>10461</v>
      </c>
      <c r="AE271" t="s">
        <v>2535</v>
      </c>
      <c r="AF271" t="s">
        <v>10252</v>
      </c>
      <c r="AG271" t="s">
        <v>10462</v>
      </c>
      <c r="AH271" t="s">
        <v>10463</v>
      </c>
      <c r="AI271" t="s">
        <v>10464</v>
      </c>
      <c r="AJ271" t="s">
        <v>10252</v>
      </c>
      <c r="AK271" t="s">
        <v>10252</v>
      </c>
      <c r="AL271" t="s">
        <v>138</v>
      </c>
      <c r="AM271" t="s">
        <v>979</v>
      </c>
      <c r="AN271" t="s">
        <v>138</v>
      </c>
      <c r="AO271" t="s">
        <v>979</v>
      </c>
      <c r="AP271" t="s">
        <v>980</v>
      </c>
      <c r="AQ271" t="s">
        <v>6709</v>
      </c>
      <c r="AR271" t="s">
        <v>10465</v>
      </c>
      <c r="AS271" t="s">
        <v>10466</v>
      </c>
      <c r="AT271" t="s">
        <v>10467</v>
      </c>
      <c r="AU271" t="s">
        <v>10468</v>
      </c>
      <c r="AV271" t="s">
        <v>206</v>
      </c>
      <c r="AW271" t="s">
        <v>206</v>
      </c>
      <c r="AX271" t="s">
        <v>115</v>
      </c>
      <c r="AY271" t="s">
        <v>10469</v>
      </c>
      <c r="AZ271" t="s">
        <v>10470</v>
      </c>
      <c r="BA271" t="s">
        <v>10471</v>
      </c>
      <c r="BB271" t="s">
        <v>3863</v>
      </c>
      <c r="BC271" t="s">
        <v>115</v>
      </c>
      <c r="BD271" t="s">
        <v>115</v>
      </c>
      <c r="BE271" t="s">
        <v>10472</v>
      </c>
      <c r="BF271" t="s">
        <v>10473</v>
      </c>
      <c r="BG271" t="s">
        <v>10474</v>
      </c>
      <c r="BH271" t="s">
        <v>10475</v>
      </c>
      <c r="BI271" t="s">
        <v>115</v>
      </c>
      <c r="BJ271" t="s">
        <v>10476</v>
      </c>
      <c r="BK271" t="s">
        <v>10477</v>
      </c>
      <c r="BL271" t="s">
        <v>10478</v>
      </c>
      <c r="BM271" t="s">
        <v>10479</v>
      </c>
      <c r="BN271" t="s">
        <v>115</v>
      </c>
      <c r="BO271" t="s">
        <v>115</v>
      </c>
      <c r="BP271" t="s">
        <v>10480</v>
      </c>
      <c r="BQ271" t="s">
        <v>10481</v>
      </c>
      <c r="BR271" t="s">
        <v>162</v>
      </c>
      <c r="BS271" t="s">
        <v>163</v>
      </c>
      <c r="BT271" t="s">
        <v>163</v>
      </c>
      <c r="BU271" t="s">
        <v>163</v>
      </c>
      <c r="BV271" t="s">
        <v>163</v>
      </c>
      <c r="BW271" t="s">
        <v>163</v>
      </c>
      <c r="BX271" t="s">
        <v>163</v>
      </c>
      <c r="BY271" t="s">
        <v>10482</v>
      </c>
      <c r="BZ271" t="s">
        <v>6109</v>
      </c>
      <c r="CA271" t="s">
        <v>540</v>
      </c>
      <c r="CB271" t="s">
        <v>165</v>
      </c>
      <c r="CC271" t="s">
        <v>163</v>
      </c>
      <c r="CD271" t="s">
        <v>6853</v>
      </c>
      <c r="CE271" t="s">
        <v>115</v>
      </c>
      <c r="CF271" t="s">
        <v>10483</v>
      </c>
      <c r="CG271" t="s">
        <v>10484</v>
      </c>
      <c r="CH271" t="s">
        <v>115</v>
      </c>
      <c r="CI271" t="s">
        <v>115</v>
      </c>
      <c r="CJ271" t="s">
        <v>115</v>
      </c>
      <c r="CK271" t="s">
        <v>115</v>
      </c>
      <c r="CL271" t="s">
        <v>115</v>
      </c>
      <c r="CM271" t="s">
        <v>115</v>
      </c>
      <c r="CN271" t="s">
        <v>115</v>
      </c>
      <c r="CO271" t="s">
        <v>1758</v>
      </c>
      <c r="CP271" t="s">
        <v>1008</v>
      </c>
      <c r="CQ271" t="s">
        <v>5105</v>
      </c>
      <c r="CR271" t="s">
        <v>163</v>
      </c>
      <c r="CS271" t="s">
        <v>163</v>
      </c>
      <c r="CT271" t="s">
        <v>115</v>
      </c>
      <c r="CU271">
        <v>3</v>
      </c>
    </row>
    <row r="272" spans="1:99" x14ac:dyDescent="0.2">
      <c r="A272">
        <v>867521</v>
      </c>
      <c r="B272" t="s">
        <v>10485</v>
      </c>
      <c r="C272" t="s">
        <v>10486</v>
      </c>
      <c r="D272" t="s">
        <v>10487</v>
      </c>
      <c r="E272" t="s">
        <v>10488</v>
      </c>
      <c r="F272" t="s">
        <v>116</v>
      </c>
      <c r="G272" t="s">
        <v>6165</v>
      </c>
      <c r="H272" t="s">
        <v>6166</v>
      </c>
      <c r="I272" t="s">
        <v>6169</v>
      </c>
      <c r="J272" t="s">
        <v>6170</v>
      </c>
      <c r="K272" t="s">
        <v>10495</v>
      </c>
      <c r="L272">
        <v>1</v>
      </c>
      <c r="N272" t="s">
        <v>124</v>
      </c>
      <c r="O272" t="s">
        <v>186</v>
      </c>
      <c r="P272">
        <v>2014</v>
      </c>
      <c r="Q272">
        <v>12</v>
      </c>
      <c r="R272" t="s">
        <v>115</v>
      </c>
      <c r="S272" t="s">
        <v>115</v>
      </c>
      <c r="T272" t="s">
        <v>115</v>
      </c>
      <c r="U272" t="s">
        <v>246</v>
      </c>
      <c r="V272" t="s">
        <v>115</v>
      </c>
      <c r="W272" t="s">
        <v>2112</v>
      </c>
      <c r="X272" t="s">
        <v>128</v>
      </c>
      <c r="Y272" t="s">
        <v>10496</v>
      </c>
      <c r="Z272" t="s">
        <v>130</v>
      </c>
      <c r="AA272">
        <v>15</v>
      </c>
      <c r="AB272" t="s">
        <v>10497</v>
      </c>
      <c r="AC272" t="s">
        <v>206</v>
      </c>
      <c r="AD272" t="s">
        <v>10498</v>
      </c>
      <c r="AE272" t="s">
        <v>10499</v>
      </c>
      <c r="AF272" t="s">
        <v>10500</v>
      </c>
      <c r="AG272" t="s">
        <v>10501</v>
      </c>
      <c r="AH272" t="s">
        <v>10502</v>
      </c>
      <c r="AI272" t="s">
        <v>10503</v>
      </c>
      <c r="AJ272" t="s">
        <v>10504</v>
      </c>
      <c r="AK272" t="s">
        <v>10500</v>
      </c>
      <c r="AL272" t="s">
        <v>138</v>
      </c>
      <c r="AM272" t="s">
        <v>519</v>
      </c>
      <c r="AN272" t="s">
        <v>473</v>
      </c>
      <c r="AO272" t="s">
        <v>10505</v>
      </c>
      <c r="AP272" t="s">
        <v>519</v>
      </c>
      <c r="AQ272" t="s">
        <v>10006</v>
      </c>
      <c r="AR272" t="s">
        <v>10007</v>
      </c>
      <c r="AS272" t="s">
        <v>10506</v>
      </c>
      <c r="AT272" t="s">
        <v>9980</v>
      </c>
      <c r="AU272" t="s">
        <v>10507</v>
      </c>
      <c r="AV272" t="s">
        <v>10508</v>
      </c>
      <c r="AW272" t="s">
        <v>10508</v>
      </c>
      <c r="AX272" t="s">
        <v>115</v>
      </c>
      <c r="AY272" t="s">
        <v>115</v>
      </c>
      <c r="AZ272" t="s">
        <v>115</v>
      </c>
      <c r="BA272" t="s">
        <v>115</v>
      </c>
      <c r="BB272" t="s">
        <v>5974</v>
      </c>
      <c r="BC272" t="s">
        <v>115</v>
      </c>
      <c r="BD272" t="s">
        <v>115</v>
      </c>
      <c r="BE272" t="s">
        <v>10509</v>
      </c>
      <c r="BF272" t="s">
        <v>10510</v>
      </c>
      <c r="BG272" t="s">
        <v>115</v>
      </c>
      <c r="BH272" t="s">
        <v>115</v>
      </c>
      <c r="BI272" t="s">
        <v>115</v>
      </c>
      <c r="BJ272" t="s">
        <v>115</v>
      </c>
      <c r="BK272" t="s">
        <v>115</v>
      </c>
      <c r="BL272" t="s">
        <v>10511</v>
      </c>
      <c r="BM272" t="s">
        <v>10512</v>
      </c>
      <c r="BN272" t="s">
        <v>115</v>
      </c>
      <c r="BO272" t="s">
        <v>115</v>
      </c>
      <c r="BP272" t="s">
        <v>10513</v>
      </c>
      <c r="BQ272" t="s">
        <v>10514</v>
      </c>
      <c r="BR272" t="s">
        <v>162</v>
      </c>
      <c r="BS272" t="s">
        <v>163</v>
      </c>
      <c r="BT272" t="s">
        <v>163</v>
      </c>
      <c r="BU272" t="s">
        <v>163</v>
      </c>
      <c r="BV272" t="s">
        <v>163</v>
      </c>
      <c r="BW272" t="s">
        <v>163</v>
      </c>
      <c r="BX272" t="s">
        <v>163</v>
      </c>
      <c r="BY272" t="s">
        <v>10515</v>
      </c>
      <c r="BZ272" t="s">
        <v>8493</v>
      </c>
      <c r="CA272" t="s">
        <v>1052</v>
      </c>
      <c r="CB272" t="s">
        <v>165</v>
      </c>
      <c r="CC272" t="s">
        <v>163</v>
      </c>
      <c r="CD272" t="s">
        <v>223</v>
      </c>
      <c r="CE272" t="s">
        <v>1729</v>
      </c>
      <c r="CF272" t="s">
        <v>10516</v>
      </c>
      <c r="CG272" t="s">
        <v>115</v>
      </c>
      <c r="CH272" t="s">
        <v>115</v>
      </c>
      <c r="CI272" t="s">
        <v>115</v>
      </c>
      <c r="CJ272" t="s">
        <v>115</v>
      </c>
      <c r="CK272" t="s">
        <v>115</v>
      </c>
      <c r="CL272" t="s">
        <v>115</v>
      </c>
      <c r="CM272" t="s">
        <v>115</v>
      </c>
      <c r="CN272" t="s">
        <v>115</v>
      </c>
      <c r="CO272" t="s">
        <v>1758</v>
      </c>
      <c r="CP272" t="s">
        <v>281</v>
      </c>
      <c r="CQ272" t="s">
        <v>10517</v>
      </c>
      <c r="CR272" t="s">
        <v>163</v>
      </c>
      <c r="CS272" t="s">
        <v>163</v>
      </c>
      <c r="CT272" t="s">
        <v>115</v>
      </c>
      <c r="CU272">
        <v>4</v>
      </c>
    </row>
    <row r="273" spans="1:99" x14ac:dyDescent="0.2">
      <c r="A273">
        <v>2009869</v>
      </c>
      <c r="B273" t="s">
        <v>10518</v>
      </c>
      <c r="C273" t="s">
        <v>10519</v>
      </c>
      <c r="D273" t="s">
        <v>10520</v>
      </c>
      <c r="E273" t="s">
        <v>10521</v>
      </c>
      <c r="F273" t="s">
        <v>116</v>
      </c>
      <c r="G273" t="s">
        <v>920</v>
      </c>
      <c r="H273" t="s">
        <v>10527</v>
      </c>
      <c r="I273" t="s">
        <v>10530</v>
      </c>
      <c r="J273" t="s">
        <v>1170</v>
      </c>
      <c r="K273" t="s">
        <v>10531</v>
      </c>
      <c r="M273">
        <v>1</v>
      </c>
      <c r="N273" t="s">
        <v>124</v>
      </c>
      <c r="O273" t="s">
        <v>115</v>
      </c>
      <c r="P273">
        <v>2019</v>
      </c>
      <c r="Q273" t="s">
        <v>115</v>
      </c>
      <c r="R273" t="s">
        <v>115</v>
      </c>
      <c r="S273" t="s">
        <v>115</v>
      </c>
      <c r="T273" t="s">
        <v>115</v>
      </c>
      <c r="U273" t="s">
        <v>1555</v>
      </c>
      <c r="V273" t="s">
        <v>115</v>
      </c>
      <c r="W273" t="s">
        <v>115</v>
      </c>
      <c r="X273" t="s">
        <v>128</v>
      </c>
      <c r="Y273" t="s">
        <v>8301</v>
      </c>
      <c r="Z273" t="s">
        <v>130</v>
      </c>
      <c r="AA273">
        <v>13</v>
      </c>
      <c r="AB273" t="s">
        <v>10532</v>
      </c>
      <c r="AC273" t="s">
        <v>206</v>
      </c>
      <c r="AD273" t="s">
        <v>10533</v>
      </c>
      <c r="AE273" t="s">
        <v>196</v>
      </c>
      <c r="AF273" t="s">
        <v>197</v>
      </c>
      <c r="AG273" t="s">
        <v>196</v>
      </c>
      <c r="AH273" t="s">
        <v>197</v>
      </c>
      <c r="AI273" t="s">
        <v>196</v>
      </c>
      <c r="AJ273" t="s">
        <v>197</v>
      </c>
      <c r="AK273" t="s">
        <v>197</v>
      </c>
      <c r="AL273" t="s">
        <v>115</v>
      </c>
      <c r="AM273" t="s">
        <v>10534</v>
      </c>
      <c r="AN273" t="s">
        <v>473</v>
      </c>
      <c r="AO273" t="s">
        <v>10535</v>
      </c>
      <c r="AP273" t="s">
        <v>10534</v>
      </c>
      <c r="AQ273" t="s">
        <v>522</v>
      </c>
      <c r="AR273" t="s">
        <v>2334</v>
      </c>
      <c r="AS273" t="s">
        <v>10536</v>
      </c>
      <c r="AT273" t="s">
        <v>10537</v>
      </c>
      <c r="AU273" t="s">
        <v>10538</v>
      </c>
      <c r="AV273" t="s">
        <v>206</v>
      </c>
      <c r="AW273" t="s">
        <v>206</v>
      </c>
      <c r="AX273" t="s">
        <v>115</v>
      </c>
      <c r="AY273" t="s">
        <v>960</v>
      </c>
      <c r="AZ273" t="s">
        <v>265</v>
      </c>
      <c r="BA273" t="s">
        <v>265</v>
      </c>
      <c r="BB273" t="s">
        <v>5749</v>
      </c>
      <c r="BC273" t="s">
        <v>115</v>
      </c>
      <c r="BD273" t="s">
        <v>115</v>
      </c>
      <c r="BE273" t="s">
        <v>10539</v>
      </c>
      <c r="BF273" t="s">
        <v>10540</v>
      </c>
      <c r="BG273" t="s">
        <v>10541</v>
      </c>
      <c r="BH273" t="s">
        <v>10542</v>
      </c>
      <c r="BI273" t="s">
        <v>115</v>
      </c>
      <c r="BJ273" t="s">
        <v>115</v>
      </c>
      <c r="BK273" t="s">
        <v>10543</v>
      </c>
      <c r="BL273" t="s">
        <v>10544</v>
      </c>
      <c r="BM273" t="s">
        <v>115</v>
      </c>
      <c r="BN273" t="s">
        <v>115</v>
      </c>
      <c r="BO273" t="s">
        <v>115</v>
      </c>
      <c r="BP273" t="s">
        <v>10545</v>
      </c>
      <c r="BQ273" t="s">
        <v>1768</v>
      </c>
      <c r="BR273" t="s">
        <v>162</v>
      </c>
      <c r="BS273" t="s">
        <v>163</v>
      </c>
      <c r="BT273" t="s">
        <v>163</v>
      </c>
      <c r="BU273" t="s">
        <v>163</v>
      </c>
      <c r="BV273" t="s">
        <v>163</v>
      </c>
      <c r="BW273" t="s">
        <v>163</v>
      </c>
      <c r="BX273" t="s">
        <v>163</v>
      </c>
      <c r="BY273" t="s">
        <v>10546</v>
      </c>
      <c r="BZ273" t="s">
        <v>1248</v>
      </c>
      <c r="CA273" t="s">
        <v>4218</v>
      </c>
      <c r="CB273" t="s">
        <v>165</v>
      </c>
      <c r="CC273" t="s">
        <v>163</v>
      </c>
      <c r="CD273" t="s">
        <v>115</v>
      </c>
      <c r="CE273" t="s">
        <v>115</v>
      </c>
      <c r="CF273" t="s">
        <v>10547</v>
      </c>
      <c r="CG273" t="s">
        <v>10548</v>
      </c>
      <c r="CH273" t="s">
        <v>115</v>
      </c>
      <c r="CI273" t="s">
        <v>115</v>
      </c>
      <c r="CJ273" t="s">
        <v>115</v>
      </c>
      <c r="CK273" t="s">
        <v>115</v>
      </c>
      <c r="CL273" t="s">
        <v>115</v>
      </c>
      <c r="CM273" t="s">
        <v>115</v>
      </c>
      <c r="CN273" t="s">
        <v>115</v>
      </c>
      <c r="CO273" t="s">
        <v>1801</v>
      </c>
      <c r="CP273" t="s">
        <v>820</v>
      </c>
      <c r="CQ273" t="s">
        <v>163</v>
      </c>
      <c r="CR273" t="s">
        <v>163</v>
      </c>
      <c r="CS273" t="s">
        <v>163</v>
      </c>
      <c r="CT273" t="s">
        <v>115</v>
      </c>
      <c r="CU273">
        <v>2</v>
      </c>
    </row>
    <row r="274" spans="1:99" x14ac:dyDescent="0.2">
      <c r="A274">
        <v>902662</v>
      </c>
      <c r="B274" t="s">
        <v>10549</v>
      </c>
      <c r="C274" t="s">
        <v>10550</v>
      </c>
      <c r="D274" t="s">
        <v>10551</v>
      </c>
      <c r="E274" t="s">
        <v>10552</v>
      </c>
      <c r="F274" t="s">
        <v>116</v>
      </c>
      <c r="G274" t="s">
        <v>656</v>
      </c>
      <c r="H274" t="s">
        <v>4304</v>
      </c>
      <c r="I274" t="s">
        <v>8715</v>
      </c>
      <c r="J274" t="s">
        <v>4308</v>
      </c>
      <c r="K274" t="s">
        <v>10557</v>
      </c>
      <c r="L274">
        <v>1</v>
      </c>
      <c r="N274" t="s">
        <v>1369</v>
      </c>
      <c r="O274" t="s">
        <v>9124</v>
      </c>
      <c r="P274">
        <v>2013</v>
      </c>
      <c r="Q274" t="s">
        <v>115</v>
      </c>
      <c r="R274" t="s">
        <v>115</v>
      </c>
      <c r="S274" t="s">
        <v>115</v>
      </c>
      <c r="T274" t="s">
        <v>115</v>
      </c>
      <c r="U274" t="s">
        <v>10558</v>
      </c>
      <c r="V274" t="s">
        <v>115</v>
      </c>
      <c r="W274" t="s">
        <v>115</v>
      </c>
      <c r="X274" t="s">
        <v>128</v>
      </c>
      <c r="Y274" t="s">
        <v>10559</v>
      </c>
      <c r="Z274" t="s">
        <v>130</v>
      </c>
      <c r="AA274">
        <v>13</v>
      </c>
      <c r="AB274" t="s">
        <v>10560</v>
      </c>
      <c r="AC274" t="s">
        <v>10561</v>
      </c>
      <c r="AD274" t="s">
        <v>10562</v>
      </c>
      <c r="AE274" t="s">
        <v>196</v>
      </c>
      <c r="AF274" t="s">
        <v>197</v>
      </c>
      <c r="AG274" t="s">
        <v>196</v>
      </c>
      <c r="AH274" t="s">
        <v>197</v>
      </c>
      <c r="AI274" t="s">
        <v>196</v>
      </c>
      <c r="AJ274" t="s">
        <v>197</v>
      </c>
      <c r="AK274" t="s">
        <v>197</v>
      </c>
      <c r="AL274" t="s">
        <v>115</v>
      </c>
      <c r="AM274" t="s">
        <v>1430</v>
      </c>
      <c r="AN274" t="s">
        <v>138</v>
      </c>
      <c r="AO274" t="s">
        <v>1430</v>
      </c>
      <c r="AP274" t="s">
        <v>10563</v>
      </c>
      <c r="AQ274" t="s">
        <v>10564</v>
      </c>
      <c r="AR274" t="s">
        <v>10565</v>
      </c>
      <c r="AS274" t="s">
        <v>10566</v>
      </c>
      <c r="AT274" t="s">
        <v>10567</v>
      </c>
      <c r="AU274" t="s">
        <v>10568</v>
      </c>
      <c r="AV274" t="s">
        <v>206</v>
      </c>
      <c r="AW274" t="s">
        <v>206</v>
      </c>
      <c r="AX274" t="s">
        <v>115</v>
      </c>
      <c r="AY274" t="s">
        <v>115</v>
      </c>
      <c r="AZ274" t="s">
        <v>115</v>
      </c>
      <c r="BA274" t="s">
        <v>115</v>
      </c>
      <c r="BB274" t="s">
        <v>3863</v>
      </c>
      <c r="BC274" t="s">
        <v>115</v>
      </c>
      <c r="BD274" t="s">
        <v>115</v>
      </c>
      <c r="BE274" t="s">
        <v>10569</v>
      </c>
      <c r="BF274" t="s">
        <v>10570</v>
      </c>
      <c r="BG274" t="s">
        <v>115</v>
      </c>
      <c r="BH274" t="s">
        <v>115</v>
      </c>
      <c r="BI274" t="s">
        <v>115</v>
      </c>
      <c r="BJ274" t="s">
        <v>115</v>
      </c>
      <c r="BK274" t="s">
        <v>115</v>
      </c>
      <c r="BL274" t="s">
        <v>10571</v>
      </c>
      <c r="BM274" t="s">
        <v>10572</v>
      </c>
      <c r="BN274" t="s">
        <v>10573</v>
      </c>
      <c r="BO274" t="s">
        <v>115</v>
      </c>
      <c r="BP274" t="s">
        <v>10574</v>
      </c>
      <c r="BQ274" t="s">
        <v>10575</v>
      </c>
      <c r="BR274" t="s">
        <v>162</v>
      </c>
      <c r="BS274" t="s">
        <v>163</v>
      </c>
      <c r="BT274" t="s">
        <v>163</v>
      </c>
      <c r="BU274" t="s">
        <v>163</v>
      </c>
      <c r="BV274" t="s">
        <v>6648</v>
      </c>
      <c r="BW274" t="s">
        <v>6648</v>
      </c>
      <c r="BX274" t="s">
        <v>6648</v>
      </c>
      <c r="BY274" t="s">
        <v>10576</v>
      </c>
      <c r="BZ274" t="s">
        <v>384</v>
      </c>
      <c r="CA274" t="s">
        <v>10577</v>
      </c>
      <c r="CB274" t="s">
        <v>595</v>
      </c>
      <c r="CC274" t="s">
        <v>163</v>
      </c>
      <c r="CD274" t="s">
        <v>223</v>
      </c>
      <c r="CE274" t="s">
        <v>115</v>
      </c>
      <c r="CF274" t="s">
        <v>10578</v>
      </c>
      <c r="CG274" t="s">
        <v>115</v>
      </c>
      <c r="CH274" t="s">
        <v>115</v>
      </c>
      <c r="CI274" t="s">
        <v>115</v>
      </c>
      <c r="CJ274" t="s">
        <v>115</v>
      </c>
      <c r="CK274" t="s">
        <v>115</v>
      </c>
      <c r="CL274" t="s">
        <v>115</v>
      </c>
      <c r="CM274" t="s">
        <v>115</v>
      </c>
      <c r="CN274" t="s">
        <v>115</v>
      </c>
      <c r="CO274" t="s">
        <v>395</v>
      </c>
      <c r="CP274" t="s">
        <v>1979</v>
      </c>
      <c r="CQ274" t="s">
        <v>10579</v>
      </c>
      <c r="CR274" t="s">
        <v>163</v>
      </c>
      <c r="CS274" t="s">
        <v>163</v>
      </c>
      <c r="CT274" t="s">
        <v>115</v>
      </c>
      <c r="CU274">
        <v>0</v>
      </c>
    </row>
    <row r="275" spans="1:99" x14ac:dyDescent="0.2">
      <c r="A275">
        <v>1459362</v>
      </c>
      <c r="B275" t="s">
        <v>10580</v>
      </c>
      <c r="C275" t="s">
        <v>10581</v>
      </c>
      <c r="D275" t="s">
        <v>10582</v>
      </c>
      <c r="E275" t="s">
        <v>10583</v>
      </c>
      <c r="F275" t="s">
        <v>116</v>
      </c>
      <c r="G275" t="s">
        <v>741</v>
      </c>
      <c r="H275" t="s">
        <v>10587</v>
      </c>
      <c r="I275" t="s">
        <v>10590</v>
      </c>
      <c r="J275" t="s">
        <v>781</v>
      </c>
      <c r="K275" t="s">
        <v>10591</v>
      </c>
      <c r="L275">
        <v>1</v>
      </c>
      <c r="N275" t="s">
        <v>124</v>
      </c>
      <c r="O275" t="s">
        <v>186</v>
      </c>
      <c r="P275">
        <v>2018</v>
      </c>
      <c r="Q275">
        <v>1</v>
      </c>
      <c r="R275" t="s">
        <v>115</v>
      </c>
      <c r="S275" t="s">
        <v>115</v>
      </c>
      <c r="T275" t="s">
        <v>115</v>
      </c>
      <c r="U275" t="s">
        <v>246</v>
      </c>
      <c r="V275" t="s">
        <v>5625</v>
      </c>
      <c r="W275" t="s">
        <v>115</v>
      </c>
      <c r="X275" t="s">
        <v>128</v>
      </c>
      <c r="Y275" t="s">
        <v>10592</v>
      </c>
      <c r="Z275" t="s">
        <v>130</v>
      </c>
      <c r="AA275">
        <v>45</v>
      </c>
      <c r="AB275" t="s">
        <v>10593</v>
      </c>
      <c r="AC275" t="s">
        <v>206</v>
      </c>
      <c r="AD275" t="s">
        <v>10594</v>
      </c>
      <c r="AE275" t="s">
        <v>10595</v>
      </c>
      <c r="AF275" t="s">
        <v>10596</v>
      </c>
      <c r="AG275" t="s">
        <v>10597</v>
      </c>
      <c r="AH275" t="s">
        <v>10598</v>
      </c>
      <c r="AI275" t="s">
        <v>10599</v>
      </c>
      <c r="AJ275" t="s">
        <v>10600</v>
      </c>
      <c r="AK275" t="s">
        <v>256</v>
      </c>
      <c r="AL275" t="s">
        <v>138</v>
      </c>
      <c r="AM275" t="s">
        <v>752</v>
      </c>
      <c r="AN275" t="s">
        <v>138</v>
      </c>
      <c r="AO275" t="s">
        <v>752</v>
      </c>
      <c r="AP275" t="s">
        <v>753</v>
      </c>
      <c r="AQ275" t="s">
        <v>10601</v>
      </c>
      <c r="AR275" t="s">
        <v>10602</v>
      </c>
      <c r="AS275" t="s">
        <v>10603</v>
      </c>
      <c r="AT275" t="s">
        <v>10604</v>
      </c>
      <c r="AU275" t="s">
        <v>9495</v>
      </c>
      <c r="AV275" t="s">
        <v>263</v>
      </c>
      <c r="AW275" t="s">
        <v>263</v>
      </c>
      <c r="AX275" t="s">
        <v>115</v>
      </c>
      <c r="AY275" t="s">
        <v>3336</v>
      </c>
      <c r="AZ275" t="s">
        <v>2549</v>
      </c>
      <c r="BA275" t="s">
        <v>10605</v>
      </c>
      <c r="BB275" t="s">
        <v>2426</v>
      </c>
      <c r="BC275" t="s">
        <v>115</v>
      </c>
      <c r="BD275" t="s">
        <v>115</v>
      </c>
      <c r="BE275" t="s">
        <v>10606</v>
      </c>
      <c r="BF275" t="s">
        <v>10607</v>
      </c>
      <c r="BG275" t="s">
        <v>10608</v>
      </c>
      <c r="BH275" t="s">
        <v>10609</v>
      </c>
      <c r="BI275" t="s">
        <v>115</v>
      </c>
      <c r="BJ275" t="s">
        <v>115</v>
      </c>
      <c r="BK275" t="s">
        <v>10610</v>
      </c>
      <c r="BL275" t="s">
        <v>10611</v>
      </c>
      <c r="BM275" t="s">
        <v>10612</v>
      </c>
      <c r="BN275" t="s">
        <v>115</v>
      </c>
      <c r="BO275" t="s">
        <v>115</v>
      </c>
      <c r="BP275" t="s">
        <v>10613</v>
      </c>
      <c r="BQ275" t="s">
        <v>115</v>
      </c>
      <c r="BR275" t="s">
        <v>162</v>
      </c>
      <c r="BS275" t="s">
        <v>163</v>
      </c>
      <c r="BT275" t="s">
        <v>163</v>
      </c>
      <c r="BU275" t="s">
        <v>163</v>
      </c>
      <c r="BV275" t="s">
        <v>163</v>
      </c>
      <c r="BW275" t="s">
        <v>163</v>
      </c>
      <c r="BX275" t="s">
        <v>163</v>
      </c>
      <c r="BY275" t="s">
        <v>10614</v>
      </c>
      <c r="BZ275" t="s">
        <v>540</v>
      </c>
      <c r="CA275" t="s">
        <v>221</v>
      </c>
      <c r="CB275" t="s">
        <v>165</v>
      </c>
      <c r="CC275" t="s">
        <v>163</v>
      </c>
      <c r="CD275" t="s">
        <v>1596</v>
      </c>
      <c r="CE275" t="s">
        <v>167</v>
      </c>
      <c r="CF275" t="s">
        <v>10615</v>
      </c>
      <c r="CG275" t="s">
        <v>115</v>
      </c>
      <c r="CH275" t="s">
        <v>115</v>
      </c>
      <c r="CI275" t="s">
        <v>115</v>
      </c>
      <c r="CJ275" t="s">
        <v>115</v>
      </c>
      <c r="CK275" t="s">
        <v>115</v>
      </c>
      <c r="CL275" t="s">
        <v>115</v>
      </c>
      <c r="CM275" t="s">
        <v>115</v>
      </c>
      <c r="CN275" t="s">
        <v>115</v>
      </c>
      <c r="CO275" t="s">
        <v>734</v>
      </c>
      <c r="CP275" t="s">
        <v>1362</v>
      </c>
      <c r="CQ275" t="s">
        <v>10616</v>
      </c>
      <c r="CR275" t="s">
        <v>163</v>
      </c>
      <c r="CS275" t="s">
        <v>163</v>
      </c>
      <c r="CT275" t="s">
        <v>115</v>
      </c>
      <c r="CU275">
        <v>0</v>
      </c>
    </row>
    <row r="276" spans="1:99" x14ac:dyDescent="0.2">
      <c r="A276">
        <v>1832849</v>
      </c>
      <c r="B276" t="s">
        <v>10617</v>
      </c>
      <c r="C276" s="3" t="s">
        <v>10618</v>
      </c>
      <c r="D276" t="s">
        <v>10619</v>
      </c>
      <c r="E276" t="s">
        <v>10620</v>
      </c>
      <c r="F276" t="s">
        <v>116</v>
      </c>
      <c r="G276" t="s">
        <v>920</v>
      </c>
      <c r="H276" t="s">
        <v>10623</v>
      </c>
      <c r="I276" t="s">
        <v>10626</v>
      </c>
      <c r="J276" t="s">
        <v>10627</v>
      </c>
      <c r="K276" t="s">
        <v>10628</v>
      </c>
      <c r="L276">
        <v>1</v>
      </c>
      <c r="N276" t="s">
        <v>124</v>
      </c>
      <c r="O276" t="s">
        <v>186</v>
      </c>
      <c r="P276">
        <v>2013</v>
      </c>
      <c r="Q276" t="s">
        <v>115</v>
      </c>
      <c r="R276" t="s">
        <v>115</v>
      </c>
      <c r="S276" t="s">
        <v>115</v>
      </c>
      <c r="T276" t="s">
        <v>115</v>
      </c>
      <c r="U276" t="s">
        <v>1423</v>
      </c>
      <c r="V276" t="s">
        <v>115</v>
      </c>
      <c r="W276" t="s">
        <v>115</v>
      </c>
      <c r="X276" t="s">
        <v>128</v>
      </c>
      <c r="Y276" t="s">
        <v>5845</v>
      </c>
      <c r="Z276" t="s">
        <v>130</v>
      </c>
      <c r="AA276">
        <v>27</v>
      </c>
      <c r="AB276" t="s">
        <v>10629</v>
      </c>
      <c r="AC276" t="s">
        <v>10630</v>
      </c>
      <c r="AD276" t="s">
        <v>10631</v>
      </c>
      <c r="AE276" t="s">
        <v>196</v>
      </c>
      <c r="AF276" t="s">
        <v>197</v>
      </c>
      <c r="AG276" t="s">
        <v>196</v>
      </c>
      <c r="AH276" t="s">
        <v>197</v>
      </c>
      <c r="AI276" t="s">
        <v>196</v>
      </c>
      <c r="AJ276" t="s">
        <v>197</v>
      </c>
      <c r="AK276" t="s">
        <v>197</v>
      </c>
      <c r="AL276" t="s">
        <v>115</v>
      </c>
      <c r="AM276" t="s">
        <v>139</v>
      </c>
      <c r="AN276" t="s">
        <v>138</v>
      </c>
      <c r="AO276" t="s">
        <v>139</v>
      </c>
      <c r="AP276" t="s">
        <v>257</v>
      </c>
      <c r="AQ276" t="s">
        <v>10632</v>
      </c>
      <c r="AR276" t="s">
        <v>10633</v>
      </c>
      <c r="AS276" t="s">
        <v>10634</v>
      </c>
      <c r="AT276" t="s">
        <v>10635</v>
      </c>
      <c r="AU276" t="s">
        <v>10636</v>
      </c>
      <c r="AV276" t="s">
        <v>206</v>
      </c>
      <c r="AW276" t="s">
        <v>206</v>
      </c>
      <c r="AX276" t="s">
        <v>115</v>
      </c>
      <c r="AY276" t="s">
        <v>1801</v>
      </c>
      <c r="AZ276" t="s">
        <v>951</v>
      </c>
      <c r="BA276" t="s">
        <v>1801</v>
      </c>
      <c r="BB276" t="s">
        <v>6716</v>
      </c>
      <c r="BC276" t="s">
        <v>115</v>
      </c>
      <c r="BD276" t="s">
        <v>115</v>
      </c>
      <c r="BE276" t="s">
        <v>10637</v>
      </c>
      <c r="BF276" t="s">
        <v>10638</v>
      </c>
      <c r="BG276" t="s">
        <v>10639</v>
      </c>
      <c r="BH276" t="s">
        <v>10640</v>
      </c>
      <c r="BI276" t="s">
        <v>115</v>
      </c>
      <c r="BJ276" t="s">
        <v>115</v>
      </c>
      <c r="BK276" t="s">
        <v>10641</v>
      </c>
      <c r="BL276" t="s">
        <v>10642</v>
      </c>
      <c r="BM276" t="s">
        <v>10643</v>
      </c>
      <c r="BN276" t="s">
        <v>115</v>
      </c>
      <c r="BO276" t="s">
        <v>115</v>
      </c>
      <c r="BP276" t="s">
        <v>10644</v>
      </c>
      <c r="BQ276" t="s">
        <v>5527</v>
      </c>
      <c r="BR276" t="s">
        <v>162</v>
      </c>
      <c r="BS276" t="s">
        <v>163</v>
      </c>
      <c r="BT276" t="s">
        <v>163</v>
      </c>
      <c r="BU276" t="s">
        <v>163</v>
      </c>
      <c r="BV276" t="s">
        <v>163</v>
      </c>
      <c r="BW276" t="s">
        <v>163</v>
      </c>
      <c r="BX276" t="s">
        <v>163</v>
      </c>
      <c r="BY276" t="s">
        <v>10645</v>
      </c>
      <c r="BZ276" t="s">
        <v>595</v>
      </c>
      <c r="CA276" t="s">
        <v>2656</v>
      </c>
      <c r="CB276" t="s">
        <v>165</v>
      </c>
      <c r="CC276" t="s">
        <v>163</v>
      </c>
      <c r="CD276" t="s">
        <v>1770</v>
      </c>
      <c r="CE276" t="s">
        <v>167</v>
      </c>
      <c r="CF276" t="s">
        <v>10646</v>
      </c>
      <c r="CG276" t="s">
        <v>10647</v>
      </c>
      <c r="CH276" t="s">
        <v>115</v>
      </c>
      <c r="CI276" t="s">
        <v>115</v>
      </c>
      <c r="CJ276" t="s">
        <v>115</v>
      </c>
      <c r="CK276" t="s">
        <v>115</v>
      </c>
      <c r="CL276" t="s">
        <v>115</v>
      </c>
      <c r="CM276" t="s">
        <v>115</v>
      </c>
      <c r="CN276" t="s">
        <v>115</v>
      </c>
      <c r="CO276" t="s">
        <v>842</v>
      </c>
      <c r="CP276" t="s">
        <v>689</v>
      </c>
      <c r="CQ276" t="s">
        <v>163</v>
      </c>
      <c r="CR276" t="s">
        <v>163</v>
      </c>
      <c r="CS276" t="s">
        <v>769</v>
      </c>
      <c r="CT276" t="s">
        <v>115</v>
      </c>
      <c r="CU276">
        <v>3</v>
      </c>
    </row>
    <row r="277" spans="1:99" x14ac:dyDescent="0.2">
      <c r="A277">
        <v>1828162</v>
      </c>
      <c r="B277" t="s">
        <v>10648</v>
      </c>
      <c r="C277" t="s">
        <v>10649</v>
      </c>
      <c r="D277" t="s">
        <v>10650</v>
      </c>
      <c r="E277" t="s">
        <v>10651</v>
      </c>
      <c r="F277" t="s">
        <v>116</v>
      </c>
      <c r="G277" t="s">
        <v>10656</v>
      </c>
      <c r="H277" t="s">
        <v>10657</v>
      </c>
      <c r="I277" t="s">
        <v>10660</v>
      </c>
      <c r="J277" t="s">
        <v>10661</v>
      </c>
      <c r="K277" t="s">
        <v>10662</v>
      </c>
      <c r="M277">
        <v>1</v>
      </c>
      <c r="N277" t="s">
        <v>124</v>
      </c>
      <c r="O277" t="s">
        <v>125</v>
      </c>
      <c r="P277">
        <v>2017</v>
      </c>
      <c r="Q277">
        <v>4</v>
      </c>
      <c r="R277" t="s">
        <v>115</v>
      </c>
      <c r="S277" t="s">
        <v>115</v>
      </c>
      <c r="T277" t="s">
        <v>115</v>
      </c>
      <c r="U277" t="s">
        <v>1555</v>
      </c>
      <c r="V277" t="s">
        <v>115</v>
      </c>
      <c r="W277" t="s">
        <v>115</v>
      </c>
      <c r="X277" t="s">
        <v>1074</v>
      </c>
      <c r="Y277" t="s">
        <v>10663</v>
      </c>
      <c r="Z277" t="s">
        <v>1076</v>
      </c>
      <c r="AA277">
        <v>87</v>
      </c>
      <c r="AB277" t="s">
        <v>10664</v>
      </c>
      <c r="AC277" t="s">
        <v>206</v>
      </c>
      <c r="AD277" t="s">
        <v>9026</v>
      </c>
      <c r="AE277" t="s">
        <v>1179</v>
      </c>
      <c r="AF277" t="s">
        <v>361</v>
      </c>
      <c r="AG277" t="s">
        <v>1179</v>
      </c>
      <c r="AH277" t="s">
        <v>361</v>
      </c>
      <c r="AI277" t="s">
        <v>10665</v>
      </c>
      <c r="AJ277" t="s">
        <v>10666</v>
      </c>
      <c r="AK277" t="s">
        <v>361</v>
      </c>
      <c r="AL277" t="s">
        <v>138</v>
      </c>
      <c r="AM277" t="s">
        <v>10667</v>
      </c>
      <c r="AN277" t="s">
        <v>473</v>
      </c>
      <c r="AO277" t="s">
        <v>10668</v>
      </c>
      <c r="AP277" t="s">
        <v>10667</v>
      </c>
      <c r="AQ277" t="s">
        <v>1433</v>
      </c>
      <c r="AR277" t="s">
        <v>10669</v>
      </c>
      <c r="AS277" t="s">
        <v>10670</v>
      </c>
      <c r="AT277" t="s">
        <v>10671</v>
      </c>
      <c r="AU277" t="s">
        <v>10672</v>
      </c>
      <c r="AV277" t="s">
        <v>369</v>
      </c>
      <c r="AW277" t="s">
        <v>369</v>
      </c>
      <c r="AX277" t="s">
        <v>115</v>
      </c>
      <c r="AY277" t="s">
        <v>115</v>
      </c>
      <c r="AZ277" t="s">
        <v>115</v>
      </c>
      <c r="BA277" t="s">
        <v>115</v>
      </c>
      <c r="BB277" t="s">
        <v>1639</v>
      </c>
      <c r="BC277" t="s">
        <v>115</v>
      </c>
      <c r="BD277" t="s">
        <v>115</v>
      </c>
      <c r="BE277" t="s">
        <v>10673</v>
      </c>
      <c r="BF277" t="s">
        <v>10674</v>
      </c>
      <c r="BG277" t="s">
        <v>115</v>
      </c>
      <c r="BH277" t="s">
        <v>115</v>
      </c>
      <c r="BI277" t="s">
        <v>115</v>
      </c>
      <c r="BJ277" t="s">
        <v>115</v>
      </c>
      <c r="BK277" t="s">
        <v>115</v>
      </c>
      <c r="BL277" t="s">
        <v>10675</v>
      </c>
      <c r="BM277" t="s">
        <v>115</v>
      </c>
      <c r="BN277" t="s">
        <v>115</v>
      </c>
      <c r="BO277" t="s">
        <v>115</v>
      </c>
      <c r="BP277" t="s">
        <v>10676</v>
      </c>
      <c r="BQ277" t="s">
        <v>10677</v>
      </c>
      <c r="BR277" t="s">
        <v>162</v>
      </c>
      <c r="BS277" t="s">
        <v>163</v>
      </c>
      <c r="BT277" t="s">
        <v>163</v>
      </c>
      <c r="BU277" t="s">
        <v>163</v>
      </c>
      <c r="BV277" t="s">
        <v>163</v>
      </c>
      <c r="BW277" t="s">
        <v>163</v>
      </c>
      <c r="BX277" t="s">
        <v>163</v>
      </c>
      <c r="BY277" t="s">
        <v>10678</v>
      </c>
      <c r="BZ277" t="s">
        <v>1358</v>
      </c>
      <c r="CA277" t="s">
        <v>1358</v>
      </c>
      <c r="CB277" t="s">
        <v>165</v>
      </c>
      <c r="CC277" t="s">
        <v>163</v>
      </c>
      <c r="CD277" t="s">
        <v>10679</v>
      </c>
      <c r="CE277" t="s">
        <v>167</v>
      </c>
      <c r="CF277" t="s">
        <v>10680</v>
      </c>
      <c r="CG277" t="s">
        <v>115</v>
      </c>
      <c r="CH277" t="s">
        <v>115</v>
      </c>
      <c r="CI277" t="s">
        <v>115</v>
      </c>
      <c r="CJ277" t="s">
        <v>10681</v>
      </c>
      <c r="CK277" t="s">
        <v>498</v>
      </c>
      <c r="CL277" t="s">
        <v>115</v>
      </c>
      <c r="CM277" t="s">
        <v>115</v>
      </c>
      <c r="CN277" t="s">
        <v>115</v>
      </c>
      <c r="CO277" t="s">
        <v>600</v>
      </c>
      <c r="CP277" t="s">
        <v>441</v>
      </c>
      <c r="CQ277" t="s">
        <v>10682</v>
      </c>
      <c r="CR277" t="s">
        <v>163</v>
      </c>
      <c r="CS277" t="s">
        <v>1457</v>
      </c>
      <c r="CT277" t="s">
        <v>115</v>
      </c>
      <c r="CU277">
        <v>0</v>
      </c>
    </row>
    <row r="278" spans="1:99" x14ac:dyDescent="0.2">
      <c r="A278">
        <v>929361</v>
      </c>
      <c r="B278" t="s">
        <v>10683</v>
      </c>
      <c r="C278" t="s">
        <v>10684</v>
      </c>
      <c r="D278" t="s">
        <v>10685</v>
      </c>
      <c r="E278" t="s">
        <v>10686</v>
      </c>
      <c r="F278" t="s">
        <v>116</v>
      </c>
      <c r="G278" t="s">
        <v>398</v>
      </c>
      <c r="H278" t="s">
        <v>10691</v>
      </c>
      <c r="I278" t="s">
        <v>10694</v>
      </c>
      <c r="J278" t="s">
        <v>10695</v>
      </c>
      <c r="K278" t="s">
        <v>10696</v>
      </c>
      <c r="M278">
        <v>1</v>
      </c>
      <c r="N278" t="s">
        <v>124</v>
      </c>
      <c r="O278" t="s">
        <v>115</v>
      </c>
      <c r="P278">
        <v>2013</v>
      </c>
      <c r="Q278">
        <v>10</v>
      </c>
      <c r="R278" t="s">
        <v>115</v>
      </c>
      <c r="S278" t="s">
        <v>115</v>
      </c>
      <c r="T278" t="s">
        <v>115</v>
      </c>
      <c r="U278" t="s">
        <v>1555</v>
      </c>
      <c r="V278" t="s">
        <v>115</v>
      </c>
      <c r="W278" t="s">
        <v>115</v>
      </c>
      <c r="X278" t="s">
        <v>190</v>
      </c>
      <c r="Y278" t="s">
        <v>115</v>
      </c>
      <c r="Z278" t="s">
        <v>192</v>
      </c>
      <c r="AA278">
        <v>2</v>
      </c>
      <c r="AB278" t="s">
        <v>10698</v>
      </c>
      <c r="AC278" t="s">
        <v>206</v>
      </c>
      <c r="AD278" t="s">
        <v>10699</v>
      </c>
      <c r="AE278" t="s">
        <v>196</v>
      </c>
      <c r="AF278" t="s">
        <v>197</v>
      </c>
      <c r="AG278" t="s">
        <v>196</v>
      </c>
      <c r="AH278" t="s">
        <v>197</v>
      </c>
      <c r="AI278" t="s">
        <v>196</v>
      </c>
      <c r="AJ278" t="s">
        <v>197</v>
      </c>
      <c r="AK278" t="s">
        <v>197</v>
      </c>
      <c r="AL278" t="s">
        <v>115</v>
      </c>
      <c r="AM278" t="s">
        <v>362</v>
      </c>
      <c r="AN278" t="s">
        <v>473</v>
      </c>
      <c r="AO278" t="s">
        <v>1330</v>
      </c>
      <c r="AP278" t="s">
        <v>362</v>
      </c>
      <c r="AQ278" t="s">
        <v>10700</v>
      </c>
      <c r="AR278" t="s">
        <v>10701</v>
      </c>
      <c r="AS278" t="s">
        <v>10702</v>
      </c>
      <c r="AT278" t="s">
        <v>5092</v>
      </c>
      <c r="AU278" t="s">
        <v>10703</v>
      </c>
      <c r="AV278" t="s">
        <v>206</v>
      </c>
      <c r="AW278" t="s">
        <v>206</v>
      </c>
      <c r="AX278" t="s">
        <v>115</v>
      </c>
      <c r="AY278" t="s">
        <v>115</v>
      </c>
      <c r="AZ278" t="s">
        <v>115</v>
      </c>
      <c r="BA278" t="s">
        <v>115</v>
      </c>
      <c r="BB278" t="s">
        <v>163</v>
      </c>
      <c r="BC278" t="s">
        <v>115</v>
      </c>
      <c r="BD278" t="s">
        <v>115</v>
      </c>
      <c r="BE278" t="s">
        <v>10704</v>
      </c>
      <c r="BF278" t="s">
        <v>10705</v>
      </c>
      <c r="BG278" t="s">
        <v>115</v>
      </c>
      <c r="BH278" t="s">
        <v>115</v>
      </c>
      <c r="BI278" t="s">
        <v>115</v>
      </c>
      <c r="BJ278" t="s">
        <v>115</v>
      </c>
      <c r="BK278" t="s">
        <v>115</v>
      </c>
      <c r="BL278" t="s">
        <v>10706</v>
      </c>
      <c r="BM278" t="s">
        <v>10707</v>
      </c>
      <c r="BN278" t="s">
        <v>115</v>
      </c>
      <c r="BO278" t="s">
        <v>115</v>
      </c>
      <c r="BP278" t="s">
        <v>10708</v>
      </c>
      <c r="BQ278" t="s">
        <v>10575</v>
      </c>
      <c r="BR278" t="s">
        <v>162</v>
      </c>
      <c r="BS278" t="s">
        <v>163</v>
      </c>
      <c r="BT278" t="s">
        <v>163</v>
      </c>
      <c r="BU278" t="s">
        <v>163</v>
      </c>
      <c r="BV278" t="s">
        <v>163</v>
      </c>
      <c r="BW278" t="s">
        <v>163</v>
      </c>
      <c r="BX278" t="s">
        <v>163</v>
      </c>
      <c r="BY278" t="s">
        <v>10709</v>
      </c>
      <c r="BZ278" t="s">
        <v>165</v>
      </c>
      <c r="CA278" t="s">
        <v>2828</v>
      </c>
      <c r="CB278" t="s">
        <v>165</v>
      </c>
      <c r="CC278" t="s">
        <v>163</v>
      </c>
      <c r="CD278" t="s">
        <v>6853</v>
      </c>
      <c r="CE278" t="s">
        <v>167</v>
      </c>
      <c r="CF278" t="s">
        <v>10710</v>
      </c>
      <c r="CG278" t="s">
        <v>115</v>
      </c>
      <c r="CH278" t="s">
        <v>115</v>
      </c>
      <c r="CI278" t="s">
        <v>115</v>
      </c>
      <c r="CJ278" t="s">
        <v>115</v>
      </c>
      <c r="CK278" t="s">
        <v>115</v>
      </c>
      <c r="CL278" t="s">
        <v>115</v>
      </c>
      <c r="CM278" t="s">
        <v>115</v>
      </c>
      <c r="CN278" t="s">
        <v>115</v>
      </c>
      <c r="CO278" t="s">
        <v>1801</v>
      </c>
      <c r="CP278" t="s">
        <v>10711</v>
      </c>
      <c r="CQ278" t="s">
        <v>163</v>
      </c>
      <c r="CR278" t="s">
        <v>163</v>
      </c>
      <c r="CS278" t="s">
        <v>163</v>
      </c>
      <c r="CT278" t="s">
        <v>115</v>
      </c>
      <c r="CU278">
        <v>0</v>
      </c>
    </row>
    <row r="279" spans="1:99" x14ac:dyDescent="0.2">
      <c r="A279">
        <v>1662040</v>
      </c>
      <c r="B279" t="s">
        <v>10712</v>
      </c>
      <c r="C279" t="s">
        <v>10713</v>
      </c>
      <c r="D279" t="s">
        <v>10714</v>
      </c>
      <c r="E279" t="s">
        <v>10715</v>
      </c>
      <c r="F279" t="s">
        <v>116</v>
      </c>
      <c r="G279" t="s">
        <v>1223</v>
      </c>
      <c r="H279" t="s">
        <v>4385</v>
      </c>
      <c r="I279" t="s">
        <v>4388</v>
      </c>
      <c r="J279" t="s">
        <v>4389</v>
      </c>
      <c r="K279" t="s">
        <v>10716</v>
      </c>
      <c r="M279">
        <v>1</v>
      </c>
      <c r="N279" t="s">
        <v>115</v>
      </c>
      <c r="O279" t="s">
        <v>115</v>
      </c>
      <c r="P279">
        <v>2018</v>
      </c>
      <c r="Q279">
        <v>5</v>
      </c>
      <c r="R279" t="s">
        <v>115</v>
      </c>
      <c r="S279" t="s">
        <v>115</v>
      </c>
      <c r="T279" t="s">
        <v>115</v>
      </c>
      <c r="U279" t="s">
        <v>6122</v>
      </c>
      <c r="V279" t="s">
        <v>115</v>
      </c>
      <c r="W279" t="s">
        <v>115</v>
      </c>
      <c r="X279" t="s">
        <v>128</v>
      </c>
      <c r="Y279" t="s">
        <v>163</v>
      </c>
      <c r="Z279" t="s">
        <v>130</v>
      </c>
      <c r="AA279">
        <v>46</v>
      </c>
      <c r="AB279" t="s">
        <v>10717</v>
      </c>
      <c r="AC279" t="s">
        <v>206</v>
      </c>
      <c r="AD279" t="s">
        <v>10718</v>
      </c>
      <c r="AE279" t="s">
        <v>196</v>
      </c>
      <c r="AF279" t="s">
        <v>197</v>
      </c>
      <c r="AG279" t="s">
        <v>196</v>
      </c>
      <c r="AH279" t="s">
        <v>197</v>
      </c>
      <c r="AI279" t="s">
        <v>196</v>
      </c>
      <c r="AJ279" t="s">
        <v>197</v>
      </c>
      <c r="AK279" t="s">
        <v>197</v>
      </c>
      <c r="AL279" t="s">
        <v>115</v>
      </c>
      <c r="AM279" t="s">
        <v>139</v>
      </c>
      <c r="AN279" t="s">
        <v>1275</v>
      </c>
      <c r="AO279" t="s">
        <v>10719</v>
      </c>
      <c r="AP279" t="s">
        <v>10720</v>
      </c>
      <c r="AQ279" t="s">
        <v>10721</v>
      </c>
      <c r="AR279" t="s">
        <v>10722</v>
      </c>
      <c r="AS279" t="s">
        <v>10723</v>
      </c>
      <c r="AT279" t="s">
        <v>10724</v>
      </c>
      <c r="AU279" t="s">
        <v>10725</v>
      </c>
      <c r="AV279" t="s">
        <v>206</v>
      </c>
      <c r="AW279" t="s">
        <v>206</v>
      </c>
      <c r="AX279" t="s">
        <v>10726</v>
      </c>
      <c r="AY279" t="s">
        <v>3316</v>
      </c>
      <c r="AZ279" t="s">
        <v>10727</v>
      </c>
      <c r="BA279" t="s">
        <v>10728</v>
      </c>
      <c r="BB279" t="s">
        <v>163</v>
      </c>
      <c r="BC279" t="s">
        <v>6140</v>
      </c>
      <c r="BD279" t="s">
        <v>10729</v>
      </c>
      <c r="BE279" t="s">
        <v>10730</v>
      </c>
      <c r="BF279" t="s">
        <v>10731</v>
      </c>
      <c r="BG279" t="s">
        <v>10732</v>
      </c>
      <c r="BH279" t="s">
        <v>10733</v>
      </c>
      <c r="BI279" t="s">
        <v>115</v>
      </c>
      <c r="BJ279" t="s">
        <v>10734</v>
      </c>
      <c r="BK279" t="s">
        <v>10735</v>
      </c>
      <c r="BL279" t="s">
        <v>10736</v>
      </c>
      <c r="BM279" t="s">
        <v>10737</v>
      </c>
      <c r="BN279" t="s">
        <v>115</v>
      </c>
      <c r="BO279" t="s">
        <v>115</v>
      </c>
      <c r="BP279" t="s">
        <v>10738</v>
      </c>
      <c r="BQ279" t="s">
        <v>10739</v>
      </c>
      <c r="BR279" t="s">
        <v>162</v>
      </c>
      <c r="BS279" t="s">
        <v>163</v>
      </c>
      <c r="BT279" t="s">
        <v>163</v>
      </c>
      <c r="BU279" t="s">
        <v>163</v>
      </c>
      <c r="BV279" t="s">
        <v>163</v>
      </c>
      <c r="BW279" t="s">
        <v>163</v>
      </c>
      <c r="BX279" t="s">
        <v>163</v>
      </c>
      <c r="BY279" t="s">
        <v>10740</v>
      </c>
      <c r="BZ279" t="s">
        <v>165</v>
      </c>
      <c r="CA279" t="s">
        <v>1052</v>
      </c>
      <c r="CB279" t="s">
        <v>165</v>
      </c>
      <c r="CC279" t="s">
        <v>163</v>
      </c>
      <c r="CD279" t="s">
        <v>115</v>
      </c>
      <c r="CE279" t="s">
        <v>115</v>
      </c>
      <c r="CF279" t="s">
        <v>10741</v>
      </c>
      <c r="CG279" t="s">
        <v>10742</v>
      </c>
      <c r="CH279" t="s">
        <v>115</v>
      </c>
      <c r="CI279" t="s">
        <v>115</v>
      </c>
      <c r="CJ279" t="s">
        <v>115</v>
      </c>
      <c r="CK279" t="s">
        <v>115</v>
      </c>
      <c r="CL279" t="s">
        <v>115</v>
      </c>
      <c r="CM279" t="s">
        <v>115</v>
      </c>
      <c r="CN279" t="s">
        <v>115</v>
      </c>
      <c r="CO279" t="s">
        <v>2681</v>
      </c>
      <c r="CP279" t="s">
        <v>6754</v>
      </c>
      <c r="CQ279" t="s">
        <v>10743</v>
      </c>
      <c r="CR279" t="s">
        <v>163</v>
      </c>
      <c r="CS279" t="s">
        <v>163</v>
      </c>
      <c r="CT279" t="s">
        <v>115</v>
      </c>
      <c r="CU279">
        <v>2</v>
      </c>
    </row>
    <row r="280" spans="1:99" x14ac:dyDescent="0.2">
      <c r="A280">
        <v>891282</v>
      </c>
      <c r="B280" t="s">
        <v>10744</v>
      </c>
      <c r="C280" t="s">
        <v>10745</v>
      </c>
      <c r="D280" t="s">
        <v>10746</v>
      </c>
      <c r="E280" t="s">
        <v>10747</v>
      </c>
      <c r="F280" t="s">
        <v>116</v>
      </c>
      <c r="G280" t="s">
        <v>920</v>
      </c>
      <c r="H280" t="s">
        <v>5310</v>
      </c>
      <c r="I280" t="s">
        <v>10753</v>
      </c>
      <c r="J280" t="s">
        <v>1170</v>
      </c>
      <c r="K280" t="s">
        <v>10754</v>
      </c>
      <c r="M280">
        <v>1</v>
      </c>
      <c r="N280" t="s">
        <v>124</v>
      </c>
      <c r="O280" t="s">
        <v>125</v>
      </c>
      <c r="P280">
        <v>2014</v>
      </c>
      <c r="Q280" t="s">
        <v>115</v>
      </c>
      <c r="R280" t="s">
        <v>115</v>
      </c>
      <c r="S280" t="s">
        <v>115</v>
      </c>
      <c r="T280" t="s">
        <v>115</v>
      </c>
      <c r="U280" t="s">
        <v>10755</v>
      </c>
      <c r="V280" t="s">
        <v>115</v>
      </c>
      <c r="W280" t="s">
        <v>115</v>
      </c>
      <c r="X280" t="s">
        <v>128</v>
      </c>
      <c r="Y280" t="s">
        <v>10756</v>
      </c>
      <c r="Z280" t="s">
        <v>130</v>
      </c>
      <c r="AA280">
        <v>23</v>
      </c>
      <c r="AB280" t="s">
        <v>10757</v>
      </c>
      <c r="AC280" t="s">
        <v>206</v>
      </c>
      <c r="AD280" t="s">
        <v>10758</v>
      </c>
      <c r="AE280" t="s">
        <v>10759</v>
      </c>
      <c r="AF280" t="s">
        <v>10760</v>
      </c>
      <c r="AG280" t="s">
        <v>10761</v>
      </c>
      <c r="AH280" t="s">
        <v>10762</v>
      </c>
      <c r="AI280" t="s">
        <v>10763</v>
      </c>
      <c r="AJ280" t="s">
        <v>10764</v>
      </c>
      <c r="AK280" t="s">
        <v>256</v>
      </c>
      <c r="AL280" t="s">
        <v>138</v>
      </c>
      <c r="AM280" t="s">
        <v>752</v>
      </c>
      <c r="AN280" t="s">
        <v>138</v>
      </c>
      <c r="AO280" t="s">
        <v>752</v>
      </c>
      <c r="AP280" t="s">
        <v>753</v>
      </c>
      <c r="AQ280" t="s">
        <v>10765</v>
      </c>
      <c r="AR280" t="s">
        <v>10766</v>
      </c>
      <c r="AS280" t="s">
        <v>10767</v>
      </c>
      <c r="AT280" t="s">
        <v>10768</v>
      </c>
      <c r="AU280" t="s">
        <v>10769</v>
      </c>
      <c r="AV280" t="s">
        <v>263</v>
      </c>
      <c r="AW280" t="s">
        <v>263</v>
      </c>
      <c r="AX280" t="s">
        <v>10770</v>
      </c>
      <c r="AY280" t="s">
        <v>10771</v>
      </c>
      <c r="AZ280" t="s">
        <v>10772</v>
      </c>
      <c r="BA280" t="s">
        <v>10773</v>
      </c>
      <c r="BB280" t="s">
        <v>1287</v>
      </c>
      <c r="BC280" t="s">
        <v>1579</v>
      </c>
      <c r="BD280" t="s">
        <v>10774</v>
      </c>
      <c r="BE280" t="s">
        <v>10775</v>
      </c>
      <c r="BF280" t="s">
        <v>10776</v>
      </c>
      <c r="BG280" t="s">
        <v>10777</v>
      </c>
      <c r="BH280" t="s">
        <v>10778</v>
      </c>
      <c r="BI280" t="s">
        <v>115</v>
      </c>
      <c r="BJ280" t="s">
        <v>10779</v>
      </c>
      <c r="BK280" t="s">
        <v>115</v>
      </c>
      <c r="BL280" t="s">
        <v>10780</v>
      </c>
      <c r="BM280" t="s">
        <v>115</v>
      </c>
      <c r="BN280" t="s">
        <v>10781</v>
      </c>
      <c r="BO280" t="s">
        <v>10782</v>
      </c>
      <c r="BP280" t="s">
        <v>10783</v>
      </c>
      <c r="BQ280" t="s">
        <v>1768</v>
      </c>
      <c r="BR280" t="s">
        <v>162</v>
      </c>
      <c r="BS280" t="s">
        <v>163</v>
      </c>
      <c r="BT280" t="s">
        <v>163</v>
      </c>
      <c r="BU280" t="s">
        <v>163</v>
      </c>
      <c r="BV280" t="s">
        <v>163</v>
      </c>
      <c r="BW280" t="s">
        <v>163</v>
      </c>
      <c r="BX280" t="s">
        <v>163</v>
      </c>
      <c r="BY280" t="s">
        <v>10784</v>
      </c>
      <c r="BZ280" t="s">
        <v>595</v>
      </c>
      <c r="CA280" t="s">
        <v>222</v>
      </c>
      <c r="CB280" t="s">
        <v>165</v>
      </c>
      <c r="CC280" t="s">
        <v>163</v>
      </c>
      <c r="CD280" t="s">
        <v>10785</v>
      </c>
      <c r="CE280" t="s">
        <v>115</v>
      </c>
      <c r="CF280" t="s">
        <v>10786</v>
      </c>
      <c r="CG280" t="s">
        <v>115</v>
      </c>
      <c r="CH280" t="s">
        <v>115</v>
      </c>
      <c r="CI280" t="s">
        <v>115</v>
      </c>
      <c r="CJ280" t="s">
        <v>115</v>
      </c>
      <c r="CK280" t="s">
        <v>115</v>
      </c>
      <c r="CL280" t="s">
        <v>115</v>
      </c>
      <c r="CM280" t="s">
        <v>115</v>
      </c>
      <c r="CN280" t="s">
        <v>115</v>
      </c>
      <c r="CO280" t="s">
        <v>864</v>
      </c>
      <c r="CP280" t="s">
        <v>173</v>
      </c>
      <c r="CQ280" t="s">
        <v>163</v>
      </c>
      <c r="CR280" t="s">
        <v>163</v>
      </c>
      <c r="CS280" t="s">
        <v>163</v>
      </c>
      <c r="CT280" t="s">
        <v>115</v>
      </c>
      <c r="CU280">
        <v>0</v>
      </c>
    </row>
    <row r="281" spans="1:99" x14ac:dyDescent="0.2">
      <c r="A281">
        <v>899381</v>
      </c>
      <c r="B281" t="s">
        <v>10787</v>
      </c>
      <c r="C281" s="3" t="s">
        <v>10788</v>
      </c>
      <c r="D281" t="s">
        <v>10789</v>
      </c>
      <c r="E281" t="s">
        <v>10790</v>
      </c>
      <c r="F281" t="s">
        <v>116</v>
      </c>
      <c r="G281" t="s">
        <v>398</v>
      </c>
      <c r="H281" t="s">
        <v>2953</v>
      </c>
      <c r="I281" t="s">
        <v>2956</v>
      </c>
      <c r="J281" t="s">
        <v>2957</v>
      </c>
      <c r="K281" t="s">
        <v>10796</v>
      </c>
      <c r="L281">
        <v>1</v>
      </c>
      <c r="N281" t="s">
        <v>124</v>
      </c>
      <c r="O281" t="s">
        <v>125</v>
      </c>
      <c r="P281">
        <v>2014</v>
      </c>
      <c r="Q281">
        <v>2</v>
      </c>
      <c r="R281" t="s">
        <v>115</v>
      </c>
      <c r="S281" t="s">
        <v>115</v>
      </c>
      <c r="T281" t="s">
        <v>115</v>
      </c>
      <c r="U281" t="s">
        <v>350</v>
      </c>
      <c r="V281" t="s">
        <v>115</v>
      </c>
      <c r="W281" t="s">
        <v>115</v>
      </c>
      <c r="X281" t="s">
        <v>190</v>
      </c>
      <c r="Y281" t="s">
        <v>10798</v>
      </c>
      <c r="Z281" t="s">
        <v>192</v>
      </c>
      <c r="AA281">
        <v>4</v>
      </c>
      <c r="AB281" t="s">
        <v>10799</v>
      </c>
      <c r="AC281" t="s">
        <v>10800</v>
      </c>
      <c r="AD281" t="s">
        <v>10801</v>
      </c>
      <c r="AE281" t="s">
        <v>134</v>
      </c>
      <c r="AF281" t="s">
        <v>135</v>
      </c>
      <c r="AG281" t="s">
        <v>134</v>
      </c>
      <c r="AH281" t="s">
        <v>135</v>
      </c>
      <c r="AI281" t="s">
        <v>10802</v>
      </c>
      <c r="AJ281" t="s">
        <v>10803</v>
      </c>
      <c r="AK281" t="s">
        <v>135</v>
      </c>
      <c r="AL281" t="s">
        <v>138</v>
      </c>
      <c r="AM281" t="s">
        <v>115</v>
      </c>
      <c r="AN281" t="s">
        <v>115</v>
      </c>
      <c r="AO281" t="s">
        <v>115</v>
      </c>
      <c r="AP281" t="s">
        <v>115</v>
      </c>
      <c r="AQ281" t="s">
        <v>115</v>
      </c>
      <c r="AR281" t="s">
        <v>115</v>
      </c>
      <c r="AS281" t="s">
        <v>115</v>
      </c>
      <c r="AT281" t="s">
        <v>115</v>
      </c>
      <c r="AU281" t="s">
        <v>841</v>
      </c>
      <c r="AV281" t="s">
        <v>148</v>
      </c>
      <c r="AW281" t="s">
        <v>148</v>
      </c>
      <c r="AX281" t="s">
        <v>115</v>
      </c>
      <c r="AY281" t="s">
        <v>115</v>
      </c>
      <c r="AZ281" t="s">
        <v>115</v>
      </c>
      <c r="BA281" t="s">
        <v>115</v>
      </c>
      <c r="BB281" t="s">
        <v>803</v>
      </c>
      <c r="BC281" t="s">
        <v>115</v>
      </c>
      <c r="BD281" t="s">
        <v>115</v>
      </c>
      <c r="BE281" t="s">
        <v>10804</v>
      </c>
      <c r="BF281" t="s">
        <v>10805</v>
      </c>
      <c r="BG281" t="s">
        <v>115</v>
      </c>
      <c r="BH281" t="s">
        <v>115</v>
      </c>
      <c r="BI281" t="s">
        <v>115</v>
      </c>
      <c r="BJ281" t="s">
        <v>115</v>
      </c>
      <c r="BK281" t="s">
        <v>10806</v>
      </c>
      <c r="BL281" t="s">
        <v>10807</v>
      </c>
      <c r="BM281" t="s">
        <v>10808</v>
      </c>
      <c r="BN281" t="s">
        <v>115</v>
      </c>
      <c r="BO281" t="s">
        <v>115</v>
      </c>
      <c r="BP281" t="s">
        <v>10809</v>
      </c>
      <c r="BQ281" t="s">
        <v>10810</v>
      </c>
      <c r="BR281" t="s">
        <v>162</v>
      </c>
      <c r="BS281" t="s">
        <v>163</v>
      </c>
      <c r="BT281" t="s">
        <v>163</v>
      </c>
      <c r="BU281" t="s">
        <v>163</v>
      </c>
      <c r="BV281" t="s">
        <v>163</v>
      </c>
      <c r="BW281" t="s">
        <v>163</v>
      </c>
      <c r="BX281" t="s">
        <v>163</v>
      </c>
      <c r="BY281" t="s">
        <v>10811</v>
      </c>
      <c r="BZ281" t="s">
        <v>222</v>
      </c>
      <c r="CA281" t="s">
        <v>1302</v>
      </c>
      <c r="CB281" t="s">
        <v>165</v>
      </c>
      <c r="CC281" t="s">
        <v>163</v>
      </c>
      <c r="CD281" t="s">
        <v>643</v>
      </c>
      <c r="CE281" t="s">
        <v>167</v>
      </c>
      <c r="CF281" t="s">
        <v>10812</v>
      </c>
      <c r="CG281" t="s">
        <v>115</v>
      </c>
      <c r="CH281" t="s">
        <v>115</v>
      </c>
      <c r="CI281" t="s">
        <v>115</v>
      </c>
      <c r="CJ281" t="s">
        <v>115</v>
      </c>
      <c r="CK281" t="s">
        <v>115</v>
      </c>
      <c r="CL281" t="s">
        <v>115</v>
      </c>
      <c r="CM281" t="s">
        <v>115</v>
      </c>
      <c r="CN281" t="s">
        <v>115</v>
      </c>
      <c r="CO281" t="s">
        <v>1801</v>
      </c>
      <c r="CP281" t="s">
        <v>1849</v>
      </c>
      <c r="CQ281" t="s">
        <v>163</v>
      </c>
      <c r="CR281" t="s">
        <v>163</v>
      </c>
      <c r="CS281" t="s">
        <v>163</v>
      </c>
      <c r="CT281" t="s">
        <v>115</v>
      </c>
      <c r="CU281">
        <v>0</v>
      </c>
    </row>
    <row r="282" spans="1:99" x14ac:dyDescent="0.2">
      <c r="A282">
        <v>885870</v>
      </c>
      <c r="B282" t="s">
        <v>10813</v>
      </c>
      <c r="C282" t="s">
        <v>10814</v>
      </c>
      <c r="D282" t="s">
        <v>10815</v>
      </c>
      <c r="E282" t="s">
        <v>10816</v>
      </c>
      <c r="F282" t="s">
        <v>116</v>
      </c>
      <c r="G282" t="s">
        <v>1223</v>
      </c>
      <c r="H282" t="s">
        <v>7680</v>
      </c>
      <c r="I282" t="s">
        <v>10823</v>
      </c>
      <c r="J282" t="s">
        <v>1228</v>
      </c>
      <c r="K282" t="s">
        <v>10824</v>
      </c>
      <c r="L282">
        <v>1</v>
      </c>
      <c r="N282" t="s">
        <v>124</v>
      </c>
      <c r="O282" t="s">
        <v>115</v>
      </c>
      <c r="P282">
        <v>2015</v>
      </c>
      <c r="Q282">
        <v>3</v>
      </c>
      <c r="R282" t="s">
        <v>115</v>
      </c>
      <c r="S282" t="s">
        <v>115</v>
      </c>
      <c r="T282" t="s">
        <v>115</v>
      </c>
      <c r="U282" t="s">
        <v>299</v>
      </c>
      <c r="V282" t="s">
        <v>115</v>
      </c>
      <c r="W282" t="s">
        <v>115</v>
      </c>
      <c r="X282" t="s">
        <v>128</v>
      </c>
      <c r="Y282" t="s">
        <v>10825</v>
      </c>
      <c r="Z282" t="s">
        <v>130</v>
      </c>
      <c r="AA282">
        <v>37</v>
      </c>
      <c r="AB282" t="s">
        <v>10826</v>
      </c>
      <c r="AC282" t="s">
        <v>206</v>
      </c>
      <c r="AD282" t="s">
        <v>10827</v>
      </c>
      <c r="AE282" t="s">
        <v>196</v>
      </c>
      <c r="AF282" t="s">
        <v>197</v>
      </c>
      <c r="AG282" t="s">
        <v>196</v>
      </c>
      <c r="AH282" t="s">
        <v>197</v>
      </c>
      <c r="AI282" t="s">
        <v>196</v>
      </c>
      <c r="AJ282" t="s">
        <v>197</v>
      </c>
      <c r="AK282" t="s">
        <v>197</v>
      </c>
      <c r="AL282" t="s">
        <v>115</v>
      </c>
      <c r="AM282" t="s">
        <v>4129</v>
      </c>
      <c r="AN282" t="s">
        <v>473</v>
      </c>
      <c r="AO282" t="s">
        <v>8476</v>
      </c>
      <c r="AP282" t="s">
        <v>4129</v>
      </c>
      <c r="AQ282" t="s">
        <v>2542</v>
      </c>
      <c r="AR282" t="s">
        <v>10828</v>
      </c>
      <c r="AS282" t="s">
        <v>10829</v>
      </c>
      <c r="AT282" t="s">
        <v>10830</v>
      </c>
      <c r="AU282" t="s">
        <v>10831</v>
      </c>
      <c r="AV282" t="s">
        <v>206</v>
      </c>
      <c r="AW282" t="s">
        <v>206</v>
      </c>
      <c r="AX282" t="s">
        <v>4470</v>
      </c>
      <c r="AY282" t="s">
        <v>10832</v>
      </c>
      <c r="AZ282" t="s">
        <v>10833</v>
      </c>
      <c r="BA282" t="s">
        <v>1670</v>
      </c>
      <c r="BB282" t="s">
        <v>10834</v>
      </c>
      <c r="BC282" t="s">
        <v>897</v>
      </c>
      <c r="BD282" t="s">
        <v>10835</v>
      </c>
      <c r="BE282" t="s">
        <v>10836</v>
      </c>
      <c r="BF282" t="s">
        <v>10837</v>
      </c>
      <c r="BG282" t="s">
        <v>10838</v>
      </c>
      <c r="BH282" t="s">
        <v>10839</v>
      </c>
      <c r="BI282" t="s">
        <v>115</v>
      </c>
      <c r="BJ282" t="s">
        <v>10840</v>
      </c>
      <c r="BK282" t="s">
        <v>10841</v>
      </c>
      <c r="BL282" t="s">
        <v>10842</v>
      </c>
      <c r="BM282" t="s">
        <v>10843</v>
      </c>
      <c r="BN282" t="s">
        <v>10844</v>
      </c>
      <c r="BO282" t="s">
        <v>10845</v>
      </c>
      <c r="BP282" t="s">
        <v>10846</v>
      </c>
      <c r="BQ282" t="s">
        <v>10847</v>
      </c>
      <c r="BR282" t="s">
        <v>162</v>
      </c>
      <c r="BS282" t="s">
        <v>163</v>
      </c>
      <c r="BT282" t="s">
        <v>163</v>
      </c>
      <c r="BU282" t="s">
        <v>163</v>
      </c>
      <c r="BV282" t="s">
        <v>1040</v>
      </c>
      <c r="BW282" t="s">
        <v>1040</v>
      </c>
      <c r="BX282" t="s">
        <v>3016</v>
      </c>
      <c r="BY282" t="s">
        <v>10848</v>
      </c>
      <c r="BZ282" t="s">
        <v>165</v>
      </c>
      <c r="CA282" t="s">
        <v>165</v>
      </c>
      <c r="CB282" t="s">
        <v>165</v>
      </c>
      <c r="CC282" t="s">
        <v>163</v>
      </c>
      <c r="CD282" t="s">
        <v>6659</v>
      </c>
      <c r="CE282" t="s">
        <v>331</v>
      </c>
      <c r="CF282" t="s">
        <v>115</v>
      </c>
      <c r="CG282" t="s">
        <v>115</v>
      </c>
      <c r="CH282" t="s">
        <v>115</v>
      </c>
      <c r="CI282" t="s">
        <v>115</v>
      </c>
      <c r="CJ282" t="s">
        <v>115</v>
      </c>
      <c r="CK282" t="s">
        <v>115</v>
      </c>
      <c r="CL282" t="s">
        <v>115</v>
      </c>
      <c r="CM282" t="s">
        <v>115</v>
      </c>
      <c r="CN282" t="s">
        <v>115</v>
      </c>
      <c r="CO282" t="s">
        <v>803</v>
      </c>
      <c r="CP282" t="s">
        <v>441</v>
      </c>
      <c r="CQ282" t="s">
        <v>10849</v>
      </c>
      <c r="CR282" t="s">
        <v>163</v>
      </c>
      <c r="CS282" t="s">
        <v>163</v>
      </c>
      <c r="CT282" t="s">
        <v>115</v>
      </c>
      <c r="CU282">
        <v>0</v>
      </c>
    </row>
    <row r="283" spans="1:99" x14ac:dyDescent="0.2">
      <c r="A283">
        <v>973382</v>
      </c>
      <c r="B283" t="s">
        <v>10850</v>
      </c>
      <c r="C283" t="s">
        <v>10851</v>
      </c>
      <c r="D283" t="s">
        <v>10852</v>
      </c>
      <c r="E283" t="s">
        <v>10853</v>
      </c>
      <c r="F283" t="s">
        <v>116</v>
      </c>
      <c r="G283" t="s">
        <v>398</v>
      </c>
      <c r="H283" t="s">
        <v>10203</v>
      </c>
      <c r="I283" t="s">
        <v>10206</v>
      </c>
      <c r="J283" t="s">
        <v>3178</v>
      </c>
      <c r="K283" t="s">
        <v>10861</v>
      </c>
      <c r="L283">
        <v>1</v>
      </c>
      <c r="N283" t="s">
        <v>124</v>
      </c>
      <c r="O283" t="s">
        <v>186</v>
      </c>
      <c r="P283">
        <v>2013</v>
      </c>
      <c r="Q283" t="s">
        <v>115</v>
      </c>
      <c r="R283" t="s">
        <v>115</v>
      </c>
      <c r="S283" t="s">
        <v>115</v>
      </c>
      <c r="T283" t="s">
        <v>115</v>
      </c>
      <c r="U283" t="s">
        <v>350</v>
      </c>
      <c r="V283" t="s">
        <v>115</v>
      </c>
      <c r="W283" t="s">
        <v>115</v>
      </c>
      <c r="X283" t="s">
        <v>128</v>
      </c>
      <c r="Y283" t="s">
        <v>10862</v>
      </c>
      <c r="Z283" t="s">
        <v>130</v>
      </c>
      <c r="AA283">
        <v>25</v>
      </c>
      <c r="AB283" t="s">
        <v>10863</v>
      </c>
      <c r="AC283" t="s">
        <v>206</v>
      </c>
      <c r="AD283" t="s">
        <v>10864</v>
      </c>
      <c r="AE283" t="s">
        <v>1129</v>
      </c>
      <c r="AF283" t="s">
        <v>471</v>
      </c>
      <c r="AG283" t="s">
        <v>1129</v>
      </c>
      <c r="AH283" t="s">
        <v>471</v>
      </c>
      <c r="AI283" t="s">
        <v>10865</v>
      </c>
      <c r="AJ283" t="s">
        <v>10866</v>
      </c>
      <c r="AK283" t="s">
        <v>471</v>
      </c>
      <c r="AL283" t="s">
        <v>138</v>
      </c>
      <c r="AM283" t="s">
        <v>2295</v>
      </c>
      <c r="AN283" t="s">
        <v>138</v>
      </c>
      <c r="AO283" t="s">
        <v>2295</v>
      </c>
      <c r="AP283" t="s">
        <v>4091</v>
      </c>
      <c r="AQ283" t="s">
        <v>10867</v>
      </c>
      <c r="AR283" t="s">
        <v>10868</v>
      </c>
      <c r="AS283" t="s">
        <v>10869</v>
      </c>
      <c r="AT283" t="s">
        <v>10870</v>
      </c>
      <c r="AU283" t="s">
        <v>10871</v>
      </c>
      <c r="AV283" t="s">
        <v>479</v>
      </c>
      <c r="AW283" t="s">
        <v>479</v>
      </c>
      <c r="AX283" t="s">
        <v>5554</v>
      </c>
      <c r="AY283" t="s">
        <v>3361</v>
      </c>
      <c r="AZ283" t="s">
        <v>4744</v>
      </c>
      <c r="BA283" t="s">
        <v>481</v>
      </c>
      <c r="BB283" t="s">
        <v>7376</v>
      </c>
      <c r="BC283" t="s">
        <v>990</v>
      </c>
      <c r="BD283" t="s">
        <v>10872</v>
      </c>
      <c r="BE283" t="s">
        <v>10873</v>
      </c>
      <c r="BF283" t="s">
        <v>10874</v>
      </c>
      <c r="BG283" t="s">
        <v>10875</v>
      </c>
      <c r="BH283" t="s">
        <v>10876</v>
      </c>
      <c r="BI283" t="s">
        <v>10877</v>
      </c>
      <c r="BJ283" t="s">
        <v>10878</v>
      </c>
      <c r="BK283" t="s">
        <v>10879</v>
      </c>
      <c r="BL283" t="s">
        <v>10880</v>
      </c>
      <c r="BM283" t="s">
        <v>10881</v>
      </c>
      <c r="BN283" t="s">
        <v>115</v>
      </c>
      <c r="BO283" t="s">
        <v>115</v>
      </c>
      <c r="BP283" t="s">
        <v>10882</v>
      </c>
      <c r="BQ283" t="s">
        <v>10883</v>
      </c>
      <c r="BR283" t="s">
        <v>162</v>
      </c>
      <c r="BS283" t="s">
        <v>163</v>
      </c>
      <c r="BT283" t="s">
        <v>163</v>
      </c>
      <c r="BU283" t="s">
        <v>163</v>
      </c>
      <c r="BV283" t="s">
        <v>163</v>
      </c>
      <c r="BW283" t="s">
        <v>163</v>
      </c>
      <c r="BX283" t="s">
        <v>163</v>
      </c>
      <c r="BY283" t="s">
        <v>10884</v>
      </c>
      <c r="BZ283" t="s">
        <v>165</v>
      </c>
      <c r="CA283" t="s">
        <v>165</v>
      </c>
      <c r="CB283" t="s">
        <v>165</v>
      </c>
      <c r="CC283" t="s">
        <v>163</v>
      </c>
      <c r="CD283" t="s">
        <v>223</v>
      </c>
      <c r="CE283" t="s">
        <v>115</v>
      </c>
      <c r="CF283" t="s">
        <v>10885</v>
      </c>
      <c r="CG283" t="s">
        <v>10886</v>
      </c>
      <c r="CH283" t="s">
        <v>115</v>
      </c>
      <c r="CI283" t="s">
        <v>115</v>
      </c>
      <c r="CJ283" t="s">
        <v>115</v>
      </c>
      <c r="CK283" t="s">
        <v>115</v>
      </c>
      <c r="CL283" t="s">
        <v>115</v>
      </c>
      <c r="CM283" t="s">
        <v>115</v>
      </c>
      <c r="CN283" t="s">
        <v>115</v>
      </c>
      <c r="CO283" t="s">
        <v>803</v>
      </c>
      <c r="CP283" t="s">
        <v>546</v>
      </c>
      <c r="CQ283" t="s">
        <v>10887</v>
      </c>
      <c r="CR283" t="s">
        <v>163</v>
      </c>
      <c r="CS283" t="s">
        <v>163</v>
      </c>
      <c r="CT283" t="s">
        <v>115</v>
      </c>
      <c r="CU283">
        <v>21</v>
      </c>
    </row>
    <row r="284" spans="1:99" x14ac:dyDescent="0.2">
      <c r="A284">
        <v>1771063</v>
      </c>
      <c r="B284" t="s">
        <v>10888</v>
      </c>
      <c r="C284" t="s">
        <v>10889</v>
      </c>
      <c r="D284" t="s">
        <v>10890</v>
      </c>
      <c r="E284" t="s">
        <v>10891</v>
      </c>
      <c r="F284" t="s">
        <v>116</v>
      </c>
      <c r="G284" t="s">
        <v>398</v>
      </c>
      <c r="H284" t="s">
        <v>399</v>
      </c>
      <c r="I284" t="s">
        <v>402</v>
      </c>
      <c r="J284" t="s">
        <v>403</v>
      </c>
      <c r="K284" t="s">
        <v>10897</v>
      </c>
      <c r="M284">
        <v>1</v>
      </c>
      <c r="N284" t="s">
        <v>124</v>
      </c>
      <c r="O284" t="s">
        <v>3047</v>
      </c>
      <c r="P284">
        <v>2019</v>
      </c>
      <c r="Q284" t="s">
        <v>115</v>
      </c>
      <c r="R284" t="s">
        <v>115</v>
      </c>
      <c r="S284" t="s">
        <v>115</v>
      </c>
      <c r="T284" t="s">
        <v>115</v>
      </c>
      <c r="U284" t="s">
        <v>10898</v>
      </c>
      <c r="V284" t="s">
        <v>115</v>
      </c>
      <c r="W284" t="s">
        <v>115</v>
      </c>
      <c r="X284" t="s">
        <v>128</v>
      </c>
      <c r="Y284" t="s">
        <v>115</v>
      </c>
      <c r="Z284" t="s">
        <v>130</v>
      </c>
      <c r="AA284">
        <v>13</v>
      </c>
      <c r="AB284" t="s">
        <v>10899</v>
      </c>
      <c r="AC284" t="s">
        <v>9338</v>
      </c>
      <c r="AD284" t="s">
        <v>10900</v>
      </c>
      <c r="AE284" t="s">
        <v>303</v>
      </c>
      <c r="AF284" t="s">
        <v>304</v>
      </c>
      <c r="AG284" t="s">
        <v>303</v>
      </c>
      <c r="AH284" t="s">
        <v>304</v>
      </c>
      <c r="AI284" t="s">
        <v>10901</v>
      </c>
      <c r="AJ284" t="s">
        <v>840</v>
      </c>
      <c r="AK284" t="s">
        <v>304</v>
      </c>
      <c r="AL284" t="s">
        <v>138</v>
      </c>
      <c r="AM284" t="s">
        <v>752</v>
      </c>
      <c r="AN284" t="s">
        <v>138</v>
      </c>
      <c r="AO284" t="s">
        <v>752</v>
      </c>
      <c r="AP284" t="s">
        <v>753</v>
      </c>
      <c r="AQ284" t="s">
        <v>143</v>
      </c>
      <c r="AR284" t="s">
        <v>5631</v>
      </c>
      <c r="AS284" t="s">
        <v>756</v>
      </c>
      <c r="AT284" t="s">
        <v>757</v>
      </c>
      <c r="AU284" t="s">
        <v>2379</v>
      </c>
      <c r="AV284" t="s">
        <v>315</v>
      </c>
      <c r="AW284" t="s">
        <v>315</v>
      </c>
      <c r="AX284" t="s">
        <v>115</v>
      </c>
      <c r="AY284" t="s">
        <v>1216</v>
      </c>
      <c r="AZ284" t="s">
        <v>5554</v>
      </c>
      <c r="BA284" t="s">
        <v>985</v>
      </c>
      <c r="BB284" t="s">
        <v>1439</v>
      </c>
      <c r="BC284" t="s">
        <v>115</v>
      </c>
      <c r="BD284" t="s">
        <v>115</v>
      </c>
      <c r="BE284" t="s">
        <v>10902</v>
      </c>
      <c r="BF284" t="s">
        <v>10903</v>
      </c>
      <c r="BG284" t="s">
        <v>10904</v>
      </c>
      <c r="BH284" t="s">
        <v>10905</v>
      </c>
      <c r="BI284" t="s">
        <v>115</v>
      </c>
      <c r="BJ284" t="s">
        <v>115</v>
      </c>
      <c r="BK284" t="s">
        <v>10906</v>
      </c>
      <c r="BL284" t="s">
        <v>10907</v>
      </c>
      <c r="BM284" t="s">
        <v>115</v>
      </c>
      <c r="BN284" t="s">
        <v>115</v>
      </c>
      <c r="BO284" t="s">
        <v>115</v>
      </c>
      <c r="BP284" t="s">
        <v>10908</v>
      </c>
      <c r="BQ284" t="s">
        <v>10909</v>
      </c>
      <c r="BR284" t="s">
        <v>162</v>
      </c>
      <c r="BS284" t="s">
        <v>163</v>
      </c>
      <c r="BT284" t="s">
        <v>163</v>
      </c>
      <c r="BU284" t="s">
        <v>163</v>
      </c>
      <c r="BV284" t="s">
        <v>163</v>
      </c>
      <c r="BW284" t="s">
        <v>163</v>
      </c>
      <c r="BX284" t="s">
        <v>163</v>
      </c>
      <c r="BY284" t="s">
        <v>10910</v>
      </c>
      <c r="BZ284" t="s">
        <v>165</v>
      </c>
      <c r="CA284" t="s">
        <v>165</v>
      </c>
      <c r="CB284" t="s">
        <v>165</v>
      </c>
      <c r="CC284" t="s">
        <v>163</v>
      </c>
      <c r="CD284" t="s">
        <v>10911</v>
      </c>
      <c r="CE284" t="s">
        <v>167</v>
      </c>
      <c r="CF284" t="s">
        <v>10912</v>
      </c>
      <c r="CG284" t="s">
        <v>115</v>
      </c>
      <c r="CH284" t="s">
        <v>115</v>
      </c>
      <c r="CI284" t="s">
        <v>115</v>
      </c>
      <c r="CJ284" t="s">
        <v>115</v>
      </c>
      <c r="CK284" t="s">
        <v>115</v>
      </c>
      <c r="CL284" t="s">
        <v>115</v>
      </c>
      <c r="CM284" t="s">
        <v>115</v>
      </c>
      <c r="CN284" t="s">
        <v>115</v>
      </c>
      <c r="CO284" t="s">
        <v>1758</v>
      </c>
      <c r="CP284" t="s">
        <v>546</v>
      </c>
      <c r="CQ284" t="s">
        <v>163</v>
      </c>
      <c r="CR284" t="s">
        <v>163</v>
      </c>
      <c r="CS284" t="s">
        <v>163</v>
      </c>
      <c r="CT284" t="s">
        <v>115</v>
      </c>
      <c r="CU284">
        <v>2</v>
      </c>
    </row>
    <row r="285" spans="1:99" x14ac:dyDescent="0.2">
      <c r="A285">
        <v>1745340</v>
      </c>
      <c r="B285" t="s">
        <v>10913</v>
      </c>
      <c r="C285" t="s">
        <v>10914</v>
      </c>
      <c r="D285" t="s">
        <v>10915</v>
      </c>
      <c r="E285" t="s">
        <v>10916</v>
      </c>
      <c r="F285" t="s">
        <v>116</v>
      </c>
      <c r="G285" t="s">
        <v>1223</v>
      </c>
      <c r="H285" t="s">
        <v>1317</v>
      </c>
      <c r="I285" t="s">
        <v>2671</v>
      </c>
      <c r="J285" t="s">
        <v>1321</v>
      </c>
      <c r="K285" t="s">
        <v>10923</v>
      </c>
      <c r="M285">
        <v>1</v>
      </c>
      <c r="N285" t="s">
        <v>124</v>
      </c>
      <c r="O285" t="s">
        <v>186</v>
      </c>
      <c r="P285">
        <v>2017</v>
      </c>
      <c r="Q285" t="s">
        <v>115</v>
      </c>
      <c r="R285" t="s">
        <v>115</v>
      </c>
      <c r="S285" t="s">
        <v>115</v>
      </c>
      <c r="T285" t="s">
        <v>115</v>
      </c>
      <c r="U285" t="s">
        <v>663</v>
      </c>
      <c r="V285" t="s">
        <v>115</v>
      </c>
      <c r="W285" t="s">
        <v>115</v>
      </c>
      <c r="X285" t="s">
        <v>128</v>
      </c>
      <c r="Y285" t="s">
        <v>10924</v>
      </c>
      <c r="Z285" t="s">
        <v>130</v>
      </c>
      <c r="AA285">
        <v>30</v>
      </c>
      <c r="AB285" t="s">
        <v>10925</v>
      </c>
      <c r="AC285" t="s">
        <v>206</v>
      </c>
      <c r="AD285" t="s">
        <v>10926</v>
      </c>
      <c r="AE285" t="s">
        <v>196</v>
      </c>
      <c r="AF285" t="s">
        <v>197</v>
      </c>
      <c r="AG285" t="s">
        <v>196</v>
      </c>
      <c r="AH285" t="s">
        <v>197</v>
      </c>
      <c r="AI285" t="s">
        <v>196</v>
      </c>
      <c r="AJ285" t="s">
        <v>197</v>
      </c>
      <c r="AK285" t="s">
        <v>197</v>
      </c>
      <c r="AL285" t="s">
        <v>115</v>
      </c>
      <c r="AM285" t="s">
        <v>474</v>
      </c>
      <c r="AN285" t="s">
        <v>1275</v>
      </c>
      <c r="AO285" t="s">
        <v>10927</v>
      </c>
      <c r="AP285" t="s">
        <v>1751</v>
      </c>
      <c r="AQ285" t="s">
        <v>711</v>
      </c>
      <c r="AR285" t="s">
        <v>10928</v>
      </c>
      <c r="AS285" t="s">
        <v>10929</v>
      </c>
      <c r="AT285" t="s">
        <v>10930</v>
      </c>
      <c r="AU285" t="s">
        <v>10931</v>
      </c>
      <c r="AV285" t="s">
        <v>206</v>
      </c>
      <c r="AW285" t="s">
        <v>206</v>
      </c>
      <c r="AX285" t="s">
        <v>115</v>
      </c>
      <c r="AY285" t="s">
        <v>115</v>
      </c>
      <c r="AZ285" t="s">
        <v>115</v>
      </c>
      <c r="BA285" t="s">
        <v>115</v>
      </c>
      <c r="BB285" t="s">
        <v>210</v>
      </c>
      <c r="BC285" t="s">
        <v>115</v>
      </c>
      <c r="BD285" t="s">
        <v>115</v>
      </c>
      <c r="BE285" t="s">
        <v>10932</v>
      </c>
      <c r="BF285" t="s">
        <v>10933</v>
      </c>
      <c r="BG285" t="s">
        <v>115</v>
      </c>
      <c r="BH285" t="s">
        <v>115</v>
      </c>
      <c r="BI285" t="s">
        <v>115</v>
      </c>
      <c r="BJ285" t="s">
        <v>115</v>
      </c>
      <c r="BK285" t="s">
        <v>115</v>
      </c>
      <c r="BL285" t="s">
        <v>10934</v>
      </c>
      <c r="BM285" t="s">
        <v>10935</v>
      </c>
      <c r="BN285" t="s">
        <v>115</v>
      </c>
      <c r="BO285" t="s">
        <v>115</v>
      </c>
      <c r="BP285" t="s">
        <v>10936</v>
      </c>
      <c r="BQ285" t="s">
        <v>8632</v>
      </c>
      <c r="BR285" t="s">
        <v>162</v>
      </c>
      <c r="BS285" t="s">
        <v>163</v>
      </c>
      <c r="BT285" t="s">
        <v>163</v>
      </c>
      <c r="BU285" t="s">
        <v>163</v>
      </c>
      <c r="BV285" t="s">
        <v>163</v>
      </c>
      <c r="BW285" t="s">
        <v>163</v>
      </c>
      <c r="BX285" t="s">
        <v>163</v>
      </c>
      <c r="BY285" t="s">
        <v>10937</v>
      </c>
      <c r="BZ285" t="s">
        <v>384</v>
      </c>
      <c r="CA285" t="s">
        <v>1053</v>
      </c>
      <c r="CB285" t="s">
        <v>165</v>
      </c>
      <c r="CC285" t="s">
        <v>163</v>
      </c>
      <c r="CD285" t="s">
        <v>10938</v>
      </c>
      <c r="CE285" t="s">
        <v>167</v>
      </c>
      <c r="CF285" t="s">
        <v>10939</v>
      </c>
      <c r="CG285" t="s">
        <v>115</v>
      </c>
      <c r="CH285" t="s">
        <v>115</v>
      </c>
      <c r="CI285" t="s">
        <v>115</v>
      </c>
      <c r="CJ285" t="s">
        <v>115</v>
      </c>
      <c r="CK285" t="s">
        <v>115</v>
      </c>
      <c r="CL285" t="s">
        <v>115</v>
      </c>
      <c r="CM285" t="s">
        <v>115</v>
      </c>
      <c r="CN285" t="s">
        <v>115</v>
      </c>
      <c r="CO285" t="s">
        <v>803</v>
      </c>
      <c r="CP285" t="s">
        <v>387</v>
      </c>
      <c r="CQ285" t="s">
        <v>2317</v>
      </c>
      <c r="CR285" t="s">
        <v>163</v>
      </c>
      <c r="CS285" t="s">
        <v>163</v>
      </c>
      <c r="CT285" t="s">
        <v>10940</v>
      </c>
      <c r="CU285">
        <v>2</v>
      </c>
    </row>
    <row r="286" spans="1:99" x14ac:dyDescent="0.2">
      <c r="A286">
        <v>1466665</v>
      </c>
      <c r="B286" t="s">
        <v>10941</v>
      </c>
      <c r="C286" t="s">
        <v>10942</v>
      </c>
      <c r="D286" t="s">
        <v>10943</v>
      </c>
      <c r="E286" t="s">
        <v>10944</v>
      </c>
      <c r="F286" t="s">
        <v>116</v>
      </c>
      <c r="G286" t="s">
        <v>920</v>
      </c>
      <c r="H286" t="s">
        <v>10948</v>
      </c>
      <c r="I286" t="s">
        <v>10951</v>
      </c>
      <c r="J286" t="s">
        <v>6904</v>
      </c>
      <c r="K286" t="s">
        <v>10952</v>
      </c>
      <c r="M286">
        <v>1</v>
      </c>
      <c r="N286" t="s">
        <v>124</v>
      </c>
      <c r="O286" t="s">
        <v>125</v>
      </c>
      <c r="P286">
        <v>2013</v>
      </c>
      <c r="Q286" t="s">
        <v>115</v>
      </c>
      <c r="R286" t="s">
        <v>115</v>
      </c>
      <c r="S286" t="s">
        <v>115</v>
      </c>
      <c r="T286" t="s">
        <v>115</v>
      </c>
      <c r="U286" t="s">
        <v>10953</v>
      </c>
      <c r="V286" t="s">
        <v>10954</v>
      </c>
      <c r="W286" t="s">
        <v>115</v>
      </c>
      <c r="X286" t="s">
        <v>1074</v>
      </c>
      <c r="Y286" t="s">
        <v>10955</v>
      </c>
      <c r="Z286" t="s">
        <v>1076</v>
      </c>
      <c r="AA286">
        <v>93</v>
      </c>
      <c r="AB286" t="s">
        <v>10956</v>
      </c>
      <c r="AC286" t="s">
        <v>206</v>
      </c>
      <c r="AD286" t="s">
        <v>10957</v>
      </c>
      <c r="AE286" t="s">
        <v>10958</v>
      </c>
      <c r="AF286" t="s">
        <v>10959</v>
      </c>
      <c r="AG286" t="s">
        <v>10960</v>
      </c>
      <c r="AH286" t="s">
        <v>10961</v>
      </c>
      <c r="AI286" t="s">
        <v>10962</v>
      </c>
      <c r="AJ286" t="s">
        <v>10963</v>
      </c>
      <c r="AK286" t="s">
        <v>361</v>
      </c>
      <c r="AL286" t="s">
        <v>138</v>
      </c>
      <c r="AM286" t="s">
        <v>1674</v>
      </c>
      <c r="AN286" t="s">
        <v>138</v>
      </c>
      <c r="AO286" t="s">
        <v>1674</v>
      </c>
      <c r="AP286" t="s">
        <v>1675</v>
      </c>
      <c r="AQ286" t="s">
        <v>143</v>
      </c>
      <c r="AR286" t="s">
        <v>5631</v>
      </c>
      <c r="AS286" t="s">
        <v>1678</v>
      </c>
      <c r="AT286" t="s">
        <v>1679</v>
      </c>
      <c r="AU286" t="s">
        <v>10964</v>
      </c>
      <c r="AV286" t="s">
        <v>369</v>
      </c>
      <c r="AW286" t="s">
        <v>369</v>
      </c>
      <c r="AX286" t="s">
        <v>2201</v>
      </c>
      <c r="AY286" t="s">
        <v>7059</v>
      </c>
      <c r="AZ286" t="s">
        <v>7628</v>
      </c>
      <c r="BA286" t="s">
        <v>2511</v>
      </c>
      <c r="BB286" t="s">
        <v>3443</v>
      </c>
      <c r="BC286" t="s">
        <v>10965</v>
      </c>
      <c r="BD286" t="s">
        <v>2201</v>
      </c>
      <c r="BE286" t="s">
        <v>10966</v>
      </c>
      <c r="BF286" t="s">
        <v>10967</v>
      </c>
      <c r="BG286" t="s">
        <v>10968</v>
      </c>
      <c r="BH286" t="s">
        <v>10969</v>
      </c>
      <c r="BI286" t="s">
        <v>115</v>
      </c>
      <c r="BJ286" t="s">
        <v>10970</v>
      </c>
      <c r="BK286" t="s">
        <v>10971</v>
      </c>
      <c r="BL286" t="s">
        <v>10972</v>
      </c>
      <c r="BM286" t="s">
        <v>10973</v>
      </c>
      <c r="BN286" t="s">
        <v>10974</v>
      </c>
      <c r="BO286" t="s">
        <v>10975</v>
      </c>
      <c r="BP286" t="s">
        <v>10976</v>
      </c>
      <c r="BQ286" t="s">
        <v>10977</v>
      </c>
      <c r="BR286" t="s">
        <v>162</v>
      </c>
      <c r="BS286" t="s">
        <v>163</v>
      </c>
      <c r="BT286" t="s">
        <v>163</v>
      </c>
      <c r="BU286" t="s">
        <v>163</v>
      </c>
      <c r="BV286" t="s">
        <v>4571</v>
      </c>
      <c r="BW286" t="s">
        <v>10978</v>
      </c>
      <c r="BX286" t="s">
        <v>6227</v>
      </c>
      <c r="BY286" t="s">
        <v>10979</v>
      </c>
      <c r="BZ286" t="s">
        <v>2484</v>
      </c>
      <c r="CA286" t="s">
        <v>910</v>
      </c>
      <c r="CB286" t="s">
        <v>4554</v>
      </c>
      <c r="CC286" t="s">
        <v>163</v>
      </c>
      <c r="CD286" t="s">
        <v>223</v>
      </c>
      <c r="CE286" t="s">
        <v>331</v>
      </c>
      <c r="CF286" t="s">
        <v>10980</v>
      </c>
      <c r="CG286" t="s">
        <v>10981</v>
      </c>
      <c r="CH286" t="s">
        <v>115</v>
      </c>
      <c r="CI286" t="s">
        <v>115</v>
      </c>
      <c r="CJ286" t="s">
        <v>115</v>
      </c>
      <c r="CK286" t="s">
        <v>115</v>
      </c>
      <c r="CL286" t="s">
        <v>115</v>
      </c>
      <c r="CM286" t="s">
        <v>115</v>
      </c>
      <c r="CN286" t="s">
        <v>115</v>
      </c>
      <c r="CO286" t="s">
        <v>600</v>
      </c>
      <c r="CP286" t="s">
        <v>10982</v>
      </c>
      <c r="CQ286" t="s">
        <v>5892</v>
      </c>
      <c r="CR286" t="s">
        <v>163</v>
      </c>
      <c r="CS286" t="s">
        <v>163</v>
      </c>
      <c r="CT286" t="s">
        <v>115</v>
      </c>
      <c r="CU286">
        <v>0</v>
      </c>
    </row>
    <row r="287" spans="1:99" x14ac:dyDescent="0.2">
      <c r="A287">
        <v>233866</v>
      </c>
      <c r="B287" t="s">
        <v>10983</v>
      </c>
      <c r="C287" t="s">
        <v>10984</v>
      </c>
      <c r="D287" t="s">
        <v>10985</v>
      </c>
      <c r="E287" t="s">
        <v>10986</v>
      </c>
      <c r="F287" t="s">
        <v>116</v>
      </c>
      <c r="G287" t="s">
        <v>398</v>
      </c>
      <c r="H287" t="s">
        <v>399</v>
      </c>
      <c r="I287" t="s">
        <v>402</v>
      </c>
      <c r="J287" t="s">
        <v>403</v>
      </c>
      <c r="K287" t="s">
        <v>10992</v>
      </c>
      <c r="M287">
        <v>1</v>
      </c>
      <c r="N287" t="s">
        <v>124</v>
      </c>
      <c r="O287" t="s">
        <v>125</v>
      </c>
      <c r="P287">
        <v>2015</v>
      </c>
      <c r="Q287" t="s">
        <v>115</v>
      </c>
      <c r="R287" t="s">
        <v>115</v>
      </c>
      <c r="S287" t="s">
        <v>115</v>
      </c>
      <c r="T287" t="s">
        <v>115</v>
      </c>
      <c r="U287" t="s">
        <v>10993</v>
      </c>
      <c r="V287" t="s">
        <v>10994</v>
      </c>
      <c r="W287" t="s">
        <v>115</v>
      </c>
      <c r="X287" t="s">
        <v>128</v>
      </c>
      <c r="Y287" t="s">
        <v>10995</v>
      </c>
      <c r="Z287" t="s">
        <v>130</v>
      </c>
      <c r="AA287">
        <v>46</v>
      </c>
      <c r="AB287" t="s">
        <v>10996</v>
      </c>
      <c r="AC287" t="s">
        <v>10997</v>
      </c>
      <c r="AD287" t="s">
        <v>10998</v>
      </c>
      <c r="AE287" t="s">
        <v>8867</v>
      </c>
      <c r="AF287" t="s">
        <v>8868</v>
      </c>
      <c r="AG287" t="s">
        <v>8867</v>
      </c>
      <c r="AH287" t="s">
        <v>8868</v>
      </c>
      <c r="AI287" t="s">
        <v>10999</v>
      </c>
      <c r="AJ287" t="s">
        <v>11000</v>
      </c>
      <c r="AK287" t="s">
        <v>8868</v>
      </c>
      <c r="AL287" t="s">
        <v>138</v>
      </c>
      <c r="AM287" t="s">
        <v>362</v>
      </c>
      <c r="AN287" t="s">
        <v>138</v>
      </c>
      <c r="AO287" t="s">
        <v>362</v>
      </c>
      <c r="AP287" t="s">
        <v>363</v>
      </c>
      <c r="AQ287" t="s">
        <v>574</v>
      </c>
      <c r="AR287" t="s">
        <v>11001</v>
      </c>
      <c r="AS287" t="s">
        <v>5092</v>
      </c>
      <c r="AT287" t="s">
        <v>4023</v>
      </c>
      <c r="AU287" t="s">
        <v>11002</v>
      </c>
      <c r="AV287" t="s">
        <v>3563</v>
      </c>
      <c r="AW287" t="s">
        <v>3563</v>
      </c>
      <c r="AX287" t="s">
        <v>11003</v>
      </c>
      <c r="AY287" t="s">
        <v>11004</v>
      </c>
      <c r="AZ287" t="s">
        <v>11005</v>
      </c>
      <c r="BA287" t="s">
        <v>11006</v>
      </c>
      <c r="BB287" t="s">
        <v>1962</v>
      </c>
      <c r="BC287" t="s">
        <v>11007</v>
      </c>
      <c r="BD287" t="s">
        <v>11008</v>
      </c>
      <c r="BE287" t="s">
        <v>11009</v>
      </c>
      <c r="BF287" t="s">
        <v>11010</v>
      </c>
      <c r="BG287" t="s">
        <v>11011</v>
      </c>
      <c r="BH287" t="s">
        <v>11012</v>
      </c>
      <c r="BI287" t="s">
        <v>11013</v>
      </c>
      <c r="BJ287" t="s">
        <v>11014</v>
      </c>
      <c r="BK287" t="s">
        <v>11015</v>
      </c>
      <c r="BL287" t="s">
        <v>11016</v>
      </c>
      <c r="BM287" t="s">
        <v>11017</v>
      </c>
      <c r="BN287" t="s">
        <v>115</v>
      </c>
      <c r="BO287" t="s">
        <v>115</v>
      </c>
      <c r="BP287" t="s">
        <v>11018</v>
      </c>
      <c r="BQ287" t="s">
        <v>11019</v>
      </c>
      <c r="BR287" t="s">
        <v>162</v>
      </c>
      <c r="BS287" t="s">
        <v>163</v>
      </c>
      <c r="BT287" t="s">
        <v>163</v>
      </c>
      <c r="BU287" t="s">
        <v>163</v>
      </c>
      <c r="BV287" t="s">
        <v>163</v>
      </c>
      <c r="BW287" t="s">
        <v>163</v>
      </c>
      <c r="BX287" t="s">
        <v>163</v>
      </c>
      <c r="BY287" t="s">
        <v>11020</v>
      </c>
      <c r="BZ287" t="s">
        <v>165</v>
      </c>
      <c r="CA287" t="s">
        <v>1358</v>
      </c>
      <c r="CB287" t="s">
        <v>165</v>
      </c>
      <c r="CC287" t="s">
        <v>482</v>
      </c>
      <c r="CD287" t="s">
        <v>4000</v>
      </c>
      <c r="CE287" t="s">
        <v>331</v>
      </c>
      <c r="CF287" t="s">
        <v>11021</v>
      </c>
      <c r="CG287" t="s">
        <v>115</v>
      </c>
      <c r="CH287" t="s">
        <v>115</v>
      </c>
      <c r="CI287" t="s">
        <v>115</v>
      </c>
      <c r="CJ287" t="s">
        <v>115</v>
      </c>
      <c r="CK287" t="s">
        <v>115</v>
      </c>
      <c r="CL287" t="s">
        <v>115</v>
      </c>
      <c r="CM287" t="s">
        <v>115</v>
      </c>
      <c r="CN287" t="s">
        <v>115</v>
      </c>
      <c r="CO287" t="s">
        <v>480</v>
      </c>
      <c r="CP287" t="s">
        <v>1362</v>
      </c>
      <c r="CQ287" t="s">
        <v>11022</v>
      </c>
      <c r="CR287" t="s">
        <v>163</v>
      </c>
      <c r="CS287" t="s">
        <v>163</v>
      </c>
      <c r="CT287" t="s">
        <v>115</v>
      </c>
      <c r="CU287">
        <v>0</v>
      </c>
    </row>
    <row r="288" spans="1:99" x14ac:dyDescent="0.2">
      <c r="A288">
        <v>1484187</v>
      </c>
      <c r="B288" t="s">
        <v>11023</v>
      </c>
      <c r="C288" t="s">
        <v>11024</v>
      </c>
      <c r="D288" t="s">
        <v>11025</v>
      </c>
      <c r="E288" t="s">
        <v>11026</v>
      </c>
      <c r="F288" t="s">
        <v>116</v>
      </c>
      <c r="G288" t="s">
        <v>2494</v>
      </c>
      <c r="H288" t="s">
        <v>11029</v>
      </c>
      <c r="I288" t="s">
        <v>11032</v>
      </c>
      <c r="J288" t="s">
        <v>11033</v>
      </c>
      <c r="K288" t="s">
        <v>11034</v>
      </c>
      <c r="M288">
        <v>1</v>
      </c>
      <c r="N288" t="s">
        <v>124</v>
      </c>
      <c r="O288" t="s">
        <v>125</v>
      </c>
      <c r="P288">
        <v>2017</v>
      </c>
      <c r="Q288" t="s">
        <v>115</v>
      </c>
      <c r="R288" t="s">
        <v>115</v>
      </c>
      <c r="S288" t="s">
        <v>115</v>
      </c>
      <c r="T288" t="s">
        <v>115</v>
      </c>
      <c r="U288" t="s">
        <v>2624</v>
      </c>
      <c r="V288" t="s">
        <v>1268</v>
      </c>
      <c r="W288" t="s">
        <v>115</v>
      </c>
      <c r="X288" t="s">
        <v>190</v>
      </c>
      <c r="Y288" t="s">
        <v>11035</v>
      </c>
      <c r="Z288" t="s">
        <v>192</v>
      </c>
      <c r="AA288">
        <v>6</v>
      </c>
      <c r="AB288" t="s">
        <v>11036</v>
      </c>
      <c r="AC288" t="s">
        <v>206</v>
      </c>
      <c r="AD288" t="s">
        <v>11037</v>
      </c>
      <c r="AE288" t="s">
        <v>303</v>
      </c>
      <c r="AF288" t="s">
        <v>304</v>
      </c>
      <c r="AG288" t="s">
        <v>303</v>
      </c>
      <c r="AH288" t="s">
        <v>304</v>
      </c>
      <c r="AI288" t="s">
        <v>11038</v>
      </c>
      <c r="AJ288" t="s">
        <v>840</v>
      </c>
      <c r="AK288" t="s">
        <v>304</v>
      </c>
      <c r="AL288" t="s">
        <v>138</v>
      </c>
      <c r="AM288" t="s">
        <v>141</v>
      </c>
      <c r="AN288" t="s">
        <v>138</v>
      </c>
      <c r="AO288" t="s">
        <v>141</v>
      </c>
      <c r="AP288" t="s">
        <v>142</v>
      </c>
      <c r="AQ288" t="s">
        <v>6709</v>
      </c>
      <c r="AR288" t="s">
        <v>6710</v>
      </c>
      <c r="AS288" t="s">
        <v>6683</v>
      </c>
      <c r="AT288" t="s">
        <v>6684</v>
      </c>
      <c r="AU288" t="s">
        <v>11039</v>
      </c>
      <c r="AV288" t="s">
        <v>315</v>
      </c>
      <c r="AW288" t="s">
        <v>315</v>
      </c>
      <c r="AX288" t="s">
        <v>115</v>
      </c>
      <c r="AY288" t="s">
        <v>11040</v>
      </c>
      <c r="AZ288" t="s">
        <v>11041</v>
      </c>
      <c r="BA288" t="s">
        <v>11042</v>
      </c>
      <c r="BB288" t="s">
        <v>6716</v>
      </c>
      <c r="BC288" t="s">
        <v>115</v>
      </c>
      <c r="BD288" t="s">
        <v>115</v>
      </c>
      <c r="BE288" t="s">
        <v>11043</v>
      </c>
      <c r="BF288" t="s">
        <v>11044</v>
      </c>
      <c r="BG288" t="s">
        <v>11045</v>
      </c>
      <c r="BH288" t="s">
        <v>11046</v>
      </c>
      <c r="BI288" t="s">
        <v>115</v>
      </c>
      <c r="BJ288" t="s">
        <v>115</v>
      </c>
      <c r="BK288" t="s">
        <v>11047</v>
      </c>
      <c r="BL288" t="s">
        <v>11048</v>
      </c>
      <c r="BM288" t="s">
        <v>11049</v>
      </c>
      <c r="BN288" t="s">
        <v>115</v>
      </c>
      <c r="BO288" t="s">
        <v>115</v>
      </c>
      <c r="BP288" t="s">
        <v>11050</v>
      </c>
      <c r="BQ288" t="s">
        <v>11051</v>
      </c>
      <c r="BR288" t="s">
        <v>162</v>
      </c>
      <c r="BS288" t="s">
        <v>163</v>
      </c>
      <c r="BT288" t="s">
        <v>163</v>
      </c>
      <c r="BU288" t="s">
        <v>163</v>
      </c>
      <c r="BV288" t="s">
        <v>163</v>
      </c>
      <c r="BW288" t="s">
        <v>163</v>
      </c>
      <c r="BX288" t="s">
        <v>163</v>
      </c>
      <c r="BY288" t="s">
        <v>11052</v>
      </c>
      <c r="BZ288" t="s">
        <v>165</v>
      </c>
      <c r="CA288" t="s">
        <v>165</v>
      </c>
      <c r="CB288" t="s">
        <v>165</v>
      </c>
      <c r="CC288" t="s">
        <v>163</v>
      </c>
      <c r="CD288" t="s">
        <v>11053</v>
      </c>
      <c r="CE288" t="s">
        <v>115</v>
      </c>
      <c r="CF288" t="s">
        <v>11054</v>
      </c>
      <c r="CG288" t="s">
        <v>115</v>
      </c>
      <c r="CH288" t="s">
        <v>115</v>
      </c>
      <c r="CI288" t="s">
        <v>115</v>
      </c>
      <c r="CJ288" t="s">
        <v>1361</v>
      </c>
      <c r="CK288" t="s">
        <v>498</v>
      </c>
      <c r="CL288" t="s">
        <v>115</v>
      </c>
      <c r="CM288" t="s">
        <v>115</v>
      </c>
      <c r="CN288" t="s">
        <v>115</v>
      </c>
      <c r="CO288" t="s">
        <v>677</v>
      </c>
      <c r="CP288" t="s">
        <v>336</v>
      </c>
      <c r="CQ288" t="s">
        <v>163</v>
      </c>
      <c r="CR288" t="s">
        <v>163</v>
      </c>
      <c r="CS288" t="s">
        <v>163</v>
      </c>
      <c r="CT288" t="s">
        <v>115</v>
      </c>
      <c r="CU288">
        <v>1</v>
      </c>
    </row>
    <row r="289" spans="1:99" x14ac:dyDescent="0.2">
      <c r="A289">
        <v>1796263</v>
      </c>
      <c r="B289" t="s">
        <v>11055</v>
      </c>
      <c r="C289" t="s">
        <v>11056</v>
      </c>
      <c r="D289" t="s">
        <v>11057</v>
      </c>
      <c r="E289" t="s">
        <v>11058</v>
      </c>
      <c r="F289" t="s">
        <v>116</v>
      </c>
      <c r="G289" t="s">
        <v>920</v>
      </c>
      <c r="H289" t="s">
        <v>11062</v>
      </c>
      <c r="I289" t="s">
        <v>11065</v>
      </c>
      <c r="J289" t="s">
        <v>6826</v>
      </c>
      <c r="K289" t="s">
        <v>11066</v>
      </c>
      <c r="L289">
        <v>1</v>
      </c>
      <c r="N289" t="s">
        <v>1369</v>
      </c>
      <c r="O289" t="s">
        <v>186</v>
      </c>
      <c r="P289">
        <v>2017</v>
      </c>
      <c r="Q289" t="s">
        <v>115</v>
      </c>
      <c r="R289" t="s">
        <v>115</v>
      </c>
      <c r="S289" t="s">
        <v>115</v>
      </c>
      <c r="T289" t="s">
        <v>115</v>
      </c>
      <c r="U289" t="s">
        <v>748</v>
      </c>
      <c r="V289" t="s">
        <v>115</v>
      </c>
      <c r="W289" t="s">
        <v>115</v>
      </c>
      <c r="X289" t="s">
        <v>128</v>
      </c>
      <c r="Y289" t="s">
        <v>11067</v>
      </c>
      <c r="Z289" t="s">
        <v>130</v>
      </c>
      <c r="AA289">
        <v>22</v>
      </c>
      <c r="AB289" t="s">
        <v>11068</v>
      </c>
      <c r="AC289" t="s">
        <v>206</v>
      </c>
      <c r="AD289" t="s">
        <v>11069</v>
      </c>
      <c r="AE289" t="s">
        <v>196</v>
      </c>
      <c r="AF289" t="s">
        <v>197</v>
      </c>
      <c r="AG289" t="s">
        <v>196</v>
      </c>
      <c r="AH289" t="s">
        <v>197</v>
      </c>
      <c r="AI289" t="s">
        <v>196</v>
      </c>
      <c r="AJ289" t="s">
        <v>197</v>
      </c>
      <c r="AK289" t="s">
        <v>197</v>
      </c>
      <c r="AL289" t="s">
        <v>115</v>
      </c>
      <c r="AM289" t="s">
        <v>1030</v>
      </c>
      <c r="AN289" t="s">
        <v>138</v>
      </c>
      <c r="AO289" t="s">
        <v>1030</v>
      </c>
      <c r="AP289" t="s">
        <v>1031</v>
      </c>
      <c r="AQ289" t="s">
        <v>1182</v>
      </c>
      <c r="AR289" t="s">
        <v>2857</v>
      </c>
      <c r="AS289" t="s">
        <v>7335</v>
      </c>
      <c r="AT289" t="s">
        <v>7336</v>
      </c>
      <c r="AU289" t="s">
        <v>11070</v>
      </c>
      <c r="AV289" t="s">
        <v>206</v>
      </c>
      <c r="AW289" t="s">
        <v>206</v>
      </c>
      <c r="AX289" t="s">
        <v>115</v>
      </c>
      <c r="AY289" t="s">
        <v>676</v>
      </c>
      <c r="AZ289" t="s">
        <v>4680</v>
      </c>
      <c r="BA289" t="s">
        <v>11071</v>
      </c>
      <c r="BB289" t="s">
        <v>5749</v>
      </c>
      <c r="BC289" t="s">
        <v>115</v>
      </c>
      <c r="BD289" t="s">
        <v>115</v>
      </c>
      <c r="BE289" t="s">
        <v>11072</v>
      </c>
      <c r="BF289" t="s">
        <v>11073</v>
      </c>
      <c r="BG289" t="s">
        <v>11074</v>
      </c>
      <c r="BH289" t="s">
        <v>11075</v>
      </c>
      <c r="BI289" t="s">
        <v>115</v>
      </c>
      <c r="BJ289" t="s">
        <v>115</v>
      </c>
      <c r="BK289" t="s">
        <v>11076</v>
      </c>
      <c r="BL289" t="s">
        <v>11077</v>
      </c>
      <c r="BM289" t="s">
        <v>11078</v>
      </c>
      <c r="BN289" t="s">
        <v>115</v>
      </c>
      <c r="BO289" t="s">
        <v>115</v>
      </c>
      <c r="BP289" t="s">
        <v>11079</v>
      </c>
      <c r="BQ289" t="s">
        <v>11080</v>
      </c>
      <c r="BR289" t="s">
        <v>162</v>
      </c>
      <c r="BS289" t="s">
        <v>163</v>
      </c>
      <c r="BT289" t="s">
        <v>163</v>
      </c>
      <c r="BU289" t="s">
        <v>163</v>
      </c>
      <c r="BV289" t="s">
        <v>163</v>
      </c>
      <c r="BW289" t="s">
        <v>163</v>
      </c>
      <c r="BX289" t="s">
        <v>163</v>
      </c>
      <c r="BY289" t="s">
        <v>11081</v>
      </c>
      <c r="BZ289" t="s">
        <v>165</v>
      </c>
      <c r="CA289" t="s">
        <v>1053</v>
      </c>
      <c r="CB289" t="s">
        <v>165</v>
      </c>
      <c r="CC289" t="s">
        <v>163</v>
      </c>
      <c r="CD289" t="s">
        <v>223</v>
      </c>
      <c r="CE289" t="s">
        <v>115</v>
      </c>
      <c r="CF289" t="s">
        <v>11082</v>
      </c>
      <c r="CG289" t="s">
        <v>11083</v>
      </c>
      <c r="CH289" t="s">
        <v>115</v>
      </c>
      <c r="CI289" t="s">
        <v>115</v>
      </c>
      <c r="CJ289" t="s">
        <v>115</v>
      </c>
      <c r="CK289" t="s">
        <v>115</v>
      </c>
      <c r="CL289" t="s">
        <v>115</v>
      </c>
      <c r="CM289" t="s">
        <v>115</v>
      </c>
      <c r="CN289" t="s">
        <v>115</v>
      </c>
      <c r="CO289" t="s">
        <v>1800</v>
      </c>
      <c r="CP289" t="s">
        <v>173</v>
      </c>
      <c r="CQ289" t="s">
        <v>11084</v>
      </c>
      <c r="CR289" t="s">
        <v>163</v>
      </c>
      <c r="CS289" t="s">
        <v>163</v>
      </c>
      <c r="CT289" t="s">
        <v>115</v>
      </c>
      <c r="CU289">
        <v>2</v>
      </c>
    </row>
    <row r="290" spans="1:99" x14ac:dyDescent="0.2">
      <c r="A290">
        <v>2433212</v>
      </c>
      <c r="B290" t="s">
        <v>11085</v>
      </c>
      <c r="C290" t="s">
        <v>11086</v>
      </c>
      <c r="D290" t="s">
        <v>11087</v>
      </c>
      <c r="E290" t="s">
        <v>11088</v>
      </c>
      <c r="F290" t="s">
        <v>116</v>
      </c>
      <c r="G290" t="s">
        <v>117</v>
      </c>
      <c r="H290" t="s">
        <v>11092</v>
      </c>
      <c r="I290" t="s">
        <v>11095</v>
      </c>
      <c r="J290" t="s">
        <v>612</v>
      </c>
      <c r="K290" t="s">
        <v>11096</v>
      </c>
      <c r="L290">
        <v>1</v>
      </c>
      <c r="N290" t="s">
        <v>124</v>
      </c>
      <c r="O290" t="s">
        <v>186</v>
      </c>
      <c r="P290">
        <v>2019</v>
      </c>
      <c r="Q290">
        <v>9</v>
      </c>
      <c r="R290" t="s">
        <v>115</v>
      </c>
      <c r="S290" t="s">
        <v>115</v>
      </c>
      <c r="T290" t="s">
        <v>115</v>
      </c>
      <c r="U290" t="s">
        <v>748</v>
      </c>
      <c r="V290" t="s">
        <v>115</v>
      </c>
      <c r="W290" t="s">
        <v>115</v>
      </c>
      <c r="X290" t="s">
        <v>128</v>
      </c>
      <c r="Y290" t="s">
        <v>115</v>
      </c>
      <c r="Z290" t="s">
        <v>130</v>
      </c>
      <c r="AA290">
        <v>15</v>
      </c>
      <c r="AB290" t="s">
        <v>11097</v>
      </c>
      <c r="AC290" t="s">
        <v>206</v>
      </c>
      <c r="AD290" t="s">
        <v>11098</v>
      </c>
      <c r="AE290" t="s">
        <v>196</v>
      </c>
      <c r="AF290" t="s">
        <v>197</v>
      </c>
      <c r="AG290" t="s">
        <v>196</v>
      </c>
      <c r="AH290" t="s">
        <v>197</v>
      </c>
      <c r="AI290" t="s">
        <v>196</v>
      </c>
      <c r="AJ290" t="s">
        <v>197</v>
      </c>
      <c r="AK290" t="s">
        <v>197</v>
      </c>
      <c r="AL290" t="s">
        <v>115</v>
      </c>
      <c r="AM290" t="s">
        <v>307</v>
      </c>
      <c r="AN290" t="s">
        <v>140</v>
      </c>
      <c r="AO290" t="s">
        <v>308</v>
      </c>
      <c r="AP290" t="s">
        <v>309</v>
      </c>
      <c r="AQ290" t="s">
        <v>6049</v>
      </c>
      <c r="AR290" t="s">
        <v>11099</v>
      </c>
      <c r="AS290" t="s">
        <v>11100</v>
      </c>
      <c r="AT290" t="s">
        <v>11101</v>
      </c>
      <c r="AU290" t="s">
        <v>10931</v>
      </c>
      <c r="AV290" t="s">
        <v>206</v>
      </c>
      <c r="AW290" t="s">
        <v>206</v>
      </c>
      <c r="AX290" t="s">
        <v>115</v>
      </c>
      <c r="AY290" t="s">
        <v>11102</v>
      </c>
      <c r="AZ290" t="s">
        <v>864</v>
      </c>
      <c r="BA290" t="s">
        <v>1889</v>
      </c>
      <c r="BB290" t="s">
        <v>7556</v>
      </c>
      <c r="BC290" t="s">
        <v>115</v>
      </c>
      <c r="BD290" t="s">
        <v>115</v>
      </c>
      <c r="BE290" t="s">
        <v>11103</v>
      </c>
      <c r="BF290" t="s">
        <v>11104</v>
      </c>
      <c r="BG290" t="s">
        <v>11105</v>
      </c>
      <c r="BH290" t="s">
        <v>11106</v>
      </c>
      <c r="BI290" t="s">
        <v>11107</v>
      </c>
      <c r="BJ290" t="s">
        <v>115</v>
      </c>
      <c r="BK290" t="s">
        <v>115</v>
      </c>
      <c r="BL290" t="s">
        <v>11108</v>
      </c>
      <c r="BM290" t="s">
        <v>11109</v>
      </c>
      <c r="BN290" t="s">
        <v>115</v>
      </c>
      <c r="BO290" t="s">
        <v>115</v>
      </c>
      <c r="BP290" t="s">
        <v>11110</v>
      </c>
      <c r="BQ290" t="s">
        <v>11111</v>
      </c>
      <c r="BR290" t="s">
        <v>162</v>
      </c>
      <c r="BS290" t="s">
        <v>163</v>
      </c>
      <c r="BT290" t="s">
        <v>163</v>
      </c>
      <c r="BU290" t="s">
        <v>163</v>
      </c>
      <c r="BV290" t="s">
        <v>163</v>
      </c>
      <c r="BW290" t="s">
        <v>163</v>
      </c>
      <c r="BX290" t="s">
        <v>163</v>
      </c>
      <c r="BY290" t="s">
        <v>11112</v>
      </c>
      <c r="BZ290" t="s">
        <v>165</v>
      </c>
      <c r="CA290" t="s">
        <v>4820</v>
      </c>
      <c r="CB290" t="s">
        <v>165</v>
      </c>
      <c r="CC290" t="s">
        <v>163</v>
      </c>
      <c r="CD290" t="s">
        <v>1770</v>
      </c>
      <c r="CE290" t="s">
        <v>1729</v>
      </c>
      <c r="CF290" t="s">
        <v>11113</v>
      </c>
      <c r="CG290" t="s">
        <v>11114</v>
      </c>
      <c r="CH290" t="s">
        <v>11115</v>
      </c>
      <c r="CI290" t="s">
        <v>11116</v>
      </c>
      <c r="CJ290" t="s">
        <v>115</v>
      </c>
      <c r="CK290" t="s">
        <v>115</v>
      </c>
      <c r="CL290" t="s">
        <v>115</v>
      </c>
      <c r="CM290" t="s">
        <v>115</v>
      </c>
      <c r="CN290" t="s">
        <v>115</v>
      </c>
      <c r="CO290" t="s">
        <v>677</v>
      </c>
      <c r="CP290" t="s">
        <v>546</v>
      </c>
      <c r="CQ290" t="s">
        <v>163</v>
      </c>
      <c r="CR290" t="s">
        <v>163</v>
      </c>
      <c r="CS290" t="s">
        <v>163</v>
      </c>
      <c r="CT290" t="s">
        <v>115</v>
      </c>
      <c r="CU290">
        <v>1</v>
      </c>
    </row>
    <row r="291" spans="1:99" x14ac:dyDescent="0.2">
      <c r="A291">
        <v>2924682</v>
      </c>
      <c r="B291" t="s">
        <v>11117</v>
      </c>
      <c r="C291" t="s">
        <v>11118</v>
      </c>
      <c r="D291" t="s">
        <v>11119</v>
      </c>
      <c r="E291" t="s">
        <v>11120</v>
      </c>
      <c r="F291" t="s">
        <v>116</v>
      </c>
      <c r="G291" t="s">
        <v>741</v>
      </c>
      <c r="H291" t="s">
        <v>9698</v>
      </c>
      <c r="I291" t="s">
        <v>9701</v>
      </c>
      <c r="J291" t="s">
        <v>5623</v>
      </c>
      <c r="K291" t="s">
        <v>11127</v>
      </c>
      <c r="M291">
        <v>1</v>
      </c>
      <c r="N291" t="s">
        <v>124</v>
      </c>
      <c r="O291" t="s">
        <v>614</v>
      </c>
      <c r="P291">
        <v>2019</v>
      </c>
      <c r="Q291" t="s">
        <v>115</v>
      </c>
      <c r="R291" t="s">
        <v>115</v>
      </c>
      <c r="S291" t="s">
        <v>115</v>
      </c>
      <c r="T291" t="s">
        <v>115</v>
      </c>
      <c r="U291" t="s">
        <v>2624</v>
      </c>
      <c r="V291" t="s">
        <v>1268</v>
      </c>
      <c r="W291" t="s">
        <v>115</v>
      </c>
      <c r="X291" t="s">
        <v>190</v>
      </c>
      <c r="Y291" t="s">
        <v>11128</v>
      </c>
      <c r="Z291" t="s">
        <v>192</v>
      </c>
      <c r="AA291">
        <v>9</v>
      </c>
      <c r="AB291" t="s">
        <v>11129</v>
      </c>
      <c r="AC291" t="s">
        <v>206</v>
      </c>
      <c r="AD291" t="s">
        <v>11130</v>
      </c>
      <c r="AE291" t="s">
        <v>11131</v>
      </c>
      <c r="AF291" t="s">
        <v>11132</v>
      </c>
      <c r="AG291" t="s">
        <v>11131</v>
      </c>
      <c r="AH291" t="s">
        <v>11132</v>
      </c>
      <c r="AI291" t="s">
        <v>11133</v>
      </c>
      <c r="AJ291" t="s">
        <v>11134</v>
      </c>
      <c r="AK291" t="s">
        <v>2374</v>
      </c>
      <c r="AL291" t="s">
        <v>138</v>
      </c>
      <c r="AM291" t="s">
        <v>752</v>
      </c>
      <c r="AN291" t="s">
        <v>138</v>
      </c>
      <c r="AO291" t="s">
        <v>752</v>
      </c>
      <c r="AP291" t="s">
        <v>753</v>
      </c>
      <c r="AQ291" t="s">
        <v>5167</v>
      </c>
      <c r="AR291" t="s">
        <v>11135</v>
      </c>
      <c r="AS291" t="s">
        <v>11136</v>
      </c>
      <c r="AT291" t="s">
        <v>11137</v>
      </c>
      <c r="AU291" t="s">
        <v>2379</v>
      </c>
      <c r="AV291" t="s">
        <v>2380</v>
      </c>
      <c r="AW291" t="s">
        <v>2380</v>
      </c>
      <c r="AX291" t="s">
        <v>115</v>
      </c>
      <c r="AY291" t="s">
        <v>5720</v>
      </c>
      <c r="AZ291" t="s">
        <v>1606</v>
      </c>
      <c r="BA291" t="s">
        <v>481</v>
      </c>
      <c r="BB291" t="s">
        <v>1040</v>
      </c>
      <c r="BC291" t="s">
        <v>115</v>
      </c>
      <c r="BD291" t="s">
        <v>115</v>
      </c>
      <c r="BE291" t="s">
        <v>11138</v>
      </c>
      <c r="BF291" t="s">
        <v>11139</v>
      </c>
      <c r="BG291" t="s">
        <v>11140</v>
      </c>
      <c r="BH291" t="s">
        <v>11141</v>
      </c>
      <c r="BI291" t="s">
        <v>115</v>
      </c>
      <c r="BJ291" t="s">
        <v>115</v>
      </c>
      <c r="BK291" t="s">
        <v>11142</v>
      </c>
      <c r="BL291" t="s">
        <v>11143</v>
      </c>
      <c r="BM291" t="s">
        <v>115</v>
      </c>
      <c r="BN291" t="s">
        <v>115</v>
      </c>
      <c r="BO291" t="s">
        <v>115</v>
      </c>
      <c r="BP291" t="s">
        <v>11144</v>
      </c>
      <c r="BQ291" t="s">
        <v>11145</v>
      </c>
      <c r="BR291" t="s">
        <v>162</v>
      </c>
      <c r="BS291" t="s">
        <v>163</v>
      </c>
      <c r="BT291" t="s">
        <v>163</v>
      </c>
      <c r="BU291" t="s">
        <v>163</v>
      </c>
      <c r="BV291" t="s">
        <v>163</v>
      </c>
      <c r="BW291" t="s">
        <v>163</v>
      </c>
      <c r="BX291" t="s">
        <v>163</v>
      </c>
      <c r="BY291" t="s">
        <v>11146</v>
      </c>
      <c r="BZ291" t="s">
        <v>8323</v>
      </c>
      <c r="CA291" t="s">
        <v>766</v>
      </c>
      <c r="CB291" t="s">
        <v>165</v>
      </c>
      <c r="CC291" t="s">
        <v>163</v>
      </c>
      <c r="CD291" t="s">
        <v>11147</v>
      </c>
      <c r="CE291" t="s">
        <v>167</v>
      </c>
      <c r="CF291" t="s">
        <v>115</v>
      </c>
      <c r="CG291" t="s">
        <v>115</v>
      </c>
      <c r="CH291" t="s">
        <v>115</v>
      </c>
      <c r="CI291" t="s">
        <v>115</v>
      </c>
      <c r="CJ291" t="s">
        <v>115</v>
      </c>
      <c r="CK291" t="s">
        <v>115</v>
      </c>
      <c r="CL291" t="s">
        <v>115</v>
      </c>
      <c r="CM291" t="s">
        <v>115</v>
      </c>
      <c r="CN291" t="s">
        <v>115</v>
      </c>
      <c r="CO291" t="s">
        <v>842</v>
      </c>
      <c r="CP291" t="s">
        <v>229</v>
      </c>
      <c r="CQ291" t="s">
        <v>163</v>
      </c>
      <c r="CR291" t="s">
        <v>163</v>
      </c>
      <c r="CS291" t="s">
        <v>9688</v>
      </c>
      <c r="CT291" t="s">
        <v>115</v>
      </c>
      <c r="CU291">
        <v>0</v>
      </c>
    </row>
    <row r="292" spans="1:99" x14ac:dyDescent="0.2">
      <c r="A292">
        <v>912525</v>
      </c>
      <c r="B292" t="s">
        <v>11148</v>
      </c>
      <c r="C292" t="s">
        <v>11149</v>
      </c>
      <c r="D292" t="s">
        <v>11150</v>
      </c>
      <c r="E292" t="s">
        <v>11151</v>
      </c>
      <c r="F292" t="s">
        <v>116</v>
      </c>
      <c r="G292" t="s">
        <v>741</v>
      </c>
      <c r="H292" t="s">
        <v>11156</v>
      </c>
      <c r="I292" t="s">
        <v>11159</v>
      </c>
      <c r="J292" t="s">
        <v>11160</v>
      </c>
      <c r="K292" t="s">
        <v>11161</v>
      </c>
      <c r="M292">
        <v>1</v>
      </c>
      <c r="N292" t="s">
        <v>124</v>
      </c>
      <c r="O292" t="s">
        <v>186</v>
      </c>
      <c r="P292">
        <v>2014</v>
      </c>
      <c r="Q292">
        <v>12</v>
      </c>
      <c r="R292" t="s">
        <v>115</v>
      </c>
      <c r="S292" t="s">
        <v>115</v>
      </c>
      <c r="T292" t="s">
        <v>115</v>
      </c>
      <c r="U292" t="s">
        <v>565</v>
      </c>
      <c r="V292" t="s">
        <v>2214</v>
      </c>
      <c r="W292" t="s">
        <v>115</v>
      </c>
      <c r="X292" t="s">
        <v>128</v>
      </c>
      <c r="Y292" t="s">
        <v>11162</v>
      </c>
      <c r="Z292" t="s">
        <v>130</v>
      </c>
      <c r="AA292">
        <v>26</v>
      </c>
      <c r="AB292" t="s">
        <v>11163</v>
      </c>
      <c r="AC292" t="s">
        <v>206</v>
      </c>
      <c r="AD292" t="s">
        <v>11164</v>
      </c>
      <c r="AE292" t="s">
        <v>11165</v>
      </c>
      <c r="AF292" t="s">
        <v>11166</v>
      </c>
      <c r="AG292" t="s">
        <v>11167</v>
      </c>
      <c r="AH292" t="s">
        <v>11168</v>
      </c>
      <c r="AI292" t="s">
        <v>11169</v>
      </c>
      <c r="AJ292" t="s">
        <v>11170</v>
      </c>
      <c r="AK292" t="s">
        <v>884</v>
      </c>
      <c r="AL292" t="s">
        <v>138</v>
      </c>
      <c r="AM292" t="s">
        <v>1914</v>
      </c>
      <c r="AN292" t="s">
        <v>138</v>
      </c>
      <c r="AO292" t="s">
        <v>1914</v>
      </c>
      <c r="AP292" t="s">
        <v>1915</v>
      </c>
      <c r="AQ292" t="s">
        <v>9924</v>
      </c>
      <c r="AR292" t="s">
        <v>11171</v>
      </c>
      <c r="AS292" t="s">
        <v>2678</v>
      </c>
      <c r="AT292" t="s">
        <v>2679</v>
      </c>
      <c r="AU292" t="s">
        <v>11172</v>
      </c>
      <c r="AV292" t="s">
        <v>892</v>
      </c>
      <c r="AW292" t="s">
        <v>892</v>
      </c>
      <c r="AX292" t="s">
        <v>115</v>
      </c>
      <c r="AY292" t="s">
        <v>2929</v>
      </c>
      <c r="AZ292" t="s">
        <v>11173</v>
      </c>
      <c r="BA292" t="s">
        <v>11174</v>
      </c>
      <c r="BB292" t="s">
        <v>152</v>
      </c>
      <c r="BC292" t="s">
        <v>115</v>
      </c>
      <c r="BD292" t="s">
        <v>115</v>
      </c>
      <c r="BE292" t="s">
        <v>11175</v>
      </c>
      <c r="BF292" t="s">
        <v>11176</v>
      </c>
      <c r="BG292" t="s">
        <v>11177</v>
      </c>
      <c r="BH292" t="s">
        <v>11178</v>
      </c>
      <c r="BI292" t="s">
        <v>115</v>
      </c>
      <c r="BJ292" t="s">
        <v>115</v>
      </c>
      <c r="BK292" t="s">
        <v>115</v>
      </c>
      <c r="BL292" t="s">
        <v>11179</v>
      </c>
      <c r="BM292" t="s">
        <v>11180</v>
      </c>
      <c r="BN292" t="s">
        <v>115</v>
      </c>
      <c r="BO292" t="s">
        <v>115</v>
      </c>
      <c r="BP292" t="s">
        <v>11181</v>
      </c>
      <c r="BQ292" t="s">
        <v>11182</v>
      </c>
      <c r="BR292" t="s">
        <v>162</v>
      </c>
      <c r="BS292" t="s">
        <v>163</v>
      </c>
      <c r="BT292" t="s">
        <v>163</v>
      </c>
      <c r="BU292" t="s">
        <v>163</v>
      </c>
      <c r="BV292" t="s">
        <v>163</v>
      </c>
      <c r="BW292" t="s">
        <v>163</v>
      </c>
      <c r="BX292" t="s">
        <v>163</v>
      </c>
      <c r="BY292" t="s">
        <v>11183</v>
      </c>
      <c r="BZ292" t="s">
        <v>595</v>
      </c>
      <c r="CA292" t="s">
        <v>165</v>
      </c>
      <c r="CB292" t="s">
        <v>165</v>
      </c>
      <c r="CC292" t="s">
        <v>163</v>
      </c>
      <c r="CD292" t="s">
        <v>11184</v>
      </c>
      <c r="CE292" t="s">
        <v>115</v>
      </c>
      <c r="CF292" t="s">
        <v>11185</v>
      </c>
      <c r="CG292" t="s">
        <v>11186</v>
      </c>
      <c r="CH292" t="s">
        <v>115</v>
      </c>
      <c r="CI292" t="s">
        <v>115</v>
      </c>
      <c r="CJ292" t="s">
        <v>497</v>
      </c>
      <c r="CK292" t="s">
        <v>498</v>
      </c>
      <c r="CL292" t="s">
        <v>115</v>
      </c>
      <c r="CM292" t="s">
        <v>115</v>
      </c>
      <c r="CN292" t="s">
        <v>115</v>
      </c>
      <c r="CO292" t="s">
        <v>677</v>
      </c>
      <c r="CP292" t="s">
        <v>441</v>
      </c>
      <c r="CQ292" t="s">
        <v>163</v>
      </c>
      <c r="CR292" t="s">
        <v>163</v>
      </c>
      <c r="CS292" t="s">
        <v>163</v>
      </c>
      <c r="CT292" t="s">
        <v>115</v>
      </c>
      <c r="CU292">
        <v>0</v>
      </c>
    </row>
    <row r="293" spans="1:99" x14ac:dyDescent="0.2">
      <c r="A293">
        <v>1988353</v>
      </c>
      <c r="B293" t="s">
        <v>11187</v>
      </c>
      <c r="C293" t="s">
        <v>11188</v>
      </c>
      <c r="D293" t="s">
        <v>11189</v>
      </c>
      <c r="E293" t="s">
        <v>11190</v>
      </c>
      <c r="F293" t="s">
        <v>116</v>
      </c>
      <c r="G293" t="s">
        <v>920</v>
      </c>
      <c r="H293" t="s">
        <v>11195</v>
      </c>
      <c r="I293" t="s">
        <v>11198</v>
      </c>
      <c r="J293" t="s">
        <v>1170</v>
      </c>
      <c r="K293" t="s">
        <v>11199</v>
      </c>
      <c r="L293">
        <v>1</v>
      </c>
      <c r="N293" t="s">
        <v>124</v>
      </c>
      <c r="O293" t="s">
        <v>186</v>
      </c>
      <c r="P293">
        <v>2017</v>
      </c>
      <c r="Q293">
        <v>11</v>
      </c>
      <c r="R293" t="s">
        <v>115</v>
      </c>
      <c r="S293" t="s">
        <v>115</v>
      </c>
      <c r="T293" t="s">
        <v>115</v>
      </c>
      <c r="U293" t="s">
        <v>2070</v>
      </c>
      <c r="V293" t="s">
        <v>115</v>
      </c>
      <c r="W293" t="s">
        <v>115</v>
      </c>
      <c r="X293" t="s">
        <v>128</v>
      </c>
      <c r="Y293" t="s">
        <v>8473</v>
      </c>
      <c r="Z293" t="s">
        <v>130</v>
      </c>
      <c r="AA293">
        <v>24</v>
      </c>
      <c r="AB293" t="s">
        <v>11200</v>
      </c>
      <c r="AC293" t="s">
        <v>206</v>
      </c>
      <c r="AD293" t="s">
        <v>11201</v>
      </c>
      <c r="AE293" t="s">
        <v>411</v>
      </c>
      <c r="AF293" t="s">
        <v>412</v>
      </c>
      <c r="AG293" t="s">
        <v>411</v>
      </c>
      <c r="AH293" t="s">
        <v>412</v>
      </c>
      <c r="AI293" t="s">
        <v>11202</v>
      </c>
      <c r="AJ293" t="s">
        <v>11203</v>
      </c>
      <c r="AK293" t="s">
        <v>412</v>
      </c>
      <c r="AL293" t="s">
        <v>138</v>
      </c>
      <c r="AM293" t="s">
        <v>474</v>
      </c>
      <c r="AN293" t="s">
        <v>138</v>
      </c>
      <c r="AO293" t="s">
        <v>474</v>
      </c>
      <c r="AP293" t="s">
        <v>472</v>
      </c>
      <c r="AQ293" t="s">
        <v>3558</v>
      </c>
      <c r="AR293" t="s">
        <v>8688</v>
      </c>
      <c r="AS293" t="s">
        <v>2039</v>
      </c>
      <c r="AT293" t="s">
        <v>2040</v>
      </c>
      <c r="AU293" t="s">
        <v>11204</v>
      </c>
      <c r="AV293" t="s">
        <v>422</v>
      </c>
      <c r="AW293" t="s">
        <v>422</v>
      </c>
      <c r="AX293" t="s">
        <v>115</v>
      </c>
      <c r="AY293" t="s">
        <v>506</v>
      </c>
      <c r="AZ293" t="s">
        <v>1800</v>
      </c>
      <c r="BA293" t="s">
        <v>2758</v>
      </c>
      <c r="BB293" t="s">
        <v>10165</v>
      </c>
      <c r="BC293" t="s">
        <v>115</v>
      </c>
      <c r="BD293" t="s">
        <v>115</v>
      </c>
      <c r="BE293" t="s">
        <v>11205</v>
      </c>
      <c r="BF293" t="s">
        <v>11206</v>
      </c>
      <c r="BG293" t="s">
        <v>11207</v>
      </c>
      <c r="BH293" t="s">
        <v>11208</v>
      </c>
      <c r="BI293" t="s">
        <v>115</v>
      </c>
      <c r="BJ293" t="s">
        <v>115</v>
      </c>
      <c r="BK293" t="s">
        <v>11209</v>
      </c>
      <c r="BL293" t="s">
        <v>11210</v>
      </c>
      <c r="BM293" t="s">
        <v>11211</v>
      </c>
      <c r="BN293" t="s">
        <v>115</v>
      </c>
      <c r="BO293" t="s">
        <v>115</v>
      </c>
      <c r="BP293" t="s">
        <v>11212</v>
      </c>
      <c r="BQ293" t="s">
        <v>11213</v>
      </c>
      <c r="BR293" t="s">
        <v>162</v>
      </c>
      <c r="BS293" t="s">
        <v>163</v>
      </c>
      <c r="BT293" t="s">
        <v>163</v>
      </c>
      <c r="BU293" t="s">
        <v>163</v>
      </c>
      <c r="BV293" t="s">
        <v>163</v>
      </c>
      <c r="BW293" t="s">
        <v>163</v>
      </c>
      <c r="BX293" t="s">
        <v>163</v>
      </c>
      <c r="BY293" t="s">
        <v>11214</v>
      </c>
      <c r="BZ293" t="s">
        <v>494</v>
      </c>
      <c r="CA293" t="s">
        <v>540</v>
      </c>
      <c r="CB293" t="s">
        <v>165</v>
      </c>
      <c r="CC293" t="s">
        <v>163</v>
      </c>
      <c r="CD293" t="s">
        <v>223</v>
      </c>
      <c r="CE293" t="s">
        <v>1729</v>
      </c>
      <c r="CF293" t="s">
        <v>11215</v>
      </c>
      <c r="CG293" t="s">
        <v>11216</v>
      </c>
      <c r="CH293" t="s">
        <v>115</v>
      </c>
      <c r="CI293" t="s">
        <v>115</v>
      </c>
      <c r="CJ293" t="s">
        <v>115</v>
      </c>
      <c r="CK293" t="s">
        <v>115</v>
      </c>
      <c r="CL293" t="s">
        <v>115</v>
      </c>
      <c r="CM293" t="s">
        <v>115</v>
      </c>
      <c r="CN293" t="s">
        <v>115</v>
      </c>
      <c r="CO293" t="s">
        <v>1800</v>
      </c>
      <c r="CP293" t="s">
        <v>546</v>
      </c>
      <c r="CQ293" t="s">
        <v>163</v>
      </c>
      <c r="CR293" t="s">
        <v>163</v>
      </c>
      <c r="CS293" t="s">
        <v>163</v>
      </c>
      <c r="CT293" t="s">
        <v>115</v>
      </c>
      <c r="CU293">
        <v>1</v>
      </c>
    </row>
    <row r="294" spans="1:99" x14ac:dyDescent="0.2">
      <c r="A294">
        <v>1518870</v>
      </c>
      <c r="B294" t="s">
        <v>11217</v>
      </c>
      <c r="C294" t="s">
        <v>11218</v>
      </c>
      <c r="D294" t="s">
        <v>11219</v>
      </c>
      <c r="E294" t="s">
        <v>11220</v>
      </c>
      <c r="F294" t="s">
        <v>116</v>
      </c>
      <c r="G294" t="s">
        <v>920</v>
      </c>
      <c r="H294" t="s">
        <v>11225</v>
      </c>
      <c r="I294" t="s">
        <v>11228</v>
      </c>
      <c r="J294" t="s">
        <v>4520</v>
      </c>
      <c r="K294" t="s">
        <v>11229</v>
      </c>
      <c r="M294">
        <v>1</v>
      </c>
      <c r="N294" t="s">
        <v>124</v>
      </c>
      <c r="O294" t="s">
        <v>125</v>
      </c>
      <c r="P294">
        <v>2014</v>
      </c>
      <c r="Q294" t="s">
        <v>115</v>
      </c>
      <c r="R294" t="s">
        <v>115</v>
      </c>
      <c r="S294" t="s">
        <v>115</v>
      </c>
      <c r="T294" t="s">
        <v>115</v>
      </c>
      <c r="U294" t="s">
        <v>1555</v>
      </c>
      <c r="V294" t="s">
        <v>11230</v>
      </c>
      <c r="W294" t="s">
        <v>115</v>
      </c>
      <c r="X294" t="s">
        <v>128</v>
      </c>
      <c r="Y294" t="s">
        <v>11231</v>
      </c>
      <c r="Z294" t="s">
        <v>130</v>
      </c>
      <c r="AA294">
        <v>26</v>
      </c>
      <c r="AB294" t="s">
        <v>11232</v>
      </c>
      <c r="AC294" t="s">
        <v>206</v>
      </c>
      <c r="AD294" t="s">
        <v>11233</v>
      </c>
      <c r="AE294" t="s">
        <v>2373</v>
      </c>
      <c r="AF294" t="s">
        <v>11234</v>
      </c>
      <c r="AG294" t="s">
        <v>2373</v>
      </c>
      <c r="AH294" t="s">
        <v>11234</v>
      </c>
      <c r="AI294" t="s">
        <v>11235</v>
      </c>
      <c r="AJ294" t="s">
        <v>11236</v>
      </c>
      <c r="AK294" t="s">
        <v>11234</v>
      </c>
      <c r="AL294" t="s">
        <v>138</v>
      </c>
      <c r="AM294" t="s">
        <v>752</v>
      </c>
      <c r="AN294" t="s">
        <v>473</v>
      </c>
      <c r="AO294" t="s">
        <v>11237</v>
      </c>
      <c r="AP294" t="s">
        <v>752</v>
      </c>
      <c r="AQ294" t="s">
        <v>1956</v>
      </c>
      <c r="AR294" t="s">
        <v>11238</v>
      </c>
      <c r="AS294" t="s">
        <v>11239</v>
      </c>
      <c r="AT294" t="s">
        <v>11240</v>
      </c>
      <c r="AU294" t="s">
        <v>11241</v>
      </c>
      <c r="AV294" t="s">
        <v>2380</v>
      </c>
      <c r="AW294" t="s">
        <v>2380</v>
      </c>
      <c r="AX294" t="s">
        <v>115</v>
      </c>
      <c r="AY294" t="s">
        <v>7339</v>
      </c>
      <c r="AZ294" t="s">
        <v>836</v>
      </c>
      <c r="BA294" t="s">
        <v>8481</v>
      </c>
      <c r="BB294" t="s">
        <v>6913</v>
      </c>
      <c r="BC294" t="s">
        <v>115</v>
      </c>
      <c r="BD294" t="s">
        <v>115</v>
      </c>
      <c r="BE294" t="s">
        <v>11242</v>
      </c>
      <c r="BF294" t="s">
        <v>11243</v>
      </c>
      <c r="BG294" t="s">
        <v>11244</v>
      </c>
      <c r="BH294" t="s">
        <v>11245</v>
      </c>
      <c r="BI294" t="s">
        <v>115</v>
      </c>
      <c r="BJ294" t="s">
        <v>115</v>
      </c>
      <c r="BK294" t="s">
        <v>11246</v>
      </c>
      <c r="BL294" t="s">
        <v>11247</v>
      </c>
      <c r="BM294" t="s">
        <v>11248</v>
      </c>
      <c r="BN294" t="s">
        <v>115</v>
      </c>
      <c r="BO294" t="s">
        <v>115</v>
      </c>
      <c r="BP294" t="s">
        <v>11249</v>
      </c>
      <c r="BQ294" t="s">
        <v>1768</v>
      </c>
      <c r="BR294" t="s">
        <v>162</v>
      </c>
      <c r="BS294" t="s">
        <v>163</v>
      </c>
      <c r="BT294" t="s">
        <v>163</v>
      </c>
      <c r="BU294" t="s">
        <v>163</v>
      </c>
      <c r="BV294" t="s">
        <v>163</v>
      </c>
      <c r="BW294" t="s">
        <v>163</v>
      </c>
      <c r="BX294" t="s">
        <v>163</v>
      </c>
      <c r="BY294" t="s">
        <v>11250</v>
      </c>
      <c r="BZ294" t="s">
        <v>595</v>
      </c>
      <c r="CA294" t="s">
        <v>1053</v>
      </c>
      <c r="CB294" t="s">
        <v>165</v>
      </c>
      <c r="CC294" t="s">
        <v>163</v>
      </c>
      <c r="CD294" t="s">
        <v>11251</v>
      </c>
      <c r="CE294" t="s">
        <v>331</v>
      </c>
      <c r="CF294" t="s">
        <v>11252</v>
      </c>
      <c r="CG294" t="s">
        <v>11253</v>
      </c>
      <c r="CH294" t="s">
        <v>115</v>
      </c>
      <c r="CI294" t="s">
        <v>115</v>
      </c>
      <c r="CJ294" t="s">
        <v>115</v>
      </c>
      <c r="CK294" t="s">
        <v>115</v>
      </c>
      <c r="CL294" t="s">
        <v>115</v>
      </c>
      <c r="CM294" t="s">
        <v>115</v>
      </c>
      <c r="CN294" t="s">
        <v>115</v>
      </c>
      <c r="CO294" t="s">
        <v>1800</v>
      </c>
      <c r="CP294" t="s">
        <v>546</v>
      </c>
      <c r="CQ294" t="s">
        <v>163</v>
      </c>
      <c r="CR294" t="s">
        <v>163</v>
      </c>
      <c r="CS294" t="s">
        <v>163</v>
      </c>
      <c r="CT294" t="s">
        <v>115</v>
      </c>
      <c r="CU294">
        <v>1</v>
      </c>
    </row>
    <row r="295" spans="1:99" x14ac:dyDescent="0.2">
      <c r="A295">
        <v>882338</v>
      </c>
      <c r="B295" t="s">
        <v>11254</v>
      </c>
      <c r="C295" t="s">
        <v>11255</v>
      </c>
      <c r="D295" t="s">
        <v>11256</v>
      </c>
      <c r="E295" t="s">
        <v>11257</v>
      </c>
      <c r="F295" t="s">
        <v>116</v>
      </c>
      <c r="G295" t="s">
        <v>117</v>
      </c>
      <c r="H295" t="s">
        <v>1416</v>
      </c>
      <c r="I295" t="s">
        <v>1419</v>
      </c>
      <c r="J295" t="s">
        <v>1420</v>
      </c>
      <c r="K295" t="s">
        <v>11264</v>
      </c>
      <c r="M295">
        <v>1</v>
      </c>
      <c r="N295" t="s">
        <v>124</v>
      </c>
      <c r="O295" t="s">
        <v>125</v>
      </c>
      <c r="P295">
        <v>2014</v>
      </c>
      <c r="Q295">
        <v>8</v>
      </c>
      <c r="R295" t="s">
        <v>115</v>
      </c>
      <c r="S295" t="s">
        <v>115</v>
      </c>
      <c r="T295" t="s">
        <v>115</v>
      </c>
      <c r="U295" t="s">
        <v>8300</v>
      </c>
      <c r="V295" t="s">
        <v>115</v>
      </c>
      <c r="W295" t="s">
        <v>115</v>
      </c>
      <c r="X295" t="s">
        <v>190</v>
      </c>
      <c r="Y295" t="s">
        <v>11266</v>
      </c>
      <c r="Z295" t="s">
        <v>192</v>
      </c>
      <c r="AA295">
        <v>6</v>
      </c>
      <c r="AB295" t="s">
        <v>2503</v>
      </c>
      <c r="AC295" t="s">
        <v>206</v>
      </c>
      <c r="AD295" t="s">
        <v>11267</v>
      </c>
      <c r="AE295" t="s">
        <v>11268</v>
      </c>
      <c r="AF295" t="s">
        <v>11269</v>
      </c>
      <c r="AG295" t="s">
        <v>11268</v>
      </c>
      <c r="AH295" t="s">
        <v>11269</v>
      </c>
      <c r="AI295" t="s">
        <v>11270</v>
      </c>
      <c r="AJ295" t="s">
        <v>11269</v>
      </c>
      <c r="AK295" t="s">
        <v>11269</v>
      </c>
      <c r="AL295" t="s">
        <v>138</v>
      </c>
      <c r="AM295" t="s">
        <v>11271</v>
      </c>
      <c r="AN295" t="s">
        <v>473</v>
      </c>
      <c r="AO295" t="s">
        <v>11272</v>
      </c>
      <c r="AP295" t="s">
        <v>11271</v>
      </c>
      <c r="AQ295" t="s">
        <v>10700</v>
      </c>
      <c r="AR295" t="s">
        <v>11273</v>
      </c>
      <c r="AS295" t="s">
        <v>11274</v>
      </c>
      <c r="AT295" t="s">
        <v>11275</v>
      </c>
      <c r="AU295" t="s">
        <v>11276</v>
      </c>
      <c r="AV295" t="s">
        <v>11277</v>
      </c>
      <c r="AW295" t="s">
        <v>11277</v>
      </c>
      <c r="AX295" t="s">
        <v>115</v>
      </c>
      <c r="AY295" t="s">
        <v>11278</v>
      </c>
      <c r="AZ295" t="s">
        <v>11279</v>
      </c>
      <c r="BA295" t="s">
        <v>1188</v>
      </c>
      <c r="BB295" t="s">
        <v>6495</v>
      </c>
      <c r="BC295" t="s">
        <v>115</v>
      </c>
      <c r="BD295" t="s">
        <v>115</v>
      </c>
      <c r="BE295" t="s">
        <v>11280</v>
      </c>
      <c r="BF295" t="s">
        <v>11281</v>
      </c>
      <c r="BG295" t="s">
        <v>11282</v>
      </c>
      <c r="BH295" t="s">
        <v>11283</v>
      </c>
      <c r="BI295" t="s">
        <v>115</v>
      </c>
      <c r="BJ295" t="s">
        <v>11284</v>
      </c>
      <c r="BK295" t="s">
        <v>11285</v>
      </c>
      <c r="BL295" t="s">
        <v>115</v>
      </c>
      <c r="BM295" t="s">
        <v>11286</v>
      </c>
      <c r="BN295" t="s">
        <v>115</v>
      </c>
      <c r="BO295" t="s">
        <v>115</v>
      </c>
      <c r="BP295" t="s">
        <v>11287</v>
      </c>
      <c r="BQ295" t="s">
        <v>11288</v>
      </c>
      <c r="BR295" t="s">
        <v>162</v>
      </c>
      <c r="BS295" t="s">
        <v>163</v>
      </c>
      <c r="BT295" t="s">
        <v>163</v>
      </c>
      <c r="BU295" t="s">
        <v>163</v>
      </c>
      <c r="BV295" t="s">
        <v>163</v>
      </c>
      <c r="BW295" t="s">
        <v>163</v>
      </c>
      <c r="BX295" t="s">
        <v>163</v>
      </c>
      <c r="BY295" t="s">
        <v>11289</v>
      </c>
      <c r="BZ295" t="s">
        <v>165</v>
      </c>
      <c r="CA295" t="s">
        <v>165</v>
      </c>
      <c r="CB295" t="s">
        <v>165</v>
      </c>
      <c r="CC295" t="s">
        <v>163</v>
      </c>
      <c r="CD295" t="s">
        <v>4107</v>
      </c>
      <c r="CE295" t="s">
        <v>115</v>
      </c>
      <c r="CF295" t="s">
        <v>11290</v>
      </c>
      <c r="CG295" t="s">
        <v>11291</v>
      </c>
      <c r="CH295" t="s">
        <v>11292</v>
      </c>
      <c r="CI295" t="s">
        <v>11293</v>
      </c>
      <c r="CJ295" t="s">
        <v>115</v>
      </c>
      <c r="CK295" t="s">
        <v>115</v>
      </c>
      <c r="CL295" t="s">
        <v>115</v>
      </c>
      <c r="CM295" t="s">
        <v>115</v>
      </c>
      <c r="CN295" t="s">
        <v>115</v>
      </c>
      <c r="CO295" t="s">
        <v>2681</v>
      </c>
      <c r="CP295" t="s">
        <v>10711</v>
      </c>
      <c r="CQ295" t="s">
        <v>163</v>
      </c>
      <c r="CR295" t="s">
        <v>163</v>
      </c>
      <c r="CS295" t="s">
        <v>163</v>
      </c>
      <c r="CT295" t="s">
        <v>115</v>
      </c>
      <c r="CU295">
        <v>0</v>
      </c>
    </row>
    <row r="296" spans="1:99" x14ac:dyDescent="0.2">
      <c r="A296">
        <v>1775063</v>
      </c>
      <c r="B296" t="s">
        <v>11294</v>
      </c>
      <c r="C296" t="s">
        <v>11295</v>
      </c>
      <c r="D296" t="s">
        <v>11296</v>
      </c>
      <c r="E296" t="s">
        <v>11297</v>
      </c>
      <c r="F296" t="s">
        <v>116</v>
      </c>
      <c r="G296" t="s">
        <v>920</v>
      </c>
      <c r="H296" t="s">
        <v>921</v>
      </c>
      <c r="I296" t="s">
        <v>924</v>
      </c>
      <c r="J296" t="s">
        <v>925</v>
      </c>
      <c r="K296" t="s">
        <v>11303</v>
      </c>
      <c r="M296">
        <v>1</v>
      </c>
      <c r="N296" t="s">
        <v>124</v>
      </c>
      <c r="O296" t="s">
        <v>125</v>
      </c>
      <c r="P296">
        <v>2018</v>
      </c>
      <c r="Q296" t="s">
        <v>115</v>
      </c>
      <c r="R296" t="s">
        <v>115</v>
      </c>
      <c r="S296" t="s">
        <v>115</v>
      </c>
      <c r="T296" t="s">
        <v>115</v>
      </c>
      <c r="U296" t="s">
        <v>1782</v>
      </c>
      <c r="V296" t="s">
        <v>9656</v>
      </c>
      <c r="W296" t="s">
        <v>115</v>
      </c>
      <c r="X296" t="s">
        <v>128</v>
      </c>
      <c r="Y296" t="s">
        <v>2113</v>
      </c>
      <c r="Z296" t="s">
        <v>130</v>
      </c>
      <c r="AA296">
        <v>34</v>
      </c>
      <c r="AB296" t="s">
        <v>11304</v>
      </c>
      <c r="AC296" t="s">
        <v>3431</v>
      </c>
      <c r="AD296" t="s">
        <v>11305</v>
      </c>
      <c r="AE296" t="s">
        <v>2880</v>
      </c>
      <c r="AF296" t="s">
        <v>2881</v>
      </c>
      <c r="AG296" t="s">
        <v>2880</v>
      </c>
      <c r="AH296" t="s">
        <v>2881</v>
      </c>
      <c r="AI296" t="s">
        <v>11306</v>
      </c>
      <c r="AJ296" t="s">
        <v>2881</v>
      </c>
      <c r="AK296" t="s">
        <v>2881</v>
      </c>
      <c r="AL296" t="s">
        <v>138</v>
      </c>
      <c r="AM296" t="s">
        <v>795</v>
      </c>
      <c r="AN296" t="s">
        <v>138</v>
      </c>
      <c r="AO296" t="s">
        <v>795</v>
      </c>
      <c r="AP296" t="s">
        <v>796</v>
      </c>
      <c r="AQ296" t="s">
        <v>4640</v>
      </c>
      <c r="AR296" t="s">
        <v>11307</v>
      </c>
      <c r="AS296" t="s">
        <v>799</v>
      </c>
      <c r="AT296" t="s">
        <v>800</v>
      </c>
      <c r="AU296" t="s">
        <v>11308</v>
      </c>
      <c r="AV296" t="s">
        <v>2889</v>
      </c>
      <c r="AW296" t="s">
        <v>2889</v>
      </c>
      <c r="AX296" t="s">
        <v>115</v>
      </c>
      <c r="AY296" t="s">
        <v>11309</v>
      </c>
      <c r="AZ296" t="s">
        <v>289</v>
      </c>
      <c r="BA296" t="s">
        <v>11310</v>
      </c>
      <c r="BB296" t="s">
        <v>4167</v>
      </c>
      <c r="BC296" t="s">
        <v>115</v>
      </c>
      <c r="BD296" t="s">
        <v>115</v>
      </c>
      <c r="BE296" t="s">
        <v>11311</v>
      </c>
      <c r="BF296" t="s">
        <v>11312</v>
      </c>
      <c r="BG296" t="s">
        <v>11313</v>
      </c>
      <c r="BH296" t="s">
        <v>11314</v>
      </c>
      <c r="BI296" t="s">
        <v>115</v>
      </c>
      <c r="BJ296" t="s">
        <v>115</v>
      </c>
      <c r="BK296" t="s">
        <v>11315</v>
      </c>
      <c r="BL296" t="s">
        <v>11316</v>
      </c>
      <c r="BM296" t="s">
        <v>115</v>
      </c>
      <c r="BN296" t="s">
        <v>115</v>
      </c>
      <c r="BO296" t="s">
        <v>115</v>
      </c>
      <c r="BP296" t="s">
        <v>11317</v>
      </c>
      <c r="BQ296" t="s">
        <v>11318</v>
      </c>
      <c r="BR296" t="s">
        <v>162</v>
      </c>
      <c r="BS296" t="s">
        <v>163</v>
      </c>
      <c r="BT296" t="s">
        <v>163</v>
      </c>
      <c r="BU296" t="s">
        <v>163</v>
      </c>
      <c r="BV296" t="s">
        <v>163</v>
      </c>
      <c r="BW296" t="s">
        <v>163</v>
      </c>
      <c r="BX296" t="s">
        <v>163</v>
      </c>
      <c r="BY296" t="s">
        <v>11319</v>
      </c>
      <c r="BZ296" t="s">
        <v>165</v>
      </c>
      <c r="CA296" t="s">
        <v>1358</v>
      </c>
      <c r="CB296" t="s">
        <v>165</v>
      </c>
      <c r="CC296" t="s">
        <v>163</v>
      </c>
      <c r="CD296" t="s">
        <v>223</v>
      </c>
      <c r="CE296" t="s">
        <v>115</v>
      </c>
      <c r="CF296" t="s">
        <v>11320</v>
      </c>
      <c r="CG296" t="s">
        <v>11321</v>
      </c>
      <c r="CH296" t="s">
        <v>115</v>
      </c>
      <c r="CI296" t="s">
        <v>115</v>
      </c>
      <c r="CJ296" t="s">
        <v>115</v>
      </c>
      <c r="CK296" t="s">
        <v>115</v>
      </c>
      <c r="CL296" t="s">
        <v>115</v>
      </c>
      <c r="CM296" t="s">
        <v>115</v>
      </c>
      <c r="CN296" t="s">
        <v>115</v>
      </c>
      <c r="CO296" t="s">
        <v>480</v>
      </c>
      <c r="CP296" t="s">
        <v>546</v>
      </c>
      <c r="CQ296" t="s">
        <v>11322</v>
      </c>
      <c r="CR296" t="s">
        <v>163</v>
      </c>
      <c r="CS296" t="s">
        <v>163</v>
      </c>
      <c r="CT296" t="s">
        <v>115</v>
      </c>
      <c r="CU296">
        <v>0</v>
      </c>
    </row>
    <row r="297" spans="1:99" x14ac:dyDescent="0.2">
      <c r="A297">
        <v>1450545</v>
      </c>
      <c r="B297" t="s">
        <v>11323</v>
      </c>
      <c r="C297" t="s">
        <v>11324</v>
      </c>
      <c r="D297" t="s">
        <v>11325</v>
      </c>
      <c r="E297" t="s">
        <v>11326</v>
      </c>
      <c r="F297" t="s">
        <v>116</v>
      </c>
      <c r="G297" t="s">
        <v>920</v>
      </c>
      <c r="H297" t="s">
        <v>921</v>
      </c>
      <c r="I297" t="s">
        <v>924</v>
      </c>
      <c r="J297" t="s">
        <v>925</v>
      </c>
      <c r="K297" t="s">
        <v>11332</v>
      </c>
      <c r="M297">
        <v>1</v>
      </c>
      <c r="N297" t="s">
        <v>124</v>
      </c>
      <c r="O297" t="s">
        <v>186</v>
      </c>
      <c r="P297">
        <v>2016</v>
      </c>
      <c r="Q297" t="s">
        <v>115</v>
      </c>
      <c r="R297" t="s">
        <v>115</v>
      </c>
      <c r="S297" t="s">
        <v>115</v>
      </c>
      <c r="T297" t="s">
        <v>115</v>
      </c>
      <c r="U297" t="s">
        <v>663</v>
      </c>
      <c r="V297" t="s">
        <v>115</v>
      </c>
      <c r="W297" t="s">
        <v>115</v>
      </c>
      <c r="X297" t="s">
        <v>128</v>
      </c>
      <c r="Y297" t="s">
        <v>11333</v>
      </c>
      <c r="Z297" t="s">
        <v>130</v>
      </c>
      <c r="AA297">
        <v>27</v>
      </c>
      <c r="AB297" t="s">
        <v>2780</v>
      </c>
      <c r="AC297" t="s">
        <v>206</v>
      </c>
      <c r="AD297" t="s">
        <v>11334</v>
      </c>
      <c r="AE297" t="s">
        <v>196</v>
      </c>
      <c r="AF297" t="s">
        <v>197</v>
      </c>
      <c r="AG297" t="s">
        <v>196</v>
      </c>
      <c r="AH297" t="s">
        <v>197</v>
      </c>
      <c r="AI297" t="s">
        <v>196</v>
      </c>
      <c r="AJ297" t="s">
        <v>197</v>
      </c>
      <c r="AK297" t="s">
        <v>197</v>
      </c>
      <c r="AL297" t="s">
        <v>115</v>
      </c>
      <c r="AM297" t="s">
        <v>1715</v>
      </c>
      <c r="AN297" t="s">
        <v>138</v>
      </c>
      <c r="AO297" t="s">
        <v>1715</v>
      </c>
      <c r="AP297" t="s">
        <v>1716</v>
      </c>
      <c r="AQ297" t="s">
        <v>11335</v>
      </c>
      <c r="AR297" t="s">
        <v>11336</v>
      </c>
      <c r="AS297" t="s">
        <v>11337</v>
      </c>
      <c r="AT297" t="s">
        <v>11338</v>
      </c>
      <c r="AU297" t="s">
        <v>11339</v>
      </c>
      <c r="AV297" t="s">
        <v>206</v>
      </c>
      <c r="AW297" t="s">
        <v>206</v>
      </c>
      <c r="AX297" t="s">
        <v>115</v>
      </c>
      <c r="AY297" t="s">
        <v>3566</v>
      </c>
      <c r="AZ297" t="s">
        <v>842</v>
      </c>
      <c r="BA297" t="s">
        <v>1801</v>
      </c>
      <c r="BB297" t="s">
        <v>6716</v>
      </c>
      <c r="BC297" t="s">
        <v>115</v>
      </c>
      <c r="BD297" t="s">
        <v>115</v>
      </c>
      <c r="BE297" t="s">
        <v>11340</v>
      </c>
      <c r="BF297" t="s">
        <v>11341</v>
      </c>
      <c r="BG297" t="s">
        <v>11342</v>
      </c>
      <c r="BH297" t="s">
        <v>11343</v>
      </c>
      <c r="BI297" t="s">
        <v>115</v>
      </c>
      <c r="BJ297" t="s">
        <v>115</v>
      </c>
      <c r="BK297" t="s">
        <v>11344</v>
      </c>
      <c r="BL297" t="s">
        <v>11345</v>
      </c>
      <c r="BM297" t="s">
        <v>115</v>
      </c>
      <c r="BN297" t="s">
        <v>115</v>
      </c>
      <c r="BO297" t="s">
        <v>115</v>
      </c>
      <c r="BP297" t="s">
        <v>11346</v>
      </c>
      <c r="BQ297" t="s">
        <v>11347</v>
      </c>
      <c r="BR297" t="s">
        <v>162</v>
      </c>
      <c r="BS297" t="s">
        <v>163</v>
      </c>
      <c r="BT297" t="s">
        <v>163</v>
      </c>
      <c r="BU297" t="s">
        <v>163</v>
      </c>
      <c r="BV297" t="s">
        <v>163</v>
      </c>
      <c r="BW297" t="s">
        <v>163</v>
      </c>
      <c r="BX297" t="s">
        <v>163</v>
      </c>
      <c r="BY297" t="s">
        <v>11348</v>
      </c>
      <c r="BZ297" t="s">
        <v>165</v>
      </c>
      <c r="CA297" t="s">
        <v>1003</v>
      </c>
      <c r="CB297" t="s">
        <v>165</v>
      </c>
      <c r="CC297" t="s">
        <v>163</v>
      </c>
      <c r="CD297" t="s">
        <v>11349</v>
      </c>
      <c r="CE297" t="s">
        <v>115</v>
      </c>
      <c r="CF297" t="s">
        <v>11350</v>
      </c>
      <c r="CG297" t="s">
        <v>11351</v>
      </c>
      <c r="CH297" t="s">
        <v>115</v>
      </c>
      <c r="CI297" t="s">
        <v>115</v>
      </c>
      <c r="CJ297" t="s">
        <v>115</v>
      </c>
      <c r="CK297" t="s">
        <v>115</v>
      </c>
      <c r="CL297" t="s">
        <v>115</v>
      </c>
      <c r="CM297" t="s">
        <v>115</v>
      </c>
      <c r="CN297" t="s">
        <v>115</v>
      </c>
      <c r="CO297" t="s">
        <v>803</v>
      </c>
      <c r="CP297" t="s">
        <v>229</v>
      </c>
      <c r="CQ297" t="s">
        <v>10887</v>
      </c>
      <c r="CR297" t="s">
        <v>163</v>
      </c>
      <c r="CS297" t="s">
        <v>163</v>
      </c>
      <c r="CT297" t="s">
        <v>115</v>
      </c>
      <c r="CU297">
        <v>3</v>
      </c>
    </row>
    <row r="298" spans="1:99" x14ac:dyDescent="0.2">
      <c r="A298">
        <v>869257</v>
      </c>
      <c r="B298" t="s">
        <v>11352</v>
      </c>
      <c r="C298" t="s">
        <v>11353</v>
      </c>
      <c r="D298" t="s">
        <v>11354</v>
      </c>
      <c r="E298" t="s">
        <v>11355</v>
      </c>
      <c r="F298" t="s">
        <v>116</v>
      </c>
      <c r="G298" t="s">
        <v>920</v>
      </c>
      <c r="H298" t="s">
        <v>9415</v>
      </c>
      <c r="I298" t="s">
        <v>9418</v>
      </c>
      <c r="J298" t="s">
        <v>9419</v>
      </c>
      <c r="K298" t="s">
        <v>11362</v>
      </c>
      <c r="M298">
        <v>1</v>
      </c>
      <c r="N298" t="s">
        <v>124</v>
      </c>
      <c r="O298" t="s">
        <v>186</v>
      </c>
      <c r="P298">
        <v>2014</v>
      </c>
      <c r="Q298">
        <v>1</v>
      </c>
      <c r="R298" t="s">
        <v>115</v>
      </c>
      <c r="S298" t="s">
        <v>115</v>
      </c>
      <c r="T298" t="s">
        <v>115</v>
      </c>
      <c r="U298" t="s">
        <v>1615</v>
      </c>
      <c r="V298" t="s">
        <v>115</v>
      </c>
      <c r="W298" t="s">
        <v>189</v>
      </c>
      <c r="X298" t="s">
        <v>190</v>
      </c>
      <c r="Y298" t="s">
        <v>11364</v>
      </c>
      <c r="Z298" t="s">
        <v>192</v>
      </c>
      <c r="AA298">
        <v>4</v>
      </c>
      <c r="AB298" t="s">
        <v>11365</v>
      </c>
      <c r="AC298" t="s">
        <v>9627</v>
      </c>
      <c r="AD298" t="s">
        <v>11366</v>
      </c>
      <c r="AE298" t="s">
        <v>11367</v>
      </c>
      <c r="AF298" t="s">
        <v>11368</v>
      </c>
      <c r="AG298" t="s">
        <v>11367</v>
      </c>
      <c r="AH298" t="s">
        <v>11368</v>
      </c>
      <c r="AI298" t="s">
        <v>11369</v>
      </c>
      <c r="AJ298" t="s">
        <v>11370</v>
      </c>
      <c r="AK298" t="s">
        <v>11368</v>
      </c>
      <c r="AL298" t="s">
        <v>138</v>
      </c>
      <c r="AM298" t="s">
        <v>139</v>
      </c>
      <c r="AN298" t="s">
        <v>138</v>
      </c>
      <c r="AO298" t="s">
        <v>139</v>
      </c>
      <c r="AP298" t="s">
        <v>257</v>
      </c>
      <c r="AQ298" t="s">
        <v>11371</v>
      </c>
      <c r="AR298" t="s">
        <v>11372</v>
      </c>
      <c r="AS298" t="s">
        <v>260</v>
      </c>
      <c r="AT298" t="s">
        <v>261</v>
      </c>
      <c r="AU298" t="s">
        <v>11373</v>
      </c>
      <c r="AV298" t="s">
        <v>11374</v>
      </c>
      <c r="AW298" t="s">
        <v>11374</v>
      </c>
      <c r="AX298" t="s">
        <v>4470</v>
      </c>
      <c r="AY298" t="s">
        <v>11375</v>
      </c>
      <c r="AZ298" t="s">
        <v>11376</v>
      </c>
      <c r="BA298" t="s">
        <v>11377</v>
      </c>
      <c r="BB298" t="s">
        <v>10834</v>
      </c>
      <c r="BC298" t="s">
        <v>11378</v>
      </c>
      <c r="BD298" t="s">
        <v>11379</v>
      </c>
      <c r="BE298" t="s">
        <v>11380</v>
      </c>
      <c r="BF298" t="s">
        <v>11381</v>
      </c>
      <c r="BG298" t="s">
        <v>11382</v>
      </c>
      <c r="BH298" t="s">
        <v>11383</v>
      </c>
      <c r="BI298" t="s">
        <v>115</v>
      </c>
      <c r="BJ298" t="s">
        <v>11384</v>
      </c>
      <c r="BK298" t="s">
        <v>11385</v>
      </c>
      <c r="BL298" t="s">
        <v>11386</v>
      </c>
      <c r="BM298" t="s">
        <v>11387</v>
      </c>
      <c r="BN298" t="s">
        <v>115</v>
      </c>
      <c r="BO298" t="s">
        <v>115</v>
      </c>
      <c r="BP298" t="s">
        <v>11388</v>
      </c>
      <c r="BQ298" t="s">
        <v>11389</v>
      </c>
      <c r="BR298" t="s">
        <v>162</v>
      </c>
      <c r="BS298" t="s">
        <v>163</v>
      </c>
      <c r="BT298" t="s">
        <v>163</v>
      </c>
      <c r="BU298" t="s">
        <v>163</v>
      </c>
      <c r="BV298" t="s">
        <v>163</v>
      </c>
      <c r="BW298" t="s">
        <v>163</v>
      </c>
      <c r="BX298" t="s">
        <v>163</v>
      </c>
      <c r="BY298" t="s">
        <v>11390</v>
      </c>
      <c r="BZ298" t="s">
        <v>165</v>
      </c>
      <c r="CA298" t="s">
        <v>222</v>
      </c>
      <c r="CB298" t="s">
        <v>165</v>
      </c>
      <c r="CC298" t="s">
        <v>163</v>
      </c>
      <c r="CD298" t="s">
        <v>11391</v>
      </c>
      <c r="CE298" t="s">
        <v>115</v>
      </c>
      <c r="CF298" t="s">
        <v>11392</v>
      </c>
      <c r="CG298" t="s">
        <v>11393</v>
      </c>
      <c r="CH298" t="s">
        <v>115</v>
      </c>
      <c r="CI298" t="s">
        <v>115</v>
      </c>
      <c r="CJ298" t="s">
        <v>115</v>
      </c>
      <c r="CK298" t="s">
        <v>115</v>
      </c>
      <c r="CL298" t="s">
        <v>115</v>
      </c>
      <c r="CM298" t="s">
        <v>115</v>
      </c>
      <c r="CN298" t="s">
        <v>115</v>
      </c>
      <c r="CO298" t="s">
        <v>395</v>
      </c>
      <c r="CP298" t="s">
        <v>689</v>
      </c>
      <c r="CQ298" t="s">
        <v>163</v>
      </c>
      <c r="CR298" t="s">
        <v>163</v>
      </c>
      <c r="CS298" t="s">
        <v>163</v>
      </c>
      <c r="CT298" t="s">
        <v>115</v>
      </c>
      <c r="CU298">
        <v>0</v>
      </c>
    </row>
    <row r="299" spans="1:99" x14ac:dyDescent="0.2">
      <c r="A299">
        <v>1768703</v>
      </c>
      <c r="B299" t="s">
        <v>11394</v>
      </c>
      <c r="C299" t="s">
        <v>11395</v>
      </c>
      <c r="D299" t="s">
        <v>11396</v>
      </c>
      <c r="E299" t="s">
        <v>11397</v>
      </c>
      <c r="F299" t="s">
        <v>116</v>
      </c>
      <c r="G299" t="s">
        <v>3040</v>
      </c>
      <c r="H299" t="s">
        <v>11401</v>
      </c>
      <c r="I299" t="s">
        <v>11404</v>
      </c>
      <c r="J299" t="s">
        <v>11405</v>
      </c>
      <c r="K299" t="s">
        <v>11406</v>
      </c>
      <c r="M299">
        <v>1</v>
      </c>
      <c r="N299" t="s">
        <v>124</v>
      </c>
      <c r="O299" t="s">
        <v>125</v>
      </c>
      <c r="P299">
        <v>2014</v>
      </c>
      <c r="Q299" t="s">
        <v>115</v>
      </c>
      <c r="R299" t="s">
        <v>115</v>
      </c>
      <c r="S299" t="s">
        <v>115</v>
      </c>
      <c r="T299" t="s">
        <v>115</v>
      </c>
      <c r="U299" t="s">
        <v>459</v>
      </c>
      <c r="V299" t="s">
        <v>2214</v>
      </c>
      <c r="W299" t="s">
        <v>115</v>
      </c>
      <c r="X299" t="s">
        <v>190</v>
      </c>
      <c r="Y299" t="s">
        <v>11407</v>
      </c>
      <c r="Z299" t="s">
        <v>192</v>
      </c>
      <c r="AA299">
        <v>9</v>
      </c>
      <c r="AB299" t="s">
        <v>11408</v>
      </c>
      <c r="AC299" t="s">
        <v>2627</v>
      </c>
      <c r="AD299" t="s">
        <v>11409</v>
      </c>
      <c r="AE299" t="s">
        <v>11410</v>
      </c>
      <c r="AF299" t="s">
        <v>978</v>
      </c>
      <c r="AG299" t="s">
        <v>11411</v>
      </c>
      <c r="AH299" t="s">
        <v>978</v>
      </c>
      <c r="AI299" t="s">
        <v>11412</v>
      </c>
      <c r="AJ299" t="s">
        <v>11413</v>
      </c>
      <c r="AK299" t="s">
        <v>978</v>
      </c>
      <c r="AL299" t="s">
        <v>138</v>
      </c>
      <c r="AM299" t="s">
        <v>115</v>
      </c>
      <c r="AN299" t="s">
        <v>115</v>
      </c>
      <c r="AO299" t="s">
        <v>115</v>
      </c>
      <c r="AP299" t="s">
        <v>115</v>
      </c>
      <c r="AQ299" t="s">
        <v>115</v>
      </c>
      <c r="AR299" t="s">
        <v>115</v>
      </c>
      <c r="AS299" t="s">
        <v>115</v>
      </c>
      <c r="AT299" t="s">
        <v>115</v>
      </c>
      <c r="AU299" t="s">
        <v>841</v>
      </c>
      <c r="AV299" t="s">
        <v>802</v>
      </c>
      <c r="AW299" t="s">
        <v>802</v>
      </c>
      <c r="AX299" t="s">
        <v>115</v>
      </c>
      <c r="AY299" t="s">
        <v>554</v>
      </c>
      <c r="AZ299" t="s">
        <v>265</v>
      </c>
      <c r="BA299" t="s">
        <v>115</v>
      </c>
      <c r="BB299" t="s">
        <v>8712</v>
      </c>
      <c r="BC299" t="s">
        <v>115</v>
      </c>
      <c r="BD299" t="s">
        <v>115</v>
      </c>
      <c r="BE299" t="s">
        <v>11414</v>
      </c>
      <c r="BF299" t="s">
        <v>11415</v>
      </c>
      <c r="BG299" t="s">
        <v>11416</v>
      </c>
      <c r="BH299" t="s">
        <v>11417</v>
      </c>
      <c r="BI299" t="s">
        <v>115</v>
      </c>
      <c r="BJ299" t="s">
        <v>115</v>
      </c>
      <c r="BK299" t="s">
        <v>11418</v>
      </c>
      <c r="BL299" t="s">
        <v>11419</v>
      </c>
      <c r="BM299" t="s">
        <v>115</v>
      </c>
      <c r="BN299" t="s">
        <v>11420</v>
      </c>
      <c r="BO299" t="s">
        <v>11421</v>
      </c>
      <c r="BP299" t="s">
        <v>11422</v>
      </c>
      <c r="BQ299" t="s">
        <v>11423</v>
      </c>
      <c r="BR299" t="s">
        <v>162</v>
      </c>
      <c r="BS299" t="s">
        <v>163</v>
      </c>
      <c r="BT299" t="s">
        <v>163</v>
      </c>
      <c r="BU299" t="s">
        <v>163</v>
      </c>
      <c r="BV299" t="s">
        <v>163</v>
      </c>
      <c r="BW299" t="s">
        <v>163</v>
      </c>
      <c r="BX299" t="s">
        <v>163</v>
      </c>
      <c r="BY299" t="s">
        <v>11424</v>
      </c>
      <c r="BZ299" t="s">
        <v>165</v>
      </c>
      <c r="CA299" t="s">
        <v>165</v>
      </c>
      <c r="CB299" t="s">
        <v>165</v>
      </c>
      <c r="CC299" t="s">
        <v>163</v>
      </c>
      <c r="CD299" t="s">
        <v>11425</v>
      </c>
      <c r="CE299" t="s">
        <v>331</v>
      </c>
      <c r="CF299" t="s">
        <v>11426</v>
      </c>
      <c r="CG299" t="s">
        <v>11427</v>
      </c>
      <c r="CH299" t="s">
        <v>115</v>
      </c>
      <c r="CI299" t="s">
        <v>115</v>
      </c>
      <c r="CJ299" t="s">
        <v>11428</v>
      </c>
      <c r="CK299" t="s">
        <v>498</v>
      </c>
      <c r="CL299" t="s">
        <v>115</v>
      </c>
      <c r="CM299" t="s">
        <v>115</v>
      </c>
      <c r="CN299" t="s">
        <v>115</v>
      </c>
      <c r="CO299" t="s">
        <v>677</v>
      </c>
      <c r="CP299" t="s">
        <v>281</v>
      </c>
      <c r="CQ299" t="s">
        <v>163</v>
      </c>
      <c r="CR299" t="s">
        <v>163</v>
      </c>
      <c r="CS299" t="s">
        <v>163</v>
      </c>
      <c r="CT299" t="s">
        <v>115</v>
      </c>
      <c r="CU299">
        <v>0</v>
      </c>
    </row>
    <row r="300" spans="1:99" x14ac:dyDescent="0.2">
      <c r="A300">
        <v>1660209</v>
      </c>
      <c r="B300" t="s">
        <v>11429</v>
      </c>
      <c r="C300" t="s">
        <v>11430</v>
      </c>
      <c r="D300" t="s">
        <v>11431</v>
      </c>
      <c r="E300" t="s">
        <v>11432</v>
      </c>
      <c r="F300" t="s">
        <v>116</v>
      </c>
      <c r="G300" t="s">
        <v>920</v>
      </c>
      <c r="H300" t="s">
        <v>11438</v>
      </c>
      <c r="I300" t="s">
        <v>11441</v>
      </c>
      <c r="J300" t="s">
        <v>1170</v>
      </c>
      <c r="K300" t="s">
        <v>11442</v>
      </c>
      <c r="M300">
        <v>1</v>
      </c>
      <c r="N300" t="s">
        <v>124</v>
      </c>
      <c r="O300" t="s">
        <v>186</v>
      </c>
      <c r="P300">
        <v>2018</v>
      </c>
      <c r="Q300" t="s">
        <v>115</v>
      </c>
      <c r="R300" t="s">
        <v>115</v>
      </c>
      <c r="S300" t="s">
        <v>115</v>
      </c>
      <c r="T300" t="s">
        <v>115</v>
      </c>
      <c r="U300" t="s">
        <v>1514</v>
      </c>
      <c r="V300" t="s">
        <v>11443</v>
      </c>
      <c r="W300" t="s">
        <v>115</v>
      </c>
      <c r="X300" t="s">
        <v>128</v>
      </c>
      <c r="Y300" t="s">
        <v>11444</v>
      </c>
      <c r="Z300" t="s">
        <v>130</v>
      </c>
      <c r="AA300">
        <v>15</v>
      </c>
      <c r="AB300" t="s">
        <v>11097</v>
      </c>
      <c r="AC300" t="s">
        <v>206</v>
      </c>
      <c r="AD300" t="s">
        <v>11445</v>
      </c>
      <c r="AE300" t="s">
        <v>411</v>
      </c>
      <c r="AF300" t="s">
        <v>412</v>
      </c>
      <c r="AG300" t="s">
        <v>411</v>
      </c>
      <c r="AH300" t="s">
        <v>412</v>
      </c>
      <c r="AI300" t="s">
        <v>11446</v>
      </c>
      <c r="AJ300" t="s">
        <v>11447</v>
      </c>
      <c r="AK300" t="s">
        <v>412</v>
      </c>
      <c r="AL300" t="s">
        <v>138</v>
      </c>
      <c r="AM300" t="s">
        <v>139</v>
      </c>
      <c r="AN300" t="s">
        <v>138</v>
      </c>
      <c r="AO300" t="s">
        <v>139</v>
      </c>
      <c r="AP300" t="s">
        <v>257</v>
      </c>
      <c r="AQ300" t="s">
        <v>11448</v>
      </c>
      <c r="AR300" t="s">
        <v>11449</v>
      </c>
      <c r="AS300" t="s">
        <v>260</v>
      </c>
      <c r="AT300" t="s">
        <v>261</v>
      </c>
      <c r="AU300" t="s">
        <v>8792</v>
      </c>
      <c r="AV300" t="s">
        <v>422</v>
      </c>
      <c r="AW300" t="s">
        <v>422</v>
      </c>
      <c r="AX300" t="s">
        <v>115</v>
      </c>
      <c r="AY300" t="s">
        <v>11450</v>
      </c>
      <c r="AZ300" t="s">
        <v>11451</v>
      </c>
      <c r="BA300" t="s">
        <v>11452</v>
      </c>
      <c r="BB300" t="s">
        <v>530</v>
      </c>
      <c r="BC300" t="s">
        <v>115</v>
      </c>
      <c r="BD300" t="s">
        <v>115</v>
      </c>
      <c r="BE300" t="s">
        <v>11453</v>
      </c>
      <c r="BF300" t="s">
        <v>11454</v>
      </c>
      <c r="BG300" t="s">
        <v>11455</v>
      </c>
      <c r="BH300" t="s">
        <v>11456</v>
      </c>
      <c r="BI300" t="s">
        <v>115</v>
      </c>
      <c r="BJ300" t="s">
        <v>115</v>
      </c>
      <c r="BK300" t="s">
        <v>11457</v>
      </c>
      <c r="BL300" t="s">
        <v>11458</v>
      </c>
      <c r="BM300" t="s">
        <v>115</v>
      </c>
      <c r="BN300" t="s">
        <v>115</v>
      </c>
      <c r="BO300" t="s">
        <v>115</v>
      </c>
      <c r="BP300" t="s">
        <v>11459</v>
      </c>
      <c r="BQ300" t="s">
        <v>11460</v>
      </c>
      <c r="BR300" t="s">
        <v>162</v>
      </c>
      <c r="BS300" t="s">
        <v>163</v>
      </c>
      <c r="BT300" t="s">
        <v>163</v>
      </c>
      <c r="BU300" t="s">
        <v>163</v>
      </c>
      <c r="BV300" t="s">
        <v>163</v>
      </c>
      <c r="BW300" t="s">
        <v>163</v>
      </c>
      <c r="BX300" t="s">
        <v>163</v>
      </c>
      <c r="BY300" t="s">
        <v>11461</v>
      </c>
      <c r="BZ300" t="s">
        <v>595</v>
      </c>
      <c r="CA300" t="s">
        <v>2656</v>
      </c>
      <c r="CB300" t="s">
        <v>165</v>
      </c>
      <c r="CC300" t="s">
        <v>163</v>
      </c>
      <c r="CD300" t="s">
        <v>11462</v>
      </c>
      <c r="CE300" t="s">
        <v>115</v>
      </c>
      <c r="CF300" t="s">
        <v>11463</v>
      </c>
      <c r="CG300" t="s">
        <v>11464</v>
      </c>
      <c r="CH300" t="s">
        <v>115</v>
      </c>
      <c r="CI300" t="s">
        <v>115</v>
      </c>
      <c r="CJ300" t="s">
        <v>11465</v>
      </c>
      <c r="CK300" t="s">
        <v>498</v>
      </c>
      <c r="CL300" t="s">
        <v>115</v>
      </c>
      <c r="CM300" t="s">
        <v>115</v>
      </c>
      <c r="CN300" t="s">
        <v>11466</v>
      </c>
      <c r="CO300" t="s">
        <v>1800</v>
      </c>
      <c r="CP300" t="s">
        <v>281</v>
      </c>
      <c r="CQ300" t="s">
        <v>163</v>
      </c>
      <c r="CR300" t="s">
        <v>163</v>
      </c>
      <c r="CS300" t="s">
        <v>163</v>
      </c>
      <c r="CT300" t="s">
        <v>115</v>
      </c>
      <c r="CU300">
        <v>0</v>
      </c>
    </row>
    <row r="301" spans="1:99" x14ac:dyDescent="0.2">
      <c r="A301">
        <v>899083</v>
      </c>
      <c r="B301" t="s">
        <v>11467</v>
      </c>
      <c r="C301" t="s">
        <v>11468</v>
      </c>
      <c r="D301" t="s">
        <v>11469</v>
      </c>
      <c r="E301" t="s">
        <v>11470</v>
      </c>
      <c r="F301" t="s">
        <v>116</v>
      </c>
      <c r="G301" t="s">
        <v>741</v>
      </c>
      <c r="H301" t="s">
        <v>9698</v>
      </c>
      <c r="I301" t="s">
        <v>9701</v>
      </c>
      <c r="J301" t="s">
        <v>5623</v>
      </c>
      <c r="K301" t="s">
        <v>11474</v>
      </c>
      <c r="M301">
        <v>1</v>
      </c>
      <c r="N301" t="s">
        <v>124</v>
      </c>
      <c r="O301" t="s">
        <v>186</v>
      </c>
      <c r="P301">
        <v>2014</v>
      </c>
      <c r="Q301" t="s">
        <v>115</v>
      </c>
      <c r="R301" t="s">
        <v>115</v>
      </c>
      <c r="S301" t="s">
        <v>115</v>
      </c>
      <c r="T301" t="s">
        <v>115</v>
      </c>
      <c r="U301" t="s">
        <v>663</v>
      </c>
      <c r="V301" t="s">
        <v>115</v>
      </c>
      <c r="W301" t="s">
        <v>115</v>
      </c>
      <c r="X301" t="s">
        <v>128</v>
      </c>
      <c r="Y301" t="s">
        <v>11475</v>
      </c>
      <c r="Z301" t="s">
        <v>11476</v>
      </c>
      <c r="AA301" t="s">
        <v>115</v>
      </c>
      <c r="AB301" t="s">
        <v>206</v>
      </c>
      <c r="AC301" t="s">
        <v>206</v>
      </c>
      <c r="AD301" t="s">
        <v>11477</v>
      </c>
      <c r="AE301" t="s">
        <v>11478</v>
      </c>
      <c r="AF301" t="s">
        <v>11479</v>
      </c>
      <c r="AG301" t="s">
        <v>11480</v>
      </c>
      <c r="AH301" t="s">
        <v>11481</v>
      </c>
      <c r="AI301" t="s">
        <v>11482</v>
      </c>
      <c r="AJ301" t="s">
        <v>11483</v>
      </c>
      <c r="AK301" t="s">
        <v>1712</v>
      </c>
      <c r="AL301" t="s">
        <v>138</v>
      </c>
      <c r="AM301" t="s">
        <v>362</v>
      </c>
      <c r="AN301" t="s">
        <v>473</v>
      </c>
      <c r="AO301" t="s">
        <v>1330</v>
      </c>
      <c r="AP301" t="s">
        <v>362</v>
      </c>
      <c r="AQ301" t="s">
        <v>10700</v>
      </c>
      <c r="AR301" t="s">
        <v>11484</v>
      </c>
      <c r="AS301" t="s">
        <v>11485</v>
      </c>
      <c r="AT301" t="s">
        <v>11486</v>
      </c>
      <c r="AU301" t="s">
        <v>11487</v>
      </c>
      <c r="AV301" t="s">
        <v>1722</v>
      </c>
      <c r="AW301" t="s">
        <v>1722</v>
      </c>
      <c r="AX301" t="s">
        <v>115</v>
      </c>
      <c r="AY301" t="s">
        <v>4785</v>
      </c>
      <c r="AZ301" t="s">
        <v>480</v>
      </c>
      <c r="BA301" t="s">
        <v>172</v>
      </c>
      <c r="BB301" t="s">
        <v>289</v>
      </c>
      <c r="BC301" t="s">
        <v>115</v>
      </c>
      <c r="BD301" t="s">
        <v>115</v>
      </c>
      <c r="BE301" t="s">
        <v>115</v>
      </c>
      <c r="BF301" t="s">
        <v>115</v>
      </c>
      <c r="BG301" t="s">
        <v>11488</v>
      </c>
      <c r="BH301" t="s">
        <v>11489</v>
      </c>
      <c r="BI301" t="s">
        <v>115</v>
      </c>
      <c r="BJ301" t="s">
        <v>115</v>
      </c>
      <c r="BK301" t="s">
        <v>11490</v>
      </c>
      <c r="BL301" t="s">
        <v>115</v>
      </c>
      <c r="BM301" t="s">
        <v>115</v>
      </c>
      <c r="BN301" t="s">
        <v>115</v>
      </c>
      <c r="BO301" t="s">
        <v>115</v>
      </c>
      <c r="BP301" t="s">
        <v>11491</v>
      </c>
      <c r="BQ301" t="s">
        <v>11492</v>
      </c>
      <c r="BR301" t="s">
        <v>162</v>
      </c>
      <c r="BS301" t="s">
        <v>163</v>
      </c>
      <c r="BT301" t="s">
        <v>163</v>
      </c>
      <c r="BU301" t="s">
        <v>163</v>
      </c>
      <c r="BV301" t="s">
        <v>163</v>
      </c>
      <c r="BW301" t="s">
        <v>163</v>
      </c>
      <c r="BX301" t="s">
        <v>163</v>
      </c>
      <c r="BY301" t="s">
        <v>11493</v>
      </c>
      <c r="BZ301" t="s">
        <v>329</v>
      </c>
      <c r="CA301" t="s">
        <v>165</v>
      </c>
      <c r="CB301" t="s">
        <v>165</v>
      </c>
      <c r="CC301" t="s">
        <v>163</v>
      </c>
      <c r="CD301" t="s">
        <v>6538</v>
      </c>
      <c r="CE301" t="s">
        <v>115</v>
      </c>
      <c r="CF301" t="s">
        <v>11494</v>
      </c>
      <c r="CG301" t="s">
        <v>115</v>
      </c>
      <c r="CH301" t="s">
        <v>115</v>
      </c>
      <c r="CI301" t="s">
        <v>115</v>
      </c>
      <c r="CJ301" t="s">
        <v>115</v>
      </c>
      <c r="CK301" t="s">
        <v>115</v>
      </c>
      <c r="CL301" t="s">
        <v>115</v>
      </c>
      <c r="CM301" t="s">
        <v>115</v>
      </c>
      <c r="CN301" t="s">
        <v>11495</v>
      </c>
      <c r="CO301" t="s">
        <v>1758</v>
      </c>
      <c r="CP301" t="s">
        <v>9015</v>
      </c>
      <c r="CQ301" t="s">
        <v>11496</v>
      </c>
      <c r="CR301" t="s">
        <v>163</v>
      </c>
      <c r="CS301" t="s">
        <v>163</v>
      </c>
      <c r="CT301" t="s">
        <v>115</v>
      </c>
      <c r="CU301">
        <v>0</v>
      </c>
    </row>
    <row r="302" spans="1:99" x14ac:dyDescent="0.2">
      <c r="A302">
        <v>1447765</v>
      </c>
      <c r="B302" t="s">
        <v>11497</v>
      </c>
      <c r="C302" t="s">
        <v>11498</v>
      </c>
      <c r="D302" t="s">
        <v>11499</v>
      </c>
      <c r="E302" t="s">
        <v>11500</v>
      </c>
      <c r="F302" t="s">
        <v>116</v>
      </c>
      <c r="G302" t="s">
        <v>7829</v>
      </c>
      <c r="H302" t="s">
        <v>11505</v>
      </c>
      <c r="I302" t="s">
        <v>11508</v>
      </c>
      <c r="J302" t="s">
        <v>7834</v>
      </c>
      <c r="K302" t="s">
        <v>11509</v>
      </c>
      <c r="M302">
        <v>1</v>
      </c>
      <c r="N302" t="s">
        <v>124</v>
      </c>
      <c r="O302" t="s">
        <v>115</v>
      </c>
      <c r="P302">
        <v>2013</v>
      </c>
      <c r="Q302" t="s">
        <v>115</v>
      </c>
      <c r="R302" t="s">
        <v>115</v>
      </c>
      <c r="S302" t="s">
        <v>115</v>
      </c>
      <c r="T302" t="s">
        <v>115</v>
      </c>
      <c r="U302" t="s">
        <v>1615</v>
      </c>
      <c r="V302" t="s">
        <v>115</v>
      </c>
      <c r="W302" t="s">
        <v>115</v>
      </c>
      <c r="X302" t="s">
        <v>128</v>
      </c>
      <c r="Y302" t="s">
        <v>11510</v>
      </c>
      <c r="Z302" t="s">
        <v>130</v>
      </c>
      <c r="AA302">
        <v>12</v>
      </c>
      <c r="AB302" t="s">
        <v>11511</v>
      </c>
      <c r="AC302" t="s">
        <v>206</v>
      </c>
      <c r="AD302" t="s">
        <v>11512</v>
      </c>
      <c r="AE302" t="s">
        <v>196</v>
      </c>
      <c r="AF302" t="s">
        <v>197</v>
      </c>
      <c r="AG302" t="s">
        <v>196</v>
      </c>
      <c r="AH302" t="s">
        <v>197</v>
      </c>
      <c r="AI302" t="s">
        <v>196</v>
      </c>
      <c r="AJ302" t="s">
        <v>197</v>
      </c>
      <c r="AK302" t="s">
        <v>197</v>
      </c>
      <c r="AL302" t="s">
        <v>115</v>
      </c>
      <c r="AM302" t="s">
        <v>115</v>
      </c>
      <c r="AN302" t="s">
        <v>115</v>
      </c>
      <c r="AO302" t="s">
        <v>115</v>
      </c>
      <c r="AP302" t="s">
        <v>115</v>
      </c>
      <c r="AQ302" t="s">
        <v>115</v>
      </c>
      <c r="AR302" t="s">
        <v>115</v>
      </c>
      <c r="AS302" t="s">
        <v>115</v>
      </c>
      <c r="AT302" t="s">
        <v>115</v>
      </c>
      <c r="AU302" t="s">
        <v>841</v>
      </c>
      <c r="AV302" t="s">
        <v>206</v>
      </c>
      <c r="AW302" t="s">
        <v>206</v>
      </c>
      <c r="AX302" t="s">
        <v>115</v>
      </c>
      <c r="AY302" t="s">
        <v>11513</v>
      </c>
      <c r="AZ302" t="s">
        <v>11514</v>
      </c>
      <c r="BA302" t="s">
        <v>395</v>
      </c>
      <c r="BB302" t="s">
        <v>4771</v>
      </c>
      <c r="BC302" t="s">
        <v>115</v>
      </c>
      <c r="BD302" t="s">
        <v>115</v>
      </c>
      <c r="BE302" t="s">
        <v>11515</v>
      </c>
      <c r="BF302" t="s">
        <v>11516</v>
      </c>
      <c r="BG302" t="s">
        <v>11517</v>
      </c>
      <c r="BH302" t="s">
        <v>11518</v>
      </c>
      <c r="BI302" t="s">
        <v>115</v>
      </c>
      <c r="BJ302" t="s">
        <v>115</v>
      </c>
      <c r="BK302" t="s">
        <v>11519</v>
      </c>
      <c r="BL302" t="s">
        <v>11520</v>
      </c>
      <c r="BM302" t="s">
        <v>115</v>
      </c>
      <c r="BN302" t="s">
        <v>115</v>
      </c>
      <c r="BO302" t="s">
        <v>115</v>
      </c>
      <c r="BP302" t="s">
        <v>11521</v>
      </c>
      <c r="BQ302" t="s">
        <v>11522</v>
      </c>
      <c r="BR302" t="s">
        <v>162</v>
      </c>
      <c r="BS302" t="s">
        <v>163</v>
      </c>
      <c r="BT302" t="s">
        <v>163</v>
      </c>
      <c r="BU302" t="s">
        <v>163</v>
      </c>
      <c r="BV302" t="s">
        <v>163</v>
      </c>
      <c r="BW302" t="s">
        <v>163</v>
      </c>
      <c r="BX302" t="s">
        <v>163</v>
      </c>
      <c r="BY302" t="s">
        <v>11523</v>
      </c>
      <c r="BZ302" t="s">
        <v>8323</v>
      </c>
      <c r="CA302" t="s">
        <v>1211</v>
      </c>
      <c r="CB302" t="s">
        <v>165</v>
      </c>
      <c r="CC302" t="s">
        <v>163</v>
      </c>
      <c r="CD302" t="s">
        <v>2984</v>
      </c>
      <c r="CE302" t="s">
        <v>331</v>
      </c>
      <c r="CF302" t="s">
        <v>11524</v>
      </c>
      <c r="CG302" t="s">
        <v>11525</v>
      </c>
      <c r="CH302" t="s">
        <v>115</v>
      </c>
      <c r="CI302" t="s">
        <v>115</v>
      </c>
      <c r="CJ302" t="s">
        <v>497</v>
      </c>
      <c r="CK302" t="s">
        <v>498</v>
      </c>
      <c r="CL302" t="s">
        <v>115</v>
      </c>
      <c r="CM302" t="s">
        <v>115</v>
      </c>
      <c r="CN302" t="s">
        <v>115</v>
      </c>
      <c r="CO302" t="s">
        <v>677</v>
      </c>
      <c r="CP302" t="s">
        <v>1008</v>
      </c>
      <c r="CQ302" t="s">
        <v>163</v>
      </c>
      <c r="CR302" t="s">
        <v>163</v>
      </c>
      <c r="CS302" t="s">
        <v>163</v>
      </c>
      <c r="CT302" t="s">
        <v>115</v>
      </c>
      <c r="CU302">
        <v>0</v>
      </c>
    </row>
    <row r="303" spans="1:99" x14ac:dyDescent="0.2">
      <c r="A303">
        <v>149076</v>
      </c>
      <c r="B303" t="s">
        <v>11526</v>
      </c>
      <c r="C303" t="s">
        <v>11527</v>
      </c>
      <c r="D303" t="s">
        <v>11528</v>
      </c>
      <c r="E303" t="s">
        <v>11529</v>
      </c>
      <c r="F303" t="s">
        <v>116</v>
      </c>
      <c r="G303" t="s">
        <v>920</v>
      </c>
      <c r="H303" t="s">
        <v>11534</v>
      </c>
      <c r="I303" t="s">
        <v>11537</v>
      </c>
      <c r="J303" t="s">
        <v>7901</v>
      </c>
      <c r="K303" t="s">
        <v>11538</v>
      </c>
      <c r="M303">
        <v>1</v>
      </c>
      <c r="N303" t="s">
        <v>124</v>
      </c>
      <c r="O303" t="s">
        <v>125</v>
      </c>
      <c r="P303">
        <v>2014</v>
      </c>
      <c r="Q303" t="s">
        <v>115</v>
      </c>
      <c r="R303" t="s">
        <v>115</v>
      </c>
      <c r="S303" t="s">
        <v>115</v>
      </c>
      <c r="T303" t="s">
        <v>115</v>
      </c>
      <c r="U303" t="s">
        <v>115</v>
      </c>
      <c r="V303" t="s">
        <v>115</v>
      </c>
      <c r="W303" t="s">
        <v>115</v>
      </c>
      <c r="X303" t="s">
        <v>128</v>
      </c>
      <c r="Y303" t="s">
        <v>11539</v>
      </c>
      <c r="Z303" t="s">
        <v>130</v>
      </c>
      <c r="AA303">
        <v>18</v>
      </c>
      <c r="AB303" t="s">
        <v>11540</v>
      </c>
      <c r="AC303" t="s">
        <v>206</v>
      </c>
      <c r="AD303" t="s">
        <v>8866</v>
      </c>
      <c r="AE303" t="s">
        <v>303</v>
      </c>
      <c r="AF303" t="s">
        <v>304</v>
      </c>
      <c r="AG303" t="s">
        <v>303</v>
      </c>
      <c r="AH303" t="s">
        <v>304</v>
      </c>
      <c r="AI303" t="s">
        <v>11541</v>
      </c>
      <c r="AJ303" t="s">
        <v>840</v>
      </c>
      <c r="AK303" t="s">
        <v>304</v>
      </c>
      <c r="AL303" t="s">
        <v>138</v>
      </c>
      <c r="AM303" t="s">
        <v>621</v>
      </c>
      <c r="AN303" t="s">
        <v>138</v>
      </c>
      <c r="AO303" t="s">
        <v>621</v>
      </c>
      <c r="AP303" t="s">
        <v>622</v>
      </c>
      <c r="AQ303" t="s">
        <v>1569</v>
      </c>
      <c r="AR303" t="s">
        <v>11542</v>
      </c>
      <c r="AS303" t="s">
        <v>625</v>
      </c>
      <c r="AT303" t="s">
        <v>626</v>
      </c>
      <c r="AU303" t="s">
        <v>11543</v>
      </c>
      <c r="AV303" t="s">
        <v>315</v>
      </c>
      <c r="AW303" t="s">
        <v>315</v>
      </c>
      <c r="AX303" t="s">
        <v>1830</v>
      </c>
      <c r="AY303" t="s">
        <v>11544</v>
      </c>
      <c r="AZ303" t="s">
        <v>11545</v>
      </c>
      <c r="BA303" t="s">
        <v>11546</v>
      </c>
      <c r="BB303" t="s">
        <v>11547</v>
      </c>
      <c r="BC303" t="s">
        <v>11548</v>
      </c>
      <c r="BD303" t="s">
        <v>11549</v>
      </c>
      <c r="BE303" t="s">
        <v>11550</v>
      </c>
      <c r="BF303" t="s">
        <v>11551</v>
      </c>
      <c r="BG303" t="s">
        <v>11552</v>
      </c>
      <c r="BH303" t="s">
        <v>11553</v>
      </c>
      <c r="BI303" t="s">
        <v>11554</v>
      </c>
      <c r="BJ303" t="s">
        <v>11555</v>
      </c>
      <c r="BK303" t="s">
        <v>11556</v>
      </c>
      <c r="BL303" t="s">
        <v>11557</v>
      </c>
      <c r="BM303" t="s">
        <v>11558</v>
      </c>
      <c r="BN303" t="s">
        <v>115</v>
      </c>
      <c r="BO303" t="s">
        <v>115</v>
      </c>
      <c r="BP303" t="s">
        <v>11559</v>
      </c>
      <c r="BQ303" t="s">
        <v>7916</v>
      </c>
      <c r="BR303" t="s">
        <v>162</v>
      </c>
      <c r="BS303" t="s">
        <v>163</v>
      </c>
      <c r="BT303" t="s">
        <v>163</v>
      </c>
      <c r="BU303" t="s">
        <v>163</v>
      </c>
      <c r="BV303" t="s">
        <v>163</v>
      </c>
      <c r="BW303" t="s">
        <v>163</v>
      </c>
      <c r="BX303" t="s">
        <v>163</v>
      </c>
      <c r="BY303" t="s">
        <v>11560</v>
      </c>
      <c r="BZ303" t="s">
        <v>11561</v>
      </c>
      <c r="CA303" t="s">
        <v>165</v>
      </c>
      <c r="CB303" t="s">
        <v>165</v>
      </c>
      <c r="CC303" t="s">
        <v>163</v>
      </c>
      <c r="CD303" t="s">
        <v>1153</v>
      </c>
      <c r="CE303" t="s">
        <v>167</v>
      </c>
      <c r="CF303" t="s">
        <v>11562</v>
      </c>
      <c r="CG303" t="s">
        <v>11563</v>
      </c>
      <c r="CH303" t="s">
        <v>115</v>
      </c>
      <c r="CI303" t="s">
        <v>115</v>
      </c>
      <c r="CJ303" t="s">
        <v>1540</v>
      </c>
      <c r="CK303" t="s">
        <v>498</v>
      </c>
      <c r="CL303" t="s">
        <v>115</v>
      </c>
      <c r="CM303" t="s">
        <v>115</v>
      </c>
      <c r="CN303" t="s">
        <v>115</v>
      </c>
      <c r="CO303" t="s">
        <v>677</v>
      </c>
      <c r="CP303" t="s">
        <v>281</v>
      </c>
      <c r="CQ303" t="s">
        <v>163</v>
      </c>
      <c r="CR303" t="s">
        <v>163</v>
      </c>
      <c r="CS303" t="s">
        <v>163</v>
      </c>
      <c r="CT303" t="s">
        <v>115</v>
      </c>
      <c r="CU303">
        <v>0</v>
      </c>
    </row>
    <row r="304" spans="1:99" x14ac:dyDescent="0.2">
      <c r="A304">
        <v>893652</v>
      </c>
      <c r="B304" t="s">
        <v>11564</v>
      </c>
      <c r="C304" t="s">
        <v>11565</v>
      </c>
      <c r="D304" t="s">
        <v>11566</v>
      </c>
      <c r="E304" t="s">
        <v>11567</v>
      </c>
      <c r="F304" t="s">
        <v>116</v>
      </c>
      <c r="G304" t="s">
        <v>741</v>
      </c>
      <c r="H304" t="s">
        <v>5619</v>
      </c>
      <c r="I304" t="s">
        <v>5622</v>
      </c>
      <c r="J304" t="s">
        <v>5623</v>
      </c>
      <c r="K304" t="s">
        <v>11572</v>
      </c>
      <c r="M304">
        <v>1</v>
      </c>
      <c r="N304" t="s">
        <v>124</v>
      </c>
      <c r="O304" t="s">
        <v>186</v>
      </c>
      <c r="P304">
        <v>2015</v>
      </c>
      <c r="Q304">
        <v>9</v>
      </c>
      <c r="R304" t="s">
        <v>115</v>
      </c>
      <c r="S304" t="s">
        <v>115</v>
      </c>
      <c r="T304" t="s">
        <v>115</v>
      </c>
      <c r="U304" t="s">
        <v>663</v>
      </c>
      <c r="V304" t="s">
        <v>115</v>
      </c>
      <c r="W304" t="s">
        <v>115</v>
      </c>
      <c r="X304" t="s">
        <v>190</v>
      </c>
      <c r="Y304" t="s">
        <v>10834</v>
      </c>
      <c r="Z304" t="s">
        <v>192</v>
      </c>
      <c r="AA304">
        <v>6</v>
      </c>
      <c r="AB304" t="s">
        <v>11573</v>
      </c>
      <c r="AC304" t="s">
        <v>206</v>
      </c>
      <c r="AD304" t="s">
        <v>11574</v>
      </c>
      <c r="AE304" t="s">
        <v>11575</v>
      </c>
      <c r="AF304" t="s">
        <v>11576</v>
      </c>
      <c r="AG304" t="s">
        <v>11577</v>
      </c>
      <c r="AH304" t="s">
        <v>11578</v>
      </c>
      <c r="AI304" t="s">
        <v>11579</v>
      </c>
      <c r="AJ304" t="s">
        <v>11580</v>
      </c>
      <c r="AK304" t="s">
        <v>9341</v>
      </c>
      <c r="AL304" t="s">
        <v>138</v>
      </c>
      <c r="AM304" t="s">
        <v>115</v>
      </c>
      <c r="AN304" t="s">
        <v>115</v>
      </c>
      <c r="AO304" t="s">
        <v>115</v>
      </c>
      <c r="AP304" t="s">
        <v>115</v>
      </c>
      <c r="AQ304" t="s">
        <v>115</v>
      </c>
      <c r="AR304" t="s">
        <v>115</v>
      </c>
      <c r="AS304" t="s">
        <v>115</v>
      </c>
      <c r="AT304" t="s">
        <v>115</v>
      </c>
      <c r="AU304" t="s">
        <v>841</v>
      </c>
      <c r="AV304" t="s">
        <v>892</v>
      </c>
      <c r="AW304" t="s">
        <v>892</v>
      </c>
      <c r="AX304" t="s">
        <v>4470</v>
      </c>
      <c r="AY304" t="s">
        <v>11581</v>
      </c>
      <c r="AZ304" t="s">
        <v>11582</v>
      </c>
      <c r="BA304" t="s">
        <v>11583</v>
      </c>
      <c r="BB304" t="s">
        <v>2653</v>
      </c>
      <c r="BC304" t="s">
        <v>2427</v>
      </c>
      <c r="BD304" t="s">
        <v>11379</v>
      </c>
      <c r="BE304" t="s">
        <v>11584</v>
      </c>
      <c r="BF304" t="s">
        <v>11585</v>
      </c>
      <c r="BG304" t="s">
        <v>11586</v>
      </c>
      <c r="BH304" t="s">
        <v>11587</v>
      </c>
      <c r="BI304" t="s">
        <v>115</v>
      </c>
      <c r="BJ304" t="s">
        <v>11588</v>
      </c>
      <c r="BK304" t="s">
        <v>11589</v>
      </c>
      <c r="BL304" t="s">
        <v>11590</v>
      </c>
      <c r="BM304" t="s">
        <v>11591</v>
      </c>
      <c r="BN304" t="s">
        <v>115</v>
      </c>
      <c r="BO304" t="s">
        <v>115</v>
      </c>
      <c r="BP304" t="s">
        <v>11592</v>
      </c>
      <c r="BQ304" t="s">
        <v>11593</v>
      </c>
      <c r="BR304" t="s">
        <v>162</v>
      </c>
      <c r="BS304" t="s">
        <v>163</v>
      </c>
      <c r="BT304" t="s">
        <v>163</v>
      </c>
      <c r="BU304" t="s">
        <v>163</v>
      </c>
      <c r="BV304" t="s">
        <v>163</v>
      </c>
      <c r="BW304" t="s">
        <v>163</v>
      </c>
      <c r="BX304" t="s">
        <v>163</v>
      </c>
      <c r="BY304" t="s">
        <v>11594</v>
      </c>
      <c r="BZ304" t="s">
        <v>165</v>
      </c>
      <c r="CA304" t="s">
        <v>165</v>
      </c>
      <c r="CB304" t="s">
        <v>165</v>
      </c>
      <c r="CC304" t="s">
        <v>163</v>
      </c>
      <c r="CD304" t="s">
        <v>6538</v>
      </c>
      <c r="CE304" t="s">
        <v>167</v>
      </c>
      <c r="CF304" t="s">
        <v>11595</v>
      </c>
      <c r="CG304" t="s">
        <v>115</v>
      </c>
      <c r="CH304" t="s">
        <v>115</v>
      </c>
      <c r="CI304" t="s">
        <v>115</v>
      </c>
      <c r="CJ304" t="s">
        <v>2943</v>
      </c>
      <c r="CK304" t="s">
        <v>498</v>
      </c>
      <c r="CL304" t="s">
        <v>115</v>
      </c>
      <c r="CM304" t="s">
        <v>115</v>
      </c>
      <c r="CN304" t="s">
        <v>115</v>
      </c>
      <c r="CO304" t="s">
        <v>677</v>
      </c>
      <c r="CP304" t="s">
        <v>1008</v>
      </c>
      <c r="CQ304" t="s">
        <v>163</v>
      </c>
      <c r="CR304" t="s">
        <v>163</v>
      </c>
      <c r="CS304" t="s">
        <v>163</v>
      </c>
      <c r="CT304" t="s">
        <v>115</v>
      </c>
      <c r="CU304">
        <v>0</v>
      </c>
    </row>
    <row r="305" spans="1:99" x14ac:dyDescent="0.2">
      <c r="A305">
        <v>1447975</v>
      </c>
      <c r="B305" t="s">
        <v>11596</v>
      </c>
      <c r="C305" t="s">
        <v>11597</v>
      </c>
      <c r="D305" t="s">
        <v>11598</v>
      </c>
      <c r="E305" t="s">
        <v>11599</v>
      </c>
      <c r="F305" t="s">
        <v>116</v>
      </c>
      <c r="G305" t="s">
        <v>117</v>
      </c>
      <c r="H305" t="s">
        <v>292</v>
      </c>
      <c r="I305" t="s">
        <v>295</v>
      </c>
      <c r="J305" t="s">
        <v>296</v>
      </c>
      <c r="K305" t="s">
        <v>11606</v>
      </c>
      <c r="M305">
        <v>1</v>
      </c>
      <c r="N305" t="s">
        <v>1172</v>
      </c>
      <c r="O305" t="s">
        <v>186</v>
      </c>
      <c r="P305">
        <v>2014</v>
      </c>
      <c r="Q305" t="s">
        <v>115</v>
      </c>
      <c r="R305" t="s">
        <v>115</v>
      </c>
      <c r="S305" t="s">
        <v>115</v>
      </c>
      <c r="T305" t="s">
        <v>115</v>
      </c>
      <c r="U305" t="s">
        <v>2624</v>
      </c>
      <c r="V305" t="s">
        <v>1268</v>
      </c>
      <c r="W305" t="s">
        <v>115</v>
      </c>
      <c r="X305" t="s">
        <v>128</v>
      </c>
      <c r="Y305" t="s">
        <v>11607</v>
      </c>
      <c r="Z305" t="s">
        <v>130</v>
      </c>
      <c r="AA305">
        <v>24</v>
      </c>
      <c r="AB305" t="s">
        <v>11608</v>
      </c>
      <c r="AC305" t="s">
        <v>2033</v>
      </c>
      <c r="AD305" t="s">
        <v>11609</v>
      </c>
      <c r="AE305" t="s">
        <v>196</v>
      </c>
      <c r="AF305" t="s">
        <v>197</v>
      </c>
      <c r="AG305" t="s">
        <v>196</v>
      </c>
      <c r="AH305" t="s">
        <v>197</v>
      </c>
      <c r="AI305" t="s">
        <v>196</v>
      </c>
      <c r="AJ305" t="s">
        <v>197</v>
      </c>
      <c r="AK305" t="s">
        <v>197</v>
      </c>
      <c r="AL305" t="s">
        <v>115</v>
      </c>
      <c r="AM305" t="s">
        <v>11610</v>
      </c>
      <c r="AN305" t="s">
        <v>473</v>
      </c>
      <c r="AO305" t="s">
        <v>11611</v>
      </c>
      <c r="AP305" t="s">
        <v>11610</v>
      </c>
      <c r="AQ305" t="s">
        <v>11612</v>
      </c>
      <c r="AR305" t="s">
        <v>11613</v>
      </c>
      <c r="AS305" t="s">
        <v>11614</v>
      </c>
      <c r="AT305" t="s">
        <v>11615</v>
      </c>
      <c r="AU305" t="s">
        <v>11616</v>
      </c>
      <c r="AV305" t="s">
        <v>206</v>
      </c>
      <c r="AW305" t="s">
        <v>206</v>
      </c>
      <c r="AX305" t="s">
        <v>115</v>
      </c>
      <c r="AY305" t="s">
        <v>717</v>
      </c>
      <c r="AZ305" t="s">
        <v>395</v>
      </c>
      <c r="BA305" t="s">
        <v>386</v>
      </c>
      <c r="BB305" t="s">
        <v>6495</v>
      </c>
      <c r="BC305" t="s">
        <v>115</v>
      </c>
      <c r="BD305" t="s">
        <v>115</v>
      </c>
      <c r="BE305" t="s">
        <v>11617</v>
      </c>
      <c r="BF305" t="s">
        <v>11618</v>
      </c>
      <c r="BG305" t="s">
        <v>11619</v>
      </c>
      <c r="BH305" t="s">
        <v>11620</v>
      </c>
      <c r="BI305" t="s">
        <v>115</v>
      </c>
      <c r="BJ305" t="s">
        <v>115</v>
      </c>
      <c r="BK305" t="s">
        <v>11621</v>
      </c>
      <c r="BL305" t="s">
        <v>11622</v>
      </c>
      <c r="BM305" t="s">
        <v>11623</v>
      </c>
      <c r="BN305" t="s">
        <v>115</v>
      </c>
      <c r="BO305" t="s">
        <v>115</v>
      </c>
      <c r="BP305" t="s">
        <v>11624</v>
      </c>
      <c r="BQ305" t="s">
        <v>11625</v>
      </c>
      <c r="BR305" t="s">
        <v>162</v>
      </c>
      <c r="BS305" t="s">
        <v>163</v>
      </c>
      <c r="BT305" t="s">
        <v>163</v>
      </c>
      <c r="BU305" t="s">
        <v>163</v>
      </c>
      <c r="BV305" t="s">
        <v>163</v>
      </c>
      <c r="BW305" t="s">
        <v>163</v>
      </c>
      <c r="BX305" t="s">
        <v>163</v>
      </c>
      <c r="BY305" t="s">
        <v>11626</v>
      </c>
      <c r="BZ305" t="s">
        <v>165</v>
      </c>
      <c r="CA305" t="s">
        <v>1212</v>
      </c>
      <c r="CB305" t="s">
        <v>165</v>
      </c>
      <c r="CC305" t="s">
        <v>163</v>
      </c>
      <c r="CD305" t="s">
        <v>115</v>
      </c>
      <c r="CE305" t="s">
        <v>1729</v>
      </c>
      <c r="CF305" t="s">
        <v>11627</v>
      </c>
      <c r="CG305" t="s">
        <v>11628</v>
      </c>
      <c r="CH305" t="s">
        <v>11629</v>
      </c>
      <c r="CI305" t="s">
        <v>11630</v>
      </c>
      <c r="CJ305" t="s">
        <v>5764</v>
      </c>
      <c r="CK305" t="s">
        <v>498</v>
      </c>
      <c r="CL305" t="s">
        <v>115</v>
      </c>
      <c r="CM305" t="s">
        <v>115</v>
      </c>
      <c r="CN305" t="s">
        <v>115</v>
      </c>
      <c r="CO305" t="s">
        <v>440</v>
      </c>
      <c r="CP305" t="s">
        <v>387</v>
      </c>
      <c r="CQ305" t="s">
        <v>2564</v>
      </c>
      <c r="CR305" t="s">
        <v>163</v>
      </c>
      <c r="CS305" t="s">
        <v>163</v>
      </c>
      <c r="CT305" t="s">
        <v>115</v>
      </c>
      <c r="CU305">
        <v>1</v>
      </c>
    </row>
    <row r="306" spans="1:99" x14ac:dyDescent="0.2">
      <c r="A306">
        <v>1682072</v>
      </c>
      <c r="B306" t="s">
        <v>11631</v>
      </c>
      <c r="C306" t="s">
        <v>11632</v>
      </c>
      <c r="D306" t="s">
        <v>11633</v>
      </c>
      <c r="E306" t="s">
        <v>11634</v>
      </c>
      <c r="F306" t="s">
        <v>116</v>
      </c>
      <c r="G306" t="s">
        <v>1223</v>
      </c>
      <c r="H306" t="s">
        <v>1317</v>
      </c>
      <c r="I306" t="s">
        <v>2671</v>
      </c>
      <c r="J306" t="s">
        <v>1321</v>
      </c>
      <c r="K306" t="s">
        <v>11640</v>
      </c>
      <c r="M306">
        <v>1</v>
      </c>
      <c r="N306" t="s">
        <v>124</v>
      </c>
      <c r="O306" t="s">
        <v>125</v>
      </c>
      <c r="P306">
        <v>2017</v>
      </c>
      <c r="Q306">
        <v>4</v>
      </c>
      <c r="R306" t="s">
        <v>115</v>
      </c>
      <c r="S306" t="s">
        <v>115</v>
      </c>
      <c r="T306" t="s">
        <v>115</v>
      </c>
      <c r="U306" t="s">
        <v>459</v>
      </c>
      <c r="V306" t="s">
        <v>6828</v>
      </c>
      <c r="W306" t="s">
        <v>115</v>
      </c>
      <c r="X306" t="s">
        <v>128</v>
      </c>
      <c r="Y306" t="s">
        <v>11641</v>
      </c>
      <c r="Z306" t="s">
        <v>130</v>
      </c>
      <c r="AA306">
        <v>15</v>
      </c>
      <c r="AB306" t="s">
        <v>11642</v>
      </c>
      <c r="AC306" t="s">
        <v>206</v>
      </c>
      <c r="AD306" t="s">
        <v>11643</v>
      </c>
      <c r="AE306" t="s">
        <v>303</v>
      </c>
      <c r="AF306" t="s">
        <v>304</v>
      </c>
      <c r="AG306" t="s">
        <v>303</v>
      </c>
      <c r="AH306" t="s">
        <v>304</v>
      </c>
      <c r="AI306" t="s">
        <v>11644</v>
      </c>
      <c r="AJ306" t="s">
        <v>840</v>
      </c>
      <c r="AK306" t="s">
        <v>304</v>
      </c>
      <c r="AL306" t="s">
        <v>138</v>
      </c>
      <c r="AM306" t="s">
        <v>752</v>
      </c>
      <c r="AN306" t="s">
        <v>1275</v>
      </c>
      <c r="AO306" t="s">
        <v>11645</v>
      </c>
      <c r="AP306" t="s">
        <v>11646</v>
      </c>
      <c r="AQ306" t="s">
        <v>6049</v>
      </c>
      <c r="AR306" t="s">
        <v>11099</v>
      </c>
      <c r="AS306" t="s">
        <v>11647</v>
      </c>
      <c r="AT306" t="s">
        <v>11648</v>
      </c>
      <c r="AU306" t="s">
        <v>11649</v>
      </c>
      <c r="AV306" t="s">
        <v>315</v>
      </c>
      <c r="AW306" t="s">
        <v>315</v>
      </c>
      <c r="AX306" t="s">
        <v>115</v>
      </c>
      <c r="AY306" t="s">
        <v>10856</v>
      </c>
      <c r="AZ306" t="s">
        <v>2021</v>
      </c>
      <c r="BA306" t="s">
        <v>2021</v>
      </c>
      <c r="BB306" t="s">
        <v>679</v>
      </c>
      <c r="BC306" t="s">
        <v>115</v>
      </c>
      <c r="BD306" t="s">
        <v>115</v>
      </c>
      <c r="BE306" t="s">
        <v>11650</v>
      </c>
      <c r="BF306" t="s">
        <v>11651</v>
      </c>
      <c r="BG306" t="s">
        <v>11652</v>
      </c>
      <c r="BH306" t="s">
        <v>11653</v>
      </c>
      <c r="BI306" t="s">
        <v>115</v>
      </c>
      <c r="BJ306" t="s">
        <v>115</v>
      </c>
      <c r="BK306" t="s">
        <v>11654</v>
      </c>
      <c r="BL306" t="s">
        <v>11655</v>
      </c>
      <c r="BM306" t="s">
        <v>115</v>
      </c>
      <c r="BN306" t="s">
        <v>115</v>
      </c>
      <c r="BO306" t="s">
        <v>115</v>
      </c>
      <c r="BP306" t="s">
        <v>11656</v>
      </c>
      <c r="BQ306" t="s">
        <v>10739</v>
      </c>
      <c r="BR306" t="s">
        <v>162</v>
      </c>
      <c r="BS306" t="s">
        <v>163</v>
      </c>
      <c r="BT306" t="s">
        <v>163</v>
      </c>
      <c r="BU306" t="s">
        <v>163</v>
      </c>
      <c r="BV306" t="s">
        <v>163</v>
      </c>
      <c r="BW306" t="s">
        <v>163</v>
      </c>
      <c r="BX306" t="s">
        <v>163</v>
      </c>
      <c r="BY306" t="s">
        <v>11657</v>
      </c>
      <c r="BZ306" t="s">
        <v>1248</v>
      </c>
      <c r="CA306" t="s">
        <v>165</v>
      </c>
      <c r="CB306" t="s">
        <v>165</v>
      </c>
      <c r="CC306" t="s">
        <v>163</v>
      </c>
      <c r="CD306" t="s">
        <v>11658</v>
      </c>
      <c r="CE306" t="s">
        <v>115</v>
      </c>
      <c r="CF306" t="s">
        <v>11659</v>
      </c>
      <c r="CG306" t="s">
        <v>115</v>
      </c>
      <c r="CH306" t="s">
        <v>115</v>
      </c>
      <c r="CI306" t="s">
        <v>115</v>
      </c>
      <c r="CJ306" t="s">
        <v>599</v>
      </c>
      <c r="CK306" t="s">
        <v>498</v>
      </c>
      <c r="CL306" t="s">
        <v>115</v>
      </c>
      <c r="CM306" t="s">
        <v>115</v>
      </c>
      <c r="CN306" t="s">
        <v>115</v>
      </c>
      <c r="CO306" t="s">
        <v>440</v>
      </c>
      <c r="CP306" t="s">
        <v>336</v>
      </c>
      <c r="CQ306" t="s">
        <v>9082</v>
      </c>
      <c r="CR306" t="s">
        <v>163</v>
      </c>
      <c r="CS306" t="s">
        <v>163</v>
      </c>
      <c r="CT306" t="s">
        <v>115</v>
      </c>
      <c r="CU306">
        <v>0</v>
      </c>
    </row>
    <row r="307" spans="1:99" x14ac:dyDescent="0.2">
      <c r="A307">
        <v>901205</v>
      </c>
      <c r="B307" t="s">
        <v>11660</v>
      </c>
      <c r="C307" t="s">
        <v>11661</v>
      </c>
      <c r="D307" t="s">
        <v>11662</v>
      </c>
      <c r="E307" t="s">
        <v>11663</v>
      </c>
      <c r="F307" t="s">
        <v>116</v>
      </c>
      <c r="G307" t="s">
        <v>920</v>
      </c>
      <c r="H307" t="s">
        <v>10623</v>
      </c>
      <c r="I307" t="s">
        <v>10626</v>
      </c>
      <c r="J307" t="s">
        <v>10627</v>
      </c>
      <c r="K307" t="s">
        <v>11669</v>
      </c>
      <c r="M307">
        <v>1</v>
      </c>
      <c r="N307" t="s">
        <v>124</v>
      </c>
      <c r="O307" t="s">
        <v>115</v>
      </c>
      <c r="P307">
        <v>2015</v>
      </c>
      <c r="Q307" t="s">
        <v>115</v>
      </c>
      <c r="R307" t="s">
        <v>115</v>
      </c>
      <c r="S307" t="s">
        <v>115</v>
      </c>
      <c r="T307" t="s">
        <v>115</v>
      </c>
      <c r="U307" t="s">
        <v>1072</v>
      </c>
      <c r="V307" t="s">
        <v>1073</v>
      </c>
      <c r="W307" t="s">
        <v>115</v>
      </c>
      <c r="X307" t="s">
        <v>190</v>
      </c>
      <c r="Y307" t="s">
        <v>11670</v>
      </c>
      <c r="Z307" t="s">
        <v>192</v>
      </c>
      <c r="AA307">
        <v>3</v>
      </c>
      <c r="AB307" t="s">
        <v>11671</v>
      </c>
      <c r="AC307" t="s">
        <v>206</v>
      </c>
      <c r="AD307" t="s">
        <v>11672</v>
      </c>
      <c r="AE307" t="s">
        <v>196</v>
      </c>
      <c r="AF307" t="s">
        <v>197</v>
      </c>
      <c r="AG307" t="s">
        <v>196</v>
      </c>
      <c r="AH307" t="s">
        <v>197</v>
      </c>
      <c r="AI307" t="s">
        <v>196</v>
      </c>
      <c r="AJ307" t="s">
        <v>197</v>
      </c>
      <c r="AK307" t="s">
        <v>197</v>
      </c>
      <c r="AL307" t="s">
        <v>115</v>
      </c>
      <c r="AM307" t="s">
        <v>752</v>
      </c>
      <c r="AN307" t="s">
        <v>138</v>
      </c>
      <c r="AO307" t="s">
        <v>752</v>
      </c>
      <c r="AP307" t="s">
        <v>753</v>
      </c>
      <c r="AQ307" t="s">
        <v>2542</v>
      </c>
      <c r="AR307" t="s">
        <v>11673</v>
      </c>
      <c r="AS307" t="s">
        <v>11674</v>
      </c>
      <c r="AT307" t="s">
        <v>11675</v>
      </c>
      <c r="AU307" t="s">
        <v>10769</v>
      </c>
      <c r="AV307" t="s">
        <v>206</v>
      </c>
      <c r="AW307" t="s">
        <v>206</v>
      </c>
      <c r="AX307" t="s">
        <v>115</v>
      </c>
      <c r="AY307" t="s">
        <v>6138</v>
      </c>
      <c r="AZ307" t="s">
        <v>5401</v>
      </c>
      <c r="BA307" t="s">
        <v>11676</v>
      </c>
      <c r="BB307" t="s">
        <v>6495</v>
      </c>
      <c r="BC307" t="s">
        <v>115</v>
      </c>
      <c r="BD307" t="s">
        <v>115</v>
      </c>
      <c r="BE307" t="s">
        <v>11677</v>
      </c>
      <c r="BF307" t="s">
        <v>11678</v>
      </c>
      <c r="BG307" t="s">
        <v>11679</v>
      </c>
      <c r="BH307" t="s">
        <v>11680</v>
      </c>
      <c r="BI307" t="s">
        <v>115</v>
      </c>
      <c r="BJ307" t="s">
        <v>115</v>
      </c>
      <c r="BK307" t="s">
        <v>11681</v>
      </c>
      <c r="BL307" t="s">
        <v>11682</v>
      </c>
      <c r="BM307" t="s">
        <v>115</v>
      </c>
      <c r="BN307" t="s">
        <v>115</v>
      </c>
      <c r="BO307" t="s">
        <v>115</v>
      </c>
      <c r="BP307" t="s">
        <v>11683</v>
      </c>
      <c r="BQ307" t="s">
        <v>7639</v>
      </c>
      <c r="BR307" t="s">
        <v>162</v>
      </c>
      <c r="BS307" t="s">
        <v>163</v>
      </c>
      <c r="BT307" t="s">
        <v>163</v>
      </c>
      <c r="BU307" t="s">
        <v>163</v>
      </c>
      <c r="BV307" t="s">
        <v>163</v>
      </c>
      <c r="BW307" t="s">
        <v>163</v>
      </c>
      <c r="BX307" t="s">
        <v>163</v>
      </c>
      <c r="BY307" t="s">
        <v>11684</v>
      </c>
      <c r="BZ307" t="s">
        <v>165</v>
      </c>
      <c r="CA307" t="s">
        <v>7423</v>
      </c>
      <c r="CB307" t="s">
        <v>165</v>
      </c>
      <c r="CC307" t="s">
        <v>163</v>
      </c>
      <c r="CD307" t="s">
        <v>223</v>
      </c>
      <c r="CE307" t="s">
        <v>115</v>
      </c>
      <c r="CF307" t="s">
        <v>11685</v>
      </c>
      <c r="CG307" t="s">
        <v>11686</v>
      </c>
      <c r="CH307" t="s">
        <v>115</v>
      </c>
      <c r="CI307" t="s">
        <v>115</v>
      </c>
      <c r="CJ307" t="s">
        <v>115</v>
      </c>
      <c r="CK307" t="s">
        <v>115</v>
      </c>
      <c r="CL307" t="s">
        <v>115</v>
      </c>
      <c r="CM307" t="s">
        <v>115</v>
      </c>
      <c r="CN307" t="s">
        <v>115</v>
      </c>
      <c r="CO307" t="s">
        <v>1758</v>
      </c>
      <c r="CP307" t="s">
        <v>1849</v>
      </c>
      <c r="CQ307" t="s">
        <v>163</v>
      </c>
      <c r="CR307" t="s">
        <v>163</v>
      </c>
      <c r="CS307" t="s">
        <v>163</v>
      </c>
      <c r="CT307" t="s">
        <v>115</v>
      </c>
      <c r="CU307">
        <v>0</v>
      </c>
    </row>
    <row r="308" spans="1:99" x14ac:dyDescent="0.2">
      <c r="A308">
        <v>1834217</v>
      </c>
      <c r="B308" t="s">
        <v>11687</v>
      </c>
      <c r="C308" t="s">
        <v>11688</v>
      </c>
      <c r="D308" t="s">
        <v>11689</v>
      </c>
      <c r="E308" t="s">
        <v>11690</v>
      </c>
      <c r="F308" t="s">
        <v>116</v>
      </c>
      <c r="G308" t="s">
        <v>920</v>
      </c>
      <c r="H308" t="s">
        <v>11694</v>
      </c>
      <c r="I308" t="s">
        <v>11697</v>
      </c>
      <c r="J308" t="s">
        <v>11698</v>
      </c>
      <c r="K308" t="s">
        <v>11699</v>
      </c>
      <c r="M308">
        <v>1</v>
      </c>
      <c r="N308" t="s">
        <v>124</v>
      </c>
      <c r="O308" t="s">
        <v>186</v>
      </c>
      <c r="P308">
        <v>2013</v>
      </c>
      <c r="Q308" t="s">
        <v>115</v>
      </c>
      <c r="R308" t="s">
        <v>115</v>
      </c>
      <c r="S308" t="s">
        <v>115</v>
      </c>
      <c r="T308" t="s">
        <v>115</v>
      </c>
      <c r="U308" t="s">
        <v>4800</v>
      </c>
      <c r="V308" t="s">
        <v>115</v>
      </c>
      <c r="W308" t="s">
        <v>115</v>
      </c>
      <c r="X308" t="s">
        <v>190</v>
      </c>
      <c r="Y308" t="s">
        <v>11700</v>
      </c>
      <c r="Z308" t="s">
        <v>192</v>
      </c>
      <c r="AA308">
        <v>9</v>
      </c>
      <c r="AB308" t="s">
        <v>9125</v>
      </c>
      <c r="AC308" t="s">
        <v>206</v>
      </c>
      <c r="AD308" t="s">
        <v>11701</v>
      </c>
      <c r="AE308" t="s">
        <v>196</v>
      </c>
      <c r="AF308" t="s">
        <v>197</v>
      </c>
      <c r="AG308" t="s">
        <v>196</v>
      </c>
      <c r="AH308" t="s">
        <v>197</v>
      </c>
      <c r="AI308" t="s">
        <v>196</v>
      </c>
      <c r="AJ308" t="s">
        <v>197</v>
      </c>
      <c r="AK308" t="s">
        <v>197</v>
      </c>
      <c r="AL308" t="s">
        <v>115</v>
      </c>
      <c r="AM308" t="s">
        <v>115</v>
      </c>
      <c r="AN308" t="s">
        <v>115</v>
      </c>
      <c r="AO308" t="s">
        <v>115</v>
      </c>
      <c r="AP308" t="s">
        <v>115</v>
      </c>
      <c r="AQ308" t="s">
        <v>115</v>
      </c>
      <c r="AR308" t="s">
        <v>115</v>
      </c>
      <c r="AS308" t="s">
        <v>115</v>
      </c>
      <c r="AT308" t="s">
        <v>115</v>
      </c>
      <c r="AU308" t="s">
        <v>841</v>
      </c>
      <c r="AV308" t="s">
        <v>206</v>
      </c>
      <c r="AW308" t="s">
        <v>206</v>
      </c>
      <c r="AX308" t="s">
        <v>115</v>
      </c>
      <c r="AY308" t="s">
        <v>115</v>
      </c>
      <c r="AZ308" t="s">
        <v>115</v>
      </c>
      <c r="BA308" t="s">
        <v>115</v>
      </c>
      <c r="BB308" t="s">
        <v>6716</v>
      </c>
      <c r="BC308" t="s">
        <v>115</v>
      </c>
      <c r="BD308" t="s">
        <v>115</v>
      </c>
      <c r="BE308" t="s">
        <v>11702</v>
      </c>
      <c r="BF308" t="s">
        <v>11703</v>
      </c>
      <c r="BG308" t="s">
        <v>115</v>
      </c>
      <c r="BH308" t="s">
        <v>115</v>
      </c>
      <c r="BI308" t="s">
        <v>115</v>
      </c>
      <c r="BJ308" t="s">
        <v>115</v>
      </c>
      <c r="BK308" t="s">
        <v>115</v>
      </c>
      <c r="BL308" t="s">
        <v>11704</v>
      </c>
      <c r="BM308" t="s">
        <v>11705</v>
      </c>
      <c r="BN308" t="s">
        <v>115</v>
      </c>
      <c r="BO308" t="s">
        <v>115</v>
      </c>
      <c r="BP308" t="s">
        <v>11706</v>
      </c>
      <c r="BQ308" t="s">
        <v>7885</v>
      </c>
      <c r="BR308" t="s">
        <v>162</v>
      </c>
      <c r="BS308" t="s">
        <v>163</v>
      </c>
      <c r="BT308" t="s">
        <v>163</v>
      </c>
      <c r="BU308" t="s">
        <v>163</v>
      </c>
      <c r="BV308" t="s">
        <v>163</v>
      </c>
      <c r="BW308" t="s">
        <v>163</v>
      </c>
      <c r="BX308" t="s">
        <v>163</v>
      </c>
      <c r="BY308" t="s">
        <v>11707</v>
      </c>
      <c r="BZ308" t="s">
        <v>165</v>
      </c>
      <c r="CA308" t="s">
        <v>5762</v>
      </c>
      <c r="CB308" t="s">
        <v>165</v>
      </c>
      <c r="CC308" t="s">
        <v>163</v>
      </c>
      <c r="CD308" t="s">
        <v>1770</v>
      </c>
      <c r="CE308" t="s">
        <v>1729</v>
      </c>
      <c r="CF308" t="s">
        <v>11708</v>
      </c>
      <c r="CG308" t="s">
        <v>11709</v>
      </c>
      <c r="CH308" t="s">
        <v>115</v>
      </c>
      <c r="CI308" t="s">
        <v>115</v>
      </c>
      <c r="CJ308" t="s">
        <v>115</v>
      </c>
      <c r="CK308" t="s">
        <v>115</v>
      </c>
      <c r="CL308" t="s">
        <v>115</v>
      </c>
      <c r="CM308" t="s">
        <v>115</v>
      </c>
      <c r="CN308" t="s">
        <v>115</v>
      </c>
      <c r="CO308" t="s">
        <v>1758</v>
      </c>
      <c r="CP308" t="s">
        <v>689</v>
      </c>
      <c r="CQ308" t="s">
        <v>163</v>
      </c>
      <c r="CR308" t="s">
        <v>163</v>
      </c>
      <c r="CS308" t="s">
        <v>163</v>
      </c>
      <c r="CT308" t="s">
        <v>115</v>
      </c>
      <c r="CU308">
        <v>7</v>
      </c>
    </row>
    <row r="309" spans="1:99" x14ac:dyDescent="0.2">
      <c r="A309">
        <v>1882735</v>
      </c>
      <c r="B309" t="s">
        <v>11710</v>
      </c>
      <c r="C309" t="s">
        <v>11711</v>
      </c>
      <c r="D309" t="s">
        <v>11712</v>
      </c>
      <c r="E309" t="s">
        <v>11713</v>
      </c>
      <c r="F309" t="s">
        <v>116</v>
      </c>
      <c r="G309" t="s">
        <v>238</v>
      </c>
      <c r="H309" t="s">
        <v>2839</v>
      </c>
      <c r="I309" t="s">
        <v>2842</v>
      </c>
      <c r="J309" t="s">
        <v>2843</v>
      </c>
      <c r="K309" t="s">
        <v>11719</v>
      </c>
      <c r="M309">
        <v>1</v>
      </c>
      <c r="N309" t="s">
        <v>124</v>
      </c>
      <c r="O309" t="s">
        <v>125</v>
      </c>
      <c r="P309">
        <v>2018</v>
      </c>
      <c r="Q309" t="s">
        <v>115</v>
      </c>
      <c r="R309" t="s">
        <v>115</v>
      </c>
      <c r="S309" t="s">
        <v>115</v>
      </c>
      <c r="T309" t="s">
        <v>115</v>
      </c>
      <c r="U309" t="s">
        <v>11720</v>
      </c>
      <c r="V309" t="s">
        <v>115</v>
      </c>
      <c r="W309" t="s">
        <v>115</v>
      </c>
      <c r="X309" t="s">
        <v>190</v>
      </c>
      <c r="Y309" t="s">
        <v>11721</v>
      </c>
      <c r="Z309" t="s">
        <v>192</v>
      </c>
      <c r="AA309">
        <v>9</v>
      </c>
      <c r="AB309" t="s">
        <v>11129</v>
      </c>
      <c r="AC309" t="s">
        <v>206</v>
      </c>
      <c r="AD309" t="s">
        <v>6636</v>
      </c>
      <c r="AE309" t="s">
        <v>11722</v>
      </c>
      <c r="AF309" t="s">
        <v>11723</v>
      </c>
      <c r="AG309" t="s">
        <v>11724</v>
      </c>
      <c r="AH309" t="s">
        <v>11725</v>
      </c>
      <c r="AI309" t="s">
        <v>11726</v>
      </c>
      <c r="AJ309" t="s">
        <v>11727</v>
      </c>
      <c r="AK309" t="s">
        <v>361</v>
      </c>
      <c r="AL309" t="s">
        <v>138</v>
      </c>
      <c r="AM309" t="s">
        <v>621</v>
      </c>
      <c r="AN309" t="s">
        <v>138</v>
      </c>
      <c r="AO309" t="s">
        <v>621</v>
      </c>
      <c r="AP309" t="s">
        <v>622</v>
      </c>
      <c r="AQ309" t="s">
        <v>364</v>
      </c>
      <c r="AR309" t="s">
        <v>11728</v>
      </c>
      <c r="AS309" t="s">
        <v>625</v>
      </c>
      <c r="AT309" t="s">
        <v>626</v>
      </c>
      <c r="AU309" t="s">
        <v>11729</v>
      </c>
      <c r="AV309" t="s">
        <v>369</v>
      </c>
      <c r="AW309" t="s">
        <v>369</v>
      </c>
      <c r="AX309" t="s">
        <v>115</v>
      </c>
      <c r="AY309" t="s">
        <v>318</v>
      </c>
      <c r="AZ309" t="s">
        <v>11730</v>
      </c>
      <c r="BA309" t="s">
        <v>3859</v>
      </c>
      <c r="BB309" t="s">
        <v>9435</v>
      </c>
      <c r="BC309" t="s">
        <v>115</v>
      </c>
      <c r="BD309" t="s">
        <v>115</v>
      </c>
      <c r="BE309" t="s">
        <v>11731</v>
      </c>
      <c r="BF309" t="s">
        <v>11732</v>
      </c>
      <c r="BG309" t="s">
        <v>11733</v>
      </c>
      <c r="BH309" t="s">
        <v>11734</v>
      </c>
      <c r="BI309" t="s">
        <v>115</v>
      </c>
      <c r="BJ309" t="s">
        <v>115</v>
      </c>
      <c r="BK309" t="s">
        <v>11735</v>
      </c>
      <c r="BL309" t="s">
        <v>11736</v>
      </c>
      <c r="BM309" t="s">
        <v>115</v>
      </c>
      <c r="BN309" t="s">
        <v>115</v>
      </c>
      <c r="BO309" t="s">
        <v>115</v>
      </c>
      <c r="BP309" t="s">
        <v>11737</v>
      </c>
      <c r="BQ309" t="s">
        <v>11738</v>
      </c>
      <c r="BR309" t="s">
        <v>162</v>
      </c>
      <c r="BS309" t="s">
        <v>163</v>
      </c>
      <c r="BT309" t="s">
        <v>163</v>
      </c>
      <c r="BU309" t="s">
        <v>163</v>
      </c>
      <c r="BV309" t="s">
        <v>163</v>
      </c>
      <c r="BW309" t="s">
        <v>163</v>
      </c>
      <c r="BX309" t="s">
        <v>163</v>
      </c>
      <c r="BY309" t="s">
        <v>11739</v>
      </c>
      <c r="BZ309" t="s">
        <v>1401</v>
      </c>
      <c r="CA309" t="s">
        <v>2349</v>
      </c>
      <c r="CB309" t="s">
        <v>165</v>
      </c>
      <c r="CC309" t="s">
        <v>163</v>
      </c>
      <c r="CD309" t="s">
        <v>2900</v>
      </c>
      <c r="CE309" t="s">
        <v>115</v>
      </c>
      <c r="CF309" t="s">
        <v>11740</v>
      </c>
      <c r="CG309" t="s">
        <v>115</v>
      </c>
      <c r="CH309" t="s">
        <v>115</v>
      </c>
      <c r="CI309" t="s">
        <v>115</v>
      </c>
      <c r="CJ309" t="s">
        <v>10061</v>
      </c>
      <c r="CK309" t="s">
        <v>498</v>
      </c>
      <c r="CL309" t="s">
        <v>115</v>
      </c>
      <c r="CM309" t="s">
        <v>115</v>
      </c>
      <c r="CN309" t="s">
        <v>115</v>
      </c>
      <c r="CO309" t="s">
        <v>1758</v>
      </c>
      <c r="CP309" t="s">
        <v>173</v>
      </c>
      <c r="CQ309" t="s">
        <v>163</v>
      </c>
      <c r="CR309" t="s">
        <v>163</v>
      </c>
      <c r="CS309" t="s">
        <v>163</v>
      </c>
      <c r="CT309" t="s">
        <v>115</v>
      </c>
      <c r="CU309">
        <v>0</v>
      </c>
    </row>
    <row r="310" spans="1:99" x14ac:dyDescent="0.2">
      <c r="A310">
        <v>2884400</v>
      </c>
      <c r="B310" t="s">
        <v>11741</v>
      </c>
      <c r="C310" t="s">
        <v>11742</v>
      </c>
      <c r="D310" t="s">
        <v>11743</v>
      </c>
      <c r="E310" t="s">
        <v>11744</v>
      </c>
      <c r="F310" t="s">
        <v>116</v>
      </c>
      <c r="G310" t="s">
        <v>1663</v>
      </c>
      <c r="H310" t="s">
        <v>11749</v>
      </c>
      <c r="I310" t="s">
        <v>11752</v>
      </c>
      <c r="J310" t="s">
        <v>11753</v>
      </c>
      <c r="K310" t="s">
        <v>11754</v>
      </c>
      <c r="M310">
        <v>1</v>
      </c>
      <c r="N310" t="s">
        <v>124</v>
      </c>
      <c r="O310" t="s">
        <v>125</v>
      </c>
      <c r="P310">
        <v>2018</v>
      </c>
      <c r="Q310">
        <v>4</v>
      </c>
      <c r="R310" t="s">
        <v>115</v>
      </c>
      <c r="S310" t="s">
        <v>115</v>
      </c>
      <c r="T310" t="s">
        <v>115</v>
      </c>
      <c r="U310" t="s">
        <v>1423</v>
      </c>
      <c r="V310" t="s">
        <v>115</v>
      </c>
      <c r="W310" t="s">
        <v>115</v>
      </c>
      <c r="X310" t="s">
        <v>128</v>
      </c>
      <c r="Y310" t="s">
        <v>163</v>
      </c>
      <c r="Z310" t="s">
        <v>130</v>
      </c>
      <c r="AA310">
        <v>20</v>
      </c>
      <c r="AB310" t="s">
        <v>11755</v>
      </c>
      <c r="AC310" t="s">
        <v>11756</v>
      </c>
      <c r="AD310" t="s">
        <v>11757</v>
      </c>
      <c r="AE310" t="s">
        <v>303</v>
      </c>
      <c r="AF310" t="s">
        <v>304</v>
      </c>
      <c r="AG310" t="s">
        <v>303</v>
      </c>
      <c r="AH310" t="s">
        <v>304</v>
      </c>
      <c r="AI310" t="s">
        <v>11758</v>
      </c>
      <c r="AJ310" t="s">
        <v>11759</v>
      </c>
      <c r="AK310" t="s">
        <v>304</v>
      </c>
      <c r="AL310" t="s">
        <v>138</v>
      </c>
      <c r="AM310" t="s">
        <v>2921</v>
      </c>
      <c r="AN310" t="s">
        <v>473</v>
      </c>
      <c r="AO310" t="s">
        <v>11760</v>
      </c>
      <c r="AP310" t="s">
        <v>2921</v>
      </c>
      <c r="AQ310" t="s">
        <v>3558</v>
      </c>
      <c r="AR310" t="s">
        <v>11761</v>
      </c>
      <c r="AS310" t="s">
        <v>11762</v>
      </c>
      <c r="AT310" t="s">
        <v>11763</v>
      </c>
      <c r="AU310" t="s">
        <v>11764</v>
      </c>
      <c r="AV310" t="s">
        <v>315</v>
      </c>
      <c r="AW310" t="s">
        <v>315</v>
      </c>
      <c r="AX310" t="s">
        <v>115</v>
      </c>
      <c r="AY310" t="s">
        <v>11765</v>
      </c>
      <c r="AZ310" t="s">
        <v>11310</v>
      </c>
      <c r="BA310" t="s">
        <v>6225</v>
      </c>
      <c r="BB310" t="s">
        <v>11766</v>
      </c>
      <c r="BC310" t="s">
        <v>115</v>
      </c>
      <c r="BD310" t="s">
        <v>115</v>
      </c>
      <c r="BE310" t="s">
        <v>11767</v>
      </c>
      <c r="BF310" t="s">
        <v>11768</v>
      </c>
      <c r="BG310" t="s">
        <v>11769</v>
      </c>
      <c r="BH310" t="s">
        <v>11770</v>
      </c>
      <c r="BI310" t="s">
        <v>115</v>
      </c>
      <c r="BJ310" t="s">
        <v>115</v>
      </c>
      <c r="BK310" t="s">
        <v>11771</v>
      </c>
      <c r="BL310" t="s">
        <v>11772</v>
      </c>
      <c r="BM310" t="s">
        <v>11773</v>
      </c>
      <c r="BN310" t="s">
        <v>115</v>
      </c>
      <c r="BO310" t="s">
        <v>115</v>
      </c>
      <c r="BP310" t="s">
        <v>11774</v>
      </c>
      <c r="BQ310" t="s">
        <v>11775</v>
      </c>
      <c r="BR310" t="s">
        <v>162</v>
      </c>
      <c r="BS310" t="s">
        <v>163</v>
      </c>
      <c r="BT310" t="s">
        <v>163</v>
      </c>
      <c r="BU310" t="s">
        <v>163</v>
      </c>
      <c r="BV310" t="s">
        <v>163</v>
      </c>
      <c r="BW310" t="s">
        <v>163</v>
      </c>
      <c r="BX310" t="s">
        <v>163</v>
      </c>
      <c r="BY310" t="s">
        <v>11776</v>
      </c>
      <c r="BZ310" t="s">
        <v>165</v>
      </c>
      <c r="CA310" t="s">
        <v>1652</v>
      </c>
      <c r="CB310" t="s">
        <v>165</v>
      </c>
      <c r="CC310" t="s">
        <v>163</v>
      </c>
      <c r="CD310" t="s">
        <v>2900</v>
      </c>
      <c r="CE310" t="s">
        <v>115</v>
      </c>
      <c r="CF310" t="s">
        <v>115</v>
      </c>
      <c r="CG310" t="s">
        <v>115</v>
      </c>
      <c r="CH310" t="s">
        <v>115</v>
      </c>
      <c r="CI310" t="s">
        <v>115</v>
      </c>
      <c r="CJ310" t="s">
        <v>115</v>
      </c>
      <c r="CK310" t="s">
        <v>115</v>
      </c>
      <c r="CL310" t="s">
        <v>115</v>
      </c>
      <c r="CM310" t="s">
        <v>115</v>
      </c>
      <c r="CN310" t="s">
        <v>115</v>
      </c>
      <c r="CO310" t="s">
        <v>1758</v>
      </c>
      <c r="CP310" t="s">
        <v>689</v>
      </c>
      <c r="CQ310" t="s">
        <v>163</v>
      </c>
      <c r="CR310" t="s">
        <v>163</v>
      </c>
      <c r="CS310" t="s">
        <v>163</v>
      </c>
      <c r="CT310" t="s">
        <v>115</v>
      </c>
      <c r="CU310">
        <v>0</v>
      </c>
    </row>
    <row r="311" spans="1:99" x14ac:dyDescent="0.2">
      <c r="A311">
        <v>1876682</v>
      </c>
      <c r="B311" t="s">
        <v>11777</v>
      </c>
      <c r="C311" t="s">
        <v>11778</v>
      </c>
      <c r="D311" t="s">
        <v>11779</v>
      </c>
      <c r="E311" t="s">
        <v>11780</v>
      </c>
      <c r="F311" t="s">
        <v>116</v>
      </c>
      <c r="G311" t="s">
        <v>741</v>
      </c>
      <c r="H311" t="s">
        <v>9698</v>
      </c>
      <c r="I311" t="s">
        <v>9701</v>
      </c>
      <c r="J311" t="s">
        <v>5623</v>
      </c>
      <c r="K311" t="s">
        <v>11787</v>
      </c>
      <c r="M311">
        <v>1</v>
      </c>
      <c r="N311" t="s">
        <v>1369</v>
      </c>
      <c r="O311" t="s">
        <v>125</v>
      </c>
      <c r="P311">
        <v>2017</v>
      </c>
      <c r="Q311">
        <v>11</v>
      </c>
      <c r="R311" t="s">
        <v>115</v>
      </c>
      <c r="S311" t="s">
        <v>115</v>
      </c>
      <c r="T311" t="s">
        <v>115</v>
      </c>
      <c r="U311" t="s">
        <v>1555</v>
      </c>
      <c r="V311" t="s">
        <v>2165</v>
      </c>
      <c r="W311" t="s">
        <v>115</v>
      </c>
      <c r="X311" t="s">
        <v>1074</v>
      </c>
      <c r="Y311" t="s">
        <v>11788</v>
      </c>
      <c r="Z311" t="s">
        <v>1076</v>
      </c>
      <c r="AA311">
        <v>59</v>
      </c>
      <c r="AB311" t="s">
        <v>11789</v>
      </c>
      <c r="AC311" t="s">
        <v>11790</v>
      </c>
      <c r="AD311" t="s">
        <v>11791</v>
      </c>
      <c r="AE311" t="s">
        <v>1129</v>
      </c>
      <c r="AF311" t="s">
        <v>471</v>
      </c>
      <c r="AG311" t="s">
        <v>1129</v>
      </c>
      <c r="AH311" t="s">
        <v>471</v>
      </c>
      <c r="AI311" t="s">
        <v>11792</v>
      </c>
      <c r="AJ311" t="s">
        <v>11793</v>
      </c>
      <c r="AK311" t="s">
        <v>471</v>
      </c>
      <c r="AL311" t="s">
        <v>138</v>
      </c>
      <c r="AM311" t="s">
        <v>8021</v>
      </c>
      <c r="AN311" t="s">
        <v>138</v>
      </c>
      <c r="AO311" t="s">
        <v>8021</v>
      </c>
      <c r="AP311" t="s">
        <v>11794</v>
      </c>
      <c r="AQ311" t="s">
        <v>1433</v>
      </c>
      <c r="AR311" t="s">
        <v>11795</v>
      </c>
      <c r="AS311" t="s">
        <v>11796</v>
      </c>
      <c r="AT311" t="s">
        <v>11797</v>
      </c>
      <c r="AU311" t="s">
        <v>11798</v>
      </c>
      <c r="AV311" t="s">
        <v>479</v>
      </c>
      <c r="AW311" t="s">
        <v>479</v>
      </c>
      <c r="AX311" t="s">
        <v>115</v>
      </c>
      <c r="AY311" t="s">
        <v>11452</v>
      </c>
      <c r="AZ311" t="s">
        <v>11799</v>
      </c>
      <c r="BA311" t="s">
        <v>11800</v>
      </c>
      <c r="BB311" t="s">
        <v>5366</v>
      </c>
      <c r="BC311" t="s">
        <v>115</v>
      </c>
      <c r="BD311" t="s">
        <v>115</v>
      </c>
      <c r="BE311" t="s">
        <v>11801</v>
      </c>
      <c r="BF311" t="s">
        <v>11802</v>
      </c>
      <c r="BG311" t="s">
        <v>11803</v>
      </c>
      <c r="BH311" t="s">
        <v>11804</v>
      </c>
      <c r="BI311" t="s">
        <v>115</v>
      </c>
      <c r="BJ311" t="s">
        <v>115</v>
      </c>
      <c r="BK311" t="s">
        <v>11805</v>
      </c>
      <c r="BL311" t="s">
        <v>11806</v>
      </c>
      <c r="BM311" t="s">
        <v>11807</v>
      </c>
      <c r="BN311" t="s">
        <v>11808</v>
      </c>
      <c r="BO311" t="s">
        <v>11809</v>
      </c>
      <c r="BP311" t="s">
        <v>11810</v>
      </c>
      <c r="BQ311" t="s">
        <v>11811</v>
      </c>
      <c r="BR311" t="s">
        <v>162</v>
      </c>
      <c r="BS311" t="s">
        <v>5974</v>
      </c>
      <c r="BT311" t="s">
        <v>5974</v>
      </c>
      <c r="BU311" t="s">
        <v>5974</v>
      </c>
      <c r="BV311" t="s">
        <v>3671</v>
      </c>
      <c r="BW311" t="s">
        <v>11812</v>
      </c>
      <c r="BX311" t="s">
        <v>11812</v>
      </c>
      <c r="BY311" t="s">
        <v>11813</v>
      </c>
      <c r="BZ311" t="s">
        <v>4177</v>
      </c>
      <c r="CA311" t="s">
        <v>910</v>
      </c>
      <c r="CB311" t="s">
        <v>2656</v>
      </c>
      <c r="CC311" t="s">
        <v>163</v>
      </c>
      <c r="CD311" t="s">
        <v>7850</v>
      </c>
      <c r="CE311" t="s">
        <v>167</v>
      </c>
      <c r="CF311" t="s">
        <v>11814</v>
      </c>
      <c r="CG311" t="s">
        <v>115</v>
      </c>
      <c r="CH311" t="s">
        <v>115</v>
      </c>
      <c r="CI311" t="s">
        <v>115</v>
      </c>
      <c r="CJ311" t="s">
        <v>115</v>
      </c>
      <c r="CK311" t="s">
        <v>115</v>
      </c>
      <c r="CL311" t="s">
        <v>115</v>
      </c>
      <c r="CM311" t="s">
        <v>115</v>
      </c>
      <c r="CN311" t="s">
        <v>115</v>
      </c>
      <c r="CO311" t="s">
        <v>767</v>
      </c>
      <c r="CP311" t="s">
        <v>11815</v>
      </c>
      <c r="CQ311" t="s">
        <v>10849</v>
      </c>
      <c r="CR311" t="s">
        <v>163</v>
      </c>
      <c r="CS311" t="s">
        <v>1457</v>
      </c>
      <c r="CT311" t="s">
        <v>115</v>
      </c>
      <c r="CU311">
        <v>0</v>
      </c>
    </row>
    <row r="312" spans="1:99" x14ac:dyDescent="0.2">
      <c r="A312">
        <v>1725406</v>
      </c>
      <c r="B312" t="s">
        <v>11816</v>
      </c>
      <c r="C312" t="s">
        <v>11817</v>
      </c>
      <c r="D312" s="3" t="s">
        <v>11818</v>
      </c>
      <c r="E312" t="s">
        <v>11819</v>
      </c>
      <c r="F312" t="s">
        <v>116</v>
      </c>
      <c r="G312" t="s">
        <v>238</v>
      </c>
      <c r="H312" t="s">
        <v>11824</v>
      </c>
      <c r="I312" t="s">
        <v>11827</v>
      </c>
      <c r="J312" t="s">
        <v>243</v>
      </c>
      <c r="K312" t="s">
        <v>11828</v>
      </c>
      <c r="L312">
        <v>1</v>
      </c>
      <c r="N312" t="s">
        <v>124</v>
      </c>
      <c r="O312" t="s">
        <v>186</v>
      </c>
      <c r="P312">
        <v>2018</v>
      </c>
      <c r="Q312">
        <v>2</v>
      </c>
      <c r="R312" t="s">
        <v>115</v>
      </c>
      <c r="S312" t="s">
        <v>115</v>
      </c>
      <c r="T312" t="s">
        <v>115</v>
      </c>
      <c r="U312" t="s">
        <v>4087</v>
      </c>
      <c r="V312" t="s">
        <v>8222</v>
      </c>
      <c r="W312" t="s">
        <v>115</v>
      </c>
      <c r="X312" t="s">
        <v>128</v>
      </c>
      <c r="Y312" t="s">
        <v>11830</v>
      </c>
      <c r="Z312" t="s">
        <v>130</v>
      </c>
      <c r="AA312">
        <v>35</v>
      </c>
      <c r="AB312" t="s">
        <v>11831</v>
      </c>
      <c r="AC312" t="s">
        <v>11832</v>
      </c>
      <c r="AD312" t="s">
        <v>11833</v>
      </c>
      <c r="AE312" t="s">
        <v>196</v>
      </c>
      <c r="AF312" t="s">
        <v>197</v>
      </c>
      <c r="AG312" t="s">
        <v>196</v>
      </c>
      <c r="AH312" t="s">
        <v>197</v>
      </c>
      <c r="AI312" t="s">
        <v>196</v>
      </c>
      <c r="AJ312" t="s">
        <v>197</v>
      </c>
      <c r="AK312" t="s">
        <v>197</v>
      </c>
      <c r="AL312" t="s">
        <v>115</v>
      </c>
      <c r="AM312" t="s">
        <v>1030</v>
      </c>
      <c r="AN312" t="s">
        <v>138</v>
      </c>
      <c r="AO312" t="s">
        <v>1030</v>
      </c>
      <c r="AP312" t="s">
        <v>1031</v>
      </c>
      <c r="AQ312" t="s">
        <v>1717</v>
      </c>
      <c r="AR312" t="s">
        <v>11834</v>
      </c>
      <c r="AS312" t="s">
        <v>11835</v>
      </c>
      <c r="AT312" t="s">
        <v>11836</v>
      </c>
      <c r="AU312" t="s">
        <v>11837</v>
      </c>
      <c r="AV312" t="s">
        <v>206</v>
      </c>
      <c r="AW312" t="s">
        <v>206</v>
      </c>
      <c r="AX312" t="s">
        <v>115</v>
      </c>
      <c r="AY312" t="s">
        <v>11838</v>
      </c>
      <c r="AZ312" t="s">
        <v>11839</v>
      </c>
      <c r="BA312" t="s">
        <v>8833</v>
      </c>
      <c r="BB312" t="s">
        <v>6648</v>
      </c>
      <c r="BC312" t="s">
        <v>115</v>
      </c>
      <c r="BD312" t="s">
        <v>115</v>
      </c>
      <c r="BE312" t="s">
        <v>11840</v>
      </c>
      <c r="BF312" t="s">
        <v>11841</v>
      </c>
      <c r="BG312" t="s">
        <v>11842</v>
      </c>
      <c r="BH312" t="s">
        <v>11843</v>
      </c>
      <c r="BI312" t="s">
        <v>115</v>
      </c>
      <c r="BJ312" t="s">
        <v>11844</v>
      </c>
      <c r="BK312" t="s">
        <v>11845</v>
      </c>
      <c r="BL312" t="s">
        <v>11846</v>
      </c>
      <c r="BM312" t="s">
        <v>11847</v>
      </c>
      <c r="BN312" t="s">
        <v>115</v>
      </c>
      <c r="BO312" t="s">
        <v>115</v>
      </c>
      <c r="BP312" t="s">
        <v>11848</v>
      </c>
      <c r="BQ312" t="s">
        <v>11849</v>
      </c>
      <c r="BR312" t="s">
        <v>162</v>
      </c>
      <c r="BS312" t="s">
        <v>163</v>
      </c>
      <c r="BT312" t="s">
        <v>163</v>
      </c>
      <c r="BU312" t="s">
        <v>163</v>
      </c>
      <c r="BV312" t="s">
        <v>163</v>
      </c>
      <c r="BW312" t="s">
        <v>163</v>
      </c>
      <c r="BX312" t="s">
        <v>163</v>
      </c>
      <c r="BY312" t="s">
        <v>11850</v>
      </c>
      <c r="BZ312" t="s">
        <v>2656</v>
      </c>
      <c r="CA312" t="s">
        <v>1212</v>
      </c>
      <c r="CB312" t="s">
        <v>165</v>
      </c>
      <c r="CC312" t="s">
        <v>163</v>
      </c>
      <c r="CD312" t="s">
        <v>278</v>
      </c>
      <c r="CE312" t="s">
        <v>167</v>
      </c>
      <c r="CF312" t="s">
        <v>11851</v>
      </c>
      <c r="CG312" t="s">
        <v>11852</v>
      </c>
      <c r="CH312" t="s">
        <v>115</v>
      </c>
      <c r="CI312" t="s">
        <v>115</v>
      </c>
      <c r="CJ312" t="s">
        <v>115</v>
      </c>
      <c r="CK312" t="s">
        <v>115</v>
      </c>
      <c r="CL312" t="s">
        <v>115</v>
      </c>
      <c r="CM312" t="s">
        <v>115</v>
      </c>
      <c r="CN312" t="s">
        <v>11853</v>
      </c>
      <c r="CO312" t="s">
        <v>600</v>
      </c>
      <c r="CP312" t="s">
        <v>387</v>
      </c>
      <c r="CQ312" t="s">
        <v>11854</v>
      </c>
      <c r="CR312" t="s">
        <v>163</v>
      </c>
      <c r="CS312" t="s">
        <v>1733</v>
      </c>
      <c r="CT312" t="s">
        <v>115</v>
      </c>
      <c r="CU312">
        <v>0</v>
      </c>
    </row>
    <row r="313" spans="1:99" x14ac:dyDescent="0.2">
      <c r="A313">
        <v>958882</v>
      </c>
      <c r="B313" t="s">
        <v>11855</v>
      </c>
      <c r="C313" t="s">
        <v>11856</v>
      </c>
      <c r="D313" t="s">
        <v>11857</v>
      </c>
      <c r="E313" t="s">
        <v>11858</v>
      </c>
      <c r="F313" t="s">
        <v>116</v>
      </c>
      <c r="G313" t="s">
        <v>2494</v>
      </c>
      <c r="H313" t="s">
        <v>11029</v>
      </c>
      <c r="I313" t="s">
        <v>11032</v>
      </c>
      <c r="J313" t="s">
        <v>11033</v>
      </c>
      <c r="K313" t="s">
        <v>11863</v>
      </c>
      <c r="M313">
        <v>1</v>
      </c>
      <c r="N313" t="s">
        <v>1172</v>
      </c>
      <c r="O313" t="s">
        <v>186</v>
      </c>
      <c r="P313">
        <v>2014</v>
      </c>
      <c r="Q313">
        <v>8</v>
      </c>
      <c r="R313" t="s">
        <v>115</v>
      </c>
      <c r="S313" t="s">
        <v>115</v>
      </c>
      <c r="T313" t="s">
        <v>115</v>
      </c>
      <c r="U313" t="s">
        <v>1782</v>
      </c>
      <c r="V313" t="s">
        <v>1783</v>
      </c>
      <c r="W313" t="s">
        <v>115</v>
      </c>
      <c r="X313" t="s">
        <v>128</v>
      </c>
      <c r="Y313" t="s">
        <v>11864</v>
      </c>
      <c r="Z313" t="s">
        <v>130</v>
      </c>
      <c r="AA313">
        <v>15</v>
      </c>
      <c r="AB313" t="s">
        <v>2579</v>
      </c>
      <c r="AC313" t="s">
        <v>206</v>
      </c>
      <c r="AD313" t="s">
        <v>11865</v>
      </c>
      <c r="AE313" t="s">
        <v>196</v>
      </c>
      <c r="AF313" t="s">
        <v>197</v>
      </c>
      <c r="AG313" t="s">
        <v>196</v>
      </c>
      <c r="AH313" t="s">
        <v>197</v>
      </c>
      <c r="AI313" t="s">
        <v>196</v>
      </c>
      <c r="AJ313" t="s">
        <v>197</v>
      </c>
      <c r="AK313" t="s">
        <v>197</v>
      </c>
      <c r="AL313" t="s">
        <v>115</v>
      </c>
      <c r="AM313" t="s">
        <v>11866</v>
      </c>
      <c r="AN313" t="s">
        <v>473</v>
      </c>
      <c r="AO313" t="s">
        <v>11867</v>
      </c>
      <c r="AP313" t="s">
        <v>11866</v>
      </c>
      <c r="AQ313" t="s">
        <v>258</v>
      </c>
      <c r="AR313" t="s">
        <v>11868</v>
      </c>
      <c r="AS313" t="s">
        <v>11869</v>
      </c>
      <c r="AT313" t="s">
        <v>11870</v>
      </c>
      <c r="AU313" t="s">
        <v>11871</v>
      </c>
      <c r="AV313" t="s">
        <v>206</v>
      </c>
      <c r="AW313" t="s">
        <v>206</v>
      </c>
      <c r="AX313" t="s">
        <v>115</v>
      </c>
      <c r="AY313" t="s">
        <v>115</v>
      </c>
      <c r="AZ313" t="s">
        <v>115</v>
      </c>
      <c r="BA313" t="s">
        <v>115</v>
      </c>
      <c r="BB313" t="s">
        <v>929</v>
      </c>
      <c r="BC313" t="s">
        <v>115</v>
      </c>
      <c r="BD313" t="s">
        <v>115</v>
      </c>
      <c r="BE313" t="s">
        <v>11872</v>
      </c>
      <c r="BF313" t="s">
        <v>11873</v>
      </c>
      <c r="BG313" t="s">
        <v>115</v>
      </c>
      <c r="BH313" t="s">
        <v>115</v>
      </c>
      <c r="BI313" t="s">
        <v>115</v>
      </c>
      <c r="BJ313" t="s">
        <v>115</v>
      </c>
      <c r="BK313" t="s">
        <v>115</v>
      </c>
      <c r="BL313" t="s">
        <v>11874</v>
      </c>
      <c r="BM313" t="s">
        <v>11875</v>
      </c>
      <c r="BN313" t="s">
        <v>115</v>
      </c>
      <c r="BO313" t="s">
        <v>115</v>
      </c>
      <c r="BP313" t="s">
        <v>11876</v>
      </c>
      <c r="BQ313" t="s">
        <v>11877</v>
      </c>
      <c r="BR313" t="s">
        <v>162</v>
      </c>
      <c r="BS313" t="s">
        <v>163</v>
      </c>
      <c r="BT313" t="s">
        <v>163</v>
      </c>
      <c r="BU313" t="s">
        <v>163</v>
      </c>
      <c r="BV313" t="s">
        <v>163</v>
      </c>
      <c r="BW313" t="s">
        <v>163</v>
      </c>
      <c r="BX313" t="s">
        <v>163</v>
      </c>
      <c r="BY313" t="s">
        <v>11878</v>
      </c>
      <c r="BZ313" t="s">
        <v>222</v>
      </c>
      <c r="CA313" t="s">
        <v>6110</v>
      </c>
      <c r="CB313" t="s">
        <v>165</v>
      </c>
      <c r="CC313" t="s">
        <v>163</v>
      </c>
      <c r="CD313" t="s">
        <v>11879</v>
      </c>
      <c r="CE313" t="s">
        <v>115</v>
      </c>
      <c r="CF313" t="s">
        <v>11880</v>
      </c>
      <c r="CG313" t="s">
        <v>11881</v>
      </c>
      <c r="CH313" t="s">
        <v>115</v>
      </c>
      <c r="CI313" t="s">
        <v>115</v>
      </c>
      <c r="CJ313" t="s">
        <v>115</v>
      </c>
      <c r="CK313" t="s">
        <v>115</v>
      </c>
      <c r="CL313" t="s">
        <v>115</v>
      </c>
      <c r="CM313" t="s">
        <v>115</v>
      </c>
      <c r="CN313" t="s">
        <v>115</v>
      </c>
      <c r="CO313" t="s">
        <v>1800</v>
      </c>
      <c r="CP313" t="s">
        <v>1008</v>
      </c>
      <c r="CQ313" t="s">
        <v>11882</v>
      </c>
      <c r="CR313" t="s">
        <v>163</v>
      </c>
      <c r="CS313" t="s">
        <v>282</v>
      </c>
      <c r="CT313" t="s">
        <v>115</v>
      </c>
      <c r="CU313">
        <v>1</v>
      </c>
    </row>
    <row r="314" spans="1:99" x14ac:dyDescent="0.2">
      <c r="A314">
        <v>1483207</v>
      </c>
      <c r="B314" t="s">
        <v>11883</v>
      </c>
      <c r="C314" t="s">
        <v>11884</v>
      </c>
      <c r="D314" t="s">
        <v>11885</v>
      </c>
      <c r="E314" t="s">
        <v>11886</v>
      </c>
      <c r="F314" t="s">
        <v>116</v>
      </c>
      <c r="G314" t="s">
        <v>920</v>
      </c>
      <c r="H314" t="s">
        <v>921</v>
      </c>
      <c r="I314" t="s">
        <v>924</v>
      </c>
      <c r="J314" t="s">
        <v>925</v>
      </c>
      <c r="K314" t="s">
        <v>11892</v>
      </c>
      <c r="M314">
        <v>1</v>
      </c>
      <c r="N314" t="s">
        <v>124</v>
      </c>
      <c r="O314" t="s">
        <v>125</v>
      </c>
      <c r="P314">
        <v>2015</v>
      </c>
      <c r="Q314">
        <v>4</v>
      </c>
      <c r="R314" t="s">
        <v>115</v>
      </c>
      <c r="S314" t="s">
        <v>115</v>
      </c>
      <c r="T314" t="s">
        <v>115</v>
      </c>
      <c r="U314" t="s">
        <v>9624</v>
      </c>
      <c r="V314" t="s">
        <v>11893</v>
      </c>
      <c r="W314" t="s">
        <v>115</v>
      </c>
      <c r="X314" t="s">
        <v>190</v>
      </c>
      <c r="Y314" t="s">
        <v>11894</v>
      </c>
      <c r="Z314" t="s">
        <v>192</v>
      </c>
      <c r="AA314">
        <v>4</v>
      </c>
      <c r="AB314" t="s">
        <v>11895</v>
      </c>
      <c r="AC314" t="s">
        <v>11896</v>
      </c>
      <c r="AD314" t="s">
        <v>11897</v>
      </c>
      <c r="AE314" t="s">
        <v>134</v>
      </c>
      <c r="AF314" t="s">
        <v>135</v>
      </c>
      <c r="AG314" t="s">
        <v>134</v>
      </c>
      <c r="AH314" t="s">
        <v>135</v>
      </c>
      <c r="AI314" t="s">
        <v>11898</v>
      </c>
      <c r="AJ314" t="s">
        <v>10803</v>
      </c>
      <c r="AK314" t="s">
        <v>135</v>
      </c>
      <c r="AL314" t="s">
        <v>138</v>
      </c>
      <c r="AM314" t="s">
        <v>1914</v>
      </c>
      <c r="AN314" t="s">
        <v>138</v>
      </c>
      <c r="AO314" t="s">
        <v>1914</v>
      </c>
      <c r="AP314" t="s">
        <v>1915</v>
      </c>
      <c r="AQ314" t="s">
        <v>1433</v>
      </c>
      <c r="AR314" t="s">
        <v>11899</v>
      </c>
      <c r="AS314" t="s">
        <v>11900</v>
      </c>
      <c r="AT314" t="s">
        <v>11901</v>
      </c>
      <c r="AU314" t="s">
        <v>11902</v>
      </c>
      <c r="AV314" t="s">
        <v>148</v>
      </c>
      <c r="AW314" t="s">
        <v>148</v>
      </c>
      <c r="AX314" t="s">
        <v>482</v>
      </c>
      <c r="AY314" t="s">
        <v>11903</v>
      </c>
      <c r="AZ314" t="s">
        <v>11904</v>
      </c>
      <c r="BA314" t="s">
        <v>5174</v>
      </c>
      <c r="BB314" t="s">
        <v>152</v>
      </c>
      <c r="BC314" t="s">
        <v>2427</v>
      </c>
      <c r="BD314" t="s">
        <v>11905</v>
      </c>
      <c r="BE314" t="s">
        <v>11906</v>
      </c>
      <c r="BF314" t="s">
        <v>11907</v>
      </c>
      <c r="BG314" t="s">
        <v>11908</v>
      </c>
      <c r="BH314" t="s">
        <v>11909</v>
      </c>
      <c r="BI314" t="s">
        <v>115</v>
      </c>
      <c r="BJ314" t="s">
        <v>11910</v>
      </c>
      <c r="BK314" t="s">
        <v>11911</v>
      </c>
      <c r="BL314" t="s">
        <v>11912</v>
      </c>
      <c r="BM314" t="s">
        <v>11913</v>
      </c>
      <c r="BN314" t="s">
        <v>115</v>
      </c>
      <c r="BO314" t="s">
        <v>11914</v>
      </c>
      <c r="BP314" t="s">
        <v>11915</v>
      </c>
      <c r="BQ314" t="s">
        <v>115</v>
      </c>
      <c r="BR314" t="s">
        <v>162</v>
      </c>
      <c r="BS314" t="s">
        <v>163</v>
      </c>
      <c r="BT314" t="s">
        <v>163</v>
      </c>
      <c r="BU314" t="s">
        <v>163</v>
      </c>
      <c r="BV314" t="s">
        <v>163</v>
      </c>
      <c r="BW314" t="s">
        <v>163</v>
      </c>
      <c r="BX314" t="s">
        <v>163</v>
      </c>
      <c r="BY314" t="s">
        <v>11916</v>
      </c>
      <c r="BZ314" t="s">
        <v>165</v>
      </c>
      <c r="CA314" t="s">
        <v>4554</v>
      </c>
      <c r="CB314" t="s">
        <v>165</v>
      </c>
      <c r="CC314" t="s">
        <v>163</v>
      </c>
      <c r="CD314" t="s">
        <v>11658</v>
      </c>
      <c r="CE314" t="s">
        <v>167</v>
      </c>
      <c r="CF314" t="s">
        <v>11917</v>
      </c>
      <c r="CG314" t="s">
        <v>115</v>
      </c>
      <c r="CH314" t="s">
        <v>115</v>
      </c>
      <c r="CI314" t="s">
        <v>115</v>
      </c>
      <c r="CJ314" t="s">
        <v>115</v>
      </c>
      <c r="CK314" t="s">
        <v>115</v>
      </c>
      <c r="CL314" t="s">
        <v>115</v>
      </c>
      <c r="CM314" t="s">
        <v>115</v>
      </c>
      <c r="CN314" t="s">
        <v>115</v>
      </c>
      <c r="CO314" t="s">
        <v>440</v>
      </c>
      <c r="CP314" t="s">
        <v>1155</v>
      </c>
      <c r="CQ314" t="s">
        <v>11918</v>
      </c>
      <c r="CR314" t="s">
        <v>163</v>
      </c>
      <c r="CS314" t="s">
        <v>1457</v>
      </c>
      <c r="CT314" t="s">
        <v>115</v>
      </c>
      <c r="CU314">
        <v>0</v>
      </c>
    </row>
    <row r="315" spans="1:99" x14ac:dyDescent="0.2">
      <c r="A315">
        <v>965420</v>
      </c>
      <c r="B315" t="s">
        <v>11919</v>
      </c>
      <c r="C315" t="s">
        <v>11920</v>
      </c>
      <c r="D315" t="s">
        <v>11921</v>
      </c>
      <c r="E315" t="s">
        <v>11922</v>
      </c>
      <c r="F315" t="s">
        <v>116</v>
      </c>
      <c r="G315" t="s">
        <v>1223</v>
      </c>
      <c r="H315" t="s">
        <v>11927</v>
      </c>
      <c r="I315" t="s">
        <v>11930</v>
      </c>
      <c r="J315" t="s">
        <v>1228</v>
      </c>
      <c r="K315" t="s">
        <v>11931</v>
      </c>
      <c r="M315">
        <v>1</v>
      </c>
      <c r="N315" t="s">
        <v>124</v>
      </c>
      <c r="O315" t="s">
        <v>186</v>
      </c>
      <c r="P315">
        <v>2016</v>
      </c>
      <c r="Q315">
        <v>5</v>
      </c>
      <c r="R315" t="s">
        <v>115</v>
      </c>
      <c r="S315" t="s">
        <v>115</v>
      </c>
      <c r="T315" t="s">
        <v>115</v>
      </c>
      <c r="U315" t="s">
        <v>1782</v>
      </c>
      <c r="V315" t="s">
        <v>115</v>
      </c>
      <c r="W315" t="s">
        <v>115</v>
      </c>
      <c r="X315" t="s">
        <v>128</v>
      </c>
      <c r="Y315" t="s">
        <v>11932</v>
      </c>
      <c r="Z315" t="s">
        <v>130</v>
      </c>
      <c r="AA315">
        <v>15</v>
      </c>
      <c r="AB315" t="s">
        <v>11933</v>
      </c>
      <c r="AC315" t="s">
        <v>2503</v>
      </c>
      <c r="AD315" t="s">
        <v>11934</v>
      </c>
      <c r="AE315" t="s">
        <v>6438</v>
      </c>
      <c r="AF315" t="s">
        <v>6439</v>
      </c>
      <c r="AG315" t="s">
        <v>6438</v>
      </c>
      <c r="AH315" t="s">
        <v>6439</v>
      </c>
      <c r="AI315" t="s">
        <v>11935</v>
      </c>
      <c r="AJ315" t="s">
        <v>6441</v>
      </c>
      <c r="AK315" t="s">
        <v>6439</v>
      </c>
      <c r="AL315" t="s">
        <v>138</v>
      </c>
      <c r="AM315" t="s">
        <v>1914</v>
      </c>
      <c r="AN315" t="s">
        <v>1275</v>
      </c>
      <c r="AO315" t="s">
        <v>752</v>
      </c>
      <c r="AP315" t="s">
        <v>753</v>
      </c>
      <c r="AQ315" t="s">
        <v>574</v>
      </c>
      <c r="AR315" t="s">
        <v>11936</v>
      </c>
      <c r="AS315" t="s">
        <v>11937</v>
      </c>
      <c r="AT315" t="s">
        <v>11938</v>
      </c>
      <c r="AU315" t="s">
        <v>9495</v>
      </c>
      <c r="AV315" t="s">
        <v>6448</v>
      </c>
      <c r="AW315" t="s">
        <v>6448</v>
      </c>
      <c r="AX315" t="s">
        <v>115</v>
      </c>
      <c r="AY315" t="s">
        <v>11939</v>
      </c>
      <c r="AZ315" t="s">
        <v>11581</v>
      </c>
      <c r="BA315" t="s">
        <v>3278</v>
      </c>
      <c r="BB315" t="s">
        <v>11940</v>
      </c>
      <c r="BC315" t="s">
        <v>115</v>
      </c>
      <c r="BD315" t="s">
        <v>115</v>
      </c>
      <c r="BE315" t="s">
        <v>11941</v>
      </c>
      <c r="BF315" t="s">
        <v>11942</v>
      </c>
      <c r="BG315" t="s">
        <v>11943</v>
      </c>
      <c r="BH315" t="s">
        <v>11944</v>
      </c>
      <c r="BI315" t="s">
        <v>115</v>
      </c>
      <c r="BJ315" t="s">
        <v>115</v>
      </c>
      <c r="BK315" t="s">
        <v>11945</v>
      </c>
      <c r="BL315" t="s">
        <v>11946</v>
      </c>
      <c r="BM315" t="s">
        <v>11947</v>
      </c>
      <c r="BN315" t="s">
        <v>115</v>
      </c>
      <c r="BO315" t="s">
        <v>115</v>
      </c>
      <c r="BP315" t="s">
        <v>11948</v>
      </c>
      <c r="BQ315" t="s">
        <v>115</v>
      </c>
      <c r="BR315" t="s">
        <v>162</v>
      </c>
      <c r="BS315" t="s">
        <v>163</v>
      </c>
      <c r="BT315" t="s">
        <v>163</v>
      </c>
      <c r="BU315" t="s">
        <v>163</v>
      </c>
      <c r="BV315" t="s">
        <v>163</v>
      </c>
      <c r="BW315" t="s">
        <v>163</v>
      </c>
      <c r="BX315" t="s">
        <v>163</v>
      </c>
      <c r="BY315" t="s">
        <v>11949</v>
      </c>
      <c r="BZ315" t="s">
        <v>165</v>
      </c>
      <c r="CA315" t="s">
        <v>277</v>
      </c>
      <c r="CB315" t="s">
        <v>165</v>
      </c>
      <c r="CC315" t="s">
        <v>163</v>
      </c>
      <c r="CD315" t="s">
        <v>115</v>
      </c>
      <c r="CE315" t="s">
        <v>331</v>
      </c>
      <c r="CF315" t="s">
        <v>11950</v>
      </c>
      <c r="CG315" t="s">
        <v>115</v>
      </c>
      <c r="CH315" t="s">
        <v>115</v>
      </c>
      <c r="CI315" t="s">
        <v>115</v>
      </c>
      <c r="CJ315" t="s">
        <v>115</v>
      </c>
      <c r="CK315" t="s">
        <v>115</v>
      </c>
      <c r="CL315" t="s">
        <v>115</v>
      </c>
      <c r="CM315" t="s">
        <v>115</v>
      </c>
      <c r="CN315" t="s">
        <v>115</v>
      </c>
      <c r="CO315" t="s">
        <v>172</v>
      </c>
      <c r="CP315" t="s">
        <v>1008</v>
      </c>
      <c r="CQ315" t="s">
        <v>163</v>
      </c>
      <c r="CR315" t="s">
        <v>163</v>
      </c>
      <c r="CS315" t="s">
        <v>163</v>
      </c>
      <c r="CT315" t="s">
        <v>115</v>
      </c>
      <c r="CU315">
        <v>1</v>
      </c>
    </row>
    <row r="316" spans="1:99" x14ac:dyDescent="0.2">
      <c r="A316">
        <v>870968</v>
      </c>
      <c r="B316" t="s">
        <v>11951</v>
      </c>
      <c r="C316" s="3" t="s">
        <v>11952</v>
      </c>
      <c r="D316" t="s">
        <v>11953</v>
      </c>
      <c r="E316" t="s">
        <v>11954</v>
      </c>
      <c r="F316" t="s">
        <v>116</v>
      </c>
      <c r="G316" t="s">
        <v>398</v>
      </c>
      <c r="H316" t="s">
        <v>11959</v>
      </c>
      <c r="I316" t="s">
        <v>11962</v>
      </c>
      <c r="J316" t="s">
        <v>2957</v>
      </c>
      <c r="K316" t="s">
        <v>11963</v>
      </c>
      <c r="L316">
        <v>1</v>
      </c>
      <c r="N316" t="s">
        <v>124</v>
      </c>
      <c r="O316" t="s">
        <v>125</v>
      </c>
      <c r="P316">
        <v>2015</v>
      </c>
      <c r="Q316">
        <v>2</v>
      </c>
      <c r="R316" t="s">
        <v>115</v>
      </c>
      <c r="S316" t="s">
        <v>115</v>
      </c>
      <c r="T316" t="s">
        <v>115</v>
      </c>
      <c r="U316" t="s">
        <v>8612</v>
      </c>
      <c r="V316" t="s">
        <v>115</v>
      </c>
      <c r="W316" t="s">
        <v>2112</v>
      </c>
      <c r="X316" t="s">
        <v>128</v>
      </c>
      <c r="Y316" t="s">
        <v>3480</v>
      </c>
      <c r="Z316" t="s">
        <v>130</v>
      </c>
      <c r="AA316">
        <v>20</v>
      </c>
      <c r="AB316" t="s">
        <v>11965</v>
      </c>
      <c r="AC316" t="s">
        <v>463</v>
      </c>
      <c r="AD316" t="s">
        <v>11966</v>
      </c>
      <c r="AE316" t="s">
        <v>11967</v>
      </c>
      <c r="AF316" t="s">
        <v>11968</v>
      </c>
      <c r="AG316" t="s">
        <v>11967</v>
      </c>
      <c r="AH316" t="s">
        <v>11968</v>
      </c>
      <c r="AI316" t="s">
        <v>11969</v>
      </c>
      <c r="AJ316" t="s">
        <v>11970</v>
      </c>
      <c r="AK316" t="s">
        <v>11968</v>
      </c>
      <c r="AL316" t="s">
        <v>138</v>
      </c>
      <c r="AM316" t="s">
        <v>141</v>
      </c>
      <c r="AN316" t="s">
        <v>138</v>
      </c>
      <c r="AO316" t="s">
        <v>141</v>
      </c>
      <c r="AP316" t="s">
        <v>142</v>
      </c>
      <c r="AQ316" t="s">
        <v>11971</v>
      </c>
      <c r="AR316" t="s">
        <v>11972</v>
      </c>
      <c r="AS316" t="s">
        <v>6683</v>
      </c>
      <c r="AT316" t="s">
        <v>6684</v>
      </c>
      <c r="AU316" t="s">
        <v>11973</v>
      </c>
      <c r="AV316" t="s">
        <v>3012</v>
      </c>
      <c r="AW316" t="s">
        <v>3012</v>
      </c>
      <c r="AX316" t="s">
        <v>10770</v>
      </c>
      <c r="AY316" t="s">
        <v>1016</v>
      </c>
      <c r="AZ316" t="s">
        <v>5228</v>
      </c>
      <c r="BA316" t="s">
        <v>506</v>
      </c>
      <c r="BB316" t="s">
        <v>7376</v>
      </c>
      <c r="BC316" t="s">
        <v>3864</v>
      </c>
      <c r="BD316" t="s">
        <v>11974</v>
      </c>
      <c r="BE316" t="s">
        <v>11975</v>
      </c>
      <c r="BF316" t="s">
        <v>11976</v>
      </c>
      <c r="BG316" t="s">
        <v>11977</v>
      </c>
      <c r="BH316" t="s">
        <v>11978</v>
      </c>
      <c r="BI316" t="s">
        <v>115</v>
      </c>
      <c r="BJ316" t="s">
        <v>11979</v>
      </c>
      <c r="BK316" t="s">
        <v>11980</v>
      </c>
      <c r="BL316" t="s">
        <v>11981</v>
      </c>
      <c r="BM316" t="s">
        <v>11982</v>
      </c>
      <c r="BN316" t="s">
        <v>115</v>
      </c>
      <c r="BO316" t="s">
        <v>115</v>
      </c>
      <c r="BP316" t="s">
        <v>11983</v>
      </c>
      <c r="BQ316" t="s">
        <v>11984</v>
      </c>
      <c r="BR316" t="s">
        <v>162</v>
      </c>
      <c r="BS316" t="s">
        <v>163</v>
      </c>
      <c r="BT316" t="s">
        <v>163</v>
      </c>
      <c r="BU316" t="s">
        <v>163</v>
      </c>
      <c r="BV316" t="s">
        <v>163</v>
      </c>
      <c r="BW316" t="s">
        <v>163</v>
      </c>
      <c r="BX316" t="s">
        <v>163</v>
      </c>
      <c r="BY316" t="s">
        <v>11985</v>
      </c>
      <c r="BZ316" t="s">
        <v>222</v>
      </c>
      <c r="CA316" t="s">
        <v>1652</v>
      </c>
      <c r="CB316" t="s">
        <v>165</v>
      </c>
      <c r="CC316" t="s">
        <v>163</v>
      </c>
      <c r="CD316" t="s">
        <v>11986</v>
      </c>
      <c r="CE316" t="s">
        <v>331</v>
      </c>
      <c r="CF316" t="s">
        <v>11987</v>
      </c>
      <c r="CG316" t="s">
        <v>11988</v>
      </c>
      <c r="CH316" t="s">
        <v>115</v>
      </c>
      <c r="CI316" t="s">
        <v>115</v>
      </c>
      <c r="CJ316" t="s">
        <v>115</v>
      </c>
      <c r="CK316" t="s">
        <v>115</v>
      </c>
      <c r="CL316" t="s">
        <v>115</v>
      </c>
      <c r="CM316" t="s">
        <v>115</v>
      </c>
      <c r="CN316" t="s">
        <v>115</v>
      </c>
      <c r="CO316" t="s">
        <v>480</v>
      </c>
      <c r="CP316" t="s">
        <v>499</v>
      </c>
      <c r="CQ316" t="s">
        <v>163</v>
      </c>
      <c r="CR316" t="s">
        <v>163</v>
      </c>
      <c r="CS316" t="s">
        <v>1457</v>
      </c>
      <c r="CT316" t="s">
        <v>115</v>
      </c>
      <c r="CU316">
        <v>2</v>
      </c>
    </row>
    <row r="317" spans="1:99" x14ac:dyDescent="0.2">
      <c r="A317">
        <v>899566</v>
      </c>
      <c r="B317" t="s">
        <v>11989</v>
      </c>
      <c r="C317" t="s">
        <v>11990</v>
      </c>
      <c r="D317" t="s">
        <v>11991</v>
      </c>
      <c r="E317" t="s">
        <v>11992</v>
      </c>
      <c r="F317" t="s">
        <v>116</v>
      </c>
      <c r="G317" t="s">
        <v>741</v>
      </c>
      <c r="H317" t="s">
        <v>11994</v>
      </c>
      <c r="I317" t="s">
        <v>11997</v>
      </c>
      <c r="J317" t="s">
        <v>746</v>
      </c>
      <c r="K317" t="s">
        <v>11998</v>
      </c>
      <c r="M317">
        <v>1</v>
      </c>
      <c r="N317" t="s">
        <v>124</v>
      </c>
      <c r="O317" t="s">
        <v>186</v>
      </c>
      <c r="P317">
        <v>2015</v>
      </c>
      <c r="Q317" t="s">
        <v>115</v>
      </c>
      <c r="R317" t="s">
        <v>115</v>
      </c>
      <c r="S317" t="s">
        <v>115</v>
      </c>
      <c r="T317" t="s">
        <v>115</v>
      </c>
      <c r="U317" t="s">
        <v>1555</v>
      </c>
      <c r="V317" t="s">
        <v>3677</v>
      </c>
      <c r="W317" t="s">
        <v>115</v>
      </c>
      <c r="X317" t="s">
        <v>128</v>
      </c>
      <c r="Y317" t="s">
        <v>10798</v>
      </c>
      <c r="Z317" t="s">
        <v>130</v>
      </c>
      <c r="AA317">
        <v>43</v>
      </c>
      <c r="AB317" t="s">
        <v>11999</v>
      </c>
      <c r="AC317" t="s">
        <v>12000</v>
      </c>
      <c r="AD317" t="s">
        <v>12001</v>
      </c>
      <c r="AE317" t="s">
        <v>196</v>
      </c>
      <c r="AF317" t="s">
        <v>197</v>
      </c>
      <c r="AG317" t="s">
        <v>196</v>
      </c>
      <c r="AH317" t="s">
        <v>197</v>
      </c>
      <c r="AI317" t="s">
        <v>196</v>
      </c>
      <c r="AJ317" t="s">
        <v>197</v>
      </c>
      <c r="AK317" t="s">
        <v>197</v>
      </c>
      <c r="AL317" t="s">
        <v>115</v>
      </c>
      <c r="AM317" t="s">
        <v>115</v>
      </c>
      <c r="AN317" t="s">
        <v>115</v>
      </c>
      <c r="AO317" t="s">
        <v>115</v>
      </c>
      <c r="AP317" t="s">
        <v>115</v>
      </c>
      <c r="AQ317" t="s">
        <v>115</v>
      </c>
      <c r="AR317" t="s">
        <v>115</v>
      </c>
      <c r="AS317" t="s">
        <v>115</v>
      </c>
      <c r="AT317" t="s">
        <v>115</v>
      </c>
      <c r="AU317" t="s">
        <v>841</v>
      </c>
      <c r="AV317" t="s">
        <v>206</v>
      </c>
      <c r="AW317" t="s">
        <v>206</v>
      </c>
      <c r="AX317" t="s">
        <v>115</v>
      </c>
      <c r="AY317" t="s">
        <v>151</v>
      </c>
      <c r="AZ317" t="s">
        <v>172</v>
      </c>
      <c r="BA317" t="s">
        <v>985</v>
      </c>
      <c r="BB317" t="s">
        <v>631</v>
      </c>
      <c r="BC317" t="s">
        <v>115</v>
      </c>
      <c r="BD317" t="s">
        <v>115</v>
      </c>
      <c r="BE317" t="s">
        <v>12002</v>
      </c>
      <c r="BF317" t="s">
        <v>12003</v>
      </c>
      <c r="BG317" t="s">
        <v>12004</v>
      </c>
      <c r="BH317" t="s">
        <v>12005</v>
      </c>
      <c r="BI317" t="s">
        <v>115</v>
      </c>
      <c r="BJ317" t="s">
        <v>115</v>
      </c>
      <c r="BK317" t="s">
        <v>12006</v>
      </c>
      <c r="BL317" t="s">
        <v>12007</v>
      </c>
      <c r="BM317" t="s">
        <v>12008</v>
      </c>
      <c r="BN317" t="s">
        <v>115</v>
      </c>
      <c r="BO317" t="s">
        <v>115</v>
      </c>
      <c r="BP317" t="s">
        <v>12009</v>
      </c>
      <c r="BQ317" t="s">
        <v>12010</v>
      </c>
      <c r="BR317" t="s">
        <v>162</v>
      </c>
      <c r="BS317" t="s">
        <v>163</v>
      </c>
      <c r="BT317" t="s">
        <v>163</v>
      </c>
      <c r="BU317" t="s">
        <v>163</v>
      </c>
      <c r="BV317" t="s">
        <v>163</v>
      </c>
      <c r="BW317" t="s">
        <v>163</v>
      </c>
      <c r="BX317" t="s">
        <v>163</v>
      </c>
      <c r="BY317" t="s">
        <v>12011</v>
      </c>
      <c r="BZ317" t="s">
        <v>165</v>
      </c>
      <c r="CA317" t="s">
        <v>165</v>
      </c>
      <c r="CB317" t="s">
        <v>165</v>
      </c>
      <c r="CC317" t="s">
        <v>163</v>
      </c>
      <c r="CD317" t="s">
        <v>115</v>
      </c>
      <c r="CE317" t="s">
        <v>115</v>
      </c>
      <c r="CF317" t="s">
        <v>12012</v>
      </c>
      <c r="CG317" t="s">
        <v>115</v>
      </c>
      <c r="CH317" t="s">
        <v>115</v>
      </c>
      <c r="CI317" t="s">
        <v>115</v>
      </c>
      <c r="CJ317" t="s">
        <v>115</v>
      </c>
      <c r="CK317" t="s">
        <v>115</v>
      </c>
      <c r="CL317" t="s">
        <v>115</v>
      </c>
      <c r="CM317" t="s">
        <v>115</v>
      </c>
      <c r="CN317" t="s">
        <v>12013</v>
      </c>
      <c r="CO317" t="s">
        <v>938</v>
      </c>
      <c r="CP317" t="s">
        <v>7699</v>
      </c>
      <c r="CQ317" t="s">
        <v>163</v>
      </c>
      <c r="CR317" t="s">
        <v>163</v>
      </c>
      <c r="CS317" t="s">
        <v>163</v>
      </c>
      <c r="CT317" t="s">
        <v>115</v>
      </c>
      <c r="CU317">
        <v>0</v>
      </c>
    </row>
    <row r="318" spans="1:99" x14ac:dyDescent="0.2">
      <c r="A318">
        <v>921323</v>
      </c>
      <c r="B318" t="s">
        <v>12014</v>
      </c>
      <c r="C318" t="s">
        <v>12015</v>
      </c>
      <c r="D318" t="s">
        <v>12016</v>
      </c>
      <c r="E318" t="s">
        <v>12017</v>
      </c>
      <c r="F318" t="s">
        <v>116</v>
      </c>
      <c r="G318" t="s">
        <v>117</v>
      </c>
      <c r="H318" t="s">
        <v>292</v>
      </c>
      <c r="I318" t="s">
        <v>295</v>
      </c>
      <c r="J318" t="s">
        <v>296</v>
      </c>
      <c r="K318" t="s">
        <v>12025</v>
      </c>
      <c r="M318">
        <v>1</v>
      </c>
      <c r="N318" t="s">
        <v>124</v>
      </c>
      <c r="O318" t="s">
        <v>115</v>
      </c>
      <c r="P318">
        <v>2015</v>
      </c>
      <c r="Q318">
        <v>1</v>
      </c>
      <c r="R318" t="s">
        <v>115</v>
      </c>
      <c r="S318" t="s">
        <v>115</v>
      </c>
      <c r="T318" t="s">
        <v>115</v>
      </c>
      <c r="U318" t="s">
        <v>565</v>
      </c>
      <c r="V318" t="s">
        <v>115</v>
      </c>
      <c r="W318" t="s">
        <v>115</v>
      </c>
      <c r="X318" t="s">
        <v>128</v>
      </c>
      <c r="Y318" t="s">
        <v>115</v>
      </c>
      <c r="Z318" t="s">
        <v>130</v>
      </c>
      <c r="AA318">
        <v>24</v>
      </c>
      <c r="AB318" t="s">
        <v>12026</v>
      </c>
      <c r="AC318" t="s">
        <v>12027</v>
      </c>
      <c r="AD318" t="s">
        <v>12028</v>
      </c>
      <c r="AE318" t="s">
        <v>196</v>
      </c>
      <c r="AF318" t="s">
        <v>197</v>
      </c>
      <c r="AG318" t="s">
        <v>196</v>
      </c>
      <c r="AH318" t="s">
        <v>197</v>
      </c>
      <c r="AI318" t="s">
        <v>196</v>
      </c>
      <c r="AJ318" t="s">
        <v>197</v>
      </c>
      <c r="AK318" t="s">
        <v>197</v>
      </c>
      <c r="AL318" t="s">
        <v>115</v>
      </c>
      <c r="AM318" t="s">
        <v>12029</v>
      </c>
      <c r="AN318" t="s">
        <v>140</v>
      </c>
      <c r="AO318" t="s">
        <v>12030</v>
      </c>
      <c r="AP318" t="s">
        <v>12031</v>
      </c>
      <c r="AQ318" t="s">
        <v>12032</v>
      </c>
      <c r="AR318" t="s">
        <v>12033</v>
      </c>
      <c r="AS318" t="s">
        <v>12034</v>
      </c>
      <c r="AT318" t="s">
        <v>12035</v>
      </c>
      <c r="AU318" t="s">
        <v>12036</v>
      </c>
      <c r="AV318" t="s">
        <v>206</v>
      </c>
      <c r="AW318" t="s">
        <v>206</v>
      </c>
      <c r="AX318" t="s">
        <v>115</v>
      </c>
      <c r="AY318" t="s">
        <v>115</v>
      </c>
      <c r="AZ318" t="s">
        <v>115</v>
      </c>
      <c r="BA318" t="s">
        <v>115</v>
      </c>
      <c r="BB318" t="s">
        <v>4167</v>
      </c>
      <c r="BC318" t="s">
        <v>115</v>
      </c>
      <c r="BD318" t="s">
        <v>115</v>
      </c>
      <c r="BE318" t="s">
        <v>12037</v>
      </c>
      <c r="BF318" t="s">
        <v>12038</v>
      </c>
      <c r="BG318" t="s">
        <v>115</v>
      </c>
      <c r="BH318" t="s">
        <v>115</v>
      </c>
      <c r="BI318" t="s">
        <v>115</v>
      </c>
      <c r="BJ318" t="s">
        <v>12039</v>
      </c>
      <c r="BK318" t="s">
        <v>115</v>
      </c>
      <c r="BL318" t="s">
        <v>12040</v>
      </c>
      <c r="BM318" t="s">
        <v>12041</v>
      </c>
      <c r="BN318" t="s">
        <v>115</v>
      </c>
      <c r="BO318" t="s">
        <v>115</v>
      </c>
      <c r="BP318" t="s">
        <v>12042</v>
      </c>
      <c r="BQ318" t="s">
        <v>115</v>
      </c>
      <c r="BR318" t="s">
        <v>162</v>
      </c>
      <c r="BS318" t="s">
        <v>163</v>
      </c>
      <c r="BT318" t="s">
        <v>163</v>
      </c>
      <c r="BU318" t="s">
        <v>163</v>
      </c>
      <c r="BV318" t="s">
        <v>163</v>
      </c>
      <c r="BW318" t="s">
        <v>163</v>
      </c>
      <c r="BX318" t="s">
        <v>163</v>
      </c>
      <c r="BY318" t="s">
        <v>12043</v>
      </c>
      <c r="BZ318" t="s">
        <v>165</v>
      </c>
      <c r="CA318" t="s">
        <v>642</v>
      </c>
      <c r="CB318" t="s">
        <v>165</v>
      </c>
      <c r="CC318" t="s">
        <v>163</v>
      </c>
      <c r="CD318" t="s">
        <v>643</v>
      </c>
      <c r="CE318" t="s">
        <v>115</v>
      </c>
      <c r="CF318" t="s">
        <v>12044</v>
      </c>
      <c r="CG318" t="s">
        <v>12045</v>
      </c>
      <c r="CH318" t="s">
        <v>12046</v>
      </c>
      <c r="CI318" t="s">
        <v>12047</v>
      </c>
      <c r="CJ318" t="s">
        <v>115</v>
      </c>
      <c r="CK318" t="s">
        <v>115</v>
      </c>
      <c r="CL318" t="s">
        <v>115</v>
      </c>
      <c r="CM318" t="s">
        <v>115</v>
      </c>
      <c r="CN318" t="s">
        <v>115</v>
      </c>
      <c r="CO318" t="s">
        <v>1606</v>
      </c>
      <c r="CP318" t="s">
        <v>1849</v>
      </c>
      <c r="CQ318" t="s">
        <v>163</v>
      </c>
      <c r="CR318" t="s">
        <v>163</v>
      </c>
      <c r="CS318" t="s">
        <v>163</v>
      </c>
      <c r="CT318" t="s">
        <v>115</v>
      </c>
      <c r="CU318">
        <v>0</v>
      </c>
    </row>
    <row r="319" spans="1:99" x14ac:dyDescent="0.2">
      <c r="A319">
        <v>904233</v>
      </c>
      <c r="B319" t="s">
        <v>12048</v>
      </c>
      <c r="C319" t="s">
        <v>12049</v>
      </c>
      <c r="D319" t="s">
        <v>12050</v>
      </c>
      <c r="E319" t="s">
        <v>12051</v>
      </c>
      <c r="F319" t="s">
        <v>116</v>
      </c>
      <c r="G319" t="s">
        <v>920</v>
      </c>
      <c r="H319" t="s">
        <v>921</v>
      </c>
      <c r="I319" t="s">
        <v>924</v>
      </c>
      <c r="J319" t="s">
        <v>925</v>
      </c>
      <c r="K319" t="s">
        <v>12055</v>
      </c>
      <c r="M319">
        <v>1</v>
      </c>
      <c r="N319" t="s">
        <v>1172</v>
      </c>
      <c r="O319" t="s">
        <v>125</v>
      </c>
      <c r="P319">
        <v>2016</v>
      </c>
      <c r="Q319" t="s">
        <v>115</v>
      </c>
      <c r="R319" t="s">
        <v>115</v>
      </c>
      <c r="S319" t="s">
        <v>115</v>
      </c>
      <c r="T319" t="s">
        <v>115</v>
      </c>
      <c r="U319" t="s">
        <v>1782</v>
      </c>
      <c r="V319" t="s">
        <v>9656</v>
      </c>
      <c r="W319" t="s">
        <v>115</v>
      </c>
      <c r="X319" t="s">
        <v>128</v>
      </c>
      <c r="Y319" t="s">
        <v>12056</v>
      </c>
      <c r="Z319" t="s">
        <v>130</v>
      </c>
      <c r="AA319">
        <v>16</v>
      </c>
      <c r="AB319" t="s">
        <v>12057</v>
      </c>
      <c r="AC319" t="s">
        <v>3431</v>
      </c>
      <c r="AD319" t="s">
        <v>12058</v>
      </c>
      <c r="AE319" t="s">
        <v>12059</v>
      </c>
      <c r="AF319" t="s">
        <v>12060</v>
      </c>
      <c r="AG319" t="s">
        <v>12059</v>
      </c>
      <c r="AH319" t="s">
        <v>12060</v>
      </c>
      <c r="AI319" t="s">
        <v>12061</v>
      </c>
      <c r="AJ319" t="s">
        <v>12062</v>
      </c>
      <c r="AK319" t="s">
        <v>12060</v>
      </c>
      <c r="AL319" t="s">
        <v>138</v>
      </c>
      <c r="AM319" t="s">
        <v>415</v>
      </c>
      <c r="AN319" t="s">
        <v>138</v>
      </c>
      <c r="AO319" t="s">
        <v>415</v>
      </c>
      <c r="AP319" t="s">
        <v>416</v>
      </c>
      <c r="AQ319" t="s">
        <v>12063</v>
      </c>
      <c r="AR319" t="s">
        <v>12064</v>
      </c>
      <c r="AS319" t="s">
        <v>419</v>
      </c>
      <c r="AT319" t="s">
        <v>420</v>
      </c>
      <c r="AU319" t="s">
        <v>12065</v>
      </c>
      <c r="AV319" t="s">
        <v>12066</v>
      </c>
      <c r="AW319" t="s">
        <v>12066</v>
      </c>
      <c r="AX319" t="s">
        <v>115</v>
      </c>
      <c r="AY319" t="s">
        <v>12067</v>
      </c>
      <c r="AZ319" t="s">
        <v>12068</v>
      </c>
      <c r="BA319" t="s">
        <v>12069</v>
      </c>
      <c r="BB319" t="s">
        <v>12070</v>
      </c>
      <c r="BC319" t="s">
        <v>115</v>
      </c>
      <c r="BD319" t="s">
        <v>115</v>
      </c>
      <c r="BE319" t="s">
        <v>12071</v>
      </c>
      <c r="BF319" t="s">
        <v>12072</v>
      </c>
      <c r="BG319" t="s">
        <v>12073</v>
      </c>
      <c r="BH319" t="s">
        <v>12074</v>
      </c>
      <c r="BI319" t="s">
        <v>115</v>
      </c>
      <c r="BJ319" t="s">
        <v>115</v>
      </c>
      <c r="BK319" t="s">
        <v>12075</v>
      </c>
      <c r="BL319" t="s">
        <v>12076</v>
      </c>
      <c r="BM319" t="s">
        <v>115</v>
      </c>
      <c r="BN319" t="s">
        <v>12077</v>
      </c>
      <c r="BO319" t="s">
        <v>12078</v>
      </c>
      <c r="BP319" t="s">
        <v>12079</v>
      </c>
      <c r="BQ319" t="s">
        <v>12080</v>
      </c>
      <c r="BR319" t="s">
        <v>162</v>
      </c>
      <c r="BS319" t="s">
        <v>163</v>
      </c>
      <c r="BT319" t="s">
        <v>163</v>
      </c>
      <c r="BU319" t="s">
        <v>163</v>
      </c>
      <c r="BV319" t="s">
        <v>4917</v>
      </c>
      <c r="BW319" t="s">
        <v>4917</v>
      </c>
      <c r="BX319" t="s">
        <v>163</v>
      </c>
      <c r="BY319" t="s">
        <v>12081</v>
      </c>
      <c r="BZ319" t="s">
        <v>165</v>
      </c>
      <c r="CA319" t="s">
        <v>222</v>
      </c>
      <c r="CB319" t="s">
        <v>165</v>
      </c>
      <c r="CC319" t="s">
        <v>163</v>
      </c>
      <c r="CD319" t="s">
        <v>1153</v>
      </c>
      <c r="CE319" t="s">
        <v>167</v>
      </c>
      <c r="CF319" t="s">
        <v>12082</v>
      </c>
      <c r="CG319" t="s">
        <v>12083</v>
      </c>
      <c r="CH319" t="s">
        <v>115</v>
      </c>
      <c r="CI319" t="s">
        <v>115</v>
      </c>
      <c r="CJ319" t="s">
        <v>115</v>
      </c>
      <c r="CK319" t="s">
        <v>115</v>
      </c>
      <c r="CL319" t="s">
        <v>115</v>
      </c>
      <c r="CM319" t="s">
        <v>115</v>
      </c>
      <c r="CN319" t="s">
        <v>115</v>
      </c>
      <c r="CO319" t="s">
        <v>938</v>
      </c>
      <c r="CP319" t="s">
        <v>281</v>
      </c>
      <c r="CQ319" t="s">
        <v>163</v>
      </c>
      <c r="CR319" t="s">
        <v>163</v>
      </c>
      <c r="CS319" t="s">
        <v>163</v>
      </c>
      <c r="CT319" t="s">
        <v>115</v>
      </c>
      <c r="CU319">
        <v>0</v>
      </c>
    </row>
    <row r="320" spans="1:99" x14ac:dyDescent="0.2">
      <c r="A320">
        <v>1683410</v>
      </c>
      <c r="B320" t="s">
        <v>12084</v>
      </c>
      <c r="C320" t="s">
        <v>12085</v>
      </c>
      <c r="D320" t="s">
        <v>12086</v>
      </c>
      <c r="E320" t="s">
        <v>12087</v>
      </c>
      <c r="F320" t="s">
        <v>116</v>
      </c>
      <c r="G320" t="s">
        <v>920</v>
      </c>
      <c r="H320" t="s">
        <v>11694</v>
      </c>
      <c r="I320" t="s">
        <v>12092</v>
      </c>
      <c r="J320" t="s">
        <v>11698</v>
      </c>
      <c r="K320" t="s">
        <v>12093</v>
      </c>
      <c r="L320">
        <v>1</v>
      </c>
      <c r="N320" t="s">
        <v>124</v>
      </c>
      <c r="O320" t="s">
        <v>115</v>
      </c>
      <c r="P320">
        <v>2016</v>
      </c>
      <c r="Q320" t="s">
        <v>115</v>
      </c>
      <c r="R320" t="s">
        <v>115</v>
      </c>
      <c r="S320" t="s">
        <v>115</v>
      </c>
      <c r="T320" t="s">
        <v>115</v>
      </c>
      <c r="U320" t="s">
        <v>12094</v>
      </c>
      <c r="V320" t="s">
        <v>115</v>
      </c>
      <c r="W320" t="s">
        <v>115</v>
      </c>
      <c r="X320" t="s">
        <v>190</v>
      </c>
      <c r="Y320" t="s">
        <v>115</v>
      </c>
      <c r="Z320" t="s">
        <v>192</v>
      </c>
      <c r="AA320">
        <v>8</v>
      </c>
      <c r="AB320" t="s">
        <v>12095</v>
      </c>
      <c r="AC320" t="s">
        <v>206</v>
      </c>
      <c r="AD320" t="s">
        <v>2416</v>
      </c>
      <c r="AE320" t="s">
        <v>12096</v>
      </c>
      <c r="AF320" t="s">
        <v>12097</v>
      </c>
      <c r="AG320" t="s">
        <v>12098</v>
      </c>
      <c r="AH320" t="s">
        <v>12099</v>
      </c>
      <c r="AI320" t="s">
        <v>12100</v>
      </c>
      <c r="AJ320" t="s">
        <v>12101</v>
      </c>
      <c r="AK320" t="s">
        <v>6439</v>
      </c>
      <c r="AL320" t="s">
        <v>138</v>
      </c>
      <c r="AM320" t="s">
        <v>415</v>
      </c>
      <c r="AN320" t="s">
        <v>138</v>
      </c>
      <c r="AO320" t="s">
        <v>415</v>
      </c>
      <c r="AP320" t="s">
        <v>416</v>
      </c>
      <c r="AQ320" t="s">
        <v>3639</v>
      </c>
      <c r="AR320" t="s">
        <v>12102</v>
      </c>
      <c r="AS320" t="s">
        <v>419</v>
      </c>
      <c r="AT320" t="s">
        <v>420</v>
      </c>
      <c r="AU320" t="s">
        <v>12103</v>
      </c>
      <c r="AV320" t="s">
        <v>6448</v>
      </c>
      <c r="AW320" t="s">
        <v>6448</v>
      </c>
      <c r="AX320" t="s">
        <v>115</v>
      </c>
      <c r="AY320" t="s">
        <v>115</v>
      </c>
      <c r="AZ320" t="s">
        <v>115</v>
      </c>
      <c r="BA320" t="s">
        <v>115</v>
      </c>
      <c r="BB320" t="s">
        <v>803</v>
      </c>
      <c r="BC320" t="s">
        <v>115</v>
      </c>
      <c r="BD320" t="s">
        <v>115</v>
      </c>
      <c r="BE320" t="s">
        <v>12104</v>
      </c>
      <c r="BF320" t="s">
        <v>12105</v>
      </c>
      <c r="BG320" t="s">
        <v>115</v>
      </c>
      <c r="BH320" t="s">
        <v>115</v>
      </c>
      <c r="BI320" t="s">
        <v>115</v>
      </c>
      <c r="BJ320" t="s">
        <v>115</v>
      </c>
      <c r="BK320" t="s">
        <v>115</v>
      </c>
      <c r="BL320" t="s">
        <v>12106</v>
      </c>
      <c r="BM320" t="s">
        <v>115</v>
      </c>
      <c r="BN320" t="s">
        <v>115</v>
      </c>
      <c r="BO320" t="s">
        <v>115</v>
      </c>
      <c r="BP320" t="s">
        <v>12107</v>
      </c>
      <c r="BQ320" t="s">
        <v>12108</v>
      </c>
      <c r="BR320" t="s">
        <v>162</v>
      </c>
      <c r="BS320" t="s">
        <v>163</v>
      </c>
      <c r="BT320" t="s">
        <v>163</v>
      </c>
      <c r="BU320" t="s">
        <v>163</v>
      </c>
      <c r="BV320" t="s">
        <v>163</v>
      </c>
      <c r="BW320" t="s">
        <v>163</v>
      </c>
      <c r="BX320" t="s">
        <v>163</v>
      </c>
      <c r="BY320" t="s">
        <v>12109</v>
      </c>
      <c r="BZ320" t="s">
        <v>165</v>
      </c>
      <c r="CA320" t="s">
        <v>12110</v>
      </c>
      <c r="CB320" t="s">
        <v>165</v>
      </c>
      <c r="CC320" t="s">
        <v>163</v>
      </c>
      <c r="CD320" t="s">
        <v>223</v>
      </c>
      <c r="CE320" t="s">
        <v>331</v>
      </c>
      <c r="CF320" t="s">
        <v>12111</v>
      </c>
      <c r="CG320" t="s">
        <v>115</v>
      </c>
      <c r="CH320" t="s">
        <v>115</v>
      </c>
      <c r="CI320" t="s">
        <v>115</v>
      </c>
      <c r="CJ320" t="s">
        <v>115</v>
      </c>
      <c r="CK320" t="s">
        <v>115</v>
      </c>
      <c r="CL320" t="s">
        <v>115</v>
      </c>
      <c r="CM320" t="s">
        <v>115</v>
      </c>
      <c r="CN320" t="s">
        <v>115</v>
      </c>
      <c r="CO320" t="s">
        <v>2103</v>
      </c>
      <c r="CP320" t="s">
        <v>820</v>
      </c>
      <c r="CQ320" t="s">
        <v>163</v>
      </c>
      <c r="CR320" t="s">
        <v>163</v>
      </c>
      <c r="CS320" t="s">
        <v>163</v>
      </c>
      <c r="CT320" t="s">
        <v>115</v>
      </c>
      <c r="CU320">
        <v>6</v>
      </c>
    </row>
    <row r="321" spans="1:99" x14ac:dyDescent="0.2">
      <c r="A321">
        <v>4637392</v>
      </c>
      <c r="B321" t="s">
        <v>12112</v>
      </c>
      <c r="C321" s="3" t="s">
        <v>12113</v>
      </c>
      <c r="D321" s="3" t="s">
        <v>12114</v>
      </c>
      <c r="E321" t="s">
        <v>115</v>
      </c>
      <c r="F321" t="s">
        <v>116</v>
      </c>
      <c r="G321" t="s">
        <v>776</v>
      </c>
      <c r="H321" t="s">
        <v>12117</v>
      </c>
      <c r="I321" t="s">
        <v>12120</v>
      </c>
      <c r="J321" t="s">
        <v>781</v>
      </c>
      <c r="K321" t="s">
        <v>12121</v>
      </c>
      <c r="L321">
        <v>1</v>
      </c>
      <c r="N321" t="s">
        <v>124</v>
      </c>
      <c r="O321" t="s">
        <v>115</v>
      </c>
      <c r="P321">
        <v>2021</v>
      </c>
      <c r="Q321" t="s">
        <v>115</v>
      </c>
      <c r="R321" t="s">
        <v>115</v>
      </c>
      <c r="S321" t="s">
        <v>115</v>
      </c>
      <c r="T321" t="s">
        <v>115</v>
      </c>
      <c r="U321" t="s">
        <v>115</v>
      </c>
      <c r="V321" t="s">
        <v>115</v>
      </c>
      <c r="W321" t="s">
        <v>115</v>
      </c>
      <c r="X321" t="s">
        <v>190</v>
      </c>
      <c r="Y321" t="s">
        <v>115</v>
      </c>
      <c r="Z321" t="s">
        <v>192</v>
      </c>
      <c r="AA321">
        <v>7</v>
      </c>
      <c r="AB321" t="s">
        <v>12122</v>
      </c>
      <c r="AC321" t="s">
        <v>206</v>
      </c>
      <c r="AD321" t="s">
        <v>12123</v>
      </c>
      <c r="AE321" t="s">
        <v>196</v>
      </c>
      <c r="AF321" t="s">
        <v>197</v>
      </c>
      <c r="AG321" t="s">
        <v>196</v>
      </c>
      <c r="AH321" t="s">
        <v>197</v>
      </c>
      <c r="AI321" t="s">
        <v>196</v>
      </c>
      <c r="AJ321" t="s">
        <v>197</v>
      </c>
      <c r="AK321" t="s">
        <v>197</v>
      </c>
      <c r="AL321" t="s">
        <v>115</v>
      </c>
      <c r="AM321" t="s">
        <v>139</v>
      </c>
      <c r="AN321" t="s">
        <v>138</v>
      </c>
      <c r="AO321" t="s">
        <v>139</v>
      </c>
      <c r="AP321" t="s">
        <v>257</v>
      </c>
      <c r="AQ321" t="s">
        <v>2718</v>
      </c>
      <c r="AR321" t="s">
        <v>7334</v>
      </c>
      <c r="AS321" t="s">
        <v>260</v>
      </c>
      <c r="AT321" t="s">
        <v>261</v>
      </c>
      <c r="AU321" t="s">
        <v>12124</v>
      </c>
      <c r="AV321" t="s">
        <v>206</v>
      </c>
      <c r="AW321" t="s">
        <v>206</v>
      </c>
      <c r="AX321" t="s">
        <v>115</v>
      </c>
      <c r="AY321" t="s">
        <v>115</v>
      </c>
      <c r="AZ321" t="s">
        <v>115</v>
      </c>
      <c r="BA321" t="s">
        <v>115</v>
      </c>
      <c r="BB321" t="s">
        <v>163</v>
      </c>
      <c r="BC321" t="s">
        <v>115</v>
      </c>
      <c r="BD321" t="s">
        <v>115</v>
      </c>
      <c r="BE321" t="s">
        <v>12125</v>
      </c>
      <c r="BF321" t="s">
        <v>12126</v>
      </c>
      <c r="BG321" t="s">
        <v>115</v>
      </c>
      <c r="BH321" t="s">
        <v>115</v>
      </c>
      <c r="BI321" t="s">
        <v>115</v>
      </c>
      <c r="BJ321" t="s">
        <v>115</v>
      </c>
      <c r="BK321" t="s">
        <v>115</v>
      </c>
      <c r="BL321" t="s">
        <v>12127</v>
      </c>
      <c r="BM321" t="s">
        <v>115</v>
      </c>
      <c r="BN321" t="s">
        <v>115</v>
      </c>
      <c r="BO321" t="s">
        <v>115</v>
      </c>
      <c r="BP321" t="s">
        <v>12128</v>
      </c>
      <c r="BQ321" t="s">
        <v>115</v>
      </c>
      <c r="BR321" t="s">
        <v>162</v>
      </c>
      <c r="BS321" t="s">
        <v>163</v>
      </c>
      <c r="BT321" t="s">
        <v>163</v>
      </c>
      <c r="BU321" t="s">
        <v>163</v>
      </c>
      <c r="BV321" t="s">
        <v>163</v>
      </c>
      <c r="BW321" t="s">
        <v>163</v>
      </c>
      <c r="BX321" t="s">
        <v>163</v>
      </c>
      <c r="BY321" t="s">
        <v>12129</v>
      </c>
      <c r="BZ321" t="s">
        <v>165</v>
      </c>
      <c r="CA321" t="s">
        <v>165</v>
      </c>
      <c r="CB321" t="s">
        <v>165</v>
      </c>
      <c r="CC321" t="s">
        <v>163</v>
      </c>
      <c r="CD321" t="s">
        <v>115</v>
      </c>
      <c r="CE321" t="s">
        <v>167</v>
      </c>
      <c r="CF321" t="s">
        <v>115</v>
      </c>
      <c r="CG321" t="s">
        <v>115</v>
      </c>
      <c r="CH321" t="s">
        <v>115</v>
      </c>
      <c r="CI321" t="s">
        <v>115</v>
      </c>
      <c r="CJ321" t="s">
        <v>115</v>
      </c>
      <c r="CK321" t="s">
        <v>115</v>
      </c>
      <c r="CL321" t="s">
        <v>115</v>
      </c>
      <c r="CM321" t="s">
        <v>115</v>
      </c>
      <c r="CN321" t="s">
        <v>115</v>
      </c>
      <c r="CO321" t="s">
        <v>1889</v>
      </c>
      <c r="CP321" t="s">
        <v>12130</v>
      </c>
      <c r="CQ321" t="s">
        <v>163</v>
      </c>
      <c r="CR321" t="s">
        <v>163</v>
      </c>
      <c r="CS321" t="s">
        <v>2738</v>
      </c>
      <c r="CT321" t="s">
        <v>115</v>
      </c>
      <c r="CU321">
        <v>0</v>
      </c>
    </row>
    <row r="322" spans="1:99" x14ac:dyDescent="0.2">
      <c r="A322">
        <v>3197250</v>
      </c>
      <c r="B322" t="s">
        <v>12131</v>
      </c>
      <c r="C322" s="3" t="s">
        <v>12132</v>
      </c>
      <c r="D322" t="s">
        <v>12133</v>
      </c>
      <c r="E322" t="s">
        <v>115</v>
      </c>
      <c r="F322" t="s">
        <v>116</v>
      </c>
      <c r="G322" t="s">
        <v>117</v>
      </c>
      <c r="H322" t="s">
        <v>12136</v>
      </c>
      <c r="I322" t="s">
        <v>12139</v>
      </c>
      <c r="J322" t="s">
        <v>12140</v>
      </c>
      <c r="K322" t="s">
        <v>12141</v>
      </c>
      <c r="M322">
        <v>1</v>
      </c>
      <c r="N322" t="s">
        <v>124</v>
      </c>
      <c r="O322" t="s">
        <v>115</v>
      </c>
      <c r="P322">
        <v>2019</v>
      </c>
      <c r="Q322" t="s">
        <v>115</v>
      </c>
      <c r="R322" t="s">
        <v>115</v>
      </c>
      <c r="S322" t="s">
        <v>115</v>
      </c>
      <c r="T322" t="s">
        <v>115</v>
      </c>
      <c r="U322" t="s">
        <v>12142</v>
      </c>
      <c r="V322" t="s">
        <v>115</v>
      </c>
      <c r="W322" t="s">
        <v>115</v>
      </c>
      <c r="X322" t="s">
        <v>128</v>
      </c>
      <c r="Y322" t="s">
        <v>115</v>
      </c>
      <c r="Z322" t="s">
        <v>130</v>
      </c>
      <c r="AA322">
        <v>29</v>
      </c>
      <c r="AB322" t="s">
        <v>12143</v>
      </c>
      <c r="AC322" t="s">
        <v>206</v>
      </c>
      <c r="AD322" t="s">
        <v>12144</v>
      </c>
      <c r="AE322" t="s">
        <v>196</v>
      </c>
      <c r="AF322" t="s">
        <v>197</v>
      </c>
      <c r="AG322" t="s">
        <v>196</v>
      </c>
      <c r="AH322" t="s">
        <v>197</v>
      </c>
      <c r="AI322" t="s">
        <v>196</v>
      </c>
      <c r="AJ322" t="s">
        <v>197</v>
      </c>
      <c r="AK322" t="s">
        <v>197</v>
      </c>
      <c r="AL322" t="s">
        <v>115</v>
      </c>
      <c r="AM322" t="s">
        <v>12145</v>
      </c>
      <c r="AN322" t="s">
        <v>473</v>
      </c>
      <c r="AO322" t="s">
        <v>12146</v>
      </c>
      <c r="AP322" t="s">
        <v>12145</v>
      </c>
      <c r="AQ322" t="s">
        <v>3899</v>
      </c>
      <c r="AR322" t="s">
        <v>10183</v>
      </c>
      <c r="AS322" t="s">
        <v>2157</v>
      </c>
      <c r="AT322" t="s">
        <v>3361</v>
      </c>
      <c r="AU322" t="s">
        <v>12147</v>
      </c>
      <c r="AV322" t="s">
        <v>206</v>
      </c>
      <c r="AW322" t="s">
        <v>206</v>
      </c>
      <c r="AX322" t="s">
        <v>115</v>
      </c>
      <c r="AY322" t="s">
        <v>12148</v>
      </c>
      <c r="AZ322" t="s">
        <v>12149</v>
      </c>
      <c r="BA322" t="s">
        <v>12150</v>
      </c>
      <c r="BB322" t="s">
        <v>163</v>
      </c>
      <c r="BC322" t="s">
        <v>115</v>
      </c>
      <c r="BD322" t="s">
        <v>115</v>
      </c>
      <c r="BE322" t="s">
        <v>12151</v>
      </c>
      <c r="BF322" t="s">
        <v>12152</v>
      </c>
      <c r="BG322" t="s">
        <v>12153</v>
      </c>
      <c r="BH322" t="s">
        <v>12154</v>
      </c>
      <c r="BI322" t="s">
        <v>115</v>
      </c>
      <c r="BJ322" t="s">
        <v>115</v>
      </c>
      <c r="BK322" t="s">
        <v>12155</v>
      </c>
      <c r="BL322" t="s">
        <v>12156</v>
      </c>
      <c r="BM322" t="s">
        <v>115</v>
      </c>
      <c r="BN322" t="s">
        <v>115</v>
      </c>
      <c r="BO322" t="s">
        <v>115</v>
      </c>
      <c r="BP322" t="s">
        <v>12157</v>
      </c>
      <c r="BQ322" t="s">
        <v>115</v>
      </c>
      <c r="BR322" t="s">
        <v>162</v>
      </c>
      <c r="BS322" t="s">
        <v>163</v>
      </c>
      <c r="BT322" t="s">
        <v>163</v>
      </c>
      <c r="BU322" t="s">
        <v>163</v>
      </c>
      <c r="BV322" t="s">
        <v>163</v>
      </c>
      <c r="BW322" t="s">
        <v>163</v>
      </c>
      <c r="BX322" t="s">
        <v>163</v>
      </c>
      <c r="BY322" t="s">
        <v>12158</v>
      </c>
      <c r="BZ322" t="s">
        <v>165</v>
      </c>
      <c r="CA322" t="s">
        <v>165</v>
      </c>
      <c r="CB322" t="s">
        <v>165</v>
      </c>
      <c r="CC322" t="s">
        <v>163</v>
      </c>
      <c r="CD322" t="s">
        <v>223</v>
      </c>
      <c r="CE322" t="s">
        <v>115</v>
      </c>
      <c r="CF322" t="s">
        <v>115</v>
      </c>
      <c r="CG322" t="s">
        <v>115</v>
      </c>
      <c r="CH322" t="s">
        <v>115</v>
      </c>
      <c r="CI322" t="s">
        <v>115</v>
      </c>
      <c r="CJ322" t="s">
        <v>115</v>
      </c>
      <c r="CK322" t="s">
        <v>115</v>
      </c>
      <c r="CL322" t="s">
        <v>115</v>
      </c>
      <c r="CM322" t="s">
        <v>115</v>
      </c>
      <c r="CN322" t="s">
        <v>115</v>
      </c>
      <c r="CO322" t="s">
        <v>803</v>
      </c>
      <c r="CP322" t="s">
        <v>12130</v>
      </c>
      <c r="CQ322" t="s">
        <v>163</v>
      </c>
      <c r="CR322" t="s">
        <v>163</v>
      </c>
      <c r="CS322" t="s">
        <v>3923</v>
      </c>
      <c r="CT322" t="s">
        <v>115</v>
      </c>
      <c r="CU322">
        <v>0</v>
      </c>
    </row>
    <row r="323" spans="1:99" x14ac:dyDescent="0.2">
      <c r="A323">
        <v>2637456</v>
      </c>
      <c r="B323" t="s">
        <v>12159</v>
      </c>
      <c r="C323" t="s">
        <v>12160</v>
      </c>
      <c r="D323" t="s">
        <v>12161</v>
      </c>
      <c r="E323" t="s">
        <v>12162</v>
      </c>
      <c r="F323" t="s">
        <v>116</v>
      </c>
      <c r="G323" t="s">
        <v>920</v>
      </c>
      <c r="H323" t="s">
        <v>12165</v>
      </c>
      <c r="I323" t="s">
        <v>12168</v>
      </c>
      <c r="J323" t="s">
        <v>12169</v>
      </c>
      <c r="K323" t="s">
        <v>12170</v>
      </c>
      <c r="M323">
        <v>1</v>
      </c>
      <c r="N323" t="s">
        <v>115</v>
      </c>
      <c r="O323" t="s">
        <v>115</v>
      </c>
      <c r="P323">
        <v>2015</v>
      </c>
      <c r="Q323" t="s">
        <v>115</v>
      </c>
      <c r="R323" t="s">
        <v>115</v>
      </c>
      <c r="S323" t="s">
        <v>115</v>
      </c>
      <c r="T323" t="s">
        <v>115</v>
      </c>
      <c r="U323" t="s">
        <v>12171</v>
      </c>
      <c r="V323" t="s">
        <v>115</v>
      </c>
      <c r="W323" t="s">
        <v>115</v>
      </c>
      <c r="X323" t="s">
        <v>190</v>
      </c>
      <c r="Y323" t="s">
        <v>12172</v>
      </c>
      <c r="Z323" t="s">
        <v>192</v>
      </c>
      <c r="AA323">
        <v>9</v>
      </c>
      <c r="AB323" t="s">
        <v>12173</v>
      </c>
      <c r="AC323" t="s">
        <v>206</v>
      </c>
      <c r="AD323" t="s">
        <v>12174</v>
      </c>
      <c r="AE323" t="s">
        <v>196</v>
      </c>
      <c r="AF323" t="s">
        <v>197</v>
      </c>
      <c r="AG323" t="s">
        <v>196</v>
      </c>
      <c r="AH323" t="s">
        <v>197</v>
      </c>
      <c r="AI323" t="s">
        <v>196</v>
      </c>
      <c r="AJ323" t="s">
        <v>197</v>
      </c>
      <c r="AK323" t="s">
        <v>197</v>
      </c>
      <c r="AL323" t="s">
        <v>115</v>
      </c>
      <c r="AM323" t="s">
        <v>1030</v>
      </c>
      <c r="AN323" t="s">
        <v>138</v>
      </c>
      <c r="AO323" t="s">
        <v>1030</v>
      </c>
      <c r="AP323" t="s">
        <v>1031</v>
      </c>
      <c r="AQ323" t="s">
        <v>201</v>
      </c>
      <c r="AR323" t="s">
        <v>12175</v>
      </c>
      <c r="AS323" t="s">
        <v>12176</v>
      </c>
      <c r="AT323" t="s">
        <v>12177</v>
      </c>
      <c r="AU323" t="s">
        <v>11837</v>
      </c>
      <c r="AV323" t="s">
        <v>206</v>
      </c>
      <c r="AW323" t="s">
        <v>206</v>
      </c>
      <c r="AX323" t="s">
        <v>115</v>
      </c>
      <c r="AY323" t="s">
        <v>115</v>
      </c>
      <c r="AZ323" t="s">
        <v>115</v>
      </c>
      <c r="BA323" t="s">
        <v>115</v>
      </c>
      <c r="BB323" t="s">
        <v>894</v>
      </c>
      <c r="BC323" t="s">
        <v>115</v>
      </c>
      <c r="BD323" t="s">
        <v>115</v>
      </c>
      <c r="BE323" t="s">
        <v>12178</v>
      </c>
      <c r="BF323" t="s">
        <v>12179</v>
      </c>
      <c r="BG323" t="s">
        <v>115</v>
      </c>
      <c r="BH323" t="s">
        <v>115</v>
      </c>
      <c r="BI323" t="s">
        <v>115</v>
      </c>
      <c r="BJ323" t="s">
        <v>115</v>
      </c>
      <c r="BK323" t="s">
        <v>115</v>
      </c>
      <c r="BL323" t="s">
        <v>12180</v>
      </c>
      <c r="BM323" t="s">
        <v>115</v>
      </c>
      <c r="BN323" t="s">
        <v>115</v>
      </c>
      <c r="BO323" t="s">
        <v>115</v>
      </c>
      <c r="BP323" t="s">
        <v>12181</v>
      </c>
      <c r="BQ323" t="s">
        <v>1768</v>
      </c>
      <c r="BR323" t="s">
        <v>162</v>
      </c>
      <c r="BS323" t="s">
        <v>163</v>
      </c>
      <c r="BT323" t="s">
        <v>163</v>
      </c>
      <c r="BU323" t="s">
        <v>163</v>
      </c>
      <c r="BV323" t="s">
        <v>163</v>
      </c>
      <c r="BW323" t="s">
        <v>163</v>
      </c>
      <c r="BX323" t="s">
        <v>163</v>
      </c>
      <c r="BY323" t="s">
        <v>12182</v>
      </c>
      <c r="BZ323" t="s">
        <v>329</v>
      </c>
      <c r="CA323" t="s">
        <v>165</v>
      </c>
      <c r="CB323" t="s">
        <v>165</v>
      </c>
      <c r="CC323" t="s">
        <v>163</v>
      </c>
      <c r="CD323" t="s">
        <v>115</v>
      </c>
      <c r="CE323" t="s">
        <v>115</v>
      </c>
      <c r="CF323" t="s">
        <v>115</v>
      </c>
      <c r="CG323" t="s">
        <v>115</v>
      </c>
      <c r="CH323" t="s">
        <v>115</v>
      </c>
      <c r="CI323" t="s">
        <v>115</v>
      </c>
      <c r="CJ323" t="s">
        <v>115</v>
      </c>
      <c r="CK323" t="s">
        <v>115</v>
      </c>
      <c r="CL323" t="s">
        <v>115</v>
      </c>
      <c r="CM323" t="s">
        <v>115</v>
      </c>
      <c r="CN323" t="s">
        <v>115</v>
      </c>
      <c r="CO323" t="s">
        <v>2770</v>
      </c>
      <c r="CP323" t="s">
        <v>2681</v>
      </c>
      <c r="CQ323" t="s">
        <v>163</v>
      </c>
      <c r="CR323" t="s">
        <v>163</v>
      </c>
      <c r="CS323" t="s">
        <v>230</v>
      </c>
      <c r="CT323" t="s">
        <v>115</v>
      </c>
      <c r="CU323">
        <v>0</v>
      </c>
    </row>
    <row r="324" spans="1:99" x14ac:dyDescent="0.2">
      <c r="A324">
        <v>3736710</v>
      </c>
      <c r="B324" t="s">
        <v>12183</v>
      </c>
      <c r="C324" t="s">
        <v>12184</v>
      </c>
      <c r="D324" t="s">
        <v>12185</v>
      </c>
      <c r="E324" t="s">
        <v>12186</v>
      </c>
      <c r="F324" t="s">
        <v>116</v>
      </c>
      <c r="G324" t="s">
        <v>12188</v>
      </c>
      <c r="H324" t="s">
        <v>12189</v>
      </c>
      <c r="I324" t="s">
        <v>12192</v>
      </c>
      <c r="J324" t="s">
        <v>12193</v>
      </c>
      <c r="K324" t="s">
        <v>12194</v>
      </c>
      <c r="L324">
        <v>1</v>
      </c>
      <c r="N324" t="s">
        <v>124</v>
      </c>
      <c r="O324" t="s">
        <v>186</v>
      </c>
      <c r="P324">
        <v>2014</v>
      </c>
      <c r="Q324" t="s">
        <v>115</v>
      </c>
      <c r="R324" t="s">
        <v>115</v>
      </c>
      <c r="S324" t="s">
        <v>115</v>
      </c>
      <c r="T324" t="s">
        <v>115</v>
      </c>
      <c r="U324" t="s">
        <v>2070</v>
      </c>
      <c r="V324" t="s">
        <v>115</v>
      </c>
      <c r="W324" t="s">
        <v>115</v>
      </c>
      <c r="X324" t="s">
        <v>1074</v>
      </c>
      <c r="Y324" t="s">
        <v>12195</v>
      </c>
      <c r="Z324" t="s">
        <v>1076</v>
      </c>
      <c r="AA324">
        <v>119</v>
      </c>
      <c r="AB324" t="s">
        <v>12196</v>
      </c>
      <c r="AC324" t="s">
        <v>206</v>
      </c>
      <c r="AD324" t="s">
        <v>12197</v>
      </c>
      <c r="AE324" t="s">
        <v>12198</v>
      </c>
      <c r="AF324" t="s">
        <v>12199</v>
      </c>
      <c r="AG324" t="s">
        <v>6438</v>
      </c>
      <c r="AH324" t="s">
        <v>6439</v>
      </c>
      <c r="AI324" t="s">
        <v>12200</v>
      </c>
      <c r="AJ324" t="s">
        <v>12201</v>
      </c>
      <c r="AK324" t="s">
        <v>6439</v>
      </c>
      <c r="AL324" t="s">
        <v>138</v>
      </c>
      <c r="AM324" t="s">
        <v>8871</v>
      </c>
      <c r="AN324" t="s">
        <v>138</v>
      </c>
      <c r="AO324" t="s">
        <v>8871</v>
      </c>
      <c r="AP324" t="s">
        <v>12202</v>
      </c>
      <c r="AQ324" t="s">
        <v>1753</v>
      </c>
      <c r="AR324" t="s">
        <v>12203</v>
      </c>
      <c r="AS324" t="s">
        <v>12204</v>
      </c>
      <c r="AT324" t="s">
        <v>12205</v>
      </c>
      <c r="AU324" t="s">
        <v>12206</v>
      </c>
      <c r="AV324" t="s">
        <v>6448</v>
      </c>
      <c r="AW324" t="s">
        <v>6448</v>
      </c>
      <c r="AX324" t="s">
        <v>12207</v>
      </c>
      <c r="AY324" t="s">
        <v>12208</v>
      </c>
      <c r="AZ324" t="s">
        <v>12209</v>
      </c>
      <c r="BA324" t="s">
        <v>12210</v>
      </c>
      <c r="BB324" t="s">
        <v>1165</v>
      </c>
      <c r="BC324" t="s">
        <v>897</v>
      </c>
      <c r="BD324" t="s">
        <v>12211</v>
      </c>
      <c r="BE324" t="s">
        <v>12212</v>
      </c>
      <c r="BF324" t="s">
        <v>12213</v>
      </c>
      <c r="BG324" t="s">
        <v>12214</v>
      </c>
      <c r="BH324" t="s">
        <v>12215</v>
      </c>
      <c r="BI324" t="s">
        <v>115</v>
      </c>
      <c r="BJ324" t="s">
        <v>12216</v>
      </c>
      <c r="BK324" t="s">
        <v>12217</v>
      </c>
      <c r="BL324" t="s">
        <v>12218</v>
      </c>
      <c r="BM324" t="s">
        <v>12219</v>
      </c>
      <c r="BN324" t="s">
        <v>115</v>
      </c>
      <c r="BO324" t="s">
        <v>115</v>
      </c>
      <c r="BP324" t="s">
        <v>12220</v>
      </c>
      <c r="BQ324" t="s">
        <v>12221</v>
      </c>
      <c r="BR324" t="s">
        <v>12222</v>
      </c>
      <c r="BS324" t="s">
        <v>163</v>
      </c>
      <c r="BT324" t="s">
        <v>163</v>
      </c>
      <c r="BU324" t="s">
        <v>163</v>
      </c>
      <c r="BV324" t="s">
        <v>163</v>
      </c>
      <c r="BW324" t="s">
        <v>163</v>
      </c>
      <c r="BX324" t="s">
        <v>163</v>
      </c>
      <c r="BY324" t="s">
        <v>12223</v>
      </c>
      <c r="BZ324" t="s">
        <v>1842</v>
      </c>
      <c r="CA324" t="s">
        <v>165</v>
      </c>
      <c r="CB324" t="s">
        <v>165</v>
      </c>
      <c r="CC324" t="s">
        <v>163</v>
      </c>
      <c r="CD324" t="s">
        <v>223</v>
      </c>
      <c r="CE324" t="s">
        <v>1729</v>
      </c>
      <c r="CF324" t="s">
        <v>12224</v>
      </c>
      <c r="CG324" t="s">
        <v>115</v>
      </c>
      <c r="CH324" t="s">
        <v>115</v>
      </c>
      <c r="CI324" t="s">
        <v>115</v>
      </c>
      <c r="CJ324" t="s">
        <v>115</v>
      </c>
      <c r="CK324" t="s">
        <v>115</v>
      </c>
      <c r="CL324" t="s">
        <v>115</v>
      </c>
      <c r="CM324" t="s">
        <v>115</v>
      </c>
      <c r="CN324" t="s">
        <v>115</v>
      </c>
      <c r="CO324" t="s">
        <v>115</v>
      </c>
      <c r="CP324" t="s">
        <v>115</v>
      </c>
      <c r="CQ324" t="s">
        <v>115</v>
      </c>
      <c r="CR324" t="s">
        <v>115</v>
      </c>
      <c r="CS324" t="s">
        <v>115</v>
      </c>
      <c r="CT324" t="s">
        <v>115</v>
      </c>
      <c r="CU324">
        <v>0</v>
      </c>
    </row>
    <row r="325" spans="1:99" x14ac:dyDescent="0.2">
      <c r="A325">
        <v>2023820</v>
      </c>
      <c r="B325" t="s">
        <v>12225</v>
      </c>
      <c r="C325" t="s">
        <v>12226</v>
      </c>
      <c r="D325" t="s">
        <v>12227</v>
      </c>
      <c r="E325" t="s">
        <v>12228</v>
      </c>
      <c r="F325" t="s">
        <v>116</v>
      </c>
      <c r="G325" t="s">
        <v>6165</v>
      </c>
      <c r="H325" t="s">
        <v>12233</v>
      </c>
      <c r="I325" t="s">
        <v>12236</v>
      </c>
      <c r="J325" t="s">
        <v>6674</v>
      </c>
      <c r="K325" t="s">
        <v>12237</v>
      </c>
      <c r="M325">
        <v>1</v>
      </c>
      <c r="N325" t="s">
        <v>124</v>
      </c>
      <c r="O325" t="s">
        <v>125</v>
      </c>
      <c r="P325">
        <v>2015</v>
      </c>
      <c r="Q325">
        <v>12</v>
      </c>
      <c r="R325" t="s">
        <v>115</v>
      </c>
      <c r="S325" t="s">
        <v>115</v>
      </c>
      <c r="T325" t="s">
        <v>115</v>
      </c>
      <c r="U325" t="s">
        <v>8612</v>
      </c>
      <c r="V325" t="s">
        <v>115</v>
      </c>
      <c r="W325" t="s">
        <v>115</v>
      </c>
      <c r="X325" t="s">
        <v>128</v>
      </c>
      <c r="Y325" t="s">
        <v>12238</v>
      </c>
      <c r="Z325" t="s">
        <v>130</v>
      </c>
      <c r="AA325">
        <v>48</v>
      </c>
      <c r="AB325" t="s">
        <v>12239</v>
      </c>
      <c r="AC325" t="s">
        <v>9274</v>
      </c>
      <c r="AD325" t="s">
        <v>12240</v>
      </c>
      <c r="AE325" t="s">
        <v>196</v>
      </c>
      <c r="AF325" t="s">
        <v>197</v>
      </c>
      <c r="AG325" t="s">
        <v>196</v>
      </c>
      <c r="AH325" t="s">
        <v>197</v>
      </c>
      <c r="AI325" t="s">
        <v>196</v>
      </c>
      <c r="AJ325" t="s">
        <v>197</v>
      </c>
      <c r="AK325" t="s">
        <v>197</v>
      </c>
      <c r="AL325" t="s">
        <v>115</v>
      </c>
      <c r="AM325" t="s">
        <v>12241</v>
      </c>
      <c r="AN325" t="s">
        <v>668</v>
      </c>
      <c r="AO325" t="s">
        <v>12242</v>
      </c>
      <c r="AP325" t="s">
        <v>12243</v>
      </c>
      <c r="AQ325" t="s">
        <v>201</v>
      </c>
      <c r="AR325" t="s">
        <v>2885</v>
      </c>
      <c r="AS325" t="s">
        <v>12244</v>
      </c>
      <c r="AT325" t="s">
        <v>12245</v>
      </c>
      <c r="AU325" t="s">
        <v>12246</v>
      </c>
      <c r="AV325" t="s">
        <v>206</v>
      </c>
      <c r="AW325" t="s">
        <v>206</v>
      </c>
      <c r="AX325" t="s">
        <v>115</v>
      </c>
      <c r="AY325" t="s">
        <v>115</v>
      </c>
      <c r="AZ325" t="s">
        <v>115</v>
      </c>
      <c r="BA325" t="s">
        <v>115</v>
      </c>
      <c r="BB325" t="s">
        <v>5634</v>
      </c>
      <c r="BC325" t="s">
        <v>115</v>
      </c>
      <c r="BD325" t="s">
        <v>115</v>
      </c>
      <c r="BE325" t="s">
        <v>12247</v>
      </c>
      <c r="BF325" t="s">
        <v>12248</v>
      </c>
      <c r="BG325" t="s">
        <v>115</v>
      </c>
      <c r="BH325" t="s">
        <v>115</v>
      </c>
      <c r="BI325" t="s">
        <v>115</v>
      </c>
      <c r="BJ325" t="s">
        <v>12249</v>
      </c>
      <c r="BK325" t="s">
        <v>115</v>
      </c>
      <c r="BL325" t="s">
        <v>12250</v>
      </c>
      <c r="BM325" t="s">
        <v>115</v>
      </c>
      <c r="BN325" t="s">
        <v>115</v>
      </c>
      <c r="BO325" t="s">
        <v>115</v>
      </c>
      <c r="BP325" t="s">
        <v>12251</v>
      </c>
      <c r="BQ325" t="s">
        <v>115</v>
      </c>
      <c r="BR325" t="s">
        <v>12222</v>
      </c>
      <c r="BS325" t="s">
        <v>163</v>
      </c>
      <c r="BT325" t="s">
        <v>163</v>
      </c>
      <c r="BU325" t="s">
        <v>163</v>
      </c>
      <c r="BV325" t="s">
        <v>163</v>
      </c>
      <c r="BW325" t="s">
        <v>163</v>
      </c>
      <c r="BX325" t="s">
        <v>163</v>
      </c>
      <c r="BY325" t="s">
        <v>12252</v>
      </c>
      <c r="BZ325" t="s">
        <v>165</v>
      </c>
      <c r="CA325" t="s">
        <v>165</v>
      </c>
      <c r="CB325" t="s">
        <v>165</v>
      </c>
      <c r="CC325" t="s">
        <v>163</v>
      </c>
      <c r="CD325" t="s">
        <v>12253</v>
      </c>
      <c r="CE325" t="s">
        <v>331</v>
      </c>
      <c r="CF325" t="s">
        <v>12254</v>
      </c>
      <c r="CG325" t="s">
        <v>115</v>
      </c>
      <c r="CH325" t="s">
        <v>115</v>
      </c>
      <c r="CI325" t="s">
        <v>115</v>
      </c>
      <c r="CJ325" t="s">
        <v>5417</v>
      </c>
      <c r="CK325" t="s">
        <v>498</v>
      </c>
      <c r="CL325" t="s">
        <v>115</v>
      </c>
      <c r="CM325" t="s">
        <v>115</v>
      </c>
      <c r="CN325" t="s">
        <v>115</v>
      </c>
      <c r="CO325" t="s">
        <v>115</v>
      </c>
      <c r="CP325" t="s">
        <v>115</v>
      </c>
      <c r="CQ325" t="s">
        <v>115</v>
      </c>
      <c r="CR325" t="s">
        <v>115</v>
      </c>
      <c r="CS325" t="s">
        <v>115</v>
      </c>
      <c r="CT325" t="s">
        <v>12255</v>
      </c>
      <c r="CU325">
        <v>0</v>
      </c>
    </row>
    <row r="326" spans="1:99" x14ac:dyDescent="0.2">
      <c r="A326">
        <v>1618926</v>
      </c>
      <c r="B326" t="s">
        <v>12256</v>
      </c>
      <c r="C326" t="s">
        <v>12257</v>
      </c>
      <c r="D326" t="s">
        <v>12258</v>
      </c>
      <c r="E326" t="s">
        <v>12259</v>
      </c>
      <c r="F326" t="s">
        <v>116</v>
      </c>
      <c r="G326" t="s">
        <v>920</v>
      </c>
      <c r="H326" t="s">
        <v>921</v>
      </c>
      <c r="I326" t="s">
        <v>924</v>
      </c>
      <c r="J326" t="s">
        <v>925</v>
      </c>
      <c r="K326" t="s">
        <v>12263</v>
      </c>
      <c r="M326">
        <v>1</v>
      </c>
      <c r="N326" t="s">
        <v>1172</v>
      </c>
      <c r="O326" t="s">
        <v>3047</v>
      </c>
      <c r="P326">
        <v>2014</v>
      </c>
      <c r="Q326">
        <v>11</v>
      </c>
      <c r="R326" t="s">
        <v>115</v>
      </c>
      <c r="S326" t="s">
        <v>115</v>
      </c>
      <c r="T326" t="s">
        <v>115</v>
      </c>
      <c r="U326" t="s">
        <v>1555</v>
      </c>
      <c r="V326" t="s">
        <v>3677</v>
      </c>
      <c r="W326" t="s">
        <v>115</v>
      </c>
      <c r="X326" t="s">
        <v>128</v>
      </c>
      <c r="Y326" t="s">
        <v>12265</v>
      </c>
      <c r="Z326" t="s">
        <v>130</v>
      </c>
      <c r="AA326">
        <v>26</v>
      </c>
      <c r="AB326" t="s">
        <v>12266</v>
      </c>
      <c r="AC326" t="s">
        <v>12267</v>
      </c>
      <c r="AD326" t="s">
        <v>12268</v>
      </c>
      <c r="AE326" t="s">
        <v>12269</v>
      </c>
      <c r="AF326" t="s">
        <v>12270</v>
      </c>
      <c r="AG326" t="s">
        <v>12271</v>
      </c>
      <c r="AH326" t="s">
        <v>12272</v>
      </c>
      <c r="AI326" t="s">
        <v>12273</v>
      </c>
      <c r="AJ326" t="s">
        <v>12274</v>
      </c>
      <c r="AK326" t="s">
        <v>12275</v>
      </c>
      <c r="AL326" t="s">
        <v>138</v>
      </c>
      <c r="AM326" t="s">
        <v>12276</v>
      </c>
      <c r="AN326" t="s">
        <v>473</v>
      </c>
      <c r="AO326" t="s">
        <v>12277</v>
      </c>
      <c r="AP326" t="s">
        <v>12276</v>
      </c>
      <c r="AQ326" t="s">
        <v>3943</v>
      </c>
      <c r="AR326" t="s">
        <v>12278</v>
      </c>
      <c r="AS326" t="s">
        <v>12279</v>
      </c>
      <c r="AT326" t="s">
        <v>12280</v>
      </c>
      <c r="AU326" t="s">
        <v>12281</v>
      </c>
      <c r="AV326" t="s">
        <v>12282</v>
      </c>
      <c r="AW326" t="s">
        <v>12282</v>
      </c>
      <c r="AX326" t="s">
        <v>115</v>
      </c>
      <c r="AY326" t="s">
        <v>3883</v>
      </c>
      <c r="AZ326" t="s">
        <v>2095</v>
      </c>
      <c r="BA326" t="s">
        <v>805</v>
      </c>
      <c r="BB326" t="s">
        <v>940</v>
      </c>
      <c r="BC326" t="s">
        <v>115</v>
      </c>
      <c r="BD326" t="s">
        <v>115</v>
      </c>
      <c r="BE326" t="s">
        <v>12283</v>
      </c>
      <c r="BF326" t="s">
        <v>12284</v>
      </c>
      <c r="BG326" t="s">
        <v>12285</v>
      </c>
      <c r="BH326" t="s">
        <v>12286</v>
      </c>
      <c r="BI326" t="s">
        <v>115</v>
      </c>
      <c r="BJ326" t="s">
        <v>115</v>
      </c>
      <c r="BK326" t="s">
        <v>12287</v>
      </c>
      <c r="BL326" t="s">
        <v>12288</v>
      </c>
      <c r="BM326" t="s">
        <v>12289</v>
      </c>
      <c r="BN326" t="s">
        <v>115</v>
      </c>
      <c r="BO326" t="s">
        <v>115</v>
      </c>
      <c r="BP326" t="s">
        <v>12290</v>
      </c>
      <c r="BQ326" t="s">
        <v>12291</v>
      </c>
      <c r="BR326" t="s">
        <v>12222</v>
      </c>
      <c r="BS326" t="s">
        <v>163</v>
      </c>
      <c r="BT326" t="s">
        <v>163</v>
      </c>
      <c r="BU326" t="s">
        <v>163</v>
      </c>
      <c r="BV326" t="s">
        <v>163</v>
      </c>
      <c r="BW326" t="s">
        <v>163</v>
      </c>
      <c r="BX326" t="s">
        <v>163</v>
      </c>
      <c r="BY326" t="s">
        <v>12292</v>
      </c>
      <c r="BZ326" t="s">
        <v>2145</v>
      </c>
      <c r="CA326" t="s">
        <v>494</v>
      </c>
      <c r="CB326" t="s">
        <v>165</v>
      </c>
      <c r="CC326" t="s">
        <v>163</v>
      </c>
      <c r="CD326" t="s">
        <v>11425</v>
      </c>
      <c r="CE326" t="s">
        <v>1729</v>
      </c>
      <c r="CF326" t="s">
        <v>12293</v>
      </c>
      <c r="CG326" t="s">
        <v>12294</v>
      </c>
      <c r="CH326" t="s">
        <v>115</v>
      </c>
      <c r="CI326" t="s">
        <v>115</v>
      </c>
      <c r="CJ326" t="s">
        <v>115</v>
      </c>
      <c r="CK326" t="s">
        <v>115</v>
      </c>
      <c r="CL326" t="s">
        <v>115</v>
      </c>
      <c r="CM326" t="s">
        <v>115</v>
      </c>
      <c r="CN326" t="s">
        <v>115</v>
      </c>
      <c r="CO326" t="s">
        <v>4744</v>
      </c>
      <c r="CP326" t="s">
        <v>546</v>
      </c>
      <c r="CQ326" t="s">
        <v>163</v>
      </c>
      <c r="CR326" t="s">
        <v>12295</v>
      </c>
      <c r="CS326" t="s">
        <v>12296</v>
      </c>
      <c r="CT326" t="s">
        <v>115</v>
      </c>
      <c r="CU326">
        <v>0</v>
      </c>
    </row>
    <row r="327" spans="1:99" x14ac:dyDescent="0.2">
      <c r="A327">
        <v>1484542</v>
      </c>
      <c r="B327" t="s">
        <v>12297</v>
      </c>
      <c r="C327" t="s">
        <v>12298</v>
      </c>
      <c r="D327" t="s">
        <v>12299</v>
      </c>
      <c r="E327" t="s">
        <v>12300</v>
      </c>
      <c r="F327" t="s">
        <v>116</v>
      </c>
      <c r="G327" t="s">
        <v>1223</v>
      </c>
      <c r="H327" t="s">
        <v>12303</v>
      </c>
      <c r="I327" t="s">
        <v>12306</v>
      </c>
      <c r="J327" t="s">
        <v>1228</v>
      </c>
      <c r="K327" t="s">
        <v>12307</v>
      </c>
      <c r="M327">
        <v>1</v>
      </c>
      <c r="N327" t="s">
        <v>124</v>
      </c>
      <c r="O327" t="s">
        <v>125</v>
      </c>
      <c r="P327">
        <v>2017</v>
      </c>
      <c r="Q327">
        <v>1</v>
      </c>
      <c r="R327" t="s">
        <v>115</v>
      </c>
      <c r="S327" t="s">
        <v>115</v>
      </c>
      <c r="T327" t="s">
        <v>115</v>
      </c>
      <c r="U327" t="s">
        <v>2624</v>
      </c>
      <c r="V327" t="s">
        <v>1268</v>
      </c>
      <c r="W327" t="s">
        <v>115</v>
      </c>
      <c r="X327" t="s">
        <v>1074</v>
      </c>
      <c r="Y327" t="s">
        <v>12309</v>
      </c>
      <c r="Z327" t="s">
        <v>1076</v>
      </c>
      <c r="AA327">
        <v>59</v>
      </c>
      <c r="AB327" t="s">
        <v>12310</v>
      </c>
      <c r="AC327" t="s">
        <v>206</v>
      </c>
      <c r="AD327" t="s">
        <v>12311</v>
      </c>
      <c r="AE327" t="s">
        <v>196</v>
      </c>
      <c r="AF327" t="s">
        <v>197</v>
      </c>
      <c r="AG327" t="s">
        <v>196</v>
      </c>
      <c r="AH327" t="s">
        <v>197</v>
      </c>
      <c r="AI327" t="s">
        <v>196</v>
      </c>
      <c r="AJ327" t="s">
        <v>197</v>
      </c>
      <c r="AK327" t="s">
        <v>197</v>
      </c>
      <c r="AL327" t="s">
        <v>138</v>
      </c>
      <c r="AM327" t="s">
        <v>9300</v>
      </c>
      <c r="AN327" t="s">
        <v>138</v>
      </c>
      <c r="AO327" t="s">
        <v>9300</v>
      </c>
      <c r="AP327" t="s">
        <v>12312</v>
      </c>
      <c r="AQ327" t="s">
        <v>3729</v>
      </c>
      <c r="AR327" t="s">
        <v>12313</v>
      </c>
      <c r="AS327" t="s">
        <v>12314</v>
      </c>
      <c r="AT327" t="s">
        <v>12315</v>
      </c>
      <c r="AU327" t="s">
        <v>12316</v>
      </c>
      <c r="AV327" t="s">
        <v>206</v>
      </c>
      <c r="AW327" t="s">
        <v>206</v>
      </c>
      <c r="AX327" t="s">
        <v>1508</v>
      </c>
      <c r="AY327" t="s">
        <v>12317</v>
      </c>
      <c r="AZ327" t="s">
        <v>12318</v>
      </c>
      <c r="BA327" t="s">
        <v>6225</v>
      </c>
      <c r="BB327" t="s">
        <v>1209</v>
      </c>
      <c r="BC327" t="s">
        <v>6140</v>
      </c>
      <c r="BD327" t="s">
        <v>12319</v>
      </c>
      <c r="BE327" t="s">
        <v>12320</v>
      </c>
      <c r="BF327" t="s">
        <v>12321</v>
      </c>
      <c r="BG327" t="s">
        <v>12322</v>
      </c>
      <c r="BH327" t="s">
        <v>12323</v>
      </c>
      <c r="BI327" t="s">
        <v>115</v>
      </c>
      <c r="BJ327" t="s">
        <v>12324</v>
      </c>
      <c r="BK327" t="s">
        <v>12325</v>
      </c>
      <c r="BL327" t="s">
        <v>12326</v>
      </c>
      <c r="BM327" t="s">
        <v>12327</v>
      </c>
      <c r="BN327" t="s">
        <v>12328</v>
      </c>
      <c r="BO327" t="s">
        <v>12329</v>
      </c>
      <c r="BP327" t="s">
        <v>12330</v>
      </c>
      <c r="BQ327" t="s">
        <v>12331</v>
      </c>
      <c r="BR327" t="s">
        <v>12222</v>
      </c>
      <c r="BS327" t="s">
        <v>163</v>
      </c>
      <c r="BT327" t="s">
        <v>163</v>
      </c>
      <c r="BU327" t="s">
        <v>163</v>
      </c>
      <c r="BV327" t="s">
        <v>12332</v>
      </c>
      <c r="BW327" t="s">
        <v>12333</v>
      </c>
      <c r="BX327" t="s">
        <v>3459</v>
      </c>
      <c r="BY327" t="s">
        <v>12334</v>
      </c>
      <c r="BZ327" t="s">
        <v>12335</v>
      </c>
      <c r="CA327" t="s">
        <v>165</v>
      </c>
      <c r="CB327" t="s">
        <v>1053</v>
      </c>
      <c r="CC327" t="s">
        <v>163</v>
      </c>
      <c r="CD327" t="s">
        <v>12336</v>
      </c>
      <c r="CE327" t="s">
        <v>331</v>
      </c>
      <c r="CF327" t="s">
        <v>12337</v>
      </c>
      <c r="CG327" t="s">
        <v>115</v>
      </c>
      <c r="CH327" t="s">
        <v>115</v>
      </c>
      <c r="CI327" t="s">
        <v>115</v>
      </c>
      <c r="CJ327" t="s">
        <v>5764</v>
      </c>
      <c r="CK327" t="s">
        <v>498</v>
      </c>
      <c r="CL327" t="s">
        <v>115</v>
      </c>
      <c r="CM327" t="s">
        <v>115</v>
      </c>
      <c r="CN327" t="s">
        <v>115</v>
      </c>
      <c r="CO327" t="s">
        <v>115</v>
      </c>
      <c r="CP327" t="s">
        <v>115</v>
      </c>
      <c r="CQ327" t="s">
        <v>115</v>
      </c>
      <c r="CR327" t="s">
        <v>115</v>
      </c>
      <c r="CS327" t="s">
        <v>115</v>
      </c>
      <c r="CT327" t="s">
        <v>12338</v>
      </c>
      <c r="CU327">
        <v>0</v>
      </c>
    </row>
    <row r="328" spans="1:99" x14ac:dyDescent="0.2">
      <c r="A328">
        <v>1484139</v>
      </c>
      <c r="B328" t="s">
        <v>12339</v>
      </c>
      <c r="C328" t="s">
        <v>12340</v>
      </c>
      <c r="D328" t="s">
        <v>12341</v>
      </c>
      <c r="E328" t="s">
        <v>12342</v>
      </c>
      <c r="F328" t="s">
        <v>116</v>
      </c>
      <c r="G328" t="s">
        <v>6165</v>
      </c>
      <c r="H328" t="s">
        <v>12346</v>
      </c>
      <c r="I328" t="s">
        <v>12349</v>
      </c>
      <c r="J328" t="s">
        <v>6674</v>
      </c>
      <c r="K328" t="s">
        <v>12350</v>
      </c>
      <c r="M328">
        <v>1</v>
      </c>
      <c r="N328" t="s">
        <v>124</v>
      </c>
      <c r="O328" t="s">
        <v>125</v>
      </c>
      <c r="P328">
        <v>2016</v>
      </c>
      <c r="Q328" t="s">
        <v>115</v>
      </c>
      <c r="R328" t="s">
        <v>115</v>
      </c>
      <c r="S328" t="s">
        <v>115</v>
      </c>
      <c r="T328" t="s">
        <v>115</v>
      </c>
      <c r="U328" t="s">
        <v>663</v>
      </c>
      <c r="V328" t="s">
        <v>115</v>
      </c>
      <c r="W328" t="s">
        <v>115</v>
      </c>
      <c r="X328" t="s">
        <v>190</v>
      </c>
      <c r="Y328" t="s">
        <v>12351</v>
      </c>
      <c r="Z328" t="s">
        <v>703</v>
      </c>
      <c r="AA328">
        <v>1</v>
      </c>
      <c r="AB328" t="s">
        <v>12352</v>
      </c>
      <c r="AC328" t="s">
        <v>12353</v>
      </c>
      <c r="AD328" t="s">
        <v>9339</v>
      </c>
      <c r="AE328" t="s">
        <v>6438</v>
      </c>
      <c r="AF328" t="s">
        <v>6439</v>
      </c>
      <c r="AG328" t="s">
        <v>6438</v>
      </c>
      <c r="AH328" t="s">
        <v>6439</v>
      </c>
      <c r="AI328" t="s">
        <v>12354</v>
      </c>
      <c r="AJ328" t="s">
        <v>12355</v>
      </c>
      <c r="AK328" t="s">
        <v>6439</v>
      </c>
      <c r="AL328" t="s">
        <v>138</v>
      </c>
      <c r="AM328" t="s">
        <v>1276</v>
      </c>
      <c r="AN328" t="s">
        <v>1625</v>
      </c>
      <c r="AO328" t="s">
        <v>12356</v>
      </c>
      <c r="AP328" t="s">
        <v>12357</v>
      </c>
      <c r="AQ328" t="s">
        <v>6709</v>
      </c>
      <c r="AR328" t="s">
        <v>6710</v>
      </c>
      <c r="AS328" t="s">
        <v>757</v>
      </c>
      <c r="AT328" t="s">
        <v>8413</v>
      </c>
      <c r="AU328" t="s">
        <v>12358</v>
      </c>
      <c r="AV328" t="s">
        <v>6448</v>
      </c>
      <c r="AW328" t="s">
        <v>6448</v>
      </c>
      <c r="AX328" t="s">
        <v>115</v>
      </c>
      <c r="AY328" t="s">
        <v>115</v>
      </c>
      <c r="AZ328" t="s">
        <v>115</v>
      </c>
      <c r="BA328" t="s">
        <v>115</v>
      </c>
      <c r="BB328" t="s">
        <v>12359</v>
      </c>
      <c r="BC328" t="s">
        <v>115</v>
      </c>
      <c r="BD328" t="s">
        <v>115</v>
      </c>
      <c r="BE328" t="s">
        <v>12360</v>
      </c>
      <c r="BF328" t="s">
        <v>12361</v>
      </c>
      <c r="BG328" t="s">
        <v>115</v>
      </c>
      <c r="BH328" t="s">
        <v>115</v>
      </c>
      <c r="BI328" t="s">
        <v>115</v>
      </c>
      <c r="BJ328" t="s">
        <v>115</v>
      </c>
      <c r="BK328" t="s">
        <v>115</v>
      </c>
      <c r="BL328" t="s">
        <v>12362</v>
      </c>
      <c r="BM328" t="s">
        <v>12363</v>
      </c>
      <c r="BN328" t="s">
        <v>115</v>
      </c>
      <c r="BO328" t="s">
        <v>115</v>
      </c>
      <c r="BP328" t="s">
        <v>12364</v>
      </c>
      <c r="BQ328" t="s">
        <v>12365</v>
      </c>
      <c r="BR328" t="s">
        <v>12222</v>
      </c>
      <c r="BS328" t="s">
        <v>163</v>
      </c>
      <c r="BT328" t="s">
        <v>163</v>
      </c>
      <c r="BU328" t="s">
        <v>163</v>
      </c>
      <c r="BV328" t="s">
        <v>163</v>
      </c>
      <c r="BW328" t="s">
        <v>163</v>
      </c>
      <c r="BX328" t="s">
        <v>163</v>
      </c>
      <c r="BY328" t="s">
        <v>12366</v>
      </c>
      <c r="BZ328" t="s">
        <v>1842</v>
      </c>
      <c r="CA328" t="s">
        <v>165</v>
      </c>
      <c r="CB328" t="s">
        <v>165</v>
      </c>
      <c r="CC328" t="s">
        <v>163</v>
      </c>
      <c r="CD328" t="s">
        <v>6538</v>
      </c>
      <c r="CE328" t="s">
        <v>115</v>
      </c>
      <c r="CF328" t="s">
        <v>12367</v>
      </c>
      <c r="CG328" t="s">
        <v>115</v>
      </c>
      <c r="CH328" t="s">
        <v>115</v>
      </c>
      <c r="CI328" t="s">
        <v>115</v>
      </c>
      <c r="CJ328" t="s">
        <v>115</v>
      </c>
      <c r="CK328" t="s">
        <v>115</v>
      </c>
      <c r="CL328" t="s">
        <v>115</v>
      </c>
      <c r="CM328" t="s">
        <v>115</v>
      </c>
      <c r="CN328" t="s">
        <v>115</v>
      </c>
      <c r="CO328" t="s">
        <v>115</v>
      </c>
      <c r="CP328" t="s">
        <v>115</v>
      </c>
      <c r="CQ328" t="s">
        <v>115</v>
      </c>
      <c r="CR328" t="s">
        <v>115</v>
      </c>
      <c r="CS328" t="s">
        <v>115</v>
      </c>
      <c r="CT328" t="s">
        <v>115</v>
      </c>
      <c r="CU328">
        <v>0</v>
      </c>
    </row>
    <row r="329" spans="1:99" x14ac:dyDescent="0.2">
      <c r="A329">
        <v>1458276</v>
      </c>
      <c r="B329" t="s">
        <v>12368</v>
      </c>
      <c r="C329" s="3" t="s">
        <v>12369</v>
      </c>
      <c r="D329" t="s">
        <v>12370</v>
      </c>
      <c r="E329" t="s">
        <v>12371</v>
      </c>
      <c r="F329" t="s">
        <v>116</v>
      </c>
      <c r="G329" t="s">
        <v>398</v>
      </c>
      <c r="H329" t="s">
        <v>399</v>
      </c>
      <c r="I329" t="s">
        <v>12378</v>
      </c>
      <c r="J329" t="s">
        <v>403</v>
      </c>
      <c r="K329" t="s">
        <v>12379</v>
      </c>
      <c r="L329">
        <v>1</v>
      </c>
      <c r="N329" t="s">
        <v>124</v>
      </c>
      <c r="O329" t="s">
        <v>186</v>
      </c>
      <c r="P329">
        <v>2017</v>
      </c>
      <c r="Q329">
        <v>10</v>
      </c>
      <c r="R329" t="s">
        <v>115</v>
      </c>
      <c r="S329" t="s">
        <v>115</v>
      </c>
      <c r="T329" t="s">
        <v>115</v>
      </c>
      <c r="U329" t="s">
        <v>4594</v>
      </c>
      <c r="V329" t="s">
        <v>1783</v>
      </c>
      <c r="W329" t="s">
        <v>115</v>
      </c>
      <c r="X329" t="s">
        <v>128</v>
      </c>
      <c r="Y329" t="s">
        <v>12381</v>
      </c>
      <c r="Z329" t="s">
        <v>130</v>
      </c>
      <c r="AA329">
        <v>24</v>
      </c>
      <c r="AB329" t="s">
        <v>5874</v>
      </c>
      <c r="AC329" t="s">
        <v>10997</v>
      </c>
      <c r="AD329" t="s">
        <v>12382</v>
      </c>
      <c r="AE329" t="s">
        <v>1714</v>
      </c>
      <c r="AF329" t="s">
        <v>1712</v>
      </c>
      <c r="AG329" t="s">
        <v>1714</v>
      </c>
      <c r="AH329" t="s">
        <v>1712</v>
      </c>
      <c r="AI329" t="s">
        <v>12383</v>
      </c>
      <c r="AJ329" t="s">
        <v>12384</v>
      </c>
      <c r="AK329" t="s">
        <v>1712</v>
      </c>
      <c r="AL329" t="s">
        <v>138</v>
      </c>
      <c r="AM329" t="s">
        <v>12385</v>
      </c>
      <c r="AN329" t="s">
        <v>138</v>
      </c>
      <c r="AO329" t="s">
        <v>12385</v>
      </c>
      <c r="AP329" t="s">
        <v>12386</v>
      </c>
      <c r="AQ329" t="s">
        <v>11612</v>
      </c>
      <c r="AR329" t="s">
        <v>12387</v>
      </c>
      <c r="AS329" t="s">
        <v>12388</v>
      </c>
      <c r="AT329" t="s">
        <v>12389</v>
      </c>
      <c r="AU329" t="s">
        <v>12390</v>
      </c>
      <c r="AV329" t="s">
        <v>1722</v>
      </c>
      <c r="AW329" t="s">
        <v>1722</v>
      </c>
      <c r="AX329" t="s">
        <v>115</v>
      </c>
      <c r="AY329" t="s">
        <v>12391</v>
      </c>
      <c r="AZ329" t="s">
        <v>12392</v>
      </c>
      <c r="BA329" t="s">
        <v>12393</v>
      </c>
      <c r="BB329" t="s">
        <v>426</v>
      </c>
      <c r="BC329" t="s">
        <v>115</v>
      </c>
      <c r="BD329" t="s">
        <v>115</v>
      </c>
      <c r="BE329" t="s">
        <v>12394</v>
      </c>
      <c r="BF329" t="s">
        <v>12395</v>
      </c>
      <c r="BG329" t="s">
        <v>12396</v>
      </c>
      <c r="BH329" t="s">
        <v>12397</v>
      </c>
      <c r="BI329" t="s">
        <v>115</v>
      </c>
      <c r="BJ329" t="s">
        <v>115</v>
      </c>
      <c r="BK329" t="s">
        <v>12398</v>
      </c>
      <c r="BL329" t="s">
        <v>12399</v>
      </c>
      <c r="BM329" t="s">
        <v>12400</v>
      </c>
      <c r="BN329" t="s">
        <v>115</v>
      </c>
      <c r="BO329" t="s">
        <v>115</v>
      </c>
      <c r="BP329" t="s">
        <v>12401</v>
      </c>
      <c r="BQ329" t="s">
        <v>12402</v>
      </c>
      <c r="BR329" t="s">
        <v>12222</v>
      </c>
      <c r="BS329" t="s">
        <v>163</v>
      </c>
      <c r="BT329" t="s">
        <v>163</v>
      </c>
      <c r="BU329" t="s">
        <v>163</v>
      </c>
      <c r="BV329" t="s">
        <v>163</v>
      </c>
      <c r="BW329" t="s">
        <v>163</v>
      </c>
      <c r="BX329" t="s">
        <v>163</v>
      </c>
      <c r="BY329" t="s">
        <v>12403</v>
      </c>
      <c r="BZ329" t="s">
        <v>910</v>
      </c>
      <c r="CA329" t="s">
        <v>165</v>
      </c>
      <c r="CB329" t="s">
        <v>165</v>
      </c>
      <c r="CC329" t="s">
        <v>163</v>
      </c>
      <c r="CD329" t="s">
        <v>12404</v>
      </c>
      <c r="CE329" t="s">
        <v>115</v>
      </c>
      <c r="CF329" t="s">
        <v>12405</v>
      </c>
      <c r="CG329" t="s">
        <v>12406</v>
      </c>
      <c r="CH329" t="s">
        <v>115</v>
      </c>
      <c r="CI329" t="s">
        <v>115</v>
      </c>
      <c r="CJ329" t="s">
        <v>115</v>
      </c>
      <c r="CK329" t="s">
        <v>115</v>
      </c>
      <c r="CL329" t="s">
        <v>115</v>
      </c>
      <c r="CM329" t="s">
        <v>115</v>
      </c>
      <c r="CN329" t="s">
        <v>115</v>
      </c>
      <c r="CO329" t="s">
        <v>115</v>
      </c>
      <c r="CP329" t="s">
        <v>115</v>
      </c>
      <c r="CQ329" t="s">
        <v>115</v>
      </c>
      <c r="CR329" t="s">
        <v>115</v>
      </c>
      <c r="CS329" t="s">
        <v>115</v>
      </c>
      <c r="CT329" t="s">
        <v>115</v>
      </c>
      <c r="CU329">
        <v>7</v>
      </c>
    </row>
    <row r="330" spans="1:99" x14ac:dyDescent="0.2">
      <c r="A330">
        <v>1447937</v>
      </c>
      <c r="B330" t="s">
        <v>12407</v>
      </c>
      <c r="C330" t="s">
        <v>12408</v>
      </c>
      <c r="D330" t="s">
        <v>12409</v>
      </c>
      <c r="E330" t="s">
        <v>12410</v>
      </c>
      <c r="F330" t="s">
        <v>116</v>
      </c>
      <c r="G330" t="s">
        <v>741</v>
      </c>
      <c r="H330" t="s">
        <v>9698</v>
      </c>
      <c r="I330" t="s">
        <v>9701</v>
      </c>
      <c r="J330" t="s">
        <v>5623</v>
      </c>
      <c r="K330" t="s">
        <v>12415</v>
      </c>
      <c r="M330">
        <v>1</v>
      </c>
      <c r="N330" t="s">
        <v>124</v>
      </c>
      <c r="O330" t="s">
        <v>125</v>
      </c>
      <c r="P330">
        <v>2017</v>
      </c>
      <c r="Q330">
        <v>3</v>
      </c>
      <c r="R330" t="s">
        <v>115</v>
      </c>
      <c r="S330" t="s">
        <v>115</v>
      </c>
      <c r="T330" t="s">
        <v>115</v>
      </c>
      <c r="U330" t="s">
        <v>459</v>
      </c>
      <c r="V330" t="s">
        <v>115</v>
      </c>
      <c r="W330" t="s">
        <v>115</v>
      </c>
      <c r="X330" t="s">
        <v>1074</v>
      </c>
      <c r="Y330" t="s">
        <v>2383</v>
      </c>
      <c r="Z330" t="s">
        <v>1076</v>
      </c>
      <c r="AA330">
        <v>87</v>
      </c>
      <c r="AB330" t="s">
        <v>12417</v>
      </c>
      <c r="AC330" t="s">
        <v>206</v>
      </c>
      <c r="AD330" t="s">
        <v>12418</v>
      </c>
      <c r="AE330" t="s">
        <v>12419</v>
      </c>
      <c r="AF330" t="s">
        <v>12420</v>
      </c>
      <c r="AG330" t="s">
        <v>12421</v>
      </c>
      <c r="AH330" t="s">
        <v>12422</v>
      </c>
      <c r="AI330" t="s">
        <v>12423</v>
      </c>
      <c r="AJ330" t="s">
        <v>12424</v>
      </c>
      <c r="AK330" t="s">
        <v>2715</v>
      </c>
      <c r="AL330" t="s">
        <v>138</v>
      </c>
      <c r="AM330" t="s">
        <v>12425</v>
      </c>
      <c r="AN330" t="s">
        <v>138</v>
      </c>
      <c r="AO330" t="s">
        <v>12425</v>
      </c>
      <c r="AP330" t="s">
        <v>12426</v>
      </c>
      <c r="AQ330" t="s">
        <v>2636</v>
      </c>
      <c r="AR330" t="s">
        <v>12427</v>
      </c>
      <c r="AS330" t="s">
        <v>12428</v>
      </c>
      <c r="AT330" t="s">
        <v>12429</v>
      </c>
      <c r="AU330" t="s">
        <v>12430</v>
      </c>
      <c r="AV330" t="s">
        <v>892</v>
      </c>
      <c r="AW330" t="s">
        <v>892</v>
      </c>
      <c r="AX330" t="s">
        <v>115</v>
      </c>
      <c r="AY330" t="s">
        <v>12431</v>
      </c>
      <c r="AZ330" t="s">
        <v>12432</v>
      </c>
      <c r="BA330" t="s">
        <v>12433</v>
      </c>
      <c r="BB330" t="s">
        <v>7739</v>
      </c>
      <c r="BC330" t="s">
        <v>115</v>
      </c>
      <c r="BD330" t="s">
        <v>115</v>
      </c>
      <c r="BE330" t="s">
        <v>12434</v>
      </c>
      <c r="BF330" t="s">
        <v>12435</v>
      </c>
      <c r="BG330" t="s">
        <v>12436</v>
      </c>
      <c r="BH330" t="s">
        <v>12437</v>
      </c>
      <c r="BI330" t="s">
        <v>115</v>
      </c>
      <c r="BJ330" t="s">
        <v>115</v>
      </c>
      <c r="BK330" t="s">
        <v>12438</v>
      </c>
      <c r="BL330" t="s">
        <v>12439</v>
      </c>
      <c r="BM330" t="s">
        <v>12440</v>
      </c>
      <c r="BN330" t="s">
        <v>115</v>
      </c>
      <c r="BO330" t="s">
        <v>115</v>
      </c>
      <c r="BP330" t="s">
        <v>12441</v>
      </c>
      <c r="BQ330" t="s">
        <v>12442</v>
      </c>
      <c r="BR330" t="s">
        <v>12222</v>
      </c>
      <c r="BS330" t="s">
        <v>163</v>
      </c>
      <c r="BT330" t="s">
        <v>163</v>
      </c>
      <c r="BU330" t="s">
        <v>163</v>
      </c>
      <c r="BV330" t="s">
        <v>163</v>
      </c>
      <c r="BW330" t="s">
        <v>163</v>
      </c>
      <c r="BX330" t="s">
        <v>163</v>
      </c>
      <c r="BY330" t="s">
        <v>12443</v>
      </c>
      <c r="BZ330" t="s">
        <v>2656</v>
      </c>
      <c r="CA330" t="s">
        <v>1053</v>
      </c>
      <c r="CB330" t="s">
        <v>165</v>
      </c>
      <c r="CC330" t="s">
        <v>163</v>
      </c>
      <c r="CD330" t="s">
        <v>12444</v>
      </c>
      <c r="CE330" t="s">
        <v>167</v>
      </c>
      <c r="CF330" t="s">
        <v>12445</v>
      </c>
      <c r="CG330" t="s">
        <v>115</v>
      </c>
      <c r="CH330" t="s">
        <v>115</v>
      </c>
      <c r="CI330" t="s">
        <v>115</v>
      </c>
      <c r="CJ330" t="s">
        <v>599</v>
      </c>
      <c r="CK330" t="s">
        <v>1306</v>
      </c>
      <c r="CL330" t="s">
        <v>115</v>
      </c>
      <c r="CM330" t="s">
        <v>115</v>
      </c>
      <c r="CN330" t="s">
        <v>115</v>
      </c>
      <c r="CO330" t="s">
        <v>1693</v>
      </c>
      <c r="CP330" t="s">
        <v>499</v>
      </c>
      <c r="CQ330" t="s">
        <v>4143</v>
      </c>
      <c r="CR330" t="s">
        <v>12446</v>
      </c>
      <c r="CS330" t="s">
        <v>12447</v>
      </c>
      <c r="CT330" t="s">
        <v>115</v>
      </c>
      <c r="CU330">
        <v>0</v>
      </c>
    </row>
    <row r="331" spans="1:99" x14ac:dyDescent="0.2">
      <c r="A331">
        <v>1439510</v>
      </c>
      <c r="B331" t="s">
        <v>12448</v>
      </c>
      <c r="C331" t="s">
        <v>12449</v>
      </c>
      <c r="D331" t="s">
        <v>12450</v>
      </c>
      <c r="E331" t="s">
        <v>12451</v>
      </c>
      <c r="F331" t="s">
        <v>116</v>
      </c>
      <c r="G331" t="s">
        <v>117</v>
      </c>
      <c r="H331" t="s">
        <v>292</v>
      </c>
      <c r="I331" t="s">
        <v>295</v>
      </c>
      <c r="J331" t="s">
        <v>296</v>
      </c>
      <c r="K331" t="s">
        <v>12458</v>
      </c>
      <c r="M331">
        <v>1</v>
      </c>
      <c r="N331" t="s">
        <v>124</v>
      </c>
      <c r="O331" t="s">
        <v>125</v>
      </c>
      <c r="P331">
        <v>2015</v>
      </c>
      <c r="Q331">
        <v>5</v>
      </c>
      <c r="R331" t="s">
        <v>115</v>
      </c>
      <c r="S331" t="s">
        <v>115</v>
      </c>
      <c r="T331" t="s">
        <v>115</v>
      </c>
      <c r="U331" t="s">
        <v>2624</v>
      </c>
      <c r="V331" t="s">
        <v>1268</v>
      </c>
      <c r="W331" t="s">
        <v>115</v>
      </c>
      <c r="X331" t="s">
        <v>1074</v>
      </c>
      <c r="Y331" t="s">
        <v>12459</v>
      </c>
      <c r="Z331" t="s">
        <v>1076</v>
      </c>
      <c r="AA331">
        <v>59</v>
      </c>
      <c r="AB331" t="s">
        <v>12460</v>
      </c>
      <c r="AC331" t="s">
        <v>206</v>
      </c>
      <c r="AD331" t="s">
        <v>12461</v>
      </c>
      <c r="AE331" t="s">
        <v>12462</v>
      </c>
      <c r="AF331" t="s">
        <v>12463</v>
      </c>
      <c r="AG331" t="s">
        <v>12464</v>
      </c>
      <c r="AH331" t="s">
        <v>12465</v>
      </c>
      <c r="AI331" t="s">
        <v>12466</v>
      </c>
      <c r="AJ331" t="s">
        <v>3308</v>
      </c>
      <c r="AK331" t="s">
        <v>12467</v>
      </c>
      <c r="AL331" t="s">
        <v>138</v>
      </c>
      <c r="AM331" t="s">
        <v>12468</v>
      </c>
      <c r="AN331" t="s">
        <v>473</v>
      </c>
      <c r="AO331" t="s">
        <v>12469</v>
      </c>
      <c r="AP331" t="s">
        <v>12468</v>
      </c>
      <c r="AQ331" t="s">
        <v>887</v>
      </c>
      <c r="AR331" t="s">
        <v>12470</v>
      </c>
      <c r="AS331" t="s">
        <v>12471</v>
      </c>
      <c r="AT331" t="s">
        <v>12472</v>
      </c>
      <c r="AU331" t="s">
        <v>12473</v>
      </c>
      <c r="AV331" t="s">
        <v>3314</v>
      </c>
      <c r="AW331" t="s">
        <v>3314</v>
      </c>
      <c r="AX331" t="s">
        <v>115</v>
      </c>
      <c r="AY331" t="s">
        <v>12474</v>
      </c>
      <c r="AZ331" t="s">
        <v>12475</v>
      </c>
      <c r="BA331" t="s">
        <v>1482</v>
      </c>
      <c r="BB331" t="s">
        <v>1190</v>
      </c>
      <c r="BC331" t="s">
        <v>115</v>
      </c>
      <c r="BD331" t="s">
        <v>115</v>
      </c>
      <c r="BE331" t="s">
        <v>12476</v>
      </c>
      <c r="BF331" t="s">
        <v>12477</v>
      </c>
      <c r="BG331" t="s">
        <v>12478</v>
      </c>
      <c r="BH331" t="s">
        <v>12479</v>
      </c>
      <c r="BI331" t="s">
        <v>115</v>
      </c>
      <c r="BJ331" t="s">
        <v>115</v>
      </c>
      <c r="BK331" t="s">
        <v>12480</v>
      </c>
      <c r="BL331" t="s">
        <v>12481</v>
      </c>
      <c r="BM331" t="s">
        <v>12482</v>
      </c>
      <c r="BN331" t="s">
        <v>12483</v>
      </c>
      <c r="BO331" t="s">
        <v>115</v>
      </c>
      <c r="BP331" t="s">
        <v>12484</v>
      </c>
      <c r="BQ331" t="s">
        <v>12485</v>
      </c>
      <c r="BR331" t="s">
        <v>12222</v>
      </c>
      <c r="BS331" t="s">
        <v>163</v>
      </c>
      <c r="BT331" t="s">
        <v>163</v>
      </c>
      <c r="BU331" t="s">
        <v>163</v>
      </c>
      <c r="BV331" t="s">
        <v>163</v>
      </c>
      <c r="BW331" t="s">
        <v>163</v>
      </c>
      <c r="BX331" t="s">
        <v>163</v>
      </c>
      <c r="BY331" t="s">
        <v>12486</v>
      </c>
      <c r="BZ331" t="s">
        <v>165</v>
      </c>
      <c r="CA331" t="s">
        <v>165</v>
      </c>
      <c r="CB331" t="s">
        <v>165</v>
      </c>
      <c r="CC331" t="s">
        <v>265</v>
      </c>
      <c r="CD331" t="s">
        <v>12487</v>
      </c>
      <c r="CE331" t="s">
        <v>331</v>
      </c>
      <c r="CF331" t="s">
        <v>12488</v>
      </c>
      <c r="CG331" t="s">
        <v>12489</v>
      </c>
      <c r="CH331" t="s">
        <v>12490</v>
      </c>
      <c r="CI331" t="s">
        <v>12491</v>
      </c>
      <c r="CJ331" t="s">
        <v>8770</v>
      </c>
      <c r="CK331" t="s">
        <v>498</v>
      </c>
      <c r="CL331" t="s">
        <v>115</v>
      </c>
      <c r="CM331" t="s">
        <v>115</v>
      </c>
      <c r="CN331" t="s">
        <v>115</v>
      </c>
      <c r="CO331" t="s">
        <v>115</v>
      </c>
      <c r="CP331" t="s">
        <v>115</v>
      </c>
      <c r="CQ331" t="s">
        <v>115</v>
      </c>
      <c r="CR331" t="s">
        <v>115</v>
      </c>
      <c r="CS331" t="s">
        <v>115</v>
      </c>
      <c r="CT331" t="s">
        <v>115</v>
      </c>
      <c r="CU331">
        <v>1</v>
      </c>
    </row>
    <row r="332" spans="1:99" x14ac:dyDescent="0.2">
      <c r="A332">
        <v>945287</v>
      </c>
      <c r="B332" t="s">
        <v>12492</v>
      </c>
      <c r="C332" t="s">
        <v>12493</v>
      </c>
      <c r="D332" t="s">
        <v>12494</v>
      </c>
      <c r="E332" t="s">
        <v>12495</v>
      </c>
      <c r="F332" t="s">
        <v>116</v>
      </c>
      <c r="G332" t="s">
        <v>920</v>
      </c>
      <c r="H332" t="s">
        <v>8293</v>
      </c>
      <c r="I332" t="s">
        <v>12503</v>
      </c>
      <c r="J332" t="s">
        <v>8297</v>
      </c>
      <c r="K332" t="s">
        <v>12504</v>
      </c>
      <c r="M332">
        <v>1</v>
      </c>
      <c r="N332" t="s">
        <v>124</v>
      </c>
      <c r="O332" t="s">
        <v>125</v>
      </c>
      <c r="P332">
        <v>2014</v>
      </c>
      <c r="Q332">
        <v>1</v>
      </c>
      <c r="R332" t="s">
        <v>115</v>
      </c>
      <c r="S332" t="s">
        <v>115</v>
      </c>
      <c r="T332" t="s">
        <v>115</v>
      </c>
      <c r="U332" t="s">
        <v>9550</v>
      </c>
      <c r="V332" t="s">
        <v>12505</v>
      </c>
      <c r="W332" t="s">
        <v>115</v>
      </c>
      <c r="X332" t="s">
        <v>190</v>
      </c>
      <c r="Y332" t="s">
        <v>2157</v>
      </c>
      <c r="Z332" t="s">
        <v>192</v>
      </c>
      <c r="AA332">
        <v>3</v>
      </c>
      <c r="AB332" t="s">
        <v>12506</v>
      </c>
      <c r="AC332" t="s">
        <v>206</v>
      </c>
      <c r="AD332" t="s">
        <v>10998</v>
      </c>
      <c r="AE332" t="s">
        <v>12507</v>
      </c>
      <c r="AF332" t="s">
        <v>12508</v>
      </c>
      <c r="AG332" t="s">
        <v>12509</v>
      </c>
      <c r="AH332" t="s">
        <v>12510</v>
      </c>
      <c r="AI332" t="s">
        <v>12511</v>
      </c>
      <c r="AJ332" t="s">
        <v>12512</v>
      </c>
      <c r="AK332" t="s">
        <v>12513</v>
      </c>
      <c r="AL332" t="s">
        <v>138</v>
      </c>
      <c r="AM332" t="s">
        <v>1674</v>
      </c>
      <c r="AN332" t="s">
        <v>138</v>
      </c>
      <c r="AO332" t="s">
        <v>1674</v>
      </c>
      <c r="AP332" t="s">
        <v>1675</v>
      </c>
      <c r="AQ332" t="s">
        <v>2037</v>
      </c>
      <c r="AR332" t="s">
        <v>2038</v>
      </c>
      <c r="AS332" t="s">
        <v>1678</v>
      </c>
      <c r="AT332" t="s">
        <v>1679</v>
      </c>
      <c r="AU332" t="s">
        <v>12514</v>
      </c>
      <c r="AV332" t="s">
        <v>12515</v>
      </c>
      <c r="AW332" t="s">
        <v>12515</v>
      </c>
      <c r="AX332" t="s">
        <v>115</v>
      </c>
      <c r="AY332" t="s">
        <v>12516</v>
      </c>
      <c r="AZ332" t="s">
        <v>12517</v>
      </c>
      <c r="BA332" t="s">
        <v>6407</v>
      </c>
      <c r="BB332" t="s">
        <v>3123</v>
      </c>
      <c r="BC332" t="s">
        <v>115</v>
      </c>
      <c r="BD332" t="s">
        <v>115</v>
      </c>
      <c r="BE332" t="s">
        <v>12518</v>
      </c>
      <c r="BF332" t="s">
        <v>12519</v>
      </c>
      <c r="BG332" t="s">
        <v>12520</v>
      </c>
      <c r="BH332" t="s">
        <v>12521</v>
      </c>
      <c r="BI332" t="s">
        <v>115</v>
      </c>
      <c r="BJ332" t="s">
        <v>115</v>
      </c>
      <c r="BK332" t="s">
        <v>12522</v>
      </c>
      <c r="BL332" t="s">
        <v>12523</v>
      </c>
      <c r="BM332" t="s">
        <v>12524</v>
      </c>
      <c r="BN332" t="s">
        <v>115</v>
      </c>
      <c r="BO332" t="s">
        <v>115</v>
      </c>
      <c r="BP332" t="s">
        <v>12525</v>
      </c>
      <c r="BQ332" t="s">
        <v>12526</v>
      </c>
      <c r="BR332" t="s">
        <v>12527</v>
      </c>
      <c r="BS332" t="s">
        <v>163</v>
      </c>
      <c r="BT332" t="s">
        <v>163</v>
      </c>
      <c r="BU332" t="s">
        <v>163</v>
      </c>
      <c r="BV332" t="s">
        <v>163</v>
      </c>
      <c r="BW332" t="s">
        <v>163</v>
      </c>
      <c r="BX332" t="s">
        <v>163</v>
      </c>
      <c r="BY332" t="s">
        <v>12528</v>
      </c>
      <c r="BZ332" t="s">
        <v>165</v>
      </c>
      <c r="CA332" t="s">
        <v>166</v>
      </c>
      <c r="CB332" t="s">
        <v>165</v>
      </c>
      <c r="CC332" t="s">
        <v>163</v>
      </c>
      <c r="CD332" t="s">
        <v>223</v>
      </c>
      <c r="CE332" t="s">
        <v>115</v>
      </c>
      <c r="CF332" t="s">
        <v>12529</v>
      </c>
      <c r="CG332" t="s">
        <v>12530</v>
      </c>
      <c r="CH332" t="s">
        <v>115</v>
      </c>
      <c r="CI332" t="s">
        <v>115</v>
      </c>
      <c r="CJ332" t="s">
        <v>115</v>
      </c>
      <c r="CK332" t="s">
        <v>115</v>
      </c>
      <c r="CL332" t="s">
        <v>115</v>
      </c>
      <c r="CM332" t="s">
        <v>115</v>
      </c>
      <c r="CN332" t="s">
        <v>115</v>
      </c>
      <c r="CO332" t="s">
        <v>115</v>
      </c>
      <c r="CP332" t="s">
        <v>115</v>
      </c>
      <c r="CQ332" t="s">
        <v>115</v>
      </c>
      <c r="CR332" t="s">
        <v>115</v>
      </c>
      <c r="CS332" t="s">
        <v>115</v>
      </c>
      <c r="CT332" t="s">
        <v>115</v>
      </c>
      <c r="CU332">
        <v>0</v>
      </c>
    </row>
    <row r="333" spans="1:99" x14ac:dyDescent="0.2">
      <c r="A333">
        <v>932302</v>
      </c>
      <c r="B333" t="s">
        <v>12569</v>
      </c>
      <c r="C333" t="s">
        <v>12570</v>
      </c>
      <c r="D333" t="s">
        <v>12571</v>
      </c>
      <c r="E333" t="s">
        <v>12572</v>
      </c>
      <c r="F333" t="s">
        <v>116</v>
      </c>
      <c r="G333" t="s">
        <v>1663</v>
      </c>
      <c r="H333" t="s">
        <v>12575</v>
      </c>
      <c r="I333" t="s">
        <v>12578</v>
      </c>
      <c r="J333" t="s">
        <v>5936</v>
      </c>
      <c r="K333" t="s">
        <v>12579</v>
      </c>
      <c r="M333">
        <v>1</v>
      </c>
      <c r="N333" t="s">
        <v>124</v>
      </c>
      <c r="O333" t="s">
        <v>3047</v>
      </c>
      <c r="P333">
        <v>2015</v>
      </c>
      <c r="Q333" t="s">
        <v>115</v>
      </c>
      <c r="R333" t="s">
        <v>115</v>
      </c>
      <c r="S333" t="s">
        <v>115</v>
      </c>
      <c r="T333" t="s">
        <v>115</v>
      </c>
      <c r="U333" t="s">
        <v>873</v>
      </c>
      <c r="V333" t="s">
        <v>874</v>
      </c>
      <c r="W333" t="s">
        <v>115</v>
      </c>
      <c r="X333" t="s">
        <v>128</v>
      </c>
      <c r="Y333" t="s">
        <v>12580</v>
      </c>
      <c r="Z333" t="s">
        <v>130</v>
      </c>
      <c r="AA333">
        <v>12</v>
      </c>
      <c r="AB333" t="s">
        <v>2627</v>
      </c>
      <c r="AC333" t="s">
        <v>6174</v>
      </c>
      <c r="AD333" t="s">
        <v>12581</v>
      </c>
      <c r="AE333" t="s">
        <v>196</v>
      </c>
      <c r="AF333" t="s">
        <v>197</v>
      </c>
      <c r="AG333" t="s">
        <v>196</v>
      </c>
      <c r="AH333" t="s">
        <v>197</v>
      </c>
      <c r="AI333" t="s">
        <v>196</v>
      </c>
      <c r="AJ333" t="s">
        <v>197</v>
      </c>
      <c r="AK333" t="s">
        <v>197</v>
      </c>
      <c r="AL333" t="s">
        <v>115</v>
      </c>
      <c r="AM333" t="s">
        <v>115</v>
      </c>
      <c r="AN333" t="s">
        <v>115</v>
      </c>
      <c r="AO333" t="s">
        <v>115</v>
      </c>
      <c r="AP333" t="s">
        <v>115</v>
      </c>
      <c r="AQ333" t="s">
        <v>115</v>
      </c>
      <c r="AR333" t="s">
        <v>115</v>
      </c>
      <c r="AS333" t="s">
        <v>115</v>
      </c>
      <c r="AT333" t="s">
        <v>115</v>
      </c>
      <c r="AU333" t="s">
        <v>841</v>
      </c>
      <c r="AV333" t="s">
        <v>206</v>
      </c>
      <c r="AW333" t="s">
        <v>206</v>
      </c>
      <c r="AX333" t="s">
        <v>115</v>
      </c>
      <c r="AY333" t="s">
        <v>12582</v>
      </c>
      <c r="AZ333" t="s">
        <v>5633</v>
      </c>
      <c r="BA333" t="s">
        <v>12583</v>
      </c>
      <c r="BB333" t="s">
        <v>4540</v>
      </c>
      <c r="BC333" t="s">
        <v>115</v>
      </c>
      <c r="BD333" t="s">
        <v>115</v>
      </c>
      <c r="BE333" t="s">
        <v>12584</v>
      </c>
      <c r="BF333" t="s">
        <v>12585</v>
      </c>
      <c r="BG333" t="s">
        <v>12586</v>
      </c>
      <c r="BH333" t="s">
        <v>12587</v>
      </c>
      <c r="BI333" t="s">
        <v>115</v>
      </c>
      <c r="BJ333" t="s">
        <v>115</v>
      </c>
      <c r="BK333" t="s">
        <v>12588</v>
      </c>
      <c r="BL333" t="s">
        <v>12589</v>
      </c>
      <c r="BM333" t="s">
        <v>12590</v>
      </c>
      <c r="BN333" t="s">
        <v>115</v>
      </c>
      <c r="BO333" t="s">
        <v>115</v>
      </c>
      <c r="BP333" t="s">
        <v>12591</v>
      </c>
      <c r="BQ333" t="s">
        <v>12592</v>
      </c>
      <c r="BR333" t="s">
        <v>12222</v>
      </c>
      <c r="BS333" t="s">
        <v>163</v>
      </c>
      <c r="BT333" t="s">
        <v>163</v>
      </c>
      <c r="BU333" t="s">
        <v>163</v>
      </c>
      <c r="BV333" t="s">
        <v>163</v>
      </c>
      <c r="BW333" t="s">
        <v>163</v>
      </c>
      <c r="BX333" t="s">
        <v>163</v>
      </c>
      <c r="BY333" t="s">
        <v>12593</v>
      </c>
      <c r="BZ333" t="s">
        <v>642</v>
      </c>
      <c r="CA333" t="s">
        <v>165</v>
      </c>
      <c r="CB333" t="s">
        <v>165</v>
      </c>
      <c r="CC333" t="s">
        <v>163</v>
      </c>
      <c r="CD333" t="s">
        <v>12594</v>
      </c>
      <c r="CE333" t="s">
        <v>115</v>
      </c>
      <c r="CF333" t="s">
        <v>12595</v>
      </c>
      <c r="CG333" t="s">
        <v>12596</v>
      </c>
      <c r="CH333" t="s">
        <v>115</v>
      </c>
      <c r="CI333" t="s">
        <v>115</v>
      </c>
      <c r="CJ333" t="s">
        <v>5611</v>
      </c>
      <c r="CK333" t="s">
        <v>498</v>
      </c>
      <c r="CL333" t="s">
        <v>115</v>
      </c>
      <c r="CM333" t="s">
        <v>115</v>
      </c>
      <c r="CN333" t="s">
        <v>115</v>
      </c>
      <c r="CO333" t="s">
        <v>115</v>
      </c>
      <c r="CP333" t="s">
        <v>115</v>
      </c>
      <c r="CQ333" t="s">
        <v>115</v>
      </c>
      <c r="CR333" t="s">
        <v>115</v>
      </c>
      <c r="CS333" t="s">
        <v>115</v>
      </c>
      <c r="CT333" t="s">
        <v>115</v>
      </c>
      <c r="CU333">
        <v>1</v>
      </c>
    </row>
    <row r="334" spans="1:99" x14ac:dyDescent="0.2">
      <c r="A334">
        <v>931863</v>
      </c>
      <c r="B334" t="s">
        <v>12597</v>
      </c>
      <c r="C334" t="s">
        <v>12598</v>
      </c>
      <c r="D334" t="s">
        <v>12599</v>
      </c>
      <c r="E334" t="s">
        <v>12600</v>
      </c>
      <c r="F334" t="s">
        <v>116</v>
      </c>
      <c r="G334" t="s">
        <v>117</v>
      </c>
      <c r="H334" t="s">
        <v>292</v>
      </c>
      <c r="I334" t="s">
        <v>295</v>
      </c>
      <c r="J334" t="s">
        <v>296</v>
      </c>
      <c r="K334" t="s">
        <v>12606</v>
      </c>
      <c r="M334">
        <v>1</v>
      </c>
      <c r="N334" t="s">
        <v>124</v>
      </c>
      <c r="O334" t="s">
        <v>125</v>
      </c>
      <c r="P334">
        <v>2016</v>
      </c>
      <c r="Q334" t="s">
        <v>115</v>
      </c>
      <c r="R334" t="s">
        <v>115</v>
      </c>
      <c r="S334" t="s">
        <v>115</v>
      </c>
      <c r="T334" t="s">
        <v>115</v>
      </c>
      <c r="U334" t="s">
        <v>299</v>
      </c>
      <c r="V334" t="s">
        <v>115</v>
      </c>
      <c r="W334" t="s">
        <v>115</v>
      </c>
      <c r="X334" t="s">
        <v>190</v>
      </c>
      <c r="Y334" t="s">
        <v>7620</v>
      </c>
      <c r="Z334" t="s">
        <v>192</v>
      </c>
      <c r="AA334">
        <v>3</v>
      </c>
      <c r="AB334" t="s">
        <v>12607</v>
      </c>
      <c r="AC334" t="s">
        <v>12608</v>
      </c>
      <c r="AD334" t="s">
        <v>12609</v>
      </c>
      <c r="AE334" t="s">
        <v>196</v>
      </c>
      <c r="AF334" t="s">
        <v>197</v>
      </c>
      <c r="AG334" t="s">
        <v>196</v>
      </c>
      <c r="AH334" t="s">
        <v>197</v>
      </c>
      <c r="AI334" t="s">
        <v>196</v>
      </c>
      <c r="AJ334" t="s">
        <v>197</v>
      </c>
      <c r="AK334" t="s">
        <v>197</v>
      </c>
      <c r="AL334" t="s">
        <v>115</v>
      </c>
      <c r="AM334" t="s">
        <v>12610</v>
      </c>
      <c r="AN334" t="s">
        <v>473</v>
      </c>
      <c r="AO334" t="s">
        <v>12611</v>
      </c>
      <c r="AP334" t="s">
        <v>12610</v>
      </c>
      <c r="AQ334" t="s">
        <v>1182</v>
      </c>
      <c r="AR334" t="s">
        <v>12612</v>
      </c>
      <c r="AS334" t="s">
        <v>12613</v>
      </c>
      <c r="AT334" t="s">
        <v>12614</v>
      </c>
      <c r="AU334" t="s">
        <v>12615</v>
      </c>
      <c r="AV334" t="s">
        <v>206</v>
      </c>
      <c r="AW334" t="s">
        <v>206</v>
      </c>
      <c r="AX334" t="s">
        <v>115</v>
      </c>
      <c r="AY334" t="s">
        <v>12616</v>
      </c>
      <c r="AZ334" t="s">
        <v>2757</v>
      </c>
      <c r="BA334" t="s">
        <v>12617</v>
      </c>
      <c r="BB334" t="s">
        <v>2818</v>
      </c>
      <c r="BC334" t="s">
        <v>115</v>
      </c>
      <c r="BD334" t="s">
        <v>115</v>
      </c>
      <c r="BE334" t="s">
        <v>12618</v>
      </c>
      <c r="BF334" t="s">
        <v>12619</v>
      </c>
      <c r="BG334" t="s">
        <v>12620</v>
      </c>
      <c r="BH334" t="s">
        <v>12621</v>
      </c>
      <c r="BI334" t="s">
        <v>12622</v>
      </c>
      <c r="BJ334" t="s">
        <v>115</v>
      </c>
      <c r="BK334" t="s">
        <v>12623</v>
      </c>
      <c r="BL334" t="s">
        <v>12624</v>
      </c>
      <c r="BM334" t="s">
        <v>12625</v>
      </c>
      <c r="BN334" t="s">
        <v>12626</v>
      </c>
      <c r="BO334" t="s">
        <v>115</v>
      </c>
      <c r="BP334" t="s">
        <v>12627</v>
      </c>
      <c r="BQ334" t="s">
        <v>115</v>
      </c>
      <c r="BR334" t="s">
        <v>12222</v>
      </c>
      <c r="BS334" t="s">
        <v>163</v>
      </c>
      <c r="BT334" t="s">
        <v>163</v>
      </c>
      <c r="BU334" t="s">
        <v>163</v>
      </c>
      <c r="BV334" t="s">
        <v>163</v>
      </c>
      <c r="BW334" t="s">
        <v>163</v>
      </c>
      <c r="BX334" t="s">
        <v>163</v>
      </c>
      <c r="BY334" t="s">
        <v>12628</v>
      </c>
      <c r="BZ334" t="s">
        <v>1052</v>
      </c>
      <c r="CA334" t="s">
        <v>165</v>
      </c>
      <c r="CB334" t="s">
        <v>165</v>
      </c>
      <c r="CC334" t="s">
        <v>265</v>
      </c>
      <c r="CD334" t="s">
        <v>12629</v>
      </c>
      <c r="CE334" t="s">
        <v>331</v>
      </c>
      <c r="CF334" t="s">
        <v>12630</v>
      </c>
      <c r="CG334" t="s">
        <v>12631</v>
      </c>
      <c r="CH334" t="s">
        <v>12632</v>
      </c>
      <c r="CI334" t="s">
        <v>12633</v>
      </c>
      <c r="CJ334" t="s">
        <v>115</v>
      </c>
      <c r="CK334" t="s">
        <v>115</v>
      </c>
      <c r="CL334" t="s">
        <v>115</v>
      </c>
      <c r="CM334" t="s">
        <v>115</v>
      </c>
      <c r="CN334" t="s">
        <v>115</v>
      </c>
      <c r="CO334" t="s">
        <v>115</v>
      </c>
      <c r="CP334" t="s">
        <v>115</v>
      </c>
      <c r="CQ334" t="s">
        <v>115</v>
      </c>
      <c r="CR334" t="s">
        <v>115</v>
      </c>
      <c r="CS334" t="s">
        <v>115</v>
      </c>
      <c r="CT334" t="s">
        <v>115</v>
      </c>
      <c r="CU334">
        <v>0</v>
      </c>
    </row>
    <row r="335" spans="1:99" x14ac:dyDescent="0.2">
      <c r="A335">
        <v>917876</v>
      </c>
      <c r="B335" t="s">
        <v>12634</v>
      </c>
      <c r="C335" t="s">
        <v>12635</v>
      </c>
      <c r="D335" t="s">
        <v>12636</v>
      </c>
      <c r="E335" t="s">
        <v>12637</v>
      </c>
      <c r="F335" t="s">
        <v>116</v>
      </c>
      <c r="G335" t="s">
        <v>398</v>
      </c>
      <c r="H335" t="s">
        <v>3715</v>
      </c>
      <c r="I335" t="s">
        <v>12643</v>
      </c>
      <c r="J335" t="s">
        <v>3719</v>
      </c>
      <c r="K335" t="s">
        <v>12644</v>
      </c>
      <c r="M335">
        <v>1</v>
      </c>
      <c r="N335" t="s">
        <v>1369</v>
      </c>
      <c r="O335" t="s">
        <v>115</v>
      </c>
      <c r="P335">
        <v>2013</v>
      </c>
      <c r="Q335" t="s">
        <v>115</v>
      </c>
      <c r="R335" t="s">
        <v>115</v>
      </c>
      <c r="S335" t="s">
        <v>115</v>
      </c>
      <c r="T335" t="s">
        <v>115</v>
      </c>
      <c r="U335" t="s">
        <v>12645</v>
      </c>
      <c r="V335" t="s">
        <v>1174</v>
      </c>
      <c r="W335" t="s">
        <v>115</v>
      </c>
      <c r="X335" t="s">
        <v>1074</v>
      </c>
      <c r="Y335" t="s">
        <v>12646</v>
      </c>
      <c r="Z335" t="s">
        <v>1076</v>
      </c>
      <c r="AA335">
        <v>65</v>
      </c>
      <c r="AB335" t="s">
        <v>12647</v>
      </c>
      <c r="AC335" t="s">
        <v>206</v>
      </c>
      <c r="AD335" t="s">
        <v>5037</v>
      </c>
      <c r="AE335" t="s">
        <v>196</v>
      </c>
      <c r="AF335" t="s">
        <v>197</v>
      </c>
      <c r="AG335" t="s">
        <v>196</v>
      </c>
      <c r="AH335" t="s">
        <v>197</v>
      </c>
      <c r="AI335" t="s">
        <v>196</v>
      </c>
      <c r="AJ335" t="s">
        <v>197</v>
      </c>
      <c r="AK335" t="s">
        <v>197</v>
      </c>
      <c r="AL335" t="s">
        <v>115</v>
      </c>
      <c r="AM335" t="s">
        <v>1030</v>
      </c>
      <c r="AN335" t="s">
        <v>140</v>
      </c>
      <c r="AO335" t="s">
        <v>6130</v>
      </c>
      <c r="AP335" t="s">
        <v>6131</v>
      </c>
      <c r="AQ335" t="s">
        <v>2542</v>
      </c>
      <c r="AR335" t="s">
        <v>12648</v>
      </c>
      <c r="AS335" t="s">
        <v>12649</v>
      </c>
      <c r="AT335" t="s">
        <v>12650</v>
      </c>
      <c r="AU335" t="s">
        <v>12651</v>
      </c>
      <c r="AV335" t="s">
        <v>206</v>
      </c>
      <c r="AW335" t="s">
        <v>206</v>
      </c>
      <c r="AX335" t="s">
        <v>115</v>
      </c>
      <c r="AY335" t="s">
        <v>506</v>
      </c>
      <c r="AZ335" t="s">
        <v>115</v>
      </c>
      <c r="BA335" t="s">
        <v>115</v>
      </c>
      <c r="BB335" t="s">
        <v>12652</v>
      </c>
      <c r="BC335" t="s">
        <v>115</v>
      </c>
      <c r="BD335" t="s">
        <v>115</v>
      </c>
      <c r="BE335" t="s">
        <v>12653</v>
      </c>
      <c r="BF335" t="s">
        <v>12654</v>
      </c>
      <c r="BG335" t="s">
        <v>12655</v>
      </c>
      <c r="BH335" t="s">
        <v>12656</v>
      </c>
      <c r="BI335" t="s">
        <v>115</v>
      </c>
      <c r="BJ335" t="s">
        <v>12657</v>
      </c>
      <c r="BK335" t="s">
        <v>12658</v>
      </c>
      <c r="BL335" t="s">
        <v>12659</v>
      </c>
      <c r="BM335" t="s">
        <v>12660</v>
      </c>
      <c r="BN335" t="s">
        <v>12661</v>
      </c>
      <c r="BO335" t="s">
        <v>12662</v>
      </c>
      <c r="BP335" t="s">
        <v>12663</v>
      </c>
      <c r="BQ335" t="s">
        <v>12664</v>
      </c>
      <c r="BR335" t="s">
        <v>12222</v>
      </c>
      <c r="BS335" t="s">
        <v>12665</v>
      </c>
      <c r="BT335" t="s">
        <v>4682</v>
      </c>
      <c r="BU335" t="s">
        <v>4571</v>
      </c>
      <c r="BV335" t="s">
        <v>6314</v>
      </c>
      <c r="BW335" t="s">
        <v>12666</v>
      </c>
      <c r="BX335" t="s">
        <v>12667</v>
      </c>
      <c r="BY335" t="s">
        <v>12668</v>
      </c>
      <c r="BZ335" t="s">
        <v>1690</v>
      </c>
      <c r="CA335" t="s">
        <v>494</v>
      </c>
      <c r="CB335" t="s">
        <v>2899</v>
      </c>
      <c r="CC335" t="s">
        <v>265</v>
      </c>
      <c r="CD335" t="s">
        <v>12669</v>
      </c>
      <c r="CE335" t="s">
        <v>115</v>
      </c>
      <c r="CF335" t="s">
        <v>12670</v>
      </c>
      <c r="CG335" t="s">
        <v>12671</v>
      </c>
      <c r="CH335" t="s">
        <v>12672</v>
      </c>
      <c r="CI335" t="s">
        <v>12673</v>
      </c>
      <c r="CJ335" t="s">
        <v>115</v>
      </c>
      <c r="CK335" t="s">
        <v>115</v>
      </c>
      <c r="CL335" t="s">
        <v>115</v>
      </c>
      <c r="CM335" t="s">
        <v>115</v>
      </c>
      <c r="CN335" t="s">
        <v>115</v>
      </c>
      <c r="CO335" t="s">
        <v>1889</v>
      </c>
      <c r="CP335" t="s">
        <v>2013</v>
      </c>
      <c r="CQ335" t="s">
        <v>163</v>
      </c>
      <c r="CR335" t="s">
        <v>12674</v>
      </c>
      <c r="CS335" t="s">
        <v>163</v>
      </c>
      <c r="CT335" t="s">
        <v>115</v>
      </c>
      <c r="CU335">
        <v>0</v>
      </c>
    </row>
    <row r="336" spans="1:99" x14ac:dyDescent="0.2">
      <c r="A336">
        <v>871647</v>
      </c>
      <c r="B336" t="s">
        <v>12675</v>
      </c>
      <c r="C336" s="3" t="s">
        <v>12676</v>
      </c>
      <c r="D336" t="s">
        <v>12677</v>
      </c>
      <c r="E336" t="s">
        <v>12678</v>
      </c>
      <c r="F336" t="s">
        <v>116</v>
      </c>
      <c r="G336" t="s">
        <v>1663</v>
      </c>
      <c r="H336" t="s">
        <v>5932</v>
      </c>
      <c r="I336" t="s">
        <v>5935</v>
      </c>
      <c r="J336" t="s">
        <v>5936</v>
      </c>
      <c r="K336" t="s">
        <v>12686</v>
      </c>
      <c r="L336">
        <v>1</v>
      </c>
      <c r="N336" t="s">
        <v>124</v>
      </c>
      <c r="O336" t="s">
        <v>186</v>
      </c>
      <c r="P336">
        <v>2016</v>
      </c>
      <c r="Q336">
        <v>6</v>
      </c>
      <c r="R336" t="s">
        <v>115</v>
      </c>
      <c r="S336" t="s">
        <v>115</v>
      </c>
      <c r="T336" t="s">
        <v>115</v>
      </c>
      <c r="U336" t="s">
        <v>350</v>
      </c>
      <c r="V336" t="s">
        <v>115</v>
      </c>
      <c r="W336" t="s">
        <v>115</v>
      </c>
      <c r="X336" t="s">
        <v>1074</v>
      </c>
      <c r="Y336" t="s">
        <v>12687</v>
      </c>
      <c r="Z336" t="s">
        <v>1076</v>
      </c>
      <c r="AA336">
        <v>68</v>
      </c>
      <c r="AB336" t="s">
        <v>12688</v>
      </c>
      <c r="AC336" t="s">
        <v>12689</v>
      </c>
      <c r="AD336" t="s">
        <v>12690</v>
      </c>
      <c r="AE336" t="s">
        <v>196</v>
      </c>
      <c r="AF336" t="s">
        <v>197</v>
      </c>
      <c r="AG336" t="s">
        <v>196</v>
      </c>
      <c r="AH336" t="s">
        <v>197</v>
      </c>
      <c r="AI336" t="s">
        <v>196</v>
      </c>
      <c r="AJ336" t="s">
        <v>197</v>
      </c>
      <c r="AK336" t="s">
        <v>197</v>
      </c>
      <c r="AL336" t="s">
        <v>115</v>
      </c>
      <c r="AM336" t="s">
        <v>12691</v>
      </c>
      <c r="AN336" t="s">
        <v>138</v>
      </c>
      <c r="AO336" t="s">
        <v>12691</v>
      </c>
      <c r="AP336" t="s">
        <v>12692</v>
      </c>
      <c r="AQ336" t="s">
        <v>310</v>
      </c>
      <c r="AR336" t="s">
        <v>12693</v>
      </c>
      <c r="AS336" t="s">
        <v>12694</v>
      </c>
      <c r="AT336" t="s">
        <v>12695</v>
      </c>
      <c r="AU336" t="s">
        <v>12696</v>
      </c>
      <c r="AV336" t="s">
        <v>206</v>
      </c>
      <c r="AW336" t="s">
        <v>206</v>
      </c>
      <c r="AX336" t="s">
        <v>12697</v>
      </c>
      <c r="AY336" t="s">
        <v>12698</v>
      </c>
      <c r="AZ336" t="s">
        <v>10770</v>
      </c>
      <c r="BA336" t="s">
        <v>1637</v>
      </c>
      <c r="BB336" t="s">
        <v>1165</v>
      </c>
      <c r="BC336" t="s">
        <v>6140</v>
      </c>
      <c r="BD336" t="s">
        <v>12699</v>
      </c>
      <c r="BE336" t="s">
        <v>12700</v>
      </c>
      <c r="BF336" t="s">
        <v>12701</v>
      </c>
      <c r="BG336" t="s">
        <v>12702</v>
      </c>
      <c r="BH336" t="s">
        <v>12703</v>
      </c>
      <c r="BI336" t="s">
        <v>115</v>
      </c>
      <c r="BJ336" t="s">
        <v>12704</v>
      </c>
      <c r="BK336" t="s">
        <v>12705</v>
      </c>
      <c r="BL336" t="s">
        <v>12706</v>
      </c>
      <c r="BM336" t="s">
        <v>12707</v>
      </c>
      <c r="BN336" t="s">
        <v>115</v>
      </c>
      <c r="BO336" t="s">
        <v>115</v>
      </c>
      <c r="BP336" t="s">
        <v>12708</v>
      </c>
      <c r="BQ336" t="s">
        <v>12709</v>
      </c>
      <c r="BR336" t="s">
        <v>12222</v>
      </c>
      <c r="BS336" t="s">
        <v>163</v>
      </c>
      <c r="BT336" t="s">
        <v>163</v>
      </c>
      <c r="BU336" t="s">
        <v>163</v>
      </c>
      <c r="BV336" t="s">
        <v>163</v>
      </c>
      <c r="BW336" t="s">
        <v>163</v>
      </c>
      <c r="BX336" t="s">
        <v>163</v>
      </c>
      <c r="BY336" t="s">
        <v>12710</v>
      </c>
      <c r="BZ336" t="s">
        <v>2145</v>
      </c>
      <c r="CA336" t="s">
        <v>165</v>
      </c>
      <c r="CB336" t="s">
        <v>165</v>
      </c>
      <c r="CC336" t="s">
        <v>163</v>
      </c>
      <c r="CD336" t="s">
        <v>12711</v>
      </c>
      <c r="CE336" t="s">
        <v>331</v>
      </c>
      <c r="CF336" t="s">
        <v>12712</v>
      </c>
      <c r="CG336" t="s">
        <v>115</v>
      </c>
      <c r="CH336" t="s">
        <v>115</v>
      </c>
      <c r="CI336" t="s">
        <v>115</v>
      </c>
      <c r="CJ336" t="s">
        <v>115</v>
      </c>
      <c r="CK336" t="s">
        <v>115</v>
      </c>
      <c r="CL336" t="s">
        <v>115</v>
      </c>
      <c r="CM336" t="s">
        <v>115</v>
      </c>
      <c r="CN336" t="s">
        <v>115</v>
      </c>
      <c r="CO336" t="s">
        <v>115</v>
      </c>
      <c r="CP336" t="s">
        <v>115</v>
      </c>
      <c r="CQ336" t="s">
        <v>115</v>
      </c>
      <c r="CR336" t="s">
        <v>115</v>
      </c>
      <c r="CS336" t="s">
        <v>115</v>
      </c>
      <c r="CT336" t="s">
        <v>115</v>
      </c>
      <c r="CU336">
        <v>0</v>
      </c>
    </row>
    <row r="337" spans="1:99" x14ac:dyDescent="0.2">
      <c r="A337">
        <v>246806</v>
      </c>
      <c r="B337" t="s">
        <v>12713</v>
      </c>
      <c r="C337" t="s">
        <v>12714</v>
      </c>
      <c r="D337" t="s">
        <v>12715</v>
      </c>
      <c r="E337" t="s">
        <v>12716</v>
      </c>
      <c r="F337" t="s">
        <v>116</v>
      </c>
      <c r="G337" t="s">
        <v>2494</v>
      </c>
      <c r="H337" t="s">
        <v>12718</v>
      </c>
      <c r="I337" t="s">
        <v>12721</v>
      </c>
      <c r="J337" t="s">
        <v>2499</v>
      </c>
      <c r="K337" t="s">
        <v>12722</v>
      </c>
      <c r="L337">
        <v>1</v>
      </c>
      <c r="N337" t="s">
        <v>1369</v>
      </c>
      <c r="O337" t="s">
        <v>115</v>
      </c>
      <c r="P337">
        <v>2013</v>
      </c>
      <c r="Q337" t="s">
        <v>115</v>
      </c>
      <c r="R337" t="s">
        <v>115</v>
      </c>
      <c r="S337" t="s">
        <v>115</v>
      </c>
      <c r="T337" t="s">
        <v>115</v>
      </c>
      <c r="U337" t="s">
        <v>12094</v>
      </c>
      <c r="V337" t="s">
        <v>115</v>
      </c>
      <c r="W337" t="s">
        <v>115</v>
      </c>
      <c r="X337" t="s">
        <v>128</v>
      </c>
      <c r="Y337" t="s">
        <v>12723</v>
      </c>
      <c r="Z337" t="s">
        <v>130</v>
      </c>
      <c r="AA337">
        <v>25</v>
      </c>
      <c r="AB337" t="s">
        <v>12724</v>
      </c>
      <c r="AC337" t="s">
        <v>12725</v>
      </c>
      <c r="AD337" t="s">
        <v>12726</v>
      </c>
      <c r="AE337" t="s">
        <v>12727</v>
      </c>
      <c r="AF337" t="s">
        <v>12728</v>
      </c>
      <c r="AG337" t="s">
        <v>12729</v>
      </c>
      <c r="AH337" t="s">
        <v>12730</v>
      </c>
      <c r="AI337" t="s">
        <v>12731</v>
      </c>
      <c r="AJ337" t="s">
        <v>12732</v>
      </c>
      <c r="AK337" t="s">
        <v>12732</v>
      </c>
      <c r="AL337" t="s">
        <v>138</v>
      </c>
      <c r="AM337" t="s">
        <v>6603</v>
      </c>
      <c r="AN337" t="s">
        <v>138</v>
      </c>
      <c r="AO337" t="s">
        <v>6603</v>
      </c>
      <c r="AP337" t="s">
        <v>4531</v>
      </c>
      <c r="AQ337" t="s">
        <v>12063</v>
      </c>
      <c r="AR337" t="s">
        <v>12733</v>
      </c>
      <c r="AS337" t="s">
        <v>12734</v>
      </c>
      <c r="AT337" t="s">
        <v>12735</v>
      </c>
      <c r="AU337" t="s">
        <v>12736</v>
      </c>
      <c r="AV337" t="s">
        <v>10508</v>
      </c>
      <c r="AW337" t="s">
        <v>10508</v>
      </c>
      <c r="AX337" t="s">
        <v>115</v>
      </c>
      <c r="AY337" t="s">
        <v>12737</v>
      </c>
      <c r="AZ337" t="s">
        <v>12738</v>
      </c>
      <c r="BA337" t="s">
        <v>12739</v>
      </c>
      <c r="BB337" t="s">
        <v>6408</v>
      </c>
      <c r="BC337" t="s">
        <v>115</v>
      </c>
      <c r="BD337" t="s">
        <v>115</v>
      </c>
      <c r="BE337" t="s">
        <v>12740</v>
      </c>
      <c r="BF337" t="s">
        <v>12741</v>
      </c>
      <c r="BG337" t="s">
        <v>12742</v>
      </c>
      <c r="BH337" t="s">
        <v>12743</v>
      </c>
      <c r="BI337" t="s">
        <v>12744</v>
      </c>
      <c r="BJ337" t="s">
        <v>7495</v>
      </c>
      <c r="BK337" t="s">
        <v>12745</v>
      </c>
      <c r="BL337" t="s">
        <v>12746</v>
      </c>
      <c r="BM337" t="s">
        <v>12747</v>
      </c>
      <c r="BN337" t="s">
        <v>115</v>
      </c>
      <c r="BO337" t="s">
        <v>115</v>
      </c>
      <c r="BP337" t="s">
        <v>12748</v>
      </c>
      <c r="BQ337" t="s">
        <v>12749</v>
      </c>
      <c r="BR337" t="s">
        <v>12222</v>
      </c>
      <c r="BS337" t="s">
        <v>163</v>
      </c>
      <c r="BT337" t="s">
        <v>163</v>
      </c>
      <c r="BU337" t="s">
        <v>163</v>
      </c>
      <c r="BV337" t="s">
        <v>163</v>
      </c>
      <c r="BW337" t="s">
        <v>163</v>
      </c>
      <c r="BX337" t="s">
        <v>163</v>
      </c>
      <c r="BY337" t="s">
        <v>12750</v>
      </c>
      <c r="BZ337" t="s">
        <v>7741</v>
      </c>
      <c r="CA337" t="s">
        <v>222</v>
      </c>
      <c r="CB337" t="s">
        <v>165</v>
      </c>
      <c r="CC337" t="s">
        <v>985</v>
      </c>
      <c r="CD337" t="s">
        <v>1770</v>
      </c>
      <c r="CE337" t="s">
        <v>331</v>
      </c>
      <c r="CF337" t="s">
        <v>12751</v>
      </c>
      <c r="CG337" t="s">
        <v>12752</v>
      </c>
      <c r="CH337" t="s">
        <v>115</v>
      </c>
      <c r="CI337" t="s">
        <v>115</v>
      </c>
      <c r="CJ337" t="s">
        <v>115</v>
      </c>
      <c r="CK337" t="s">
        <v>115</v>
      </c>
      <c r="CL337" t="s">
        <v>115</v>
      </c>
      <c r="CM337" t="s">
        <v>115</v>
      </c>
      <c r="CN337" t="s">
        <v>115</v>
      </c>
      <c r="CO337" t="s">
        <v>677</v>
      </c>
      <c r="CP337" t="s">
        <v>1979</v>
      </c>
      <c r="CQ337" t="s">
        <v>163</v>
      </c>
      <c r="CR337" t="s">
        <v>12753</v>
      </c>
      <c r="CS337" t="s">
        <v>163</v>
      </c>
      <c r="CT337" t="s">
        <v>115</v>
      </c>
      <c r="CU337">
        <v>0</v>
      </c>
    </row>
    <row r="338" spans="1:99" x14ac:dyDescent="0.2">
      <c r="A338">
        <v>178134</v>
      </c>
      <c r="B338" t="s">
        <v>12754</v>
      </c>
      <c r="C338" t="s">
        <v>12755</v>
      </c>
      <c r="D338" t="s">
        <v>12756</v>
      </c>
      <c r="E338" t="s">
        <v>12757</v>
      </c>
      <c r="F338" t="s">
        <v>116</v>
      </c>
      <c r="G338" t="s">
        <v>920</v>
      </c>
      <c r="H338" t="s">
        <v>921</v>
      </c>
      <c r="I338" t="s">
        <v>12762</v>
      </c>
      <c r="J338" t="s">
        <v>925</v>
      </c>
      <c r="K338" t="s">
        <v>12763</v>
      </c>
      <c r="M338">
        <v>1</v>
      </c>
      <c r="N338" t="s">
        <v>1369</v>
      </c>
      <c r="O338" t="s">
        <v>125</v>
      </c>
      <c r="P338">
        <v>2014</v>
      </c>
      <c r="Q338">
        <v>1</v>
      </c>
      <c r="R338" t="s">
        <v>115</v>
      </c>
      <c r="S338" t="s">
        <v>115</v>
      </c>
      <c r="T338" t="s">
        <v>115</v>
      </c>
      <c r="U338" t="s">
        <v>11720</v>
      </c>
      <c r="V338" t="s">
        <v>115</v>
      </c>
      <c r="W338" t="s">
        <v>115</v>
      </c>
      <c r="X338" t="s">
        <v>128</v>
      </c>
      <c r="Y338" t="s">
        <v>12764</v>
      </c>
      <c r="Z338" t="s">
        <v>130</v>
      </c>
      <c r="AA338">
        <v>15</v>
      </c>
      <c r="AB338" t="s">
        <v>7364</v>
      </c>
      <c r="AC338" t="s">
        <v>206</v>
      </c>
      <c r="AD338" t="s">
        <v>12765</v>
      </c>
      <c r="AE338" t="s">
        <v>2535</v>
      </c>
      <c r="AF338" t="s">
        <v>10252</v>
      </c>
      <c r="AG338" t="s">
        <v>12766</v>
      </c>
      <c r="AH338" t="s">
        <v>12767</v>
      </c>
      <c r="AI338" t="s">
        <v>12768</v>
      </c>
      <c r="AJ338" t="s">
        <v>10252</v>
      </c>
      <c r="AK338" t="s">
        <v>10252</v>
      </c>
      <c r="AL338" t="s">
        <v>138</v>
      </c>
      <c r="AM338" t="s">
        <v>4947</v>
      </c>
      <c r="AN338" t="s">
        <v>473</v>
      </c>
      <c r="AO338" t="s">
        <v>4948</v>
      </c>
      <c r="AP338" t="s">
        <v>4947</v>
      </c>
      <c r="AQ338" t="s">
        <v>12769</v>
      </c>
      <c r="AR338" t="s">
        <v>12770</v>
      </c>
      <c r="AS338" t="s">
        <v>12771</v>
      </c>
      <c r="AT338" t="s">
        <v>12772</v>
      </c>
      <c r="AU338" t="s">
        <v>12773</v>
      </c>
      <c r="AV338" t="s">
        <v>206</v>
      </c>
      <c r="AW338" t="s">
        <v>206</v>
      </c>
      <c r="AX338" t="s">
        <v>266</v>
      </c>
      <c r="AY338" t="s">
        <v>12774</v>
      </c>
      <c r="AZ338" t="s">
        <v>12775</v>
      </c>
      <c r="BA338" t="s">
        <v>12776</v>
      </c>
      <c r="BB338" t="s">
        <v>12777</v>
      </c>
      <c r="BC338" t="s">
        <v>12778</v>
      </c>
      <c r="BD338" t="s">
        <v>12779</v>
      </c>
      <c r="BE338" t="s">
        <v>12780</v>
      </c>
      <c r="BF338" t="s">
        <v>12781</v>
      </c>
      <c r="BG338" t="s">
        <v>12782</v>
      </c>
      <c r="BH338" t="s">
        <v>12783</v>
      </c>
      <c r="BI338" t="s">
        <v>12784</v>
      </c>
      <c r="BJ338" t="s">
        <v>12785</v>
      </c>
      <c r="BK338" t="s">
        <v>12786</v>
      </c>
      <c r="BL338" t="s">
        <v>12787</v>
      </c>
      <c r="BM338" t="s">
        <v>12788</v>
      </c>
      <c r="BN338" t="s">
        <v>12789</v>
      </c>
      <c r="BO338" t="s">
        <v>12790</v>
      </c>
      <c r="BP338" t="s">
        <v>12791</v>
      </c>
      <c r="BQ338" t="s">
        <v>12792</v>
      </c>
      <c r="BR338" t="s">
        <v>12222</v>
      </c>
      <c r="BS338" t="s">
        <v>12793</v>
      </c>
      <c r="BT338" t="s">
        <v>163</v>
      </c>
      <c r="BU338" t="s">
        <v>163</v>
      </c>
      <c r="BV338" t="s">
        <v>12794</v>
      </c>
      <c r="BW338" t="s">
        <v>12795</v>
      </c>
      <c r="BX338" t="s">
        <v>12796</v>
      </c>
      <c r="BY338" t="s">
        <v>12797</v>
      </c>
      <c r="BZ338" t="s">
        <v>2656</v>
      </c>
      <c r="CA338" t="s">
        <v>165</v>
      </c>
      <c r="CB338" t="s">
        <v>1053</v>
      </c>
      <c r="CC338" t="s">
        <v>163</v>
      </c>
      <c r="CD338" t="s">
        <v>12798</v>
      </c>
      <c r="CE338" t="s">
        <v>167</v>
      </c>
      <c r="CF338" t="s">
        <v>12799</v>
      </c>
      <c r="CG338" t="s">
        <v>12800</v>
      </c>
      <c r="CH338" t="s">
        <v>115</v>
      </c>
      <c r="CI338" t="s">
        <v>115</v>
      </c>
      <c r="CJ338" t="s">
        <v>12801</v>
      </c>
      <c r="CK338" t="s">
        <v>498</v>
      </c>
      <c r="CL338" t="s">
        <v>115</v>
      </c>
      <c r="CM338" t="s">
        <v>115</v>
      </c>
      <c r="CN338" t="s">
        <v>115</v>
      </c>
      <c r="CO338" t="s">
        <v>115</v>
      </c>
      <c r="CP338" t="s">
        <v>115</v>
      </c>
      <c r="CQ338" t="s">
        <v>115</v>
      </c>
      <c r="CR338" t="s">
        <v>115</v>
      </c>
      <c r="CS338" t="s">
        <v>115</v>
      </c>
      <c r="CT338" t="s">
        <v>115</v>
      </c>
      <c r="CU338">
        <v>0</v>
      </c>
    </row>
    <row r="339" spans="1:99" x14ac:dyDescent="0.2">
      <c r="A339">
        <v>29099</v>
      </c>
      <c r="B339" t="s">
        <v>12802</v>
      </c>
      <c r="C339" t="s">
        <v>12803</v>
      </c>
      <c r="D339" t="s">
        <v>12804</v>
      </c>
      <c r="E339" t="s">
        <v>12805</v>
      </c>
      <c r="F339" t="s">
        <v>116</v>
      </c>
      <c r="G339" t="s">
        <v>451</v>
      </c>
      <c r="H339" t="s">
        <v>12807</v>
      </c>
      <c r="I339" t="s">
        <v>12810</v>
      </c>
      <c r="J339" t="s">
        <v>10325</v>
      </c>
      <c r="K339" t="s">
        <v>12811</v>
      </c>
      <c r="M339">
        <v>1</v>
      </c>
      <c r="N339" t="s">
        <v>124</v>
      </c>
      <c r="O339" t="s">
        <v>125</v>
      </c>
      <c r="P339">
        <v>2013</v>
      </c>
      <c r="Q339">
        <v>9</v>
      </c>
      <c r="R339" t="s">
        <v>115</v>
      </c>
      <c r="S339" t="s">
        <v>115</v>
      </c>
      <c r="T339" t="s">
        <v>115</v>
      </c>
      <c r="U339" t="s">
        <v>1555</v>
      </c>
      <c r="V339" t="s">
        <v>5034</v>
      </c>
      <c r="W339" t="s">
        <v>5939</v>
      </c>
      <c r="X339" t="s">
        <v>190</v>
      </c>
      <c r="Y339" t="s">
        <v>12812</v>
      </c>
      <c r="Z339" t="s">
        <v>192</v>
      </c>
      <c r="AA339">
        <v>8</v>
      </c>
      <c r="AB339" t="s">
        <v>8719</v>
      </c>
      <c r="AC339" t="s">
        <v>10561</v>
      </c>
      <c r="AD339" t="s">
        <v>12813</v>
      </c>
      <c r="AE339" t="s">
        <v>12814</v>
      </c>
      <c r="AF339" t="s">
        <v>12815</v>
      </c>
      <c r="AG339" t="s">
        <v>12816</v>
      </c>
      <c r="AH339" t="s">
        <v>12817</v>
      </c>
      <c r="AI339" t="s">
        <v>12818</v>
      </c>
      <c r="AJ339" t="s">
        <v>12819</v>
      </c>
      <c r="AK339" t="s">
        <v>884</v>
      </c>
      <c r="AL339" t="s">
        <v>138</v>
      </c>
      <c r="AM339" t="s">
        <v>3941</v>
      </c>
      <c r="AN339" t="s">
        <v>473</v>
      </c>
      <c r="AO339" t="s">
        <v>7188</v>
      </c>
      <c r="AP339" t="s">
        <v>3941</v>
      </c>
      <c r="AQ339" t="s">
        <v>4352</v>
      </c>
      <c r="AR339" t="s">
        <v>12820</v>
      </c>
      <c r="AS339" t="s">
        <v>12821</v>
      </c>
      <c r="AT339" t="s">
        <v>12822</v>
      </c>
      <c r="AU339" t="s">
        <v>12823</v>
      </c>
      <c r="AV339" t="s">
        <v>892</v>
      </c>
      <c r="AW339" t="s">
        <v>892</v>
      </c>
      <c r="AX339" t="s">
        <v>805</v>
      </c>
      <c r="AY339" t="s">
        <v>12824</v>
      </c>
      <c r="AZ339" t="s">
        <v>12825</v>
      </c>
      <c r="BA339" t="s">
        <v>12826</v>
      </c>
      <c r="BB339" t="s">
        <v>9668</v>
      </c>
      <c r="BC339" t="s">
        <v>12827</v>
      </c>
      <c r="BD339" t="s">
        <v>12828</v>
      </c>
      <c r="BE339" t="s">
        <v>12829</v>
      </c>
      <c r="BF339" t="s">
        <v>12830</v>
      </c>
      <c r="BG339" t="s">
        <v>12831</v>
      </c>
      <c r="BH339" t="s">
        <v>12832</v>
      </c>
      <c r="BI339" t="s">
        <v>12833</v>
      </c>
      <c r="BJ339" t="s">
        <v>12834</v>
      </c>
      <c r="BK339" t="s">
        <v>12835</v>
      </c>
      <c r="BL339" t="s">
        <v>12836</v>
      </c>
      <c r="BM339" t="s">
        <v>12837</v>
      </c>
      <c r="BN339" t="s">
        <v>12838</v>
      </c>
      <c r="BO339" t="s">
        <v>12839</v>
      </c>
      <c r="BP339" t="s">
        <v>12840</v>
      </c>
      <c r="BQ339" t="s">
        <v>12841</v>
      </c>
      <c r="BR339" t="s">
        <v>12222</v>
      </c>
      <c r="BS339" t="s">
        <v>6770</v>
      </c>
      <c r="BT339" t="s">
        <v>6770</v>
      </c>
      <c r="BU339" t="s">
        <v>6770</v>
      </c>
      <c r="BV339" t="s">
        <v>12842</v>
      </c>
      <c r="BW339" t="s">
        <v>12843</v>
      </c>
      <c r="BX339" t="s">
        <v>12794</v>
      </c>
      <c r="BY339" t="s">
        <v>12844</v>
      </c>
      <c r="BZ339" t="s">
        <v>642</v>
      </c>
      <c r="CA339" t="s">
        <v>165</v>
      </c>
      <c r="CB339" t="s">
        <v>1053</v>
      </c>
      <c r="CC339" t="s">
        <v>163</v>
      </c>
      <c r="CD339" t="s">
        <v>12845</v>
      </c>
      <c r="CE339" t="s">
        <v>331</v>
      </c>
      <c r="CF339" t="s">
        <v>12846</v>
      </c>
      <c r="CG339" t="s">
        <v>115</v>
      </c>
      <c r="CH339" t="s">
        <v>115</v>
      </c>
      <c r="CI339" t="s">
        <v>115</v>
      </c>
      <c r="CJ339" t="s">
        <v>5683</v>
      </c>
      <c r="CK339" t="s">
        <v>498</v>
      </c>
      <c r="CL339" t="s">
        <v>115</v>
      </c>
      <c r="CM339" t="s">
        <v>115</v>
      </c>
      <c r="CN339" t="s">
        <v>115</v>
      </c>
      <c r="CO339" t="s">
        <v>115</v>
      </c>
      <c r="CP339" t="s">
        <v>115</v>
      </c>
      <c r="CQ339" t="s">
        <v>115</v>
      </c>
      <c r="CR339" t="s">
        <v>115</v>
      </c>
      <c r="CS339" t="s">
        <v>115</v>
      </c>
      <c r="CT339" t="s">
        <v>115</v>
      </c>
      <c r="CU339">
        <v>0</v>
      </c>
    </row>
    <row r="340" spans="1:99" x14ac:dyDescent="0.2">
      <c r="A340">
        <v>25084</v>
      </c>
      <c r="B340" t="s">
        <v>12847</v>
      </c>
      <c r="C340" t="s">
        <v>12848</v>
      </c>
      <c r="D340" t="s">
        <v>12849</v>
      </c>
      <c r="E340" t="s">
        <v>12850</v>
      </c>
      <c r="F340" t="s">
        <v>116</v>
      </c>
      <c r="G340" t="s">
        <v>1663</v>
      </c>
      <c r="H340" t="s">
        <v>5932</v>
      </c>
      <c r="I340" t="s">
        <v>5935</v>
      </c>
      <c r="J340" t="s">
        <v>5936</v>
      </c>
      <c r="K340" t="s">
        <v>12858</v>
      </c>
      <c r="L340">
        <v>1</v>
      </c>
      <c r="N340" t="s">
        <v>124</v>
      </c>
      <c r="O340" t="s">
        <v>12859</v>
      </c>
      <c r="P340">
        <v>2013</v>
      </c>
      <c r="Q340">
        <v>4</v>
      </c>
      <c r="R340" t="s">
        <v>115</v>
      </c>
      <c r="S340" t="s">
        <v>115</v>
      </c>
      <c r="T340" t="s">
        <v>115</v>
      </c>
      <c r="U340" t="s">
        <v>748</v>
      </c>
      <c r="V340" t="s">
        <v>115</v>
      </c>
      <c r="W340" t="s">
        <v>189</v>
      </c>
      <c r="X340" t="s">
        <v>1074</v>
      </c>
      <c r="Y340" t="s">
        <v>2157</v>
      </c>
      <c r="Z340" t="s">
        <v>2114</v>
      </c>
      <c r="AA340">
        <v>230</v>
      </c>
      <c r="AB340" t="s">
        <v>12861</v>
      </c>
      <c r="AC340" t="s">
        <v>12862</v>
      </c>
      <c r="AD340" t="s">
        <v>6831</v>
      </c>
      <c r="AE340" t="s">
        <v>196</v>
      </c>
      <c r="AF340" t="s">
        <v>197</v>
      </c>
      <c r="AG340" t="s">
        <v>196</v>
      </c>
      <c r="AH340" t="s">
        <v>197</v>
      </c>
      <c r="AI340" t="s">
        <v>196</v>
      </c>
      <c r="AJ340" t="s">
        <v>197</v>
      </c>
      <c r="AK340" t="s">
        <v>197</v>
      </c>
      <c r="AL340" t="s">
        <v>115</v>
      </c>
      <c r="AM340" t="s">
        <v>12863</v>
      </c>
      <c r="AN340" t="s">
        <v>473</v>
      </c>
      <c r="AO340" t="s">
        <v>12864</v>
      </c>
      <c r="AP340" t="s">
        <v>12863</v>
      </c>
      <c r="AQ340" t="s">
        <v>364</v>
      </c>
      <c r="AR340" t="s">
        <v>12865</v>
      </c>
      <c r="AS340" t="s">
        <v>12866</v>
      </c>
      <c r="AT340" t="s">
        <v>12867</v>
      </c>
      <c r="AU340" t="s">
        <v>12868</v>
      </c>
      <c r="AV340" t="s">
        <v>206</v>
      </c>
      <c r="AW340" t="s">
        <v>206</v>
      </c>
      <c r="AX340" t="s">
        <v>985</v>
      </c>
      <c r="AY340" t="s">
        <v>12869</v>
      </c>
      <c r="AZ340" t="s">
        <v>12870</v>
      </c>
      <c r="BA340" t="s">
        <v>12871</v>
      </c>
      <c r="BB340" t="s">
        <v>12872</v>
      </c>
      <c r="BC340" t="s">
        <v>12873</v>
      </c>
      <c r="BD340" t="s">
        <v>12874</v>
      </c>
      <c r="BE340" t="s">
        <v>12875</v>
      </c>
      <c r="BF340" t="s">
        <v>12876</v>
      </c>
      <c r="BG340" t="s">
        <v>12877</v>
      </c>
      <c r="BH340" t="s">
        <v>12878</v>
      </c>
      <c r="BI340" t="s">
        <v>12879</v>
      </c>
      <c r="BJ340" t="s">
        <v>12880</v>
      </c>
      <c r="BK340" t="s">
        <v>12881</v>
      </c>
      <c r="BL340" t="s">
        <v>12882</v>
      </c>
      <c r="BM340" t="s">
        <v>12883</v>
      </c>
      <c r="BN340" t="s">
        <v>115</v>
      </c>
      <c r="BO340" t="s">
        <v>115</v>
      </c>
      <c r="BP340" t="s">
        <v>12884</v>
      </c>
      <c r="BQ340" t="s">
        <v>12885</v>
      </c>
      <c r="BR340" t="s">
        <v>12222</v>
      </c>
      <c r="BS340" t="s">
        <v>163</v>
      </c>
      <c r="BT340" t="s">
        <v>163</v>
      </c>
      <c r="BU340" t="s">
        <v>163</v>
      </c>
      <c r="BV340" t="s">
        <v>163</v>
      </c>
      <c r="BW340" t="s">
        <v>163</v>
      </c>
      <c r="BX340" t="s">
        <v>163</v>
      </c>
      <c r="BY340" t="s">
        <v>12886</v>
      </c>
      <c r="BZ340" t="s">
        <v>2656</v>
      </c>
      <c r="CA340" t="s">
        <v>384</v>
      </c>
      <c r="CB340" t="s">
        <v>165</v>
      </c>
      <c r="CC340" t="s">
        <v>265</v>
      </c>
      <c r="CD340" t="s">
        <v>4658</v>
      </c>
      <c r="CE340" t="s">
        <v>167</v>
      </c>
      <c r="CF340" t="s">
        <v>12887</v>
      </c>
      <c r="CG340" t="s">
        <v>12888</v>
      </c>
      <c r="CH340" t="s">
        <v>115</v>
      </c>
      <c r="CI340" t="s">
        <v>115</v>
      </c>
      <c r="CJ340" t="s">
        <v>115</v>
      </c>
      <c r="CK340" t="s">
        <v>115</v>
      </c>
      <c r="CL340" t="s">
        <v>115</v>
      </c>
      <c r="CM340" t="s">
        <v>115</v>
      </c>
      <c r="CN340" t="s">
        <v>115</v>
      </c>
      <c r="CO340" t="s">
        <v>115</v>
      </c>
      <c r="CP340" t="s">
        <v>115</v>
      </c>
      <c r="CQ340" t="s">
        <v>115</v>
      </c>
      <c r="CR340" t="s">
        <v>115</v>
      </c>
      <c r="CS340" t="s">
        <v>115</v>
      </c>
      <c r="CT340" t="s">
        <v>5488</v>
      </c>
      <c r="CU340">
        <v>0</v>
      </c>
    </row>
  </sheetData>
  <hyperlinks>
    <hyperlink ref="D21" r:id="rId1" xr:uid="{B20D132C-7DB7-AF4A-9E66-2F9691131013}"/>
    <hyperlink ref="C21" r:id="rId2" xr:uid="{275FB885-8BEF-8848-9131-8D7F0295C908}"/>
    <hyperlink ref="D34" r:id="rId3" xr:uid="{A349FCEE-4909-1443-91E1-83FCB23241BA}"/>
    <hyperlink ref="C35" r:id="rId4" xr:uid="{579E1AFE-82CE-2149-85A4-75C1FDC98F01}"/>
    <hyperlink ref="C54" r:id="rId5" xr:uid="{DCB63A3E-FFE3-3D41-A10A-1C790F0607CF}"/>
    <hyperlink ref="C55" r:id="rId6" xr:uid="{FFEAC27C-325F-0648-8DBA-D9534C1494EC}"/>
    <hyperlink ref="C63" r:id="rId7" xr:uid="{C7BA2E5F-9A27-FD4A-8F04-54AAB813C07A}"/>
    <hyperlink ref="C67" r:id="rId8" xr:uid="{C23A0F5C-1B46-CD4D-9686-5110B30B8CAF}"/>
    <hyperlink ref="C73" r:id="rId9" xr:uid="{C8E47F99-922F-6E4F-9456-C8F17198A72D}"/>
    <hyperlink ref="C77" r:id="rId10" xr:uid="{08834DA5-DA78-7444-B0BE-7FE025D5A5C4}"/>
    <hyperlink ref="C80" r:id="rId11" xr:uid="{38C5D6B4-0ED5-4B4D-9A39-059C9EBF6745}"/>
    <hyperlink ref="C82" r:id="rId12" xr:uid="{FFF2538E-0C62-E744-B122-BA9DAAC8EAC6}"/>
    <hyperlink ref="C85" r:id="rId13" xr:uid="{B063ED8C-580E-124E-9278-725B5ACA0DD0}"/>
    <hyperlink ref="C88" r:id="rId14" xr:uid="{45035B67-4FF8-E348-B8BA-7CE4911A3115}"/>
    <hyperlink ref="C91" r:id="rId15" xr:uid="{546EAF38-EE2D-2A42-A0C0-2E310B57A363}"/>
    <hyperlink ref="C97" r:id="rId16" xr:uid="{24D6A99D-299D-1642-A66A-27674A417715}"/>
    <hyperlink ref="C99" r:id="rId17" xr:uid="{67214820-55D2-494F-8527-A7AE42463825}"/>
    <hyperlink ref="C100" r:id="rId18" xr:uid="{E659E728-DBD6-9340-BF95-E690D75C52EC}"/>
    <hyperlink ref="C119" r:id="rId19" xr:uid="{36633DFD-EA13-254B-919C-918B5C221801}"/>
    <hyperlink ref="C126" r:id="rId20" xr:uid="{FD31874D-2C2A-EE4B-8C3E-D839624DC928}"/>
    <hyperlink ref="C181" r:id="rId21" xr:uid="{61EBF2BE-BEC0-4F48-98B3-DFCD9D888879}"/>
    <hyperlink ref="C198" r:id="rId22" xr:uid="{0DBA11DF-F04F-6D45-A59C-28BEB582B4AF}"/>
    <hyperlink ref="C200" r:id="rId23" xr:uid="{640DB722-7694-CF44-BBC2-5BC2140EB13F}"/>
    <hyperlink ref="C215" r:id="rId24" xr:uid="{89E3B6B7-75F5-D342-AE05-BF95770ED709}"/>
    <hyperlink ref="C196" r:id="rId25" xr:uid="{CA37A831-F49A-9241-98AF-27D6AE2F3949}"/>
    <hyperlink ref="D196" r:id="rId26" xr:uid="{C8696A40-A449-894D-8DBF-BB169E6684D4}"/>
    <hyperlink ref="C336" r:id="rId27" xr:uid="{710EA6C2-9421-3442-B2D7-4B066858E7F9}"/>
    <hyperlink ref="C329" r:id="rId28" xr:uid="{CBBAF656-C53D-F34E-ABC0-240D4AC43901}"/>
    <hyperlink ref="C322" r:id="rId29" xr:uid="{58FC8C33-7E39-A144-8D31-F7D15F96B94F}"/>
    <hyperlink ref="C316" r:id="rId30" xr:uid="{682C02AA-A525-B248-B337-A13074220E00}"/>
    <hyperlink ref="C281" r:id="rId31" xr:uid="{815A3548-D0EB-0547-B2ED-5018EBF35CFE}"/>
    <hyperlink ref="C276" r:id="rId32" xr:uid="{EDDABFF9-AAA1-114A-8D08-7D751E059B27}"/>
    <hyperlink ref="C267" r:id="rId33" xr:uid="{CCB26F52-4048-AF4D-96D5-BFA9EBA815E3}"/>
    <hyperlink ref="C261" r:id="rId34" xr:uid="{6C3ED54F-9BB0-FF40-9779-BB761501EFD5}"/>
    <hyperlink ref="C256" r:id="rId35" xr:uid="{8D33BBD0-598A-FD4E-9568-ED8FD6782E08}"/>
    <hyperlink ref="C251" r:id="rId36" xr:uid="{38DA7E7B-8B7C-2A47-9CB0-1FBD357F86D6}"/>
    <hyperlink ref="C242" r:id="rId37" xr:uid="{F8AC3084-D5B2-BD4B-AFFF-06105172B0D5}"/>
    <hyperlink ref="C235" r:id="rId38" xr:uid="{1C919386-B0FA-0E46-9207-64888C40B4CD}"/>
    <hyperlink ref="C27" r:id="rId39" xr:uid="{6407FCA6-1C62-D44A-9EDF-D04BFA001075}"/>
    <hyperlink ref="C31" r:id="rId40" xr:uid="{ACD550B0-0E33-D446-BCAB-050BE7005ABB}"/>
    <hyperlink ref="C321" r:id="rId41" xr:uid="{A5B85BAD-6C01-3F4B-B54B-3BF11C4091F6}"/>
    <hyperlink ref="C39" r:id="rId42" xr:uid="{5E273752-709F-A34D-AF22-FB33836752CF}"/>
    <hyperlink ref="D321" r:id="rId43" xr:uid="{45710203-BF71-E14E-8FE2-4D3EAADD6070}"/>
    <hyperlink ref="D312" r:id="rId44" xr:uid="{46366B5F-3CE5-6346-895C-72CAD04A3F57}"/>
    <hyperlink ref="D177" r:id="rId45" xr:uid="{B7F4496C-40B0-D44C-9380-3A78B1EECA11}"/>
    <hyperlink ref="D12" r:id="rId46" xr:uid="{12CF0CB5-3DAE-9C40-A28D-DF34E6B4494A}"/>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EDEE0-ADAE-744A-A7A2-1C3EFB6FC056}">
  <dimension ref="A1:IJ340"/>
  <sheetViews>
    <sheetView topLeftCell="H1" zoomScale="141" workbookViewId="0">
      <selection activeCell="M1" sqref="M1:M1048576"/>
    </sheetView>
  </sheetViews>
  <sheetFormatPr baseColWidth="10" defaultRowHeight="15" x14ac:dyDescent="0.2"/>
  <cols>
    <col min="10" max="149" width="10.83203125" customWidth="1"/>
    <col min="156" max="206" width="10.83203125" customWidth="1"/>
  </cols>
  <sheetData>
    <row r="1" spans="1:244" x14ac:dyDescent="0.2">
      <c r="A1" t="s">
        <v>0</v>
      </c>
      <c r="B1" t="s">
        <v>1</v>
      </c>
      <c r="C1" s="1" t="s">
        <v>18</v>
      </c>
      <c r="D1" s="1" t="s">
        <v>19</v>
      </c>
      <c r="E1" t="s">
        <v>22</v>
      </c>
      <c r="F1" t="s">
        <v>12895</v>
      </c>
      <c r="G1" t="s">
        <v>12896</v>
      </c>
      <c r="H1" s="6" t="s">
        <v>24920</v>
      </c>
      <c r="I1" t="s">
        <v>24916</v>
      </c>
      <c r="J1" s="6" t="s">
        <v>24897</v>
      </c>
      <c r="K1" s="6" t="s">
        <v>24413</v>
      </c>
      <c r="L1" s="6" t="s">
        <v>24898</v>
      </c>
      <c r="M1" s="6" t="s">
        <v>24888</v>
      </c>
      <c r="N1" s="6" t="s">
        <v>24924</v>
      </c>
      <c r="O1" s="6" t="s">
        <v>24918</v>
      </c>
      <c r="P1" s="6" t="s">
        <v>24414</v>
      </c>
      <c r="Q1" s="6" t="s">
        <v>24415</v>
      </c>
      <c r="R1" s="6" t="s">
        <v>24901</v>
      </c>
      <c r="S1" s="6" t="s">
        <v>24922</v>
      </c>
      <c r="T1" s="6" t="s">
        <v>24923</v>
      </c>
      <c r="U1" s="6" t="s">
        <v>24921</v>
      </c>
      <c r="V1" s="6" t="s">
        <v>24919</v>
      </c>
      <c r="W1" s="6" t="s">
        <v>24889</v>
      </c>
      <c r="X1" s="6" t="s">
        <v>24890</v>
      </c>
      <c r="Y1" s="6" t="s">
        <v>24891</v>
      </c>
      <c r="Z1" s="6" t="s">
        <v>24892</v>
      </c>
      <c r="AA1" s="6" t="s">
        <v>24893</v>
      </c>
      <c r="AB1" s="6" t="s">
        <v>24894</v>
      </c>
      <c r="AC1" s="6" t="s">
        <v>24895</v>
      </c>
      <c r="AD1" s="6" t="s">
        <v>24896</v>
      </c>
      <c r="AE1" t="s">
        <v>22133</v>
      </c>
      <c r="AF1" t="s">
        <v>22134</v>
      </c>
      <c r="AG1" t="s">
        <v>22135</v>
      </c>
      <c r="AH1" t="s">
        <v>22136</v>
      </c>
      <c r="AI1" t="s">
        <v>24275</v>
      </c>
      <c r="AJ1" t="s">
        <v>24276</v>
      </c>
      <c r="AK1" t="s">
        <v>24277</v>
      </c>
      <c r="AL1" t="s">
        <v>24278</v>
      </c>
      <c r="AM1" t="s">
        <v>24279</v>
      </c>
      <c r="AN1" t="s">
        <v>24280</v>
      </c>
      <c r="AO1" t="s">
        <v>24281</v>
      </c>
      <c r="AP1" t="s">
        <v>24282</v>
      </c>
      <c r="AQ1" t="s">
        <v>24283</v>
      </c>
      <c r="AR1" t="s">
        <v>24284</v>
      </c>
      <c r="AS1" t="s">
        <v>24285</v>
      </c>
      <c r="AT1" t="s">
        <v>24286</v>
      </c>
      <c r="AU1" t="s">
        <v>24287</v>
      </c>
      <c r="AV1" t="s">
        <v>24288</v>
      </c>
      <c r="AW1" t="s">
        <v>24289</v>
      </c>
      <c r="AX1" t="s">
        <v>24290</v>
      </c>
      <c r="AY1" t="s">
        <v>24291</v>
      </c>
      <c r="AZ1" t="s">
        <v>24292</v>
      </c>
      <c r="BA1" t="s">
        <v>24293</v>
      </c>
      <c r="BB1" t="s">
        <v>24294</v>
      </c>
      <c r="BC1" t="s">
        <v>24295</v>
      </c>
      <c r="BD1" t="s">
        <v>24296</v>
      </c>
      <c r="BE1" t="s">
        <v>24297</v>
      </c>
      <c r="BF1" t="s">
        <v>24298</v>
      </c>
      <c r="BG1" t="s">
        <v>24299</v>
      </c>
      <c r="BH1" t="s">
        <v>24300</v>
      </c>
      <c r="BI1" t="s">
        <v>24301</v>
      </c>
      <c r="BJ1" t="s">
        <v>24302</v>
      </c>
      <c r="BK1" t="s">
        <v>24303</v>
      </c>
      <c r="BL1" t="s">
        <v>24304</v>
      </c>
      <c r="BM1" t="s">
        <v>24305</v>
      </c>
      <c r="BN1" t="s">
        <v>24306</v>
      </c>
      <c r="BO1" t="s">
        <v>24307</v>
      </c>
      <c r="BP1" t="s">
        <v>24308</v>
      </c>
      <c r="BQ1" t="s">
        <v>24309</v>
      </c>
      <c r="BR1" t="s">
        <v>24310</v>
      </c>
      <c r="BS1" t="s">
        <v>24311</v>
      </c>
      <c r="BT1" t="s">
        <v>24312</v>
      </c>
      <c r="BU1" t="s">
        <v>24313</v>
      </c>
      <c r="BV1" t="s">
        <v>24314</v>
      </c>
      <c r="BW1" t="s">
        <v>24315</v>
      </c>
      <c r="BX1" t="s">
        <v>24316</v>
      </c>
      <c r="BY1" t="s">
        <v>24317</v>
      </c>
      <c r="BZ1" t="s">
        <v>24318</v>
      </c>
      <c r="CA1" t="s">
        <v>24319</v>
      </c>
      <c r="CB1" t="s">
        <v>24320</v>
      </c>
      <c r="CC1" t="s">
        <v>24321</v>
      </c>
      <c r="CD1" t="s">
        <v>24322</v>
      </c>
      <c r="CE1" t="s">
        <v>24323</v>
      </c>
      <c r="CF1" t="s">
        <v>24324</v>
      </c>
      <c r="CG1" t="s">
        <v>24325</v>
      </c>
      <c r="CH1" t="s">
        <v>24326</v>
      </c>
      <c r="CI1" t="s">
        <v>24327</v>
      </c>
      <c r="CJ1" t="s">
        <v>24328</v>
      </c>
      <c r="CK1" t="s">
        <v>24329</v>
      </c>
      <c r="CL1" t="s">
        <v>24330</v>
      </c>
      <c r="CM1" t="s">
        <v>24331</v>
      </c>
      <c r="CN1" t="s">
        <v>24356</v>
      </c>
      <c r="CO1" t="s">
        <v>24357</v>
      </c>
      <c r="CP1" t="s">
        <v>24358</v>
      </c>
      <c r="CQ1" t="s">
        <v>24359</v>
      </c>
      <c r="CR1" t="s">
        <v>24360</v>
      </c>
      <c r="CS1" t="s">
        <v>24361</v>
      </c>
      <c r="CT1" t="s">
        <v>24362</v>
      </c>
      <c r="CU1" t="s">
        <v>24363</v>
      </c>
      <c r="CV1" t="s">
        <v>24364</v>
      </c>
      <c r="CW1" t="s">
        <v>24365</v>
      </c>
      <c r="CX1" t="s">
        <v>24366</v>
      </c>
      <c r="CY1" t="s">
        <v>24367</v>
      </c>
      <c r="CZ1" t="s">
        <v>24368</v>
      </c>
      <c r="DA1" t="s">
        <v>24369</v>
      </c>
      <c r="DB1" t="s">
        <v>24370</v>
      </c>
      <c r="DC1" t="s">
        <v>24371</v>
      </c>
      <c r="DD1" t="s">
        <v>24372</v>
      </c>
      <c r="DE1" t="s">
        <v>24373</v>
      </c>
      <c r="DF1" t="s">
        <v>24374</v>
      </c>
      <c r="DG1" t="s">
        <v>24375</v>
      </c>
      <c r="DH1" t="s">
        <v>24376</v>
      </c>
      <c r="DI1" t="s">
        <v>24377</v>
      </c>
      <c r="DJ1" t="s">
        <v>24378</v>
      </c>
      <c r="DK1" t="s">
        <v>24379</v>
      </c>
      <c r="DL1" t="s">
        <v>24380</v>
      </c>
      <c r="DM1" t="s">
        <v>24381</v>
      </c>
      <c r="DN1" t="s">
        <v>24382</v>
      </c>
      <c r="DO1" t="s">
        <v>24383</v>
      </c>
      <c r="DP1" t="s">
        <v>24384</v>
      </c>
      <c r="DQ1" t="s">
        <v>24385</v>
      </c>
      <c r="DR1" t="s">
        <v>24386</v>
      </c>
      <c r="DS1" t="s">
        <v>24387</v>
      </c>
      <c r="DT1" t="s">
        <v>24388</v>
      </c>
      <c r="DU1" t="s">
        <v>24389</v>
      </c>
      <c r="DV1" t="s">
        <v>24390</v>
      </c>
      <c r="DW1" t="s">
        <v>24391</v>
      </c>
      <c r="DX1" t="s">
        <v>24392</v>
      </c>
      <c r="DY1" t="s">
        <v>24393</v>
      </c>
      <c r="DZ1" t="s">
        <v>24394</v>
      </c>
      <c r="EA1" t="s">
        <v>24395</v>
      </c>
      <c r="EB1" t="s">
        <v>24396</v>
      </c>
      <c r="EC1" t="s">
        <v>24397</v>
      </c>
      <c r="ED1" t="s">
        <v>24398</v>
      </c>
      <c r="EE1" t="s">
        <v>24399</v>
      </c>
      <c r="EF1" t="s">
        <v>24400</v>
      </c>
      <c r="EG1" t="s">
        <v>24401</v>
      </c>
      <c r="EH1" t="s">
        <v>24402</v>
      </c>
      <c r="EI1" t="s">
        <v>24403</v>
      </c>
      <c r="EJ1" t="s">
        <v>24404</v>
      </c>
      <c r="EK1" t="s">
        <v>24405</v>
      </c>
      <c r="EL1" t="s">
        <v>24406</v>
      </c>
      <c r="EM1" t="s">
        <v>24407</v>
      </c>
      <c r="EN1" t="s">
        <v>24408</v>
      </c>
      <c r="EO1" t="s">
        <v>24409</v>
      </c>
      <c r="EP1" t="s">
        <v>24410</v>
      </c>
      <c r="EQ1" t="s">
        <v>24411</v>
      </c>
      <c r="ER1" t="s">
        <v>24412</v>
      </c>
      <c r="ES1" t="s">
        <v>12907</v>
      </c>
      <c r="ET1" t="s">
        <v>22144</v>
      </c>
      <c r="EU1" t="s">
        <v>22145</v>
      </c>
      <c r="EV1" t="s">
        <v>22146</v>
      </c>
      <c r="EW1" t="s">
        <v>22147</v>
      </c>
      <c r="EX1" t="s">
        <v>22148</v>
      </c>
      <c r="EY1" t="s">
        <v>22149</v>
      </c>
      <c r="EZ1" t="s">
        <v>22150</v>
      </c>
      <c r="FA1" t="s">
        <v>22151</v>
      </c>
      <c r="FB1" t="s">
        <v>22152</v>
      </c>
      <c r="FC1" t="s">
        <v>22153</v>
      </c>
      <c r="FD1" t="s">
        <v>22154</v>
      </c>
      <c r="FE1" t="s">
        <v>22155</v>
      </c>
      <c r="FF1" t="s">
        <v>22156</v>
      </c>
      <c r="FG1" t="s">
        <v>22157</v>
      </c>
      <c r="FH1" t="s">
        <v>22158</v>
      </c>
      <c r="FI1" t="s">
        <v>22159</v>
      </c>
      <c r="FJ1" t="s">
        <v>22160</v>
      </c>
      <c r="FK1" t="s">
        <v>22161</v>
      </c>
      <c r="FL1" t="s">
        <v>22162</v>
      </c>
      <c r="FM1" t="s">
        <v>22266</v>
      </c>
      <c r="FN1" t="s">
        <v>22267</v>
      </c>
      <c r="FO1" t="s">
        <v>22268</v>
      </c>
      <c r="FP1" t="s">
        <v>22269</v>
      </c>
      <c r="FQ1" t="s">
        <v>22270</v>
      </c>
      <c r="FR1" t="s">
        <v>22271</v>
      </c>
      <c r="FS1" t="s">
        <v>22272</v>
      </c>
      <c r="FT1" t="s">
        <v>22273</v>
      </c>
      <c r="FU1" t="s">
        <v>22274</v>
      </c>
      <c r="FV1" t="s">
        <v>22275</v>
      </c>
      <c r="FW1" t="s">
        <v>22276</v>
      </c>
      <c r="FX1" t="s">
        <v>22277</v>
      </c>
      <c r="FY1" t="s">
        <v>22278</v>
      </c>
      <c r="FZ1" t="s">
        <v>22279</v>
      </c>
      <c r="GA1" t="s">
        <v>22280</v>
      </c>
      <c r="GB1" t="s">
        <v>22281</v>
      </c>
      <c r="GC1" t="s">
        <v>22282</v>
      </c>
      <c r="GD1" t="s">
        <v>22283</v>
      </c>
      <c r="GE1" t="s">
        <v>22284</v>
      </c>
      <c r="GF1" t="s">
        <v>22286</v>
      </c>
      <c r="GG1" t="s">
        <v>22287</v>
      </c>
      <c r="GH1" t="s">
        <v>22288</v>
      </c>
      <c r="GI1" t="s">
        <v>22289</v>
      </c>
      <c r="GJ1" t="s">
        <v>22290</v>
      </c>
      <c r="GK1" t="s">
        <v>22291</v>
      </c>
      <c r="GL1" t="s">
        <v>22292</v>
      </c>
      <c r="GM1" t="s">
        <v>22293</v>
      </c>
      <c r="GN1" t="s">
        <v>22294</v>
      </c>
      <c r="GO1" t="s">
        <v>22295</v>
      </c>
      <c r="GP1" t="s">
        <v>22296</v>
      </c>
      <c r="GQ1" t="s">
        <v>22297</v>
      </c>
      <c r="GR1" t="s">
        <v>22298</v>
      </c>
      <c r="GS1" t="s">
        <v>22299</v>
      </c>
      <c r="GT1" t="s">
        <v>22300</v>
      </c>
      <c r="GU1" t="s">
        <v>22301</v>
      </c>
      <c r="GV1" t="s">
        <v>22302</v>
      </c>
      <c r="GW1" t="s">
        <v>22303</v>
      </c>
      <c r="GX1" t="s">
        <v>22304</v>
      </c>
      <c r="GY1" t="s">
        <v>22308</v>
      </c>
      <c r="GZ1" t="s">
        <v>22309</v>
      </c>
      <c r="HA1" t="s">
        <v>22310</v>
      </c>
      <c r="HB1" t="s">
        <v>22311</v>
      </c>
      <c r="HC1" t="s">
        <v>22312</v>
      </c>
      <c r="HD1" t="s">
        <v>22313</v>
      </c>
      <c r="HE1" t="s">
        <v>22314</v>
      </c>
      <c r="HF1" t="s">
        <v>22315</v>
      </c>
      <c r="HG1" t="s">
        <v>22316</v>
      </c>
      <c r="HH1" t="s">
        <v>22317</v>
      </c>
      <c r="HI1" t="s">
        <v>22318</v>
      </c>
      <c r="HJ1" t="s">
        <v>22319</v>
      </c>
      <c r="HK1" t="s">
        <v>22320</v>
      </c>
      <c r="HL1" t="s">
        <v>22321</v>
      </c>
      <c r="HM1" t="s">
        <v>22322</v>
      </c>
      <c r="HN1" t="s">
        <v>22323</v>
      </c>
      <c r="HO1" t="s">
        <v>22324</v>
      </c>
      <c r="HP1" t="s">
        <v>22325</v>
      </c>
      <c r="HQ1" t="s">
        <v>22326</v>
      </c>
      <c r="HR1" t="s">
        <v>23063</v>
      </c>
      <c r="HS1" t="s">
        <v>23064</v>
      </c>
      <c r="HT1" t="s">
        <v>23065</v>
      </c>
      <c r="HU1" t="s">
        <v>23066</v>
      </c>
      <c r="HV1" t="s">
        <v>23067</v>
      </c>
      <c r="HW1" t="s">
        <v>23068</v>
      </c>
      <c r="HX1" t="s">
        <v>23069</v>
      </c>
      <c r="HY1" t="s">
        <v>23070</v>
      </c>
      <c r="HZ1" t="s">
        <v>23071</v>
      </c>
      <c r="IA1" t="s">
        <v>23072</v>
      </c>
      <c r="IB1" t="s">
        <v>23073</v>
      </c>
      <c r="IC1" t="s">
        <v>23074</v>
      </c>
      <c r="ID1" t="s">
        <v>23075</v>
      </c>
      <c r="IE1" t="s">
        <v>23076</v>
      </c>
      <c r="IF1" t="s">
        <v>23077</v>
      </c>
      <c r="IG1" t="s">
        <v>23078</v>
      </c>
      <c r="IH1" t="s">
        <v>23079</v>
      </c>
      <c r="II1" t="s">
        <v>23080</v>
      </c>
      <c r="IJ1" t="s">
        <v>23081</v>
      </c>
    </row>
    <row r="2" spans="1:244" x14ac:dyDescent="0.2">
      <c r="A2">
        <v>964393</v>
      </c>
      <c r="B2" t="s">
        <v>107</v>
      </c>
      <c r="D2">
        <v>1</v>
      </c>
      <c r="E2">
        <v>2018</v>
      </c>
      <c r="F2" s="2">
        <v>2.7</v>
      </c>
      <c r="G2" s="2">
        <v>2.97</v>
      </c>
      <c r="H2">
        <f>I2-E2</f>
        <v>3</v>
      </c>
      <c r="I2">
        <v>2021</v>
      </c>
      <c r="J2">
        <f t="shared" ref="J2:J66" si="0">COUNTIFS(CN2:ER2,"=university")</f>
        <v>1</v>
      </c>
      <c r="K2">
        <v>0</v>
      </c>
      <c r="L2">
        <f>COUNTIFS(CN2:ER2,"=*government**")</f>
        <v>0</v>
      </c>
      <c r="M2">
        <f>COUNTIFS(AI2:CM2,"=*European Innovation Council*")</f>
        <v>0</v>
      </c>
      <c r="N2">
        <f>COUNTIF(CN2:ER2,"*angel*")</f>
        <v>0</v>
      </c>
      <c r="O2">
        <f>COUNTIF(CN2:ER2,"*family_office*")</f>
        <v>0</v>
      </c>
      <c r="P2">
        <v>0</v>
      </c>
      <c r="Q2">
        <f>COUNTIF(CN2:ER2,"*accelerator*")</f>
        <v>0</v>
      </c>
      <c r="R2">
        <f>COUNTIF(CN2:ER2,"*corporate*")</f>
        <v>0</v>
      </c>
      <c r="S2">
        <f>COUNTIF(CM2:EQ2,"*investment fund*")</f>
        <v>1</v>
      </c>
      <c r="T2">
        <f>COUNTIF(CN2:ER2,"*crowdfunding*")</f>
        <v>0</v>
      </c>
      <c r="U2">
        <f>COUNTIF(CN2:ER2,"*venture_capital*")</f>
        <v>1</v>
      </c>
      <c r="V2">
        <v>2</v>
      </c>
      <c r="W2">
        <f>COUNTIFS(AE2:AH2,"=Venture Capital")</f>
        <v>1</v>
      </c>
      <c r="X2">
        <f>COUNTIFS(AE2:AH2,"=accelerator")</f>
        <v>0</v>
      </c>
      <c r="Y2">
        <f>COUNTIFS(AE2:AH2,"=Angel")</f>
        <v>0</v>
      </c>
      <c r="Z2">
        <f>COUNTIFS(AE2:AH2,"=bootstrapped")</f>
        <v>0</v>
      </c>
      <c r="AA2">
        <f>COUNTIFS(AE2:AH2,"=Crowdfunded")</f>
        <v>0</v>
      </c>
      <c r="AB2">
        <f>COUNTIFS(AE2:AH2,"=Private Equity")</f>
        <v>0</v>
      </c>
      <c r="AC2">
        <f>COUNTIFS(AE2:AH2,"=Public")</f>
        <v>0</v>
      </c>
      <c r="AD2">
        <f>COUNTIFS(AE2:AH2,"=Subsidiary")</f>
        <v>0</v>
      </c>
      <c r="AE2" t="s">
        <v>12935</v>
      </c>
      <c r="AI2" t="s">
        <v>23082</v>
      </c>
      <c r="AJ2" t="s">
        <v>22328</v>
      </c>
      <c r="AK2" t="s">
        <v>20592</v>
      </c>
      <c r="CN2" t="s">
        <v>24332</v>
      </c>
      <c r="CO2" t="s">
        <v>24917</v>
      </c>
      <c r="CP2" t="s">
        <v>24333</v>
      </c>
      <c r="ES2">
        <v>3</v>
      </c>
      <c r="ET2" t="s">
        <v>12932</v>
      </c>
      <c r="EU2" t="s">
        <v>12932</v>
      </c>
      <c r="EV2" t="s">
        <v>22137</v>
      </c>
      <c r="FM2" t="s">
        <v>7959</v>
      </c>
      <c r="FN2" t="s">
        <v>17002</v>
      </c>
      <c r="FO2" t="s">
        <v>13226</v>
      </c>
      <c r="GF2" t="s">
        <v>140</v>
      </c>
      <c r="GG2" t="s">
        <v>140</v>
      </c>
      <c r="GH2" t="s">
        <v>473</v>
      </c>
      <c r="GY2" s="7">
        <v>44287</v>
      </c>
      <c r="GZ2" t="s">
        <v>14846</v>
      </c>
      <c r="HA2" t="s">
        <v>12934</v>
      </c>
      <c r="HR2" t="s">
        <v>22327</v>
      </c>
      <c r="HS2" t="s">
        <v>22328</v>
      </c>
      <c r="HT2" t="s">
        <v>20592</v>
      </c>
    </row>
    <row r="3" spans="1:244" x14ac:dyDescent="0.2">
      <c r="A3">
        <v>874395</v>
      </c>
      <c r="B3" t="s">
        <v>174</v>
      </c>
      <c r="C3">
        <v>1</v>
      </c>
      <c r="E3">
        <v>2013</v>
      </c>
      <c r="F3" s="2">
        <v>5.0999999999999996</v>
      </c>
      <c r="G3" s="2">
        <v>5.61</v>
      </c>
      <c r="H3">
        <f t="shared" ref="H3:H66" si="1">I3-E3</f>
        <v>3</v>
      </c>
      <c r="I3">
        <v>2016</v>
      </c>
      <c r="J3">
        <f t="shared" si="0"/>
        <v>0</v>
      </c>
      <c r="K3">
        <v>0</v>
      </c>
      <c r="L3">
        <f t="shared" ref="L3:L66" si="2">COUNTIFS(CN3:ER3,"=*government**")</f>
        <v>1</v>
      </c>
      <c r="M3">
        <f t="shared" ref="M3:M66" si="3">COUNTIFS(AI3:CM3,"=*European Innovation Council*")</f>
        <v>0</v>
      </c>
      <c r="N3">
        <f t="shared" ref="N3:N66" si="4">COUNTIF(CN3:ER3,"*angel*")</f>
        <v>1</v>
      </c>
      <c r="O3">
        <f t="shared" ref="O3:O66" si="5">COUNTIF(CN3:ER3,"*family_office*")</f>
        <v>0</v>
      </c>
      <c r="P3">
        <v>1</v>
      </c>
      <c r="Q3">
        <f t="shared" ref="Q3:Q66" si="6">COUNTIF(CN3:ER3,"*accelerator*")</f>
        <v>0</v>
      </c>
      <c r="R3">
        <f t="shared" ref="R3:R66" si="7">COUNTIF(CN3:ER3,"*corporate*")</f>
        <v>0</v>
      </c>
      <c r="S3">
        <f t="shared" ref="S3:S66" si="8">COUNTIF(CM3:EQ3,"*investment fund*")</f>
        <v>0</v>
      </c>
      <c r="T3">
        <f t="shared" ref="T3:T66" si="9">COUNTIF(CN3:ER3,"*crowdfunding*")</f>
        <v>0</v>
      </c>
      <c r="U3">
        <f t="shared" ref="U3:U66" si="10">COUNTIF(CN3:ER3,"*venture_capital*")</f>
        <v>3</v>
      </c>
      <c r="V3">
        <v>3</v>
      </c>
      <c r="W3">
        <f t="shared" ref="W3:W66" si="11">COUNTIFS(AE3:AH3,"=Venture Capital")</f>
        <v>1</v>
      </c>
      <c r="X3">
        <f t="shared" ref="X3:X66" si="12">COUNTIFS(AE3:AH3,"=accelerator")</f>
        <v>0</v>
      </c>
      <c r="Y3">
        <f t="shared" ref="Y3:Y66" si="13">COUNTIFS(AE3:AH3,"=Angel")</f>
        <v>0</v>
      </c>
      <c r="Z3">
        <f t="shared" ref="Z3:Z66" si="14">COUNTIFS(AE3:AH3,"=bootstrapped")</f>
        <v>0</v>
      </c>
      <c r="AA3">
        <f t="shared" ref="AA3:AA66" si="15">COUNTIFS(AE3:AH3,"=Crowdfunded")</f>
        <v>0</v>
      </c>
      <c r="AB3">
        <f t="shared" ref="AB3:AB66" si="16">COUNTIFS(AE3:AH3,"=Private Equity")</f>
        <v>0</v>
      </c>
      <c r="AC3">
        <f t="shared" ref="AC3:AC66" si="17">COUNTIFS(AE3:AH3,"=Public")</f>
        <v>0</v>
      </c>
      <c r="AD3">
        <f t="shared" ref="AD3:AD66" si="18">COUNTIFS(AE3:AH3,"=Subsidiary")</f>
        <v>0</v>
      </c>
      <c r="AE3" t="s">
        <v>12935</v>
      </c>
      <c r="AI3" t="s">
        <v>23083</v>
      </c>
      <c r="AJ3" t="s">
        <v>22331</v>
      </c>
      <c r="AK3" t="s">
        <v>22332</v>
      </c>
      <c r="AL3" t="s">
        <v>23084</v>
      </c>
      <c r="AM3" t="s">
        <v>22329</v>
      </c>
      <c r="CN3" t="s">
        <v>24334</v>
      </c>
      <c r="CO3" t="s">
        <v>14034</v>
      </c>
      <c r="CP3" t="s">
        <v>14087</v>
      </c>
      <c r="CQ3" t="s">
        <v>14087</v>
      </c>
      <c r="CR3" t="s">
        <v>24335</v>
      </c>
      <c r="ES3">
        <v>8</v>
      </c>
      <c r="ET3" t="s">
        <v>12962</v>
      </c>
      <c r="EU3" t="s">
        <v>13380</v>
      </c>
      <c r="EV3" t="s">
        <v>12962</v>
      </c>
      <c r="EW3" t="s">
        <v>13172</v>
      </c>
      <c r="EX3" t="s">
        <v>13172</v>
      </c>
      <c r="EY3" t="s">
        <v>13380</v>
      </c>
      <c r="EZ3" t="s">
        <v>13172</v>
      </c>
      <c r="FA3" t="s">
        <v>13172</v>
      </c>
      <c r="FM3" s="11" t="s">
        <v>13495</v>
      </c>
      <c r="FN3" s="11" t="s">
        <v>13450</v>
      </c>
      <c r="FO3" s="11" t="s">
        <v>17002</v>
      </c>
      <c r="FP3" s="11" t="s">
        <v>22163</v>
      </c>
      <c r="FQ3" s="11" t="s">
        <v>15973</v>
      </c>
      <c r="FR3" s="11" t="s">
        <v>17474</v>
      </c>
      <c r="FS3" s="11" t="s">
        <v>12933</v>
      </c>
      <c r="FT3" s="11" t="s">
        <v>22164</v>
      </c>
      <c r="GF3" t="s">
        <v>140</v>
      </c>
      <c r="GG3" t="s">
        <v>140</v>
      </c>
      <c r="GH3" t="s">
        <v>140</v>
      </c>
      <c r="GI3" t="s">
        <v>140</v>
      </c>
      <c r="GJ3" t="s">
        <v>140</v>
      </c>
      <c r="GK3" t="s">
        <v>138</v>
      </c>
      <c r="GL3" t="s">
        <v>138</v>
      </c>
      <c r="GM3" t="s">
        <v>140</v>
      </c>
      <c r="GY3" s="7" t="s">
        <v>201</v>
      </c>
      <c r="GZ3" s="5">
        <v>44136</v>
      </c>
      <c r="HA3" s="5">
        <v>43922</v>
      </c>
      <c r="HB3" s="5">
        <v>43556</v>
      </c>
      <c r="HC3" t="s">
        <v>10867</v>
      </c>
      <c r="HD3" s="5">
        <v>42767</v>
      </c>
      <c r="HE3" t="s">
        <v>13302</v>
      </c>
      <c r="HF3" s="5">
        <v>42401</v>
      </c>
      <c r="HS3" t="s">
        <v>22329</v>
      </c>
      <c r="HT3" t="s">
        <v>22330</v>
      </c>
      <c r="HU3" t="s">
        <v>22331</v>
      </c>
      <c r="HV3" t="s">
        <v>22331</v>
      </c>
      <c r="HW3" t="s">
        <v>22332</v>
      </c>
      <c r="HX3" t="s">
        <v>22330</v>
      </c>
      <c r="HY3" t="s">
        <v>22331</v>
      </c>
    </row>
    <row r="4" spans="1:244" x14ac:dyDescent="0.2">
      <c r="A4">
        <v>1883378</v>
      </c>
      <c r="B4" t="s">
        <v>231</v>
      </c>
      <c r="C4">
        <v>1</v>
      </c>
      <c r="E4">
        <v>2019</v>
      </c>
      <c r="F4" s="2">
        <v>1.5</v>
      </c>
      <c r="G4" s="2">
        <v>1.65</v>
      </c>
      <c r="H4">
        <f t="shared" si="1"/>
        <v>2</v>
      </c>
      <c r="I4">
        <v>2021</v>
      </c>
      <c r="J4">
        <f t="shared" si="0"/>
        <v>0</v>
      </c>
      <c r="K4">
        <v>0</v>
      </c>
      <c r="L4">
        <f t="shared" si="2"/>
        <v>0</v>
      </c>
      <c r="M4">
        <f t="shared" si="3"/>
        <v>0</v>
      </c>
      <c r="N4">
        <f t="shared" si="4"/>
        <v>0</v>
      </c>
      <c r="O4">
        <f t="shared" si="5"/>
        <v>0</v>
      </c>
      <c r="P4">
        <v>0</v>
      </c>
      <c r="Q4">
        <f t="shared" si="6"/>
        <v>1</v>
      </c>
      <c r="R4">
        <f t="shared" si="7"/>
        <v>0</v>
      </c>
      <c r="S4">
        <f t="shared" si="8"/>
        <v>0</v>
      </c>
      <c r="T4">
        <f t="shared" si="9"/>
        <v>0</v>
      </c>
      <c r="U4">
        <f t="shared" si="10"/>
        <v>2</v>
      </c>
      <c r="V4">
        <v>2</v>
      </c>
      <c r="W4">
        <f t="shared" si="11"/>
        <v>1</v>
      </c>
      <c r="X4">
        <f t="shared" si="12"/>
        <v>1</v>
      </c>
      <c r="Y4">
        <f t="shared" si="13"/>
        <v>0</v>
      </c>
      <c r="Z4">
        <f t="shared" si="14"/>
        <v>0</v>
      </c>
      <c r="AA4">
        <f t="shared" si="15"/>
        <v>0</v>
      </c>
      <c r="AB4">
        <f t="shared" si="16"/>
        <v>0</v>
      </c>
      <c r="AC4">
        <f t="shared" si="17"/>
        <v>0</v>
      </c>
      <c r="AD4">
        <f t="shared" si="18"/>
        <v>0</v>
      </c>
      <c r="AE4" t="s">
        <v>12935</v>
      </c>
      <c r="AF4" t="s">
        <v>13563</v>
      </c>
      <c r="AI4" t="s">
        <v>23085</v>
      </c>
      <c r="AJ4" t="s">
        <v>23001</v>
      </c>
      <c r="AK4" t="s">
        <v>15878</v>
      </c>
      <c r="CN4" t="s">
        <v>13563</v>
      </c>
      <c r="CO4" t="s">
        <v>14087</v>
      </c>
      <c r="CP4" t="s">
        <v>14087</v>
      </c>
      <c r="ES4">
        <v>1</v>
      </c>
      <c r="ET4" t="s">
        <v>12932</v>
      </c>
      <c r="FM4" t="s">
        <v>7959</v>
      </c>
      <c r="GF4" t="s">
        <v>138</v>
      </c>
      <c r="GY4" t="s">
        <v>258</v>
      </c>
      <c r="HR4" t="s">
        <v>12976</v>
      </c>
    </row>
    <row r="5" spans="1:244" x14ac:dyDescent="0.2">
      <c r="A5">
        <v>1876675</v>
      </c>
      <c r="B5" t="s">
        <v>283</v>
      </c>
      <c r="D5">
        <v>1</v>
      </c>
      <c r="E5">
        <v>2018</v>
      </c>
      <c r="F5" s="2">
        <v>2.2400000000000002</v>
      </c>
      <c r="G5" s="2">
        <v>2.46</v>
      </c>
      <c r="H5">
        <f t="shared" si="1"/>
        <v>3</v>
      </c>
      <c r="I5">
        <v>2021</v>
      </c>
      <c r="J5">
        <f t="shared" si="0"/>
        <v>0</v>
      </c>
      <c r="K5">
        <v>1</v>
      </c>
      <c r="L5">
        <f t="shared" si="2"/>
        <v>0</v>
      </c>
      <c r="M5">
        <f t="shared" si="3"/>
        <v>0</v>
      </c>
      <c r="N5">
        <f t="shared" si="4"/>
        <v>0</v>
      </c>
      <c r="O5">
        <f t="shared" si="5"/>
        <v>0</v>
      </c>
      <c r="P5">
        <v>0</v>
      </c>
      <c r="Q5">
        <f t="shared" si="6"/>
        <v>4</v>
      </c>
      <c r="R5">
        <f t="shared" si="7"/>
        <v>2</v>
      </c>
      <c r="S5">
        <f t="shared" si="8"/>
        <v>0</v>
      </c>
      <c r="T5">
        <f t="shared" si="9"/>
        <v>0</v>
      </c>
      <c r="U5">
        <f t="shared" si="10"/>
        <v>6</v>
      </c>
      <c r="V5">
        <v>6</v>
      </c>
      <c r="W5">
        <f t="shared" si="11"/>
        <v>1</v>
      </c>
      <c r="X5">
        <f t="shared" si="12"/>
        <v>1</v>
      </c>
      <c r="Y5">
        <f t="shared" si="13"/>
        <v>0</v>
      </c>
      <c r="Z5">
        <f t="shared" si="14"/>
        <v>0</v>
      </c>
      <c r="AA5">
        <f t="shared" si="15"/>
        <v>0</v>
      </c>
      <c r="AB5">
        <f t="shared" si="16"/>
        <v>0</v>
      </c>
      <c r="AC5">
        <f t="shared" si="17"/>
        <v>0</v>
      </c>
      <c r="AD5">
        <f t="shared" si="18"/>
        <v>0</v>
      </c>
      <c r="AE5" t="s">
        <v>12935</v>
      </c>
      <c r="AF5" t="s">
        <v>13563</v>
      </c>
      <c r="AI5" t="s">
        <v>23086</v>
      </c>
      <c r="AJ5" t="s">
        <v>23087</v>
      </c>
      <c r="AK5" t="s">
        <v>23088</v>
      </c>
      <c r="AL5" t="s">
        <v>23089</v>
      </c>
      <c r="AM5" t="s">
        <v>23090</v>
      </c>
      <c r="AN5" t="s">
        <v>23091</v>
      </c>
      <c r="AO5" t="s">
        <v>23092</v>
      </c>
      <c r="AP5" t="s">
        <v>22387</v>
      </c>
      <c r="AQ5" t="s">
        <v>23093</v>
      </c>
      <c r="AR5" t="s">
        <v>22335</v>
      </c>
      <c r="AS5" t="s">
        <v>23094</v>
      </c>
      <c r="AT5" t="s">
        <v>22333</v>
      </c>
      <c r="CN5" t="s">
        <v>14087</v>
      </c>
      <c r="CO5" t="s">
        <v>14087</v>
      </c>
      <c r="CP5" t="s">
        <v>13563</v>
      </c>
      <c r="CQ5" t="s">
        <v>14087</v>
      </c>
      <c r="CR5" t="s">
        <v>14890</v>
      </c>
      <c r="CS5" t="s">
        <v>24336</v>
      </c>
      <c r="CT5" t="s">
        <v>14087</v>
      </c>
      <c r="CU5" t="s">
        <v>13563</v>
      </c>
      <c r="CV5" t="s">
        <v>13563</v>
      </c>
      <c r="CW5" t="s">
        <v>13563</v>
      </c>
      <c r="CX5" t="s">
        <v>14087</v>
      </c>
      <c r="CY5" t="s">
        <v>14087</v>
      </c>
      <c r="ES5">
        <v>4</v>
      </c>
      <c r="ET5" t="s">
        <v>12932</v>
      </c>
      <c r="EU5" t="s">
        <v>12932</v>
      </c>
      <c r="EV5" t="s">
        <v>13708</v>
      </c>
      <c r="EW5" t="s">
        <v>12932</v>
      </c>
      <c r="FM5" t="s">
        <v>13226</v>
      </c>
      <c r="FN5" t="s">
        <v>13633</v>
      </c>
      <c r="FO5" t="s">
        <v>13226</v>
      </c>
      <c r="FP5" t="s">
        <v>22165</v>
      </c>
      <c r="GF5" t="s">
        <v>473</v>
      </c>
      <c r="GG5" t="s">
        <v>140</v>
      </c>
      <c r="GH5" t="s">
        <v>138</v>
      </c>
      <c r="GI5" t="s">
        <v>473</v>
      </c>
      <c r="GY5" t="s">
        <v>258</v>
      </c>
      <c r="GZ5" s="5">
        <v>44256</v>
      </c>
      <c r="HA5" t="s">
        <v>711</v>
      </c>
      <c r="HB5" t="s">
        <v>887</v>
      </c>
      <c r="HR5" t="s">
        <v>22333</v>
      </c>
      <c r="HS5" t="s">
        <v>22334</v>
      </c>
      <c r="HT5" t="s">
        <v>22335</v>
      </c>
      <c r="HU5" t="s">
        <v>22333</v>
      </c>
    </row>
    <row r="6" spans="1:244" x14ac:dyDescent="0.2">
      <c r="A6">
        <v>2896730</v>
      </c>
      <c r="B6" t="s">
        <v>337</v>
      </c>
      <c r="C6">
        <v>1</v>
      </c>
      <c r="E6">
        <v>2014</v>
      </c>
      <c r="F6" s="2">
        <v>7.23</v>
      </c>
      <c r="G6" s="2">
        <v>7.95</v>
      </c>
      <c r="H6">
        <f t="shared" si="1"/>
        <v>2</v>
      </c>
      <c r="I6">
        <v>2016</v>
      </c>
      <c r="J6">
        <f t="shared" si="0"/>
        <v>0</v>
      </c>
      <c r="K6">
        <v>0</v>
      </c>
      <c r="L6">
        <f t="shared" si="2"/>
        <v>1</v>
      </c>
      <c r="M6">
        <f t="shared" si="3"/>
        <v>1</v>
      </c>
      <c r="N6">
        <f t="shared" si="4"/>
        <v>0</v>
      </c>
      <c r="O6">
        <f t="shared" si="5"/>
        <v>0</v>
      </c>
      <c r="P6">
        <v>0</v>
      </c>
      <c r="Q6">
        <f t="shared" si="6"/>
        <v>1</v>
      </c>
      <c r="R6">
        <f t="shared" si="7"/>
        <v>0</v>
      </c>
      <c r="S6">
        <f t="shared" si="8"/>
        <v>0</v>
      </c>
      <c r="T6">
        <f t="shared" si="9"/>
        <v>0</v>
      </c>
      <c r="U6">
        <f t="shared" si="10"/>
        <v>5</v>
      </c>
      <c r="V6">
        <v>5</v>
      </c>
      <c r="W6">
        <f t="shared" si="11"/>
        <v>1</v>
      </c>
      <c r="X6">
        <f t="shared" si="12"/>
        <v>1</v>
      </c>
      <c r="Y6">
        <f t="shared" si="13"/>
        <v>0</v>
      </c>
      <c r="Z6">
        <f t="shared" si="14"/>
        <v>0</v>
      </c>
      <c r="AA6">
        <f t="shared" si="15"/>
        <v>0</v>
      </c>
      <c r="AB6">
        <f t="shared" si="16"/>
        <v>0</v>
      </c>
      <c r="AC6">
        <f t="shared" si="17"/>
        <v>0</v>
      </c>
      <c r="AD6">
        <f t="shared" si="18"/>
        <v>0</v>
      </c>
      <c r="AE6" t="s">
        <v>12935</v>
      </c>
      <c r="AF6" t="s">
        <v>13563</v>
      </c>
      <c r="AI6" t="s">
        <v>15878</v>
      </c>
      <c r="AJ6" t="s">
        <v>23095</v>
      </c>
      <c r="AK6" t="s">
        <v>22337</v>
      </c>
      <c r="AL6" t="s">
        <v>13911</v>
      </c>
      <c r="AM6" t="s">
        <v>23096</v>
      </c>
      <c r="AN6" t="s">
        <v>23097</v>
      </c>
      <c r="AO6" t="s">
        <v>23098</v>
      </c>
      <c r="CN6" t="s">
        <v>14087</v>
      </c>
      <c r="CO6" t="s">
        <v>14087</v>
      </c>
      <c r="CP6" t="s">
        <v>14087</v>
      </c>
      <c r="CQ6" t="s">
        <v>13912</v>
      </c>
      <c r="CR6" t="s">
        <v>14087</v>
      </c>
      <c r="CS6" t="s">
        <v>14087</v>
      </c>
      <c r="CT6" t="s">
        <v>13563</v>
      </c>
      <c r="ES6">
        <v>5</v>
      </c>
      <c r="ET6" t="s">
        <v>13015</v>
      </c>
      <c r="EU6" t="s">
        <v>13015</v>
      </c>
      <c r="EV6" t="s">
        <v>13380</v>
      </c>
      <c r="EW6" t="s">
        <v>13172</v>
      </c>
      <c r="EX6" t="s">
        <v>13380</v>
      </c>
      <c r="FM6">
        <v>5</v>
      </c>
      <c r="FN6">
        <v>3</v>
      </c>
      <c r="FO6" t="s">
        <v>15973</v>
      </c>
      <c r="FP6">
        <v>1</v>
      </c>
      <c r="FQ6" t="s">
        <v>17474</v>
      </c>
      <c r="GF6" t="s">
        <v>138</v>
      </c>
      <c r="GG6" t="s">
        <v>138</v>
      </c>
      <c r="GH6" t="s">
        <v>473</v>
      </c>
      <c r="GI6" t="s">
        <v>138</v>
      </c>
      <c r="GJ6" t="s">
        <v>138</v>
      </c>
      <c r="GY6" t="s">
        <v>364</v>
      </c>
      <c r="GZ6" t="s">
        <v>11448</v>
      </c>
      <c r="HA6" s="5">
        <v>43040</v>
      </c>
      <c r="HB6" t="s">
        <v>13302</v>
      </c>
      <c r="HC6" t="s">
        <v>13016</v>
      </c>
      <c r="HR6" t="s">
        <v>22336</v>
      </c>
      <c r="HS6" t="s">
        <v>22337</v>
      </c>
      <c r="HT6" t="s">
        <v>13911</v>
      </c>
      <c r="HU6" t="s">
        <v>22338</v>
      </c>
      <c r="HV6" t="s">
        <v>13911</v>
      </c>
    </row>
    <row r="7" spans="1:244" x14ac:dyDescent="0.2">
      <c r="A7">
        <v>1519200</v>
      </c>
      <c r="B7" t="s">
        <v>389</v>
      </c>
      <c r="D7">
        <v>1</v>
      </c>
      <c r="E7">
        <v>2017</v>
      </c>
      <c r="F7" s="2">
        <v>3</v>
      </c>
      <c r="G7" s="2">
        <v>3.3</v>
      </c>
      <c r="H7">
        <f t="shared" si="1"/>
        <v>4</v>
      </c>
      <c r="I7">
        <v>2021</v>
      </c>
      <c r="J7">
        <f t="shared" si="0"/>
        <v>0</v>
      </c>
      <c r="K7">
        <v>1</v>
      </c>
      <c r="L7">
        <f t="shared" si="2"/>
        <v>0</v>
      </c>
      <c r="M7">
        <f t="shared" si="3"/>
        <v>0</v>
      </c>
      <c r="N7">
        <f t="shared" si="4"/>
        <v>1</v>
      </c>
      <c r="O7">
        <f t="shared" si="5"/>
        <v>0</v>
      </c>
      <c r="P7">
        <v>1</v>
      </c>
      <c r="Q7">
        <f t="shared" si="6"/>
        <v>1</v>
      </c>
      <c r="R7">
        <f t="shared" si="7"/>
        <v>1</v>
      </c>
      <c r="S7">
        <f t="shared" si="8"/>
        <v>0</v>
      </c>
      <c r="T7">
        <f t="shared" si="9"/>
        <v>0</v>
      </c>
      <c r="U7">
        <f t="shared" si="10"/>
        <v>1</v>
      </c>
      <c r="V7">
        <v>1</v>
      </c>
      <c r="W7">
        <f t="shared" si="11"/>
        <v>1</v>
      </c>
      <c r="X7">
        <f t="shared" si="12"/>
        <v>1</v>
      </c>
      <c r="Y7">
        <f t="shared" si="13"/>
        <v>1</v>
      </c>
      <c r="Z7">
        <f t="shared" si="14"/>
        <v>0</v>
      </c>
      <c r="AA7">
        <f t="shared" si="15"/>
        <v>0</v>
      </c>
      <c r="AB7">
        <f t="shared" si="16"/>
        <v>0</v>
      </c>
      <c r="AC7">
        <f t="shared" si="17"/>
        <v>0</v>
      </c>
      <c r="AD7">
        <f t="shared" si="18"/>
        <v>0</v>
      </c>
      <c r="AE7" t="s">
        <v>17604</v>
      </c>
      <c r="AF7" t="s">
        <v>12935</v>
      </c>
      <c r="AG7" t="s">
        <v>13563</v>
      </c>
      <c r="AI7" t="s">
        <v>22340</v>
      </c>
      <c r="AJ7" t="s">
        <v>23099</v>
      </c>
      <c r="AK7" t="s">
        <v>22550</v>
      </c>
      <c r="AL7" t="s">
        <v>22339</v>
      </c>
      <c r="CN7" t="s">
        <v>14890</v>
      </c>
      <c r="CO7" t="s">
        <v>14087</v>
      </c>
      <c r="CP7" t="s">
        <v>24337</v>
      </c>
      <c r="CQ7" t="s">
        <v>24338</v>
      </c>
      <c r="ES7">
        <v>2</v>
      </c>
      <c r="ET7" t="s">
        <v>12932</v>
      </c>
      <c r="EU7" t="s">
        <v>12932</v>
      </c>
      <c r="FM7" t="s">
        <v>13226</v>
      </c>
      <c r="FN7">
        <v>3</v>
      </c>
      <c r="GF7" t="s">
        <v>473</v>
      </c>
      <c r="GG7" t="s">
        <v>138</v>
      </c>
      <c r="GY7" s="5">
        <v>44287</v>
      </c>
      <c r="GZ7" t="s">
        <v>417</v>
      </c>
      <c r="HR7" t="s">
        <v>22339</v>
      </c>
      <c r="HS7" t="s">
        <v>22340</v>
      </c>
    </row>
    <row r="8" spans="1:244" x14ac:dyDescent="0.2">
      <c r="A8">
        <v>1756903</v>
      </c>
      <c r="B8" t="s">
        <v>443</v>
      </c>
      <c r="D8">
        <v>1</v>
      </c>
      <c r="E8">
        <v>2019</v>
      </c>
      <c r="F8" s="2">
        <v>2.61</v>
      </c>
      <c r="G8" s="2">
        <v>2.87</v>
      </c>
      <c r="H8">
        <f t="shared" si="1"/>
        <v>2</v>
      </c>
      <c r="I8">
        <v>2021</v>
      </c>
      <c r="J8">
        <f t="shared" si="0"/>
        <v>0</v>
      </c>
      <c r="K8">
        <v>1</v>
      </c>
      <c r="L8">
        <f t="shared" si="2"/>
        <v>0</v>
      </c>
      <c r="M8">
        <f t="shared" si="3"/>
        <v>0</v>
      </c>
      <c r="N8">
        <f t="shared" si="4"/>
        <v>1</v>
      </c>
      <c r="O8">
        <f t="shared" si="5"/>
        <v>0</v>
      </c>
      <c r="P8">
        <v>1</v>
      </c>
      <c r="Q8">
        <f t="shared" si="6"/>
        <v>2</v>
      </c>
      <c r="R8">
        <f t="shared" si="7"/>
        <v>0</v>
      </c>
      <c r="S8">
        <f t="shared" si="8"/>
        <v>0</v>
      </c>
      <c r="T8">
        <f t="shared" si="9"/>
        <v>0</v>
      </c>
      <c r="U8">
        <f t="shared" si="10"/>
        <v>3</v>
      </c>
      <c r="V8">
        <v>3</v>
      </c>
      <c r="W8">
        <f t="shared" si="11"/>
        <v>1</v>
      </c>
      <c r="X8">
        <f t="shared" si="12"/>
        <v>1</v>
      </c>
      <c r="Y8">
        <f t="shared" si="13"/>
        <v>0</v>
      </c>
      <c r="Z8">
        <f t="shared" si="14"/>
        <v>0</v>
      </c>
      <c r="AA8">
        <f t="shared" si="15"/>
        <v>0</v>
      </c>
      <c r="AB8">
        <f t="shared" si="16"/>
        <v>0</v>
      </c>
      <c r="AC8">
        <f t="shared" si="17"/>
        <v>0</v>
      </c>
      <c r="AD8">
        <f t="shared" si="18"/>
        <v>0</v>
      </c>
      <c r="AE8" t="s">
        <v>12935</v>
      </c>
      <c r="AF8" t="s">
        <v>13563</v>
      </c>
      <c r="AI8" t="s">
        <v>22342</v>
      </c>
      <c r="AJ8" t="s">
        <v>23100</v>
      </c>
      <c r="AK8" t="s">
        <v>23101</v>
      </c>
      <c r="AL8" t="s">
        <v>22387</v>
      </c>
      <c r="AM8" t="s">
        <v>23102</v>
      </c>
      <c r="AN8" t="s">
        <v>13562</v>
      </c>
      <c r="CN8" t="s">
        <v>14087</v>
      </c>
      <c r="CO8" t="s">
        <v>14087</v>
      </c>
      <c r="CP8" t="s">
        <v>14087</v>
      </c>
      <c r="CQ8" t="s">
        <v>13563</v>
      </c>
      <c r="CR8" t="s">
        <v>24334</v>
      </c>
      <c r="CS8" t="s">
        <v>13563</v>
      </c>
      <c r="ES8">
        <v>4</v>
      </c>
      <c r="ET8" t="s">
        <v>12932</v>
      </c>
      <c r="EU8" t="s">
        <v>12932</v>
      </c>
      <c r="EV8" t="s">
        <v>13380</v>
      </c>
      <c r="EW8" t="s">
        <v>12932</v>
      </c>
      <c r="FM8" t="s">
        <v>13729</v>
      </c>
      <c r="FN8" t="s">
        <v>22166</v>
      </c>
      <c r="FO8" t="s">
        <v>13450</v>
      </c>
      <c r="FP8" t="s">
        <v>22167</v>
      </c>
      <c r="GF8" t="s">
        <v>473</v>
      </c>
      <c r="GG8" t="s">
        <v>473</v>
      </c>
      <c r="GH8" t="s">
        <v>473</v>
      </c>
      <c r="GI8" t="s">
        <v>473</v>
      </c>
      <c r="GY8" t="s">
        <v>364</v>
      </c>
      <c r="GZ8" t="s">
        <v>3639</v>
      </c>
      <c r="HA8" t="s">
        <v>1278</v>
      </c>
      <c r="HB8" s="5">
        <v>43525</v>
      </c>
      <c r="HR8" t="s">
        <v>22341</v>
      </c>
      <c r="HS8" t="s">
        <v>22342</v>
      </c>
      <c r="HU8" t="s">
        <v>22342</v>
      </c>
    </row>
    <row r="9" spans="1:244" x14ac:dyDescent="0.2">
      <c r="A9">
        <v>1685593</v>
      </c>
      <c r="B9" t="s">
        <v>500</v>
      </c>
      <c r="C9">
        <v>1</v>
      </c>
      <c r="E9">
        <v>2018</v>
      </c>
      <c r="F9" s="2">
        <v>3.28</v>
      </c>
      <c r="G9" s="2">
        <v>3.61</v>
      </c>
      <c r="H9">
        <f t="shared" si="1"/>
        <v>2</v>
      </c>
      <c r="I9">
        <v>2020</v>
      </c>
      <c r="J9">
        <f t="shared" si="0"/>
        <v>1</v>
      </c>
      <c r="K9">
        <v>0</v>
      </c>
      <c r="L9">
        <f t="shared" si="2"/>
        <v>0</v>
      </c>
      <c r="M9">
        <f t="shared" si="3"/>
        <v>0</v>
      </c>
      <c r="N9">
        <f t="shared" si="4"/>
        <v>0</v>
      </c>
      <c r="O9">
        <f t="shared" si="5"/>
        <v>0</v>
      </c>
      <c r="P9">
        <v>0</v>
      </c>
      <c r="Q9">
        <f t="shared" si="6"/>
        <v>1</v>
      </c>
      <c r="R9">
        <f t="shared" si="7"/>
        <v>0</v>
      </c>
      <c r="S9">
        <f t="shared" si="8"/>
        <v>0</v>
      </c>
      <c r="T9">
        <f t="shared" si="9"/>
        <v>0</v>
      </c>
      <c r="U9">
        <f t="shared" si="10"/>
        <v>8</v>
      </c>
      <c r="V9">
        <v>8</v>
      </c>
      <c r="W9">
        <f t="shared" si="11"/>
        <v>1</v>
      </c>
      <c r="X9">
        <f t="shared" si="12"/>
        <v>1</v>
      </c>
      <c r="Y9">
        <f t="shared" si="13"/>
        <v>0</v>
      </c>
      <c r="Z9">
        <f t="shared" si="14"/>
        <v>0</v>
      </c>
      <c r="AA9">
        <f t="shared" si="15"/>
        <v>0</v>
      </c>
      <c r="AB9">
        <f t="shared" si="16"/>
        <v>0</v>
      </c>
      <c r="AC9">
        <f t="shared" si="17"/>
        <v>0</v>
      </c>
      <c r="AD9">
        <f t="shared" si="18"/>
        <v>0</v>
      </c>
      <c r="AE9" t="s">
        <v>12935</v>
      </c>
      <c r="AF9" t="s">
        <v>13563</v>
      </c>
      <c r="AI9" t="s">
        <v>23103</v>
      </c>
      <c r="AJ9" t="s">
        <v>23104</v>
      </c>
      <c r="AK9" t="s">
        <v>22448</v>
      </c>
      <c r="AL9" t="s">
        <v>23105</v>
      </c>
      <c r="AM9" t="s">
        <v>23106</v>
      </c>
      <c r="AN9" t="s">
        <v>22345</v>
      </c>
      <c r="AO9" t="s">
        <v>15068</v>
      </c>
      <c r="AP9" t="s">
        <v>23107</v>
      </c>
      <c r="AQ9" t="s">
        <v>22608</v>
      </c>
      <c r="AR9" t="s">
        <v>23108</v>
      </c>
      <c r="CN9" t="s">
        <v>14087</v>
      </c>
      <c r="CO9" t="s">
        <v>14087</v>
      </c>
      <c r="CP9" t="s">
        <v>14087</v>
      </c>
      <c r="CQ9" t="s">
        <v>14087</v>
      </c>
      <c r="CR9" t="s">
        <v>14087</v>
      </c>
      <c r="CS9" t="s">
        <v>14087</v>
      </c>
      <c r="CT9" t="s">
        <v>24333</v>
      </c>
      <c r="CU9" t="s">
        <v>14087</v>
      </c>
      <c r="CV9" t="s">
        <v>14034</v>
      </c>
      <c r="CW9" t="s">
        <v>13563</v>
      </c>
      <c r="ES9">
        <v>4</v>
      </c>
      <c r="ET9" t="s">
        <v>12932</v>
      </c>
      <c r="EU9" t="s">
        <v>12932</v>
      </c>
      <c r="EV9" t="s">
        <v>12932</v>
      </c>
      <c r="EW9" t="s">
        <v>22137</v>
      </c>
      <c r="FM9" t="s">
        <v>17370</v>
      </c>
      <c r="FN9" t="s">
        <v>22168</v>
      </c>
      <c r="FO9" t="s">
        <v>13226</v>
      </c>
      <c r="FP9" t="s">
        <v>13226</v>
      </c>
      <c r="GF9" t="s">
        <v>140</v>
      </c>
      <c r="GG9" t="s">
        <v>473</v>
      </c>
      <c r="GH9" t="s">
        <v>473</v>
      </c>
      <c r="GI9" t="s">
        <v>473</v>
      </c>
      <c r="GY9" t="s">
        <v>522</v>
      </c>
      <c r="GZ9" t="s">
        <v>887</v>
      </c>
      <c r="HA9" t="s">
        <v>8828</v>
      </c>
      <c r="HB9" t="s">
        <v>12934</v>
      </c>
      <c r="HR9" t="s">
        <v>22343</v>
      </c>
      <c r="HS9" t="s">
        <v>22344</v>
      </c>
      <c r="HT9" t="s">
        <v>22345</v>
      </c>
      <c r="HU9" t="s">
        <v>15068</v>
      </c>
    </row>
    <row r="10" spans="1:244" x14ac:dyDescent="0.2">
      <c r="A10">
        <v>891652</v>
      </c>
      <c r="B10" t="s">
        <v>548</v>
      </c>
      <c r="D10">
        <v>1</v>
      </c>
      <c r="E10">
        <v>2016</v>
      </c>
      <c r="F10" s="2">
        <v>7.82</v>
      </c>
      <c r="G10" s="2">
        <v>8.6</v>
      </c>
      <c r="H10">
        <f t="shared" si="1"/>
        <v>2</v>
      </c>
      <c r="I10">
        <v>2018</v>
      </c>
      <c r="J10">
        <f t="shared" si="0"/>
        <v>0</v>
      </c>
      <c r="K10">
        <v>0</v>
      </c>
      <c r="L10">
        <f t="shared" si="2"/>
        <v>1</v>
      </c>
      <c r="M10">
        <f t="shared" si="3"/>
        <v>1</v>
      </c>
      <c r="N10">
        <f t="shared" si="4"/>
        <v>0</v>
      </c>
      <c r="O10">
        <f t="shared" si="5"/>
        <v>1</v>
      </c>
      <c r="P10">
        <v>1</v>
      </c>
      <c r="Q10">
        <f t="shared" si="6"/>
        <v>3</v>
      </c>
      <c r="R10">
        <f t="shared" si="7"/>
        <v>0</v>
      </c>
      <c r="S10">
        <f t="shared" si="8"/>
        <v>0</v>
      </c>
      <c r="T10">
        <f t="shared" si="9"/>
        <v>0</v>
      </c>
      <c r="U10">
        <f t="shared" si="10"/>
        <v>2</v>
      </c>
      <c r="V10">
        <v>2</v>
      </c>
      <c r="W10">
        <f t="shared" si="11"/>
        <v>1</v>
      </c>
      <c r="X10">
        <f t="shared" si="12"/>
        <v>1</v>
      </c>
      <c r="Y10">
        <f t="shared" si="13"/>
        <v>0</v>
      </c>
      <c r="Z10">
        <f t="shared" si="14"/>
        <v>0</v>
      </c>
      <c r="AA10">
        <f t="shared" si="15"/>
        <v>0</v>
      </c>
      <c r="AB10">
        <f t="shared" si="16"/>
        <v>0</v>
      </c>
      <c r="AC10">
        <f t="shared" si="17"/>
        <v>0</v>
      </c>
      <c r="AD10">
        <f t="shared" si="18"/>
        <v>0</v>
      </c>
      <c r="AE10" t="s">
        <v>12935</v>
      </c>
      <c r="AF10" t="s">
        <v>13563</v>
      </c>
      <c r="AI10" t="s">
        <v>13911</v>
      </c>
      <c r="AJ10" t="s">
        <v>22347</v>
      </c>
      <c r="AK10" t="s">
        <v>23109</v>
      </c>
      <c r="AL10" t="s">
        <v>23110</v>
      </c>
      <c r="AM10" t="s">
        <v>23111</v>
      </c>
      <c r="AN10" t="s">
        <v>23112</v>
      </c>
      <c r="AO10" t="s">
        <v>22349</v>
      </c>
      <c r="AP10" t="s">
        <v>22348</v>
      </c>
      <c r="CN10" t="s">
        <v>13912</v>
      </c>
      <c r="CO10" t="s">
        <v>14087</v>
      </c>
      <c r="CP10" t="s">
        <v>13563</v>
      </c>
      <c r="CQ10" t="s">
        <v>14087</v>
      </c>
      <c r="CR10" t="s">
        <v>13563</v>
      </c>
      <c r="CS10" t="s">
        <v>24339</v>
      </c>
      <c r="CT10" t="s">
        <v>24340</v>
      </c>
      <c r="CU10" t="s">
        <v>13563</v>
      </c>
      <c r="ES10">
        <v>5</v>
      </c>
      <c r="ET10" t="s">
        <v>13015</v>
      </c>
      <c r="EU10" t="s">
        <v>13380</v>
      </c>
      <c r="EV10" t="s">
        <v>12932</v>
      </c>
      <c r="EW10" t="s">
        <v>12932</v>
      </c>
      <c r="EX10" t="s">
        <v>22137</v>
      </c>
      <c r="FM10" t="s">
        <v>14561</v>
      </c>
      <c r="FN10" t="s">
        <v>14320</v>
      </c>
      <c r="FO10">
        <v>1</v>
      </c>
      <c r="FP10" t="s">
        <v>13226</v>
      </c>
      <c r="FQ10" t="s">
        <v>13226</v>
      </c>
      <c r="GF10" t="s">
        <v>473</v>
      </c>
      <c r="GG10" t="s">
        <v>138</v>
      </c>
      <c r="GH10" t="s">
        <v>138</v>
      </c>
      <c r="GI10" t="s">
        <v>473</v>
      </c>
      <c r="GJ10" t="s">
        <v>473</v>
      </c>
      <c r="GY10" t="s">
        <v>574</v>
      </c>
      <c r="GZ10" t="s">
        <v>1569</v>
      </c>
      <c r="HA10" t="s">
        <v>14846</v>
      </c>
      <c r="HB10" t="s">
        <v>623</v>
      </c>
      <c r="HC10" t="s">
        <v>13115</v>
      </c>
      <c r="HR10" t="s">
        <v>22346</v>
      </c>
      <c r="HS10" t="s">
        <v>13911</v>
      </c>
      <c r="HT10" t="s">
        <v>22347</v>
      </c>
      <c r="HU10" t="s">
        <v>22348</v>
      </c>
      <c r="HV10" t="s">
        <v>22349</v>
      </c>
    </row>
    <row r="11" spans="1:244" x14ac:dyDescent="0.2">
      <c r="A11">
        <v>882265</v>
      </c>
      <c r="B11" t="s">
        <v>603</v>
      </c>
      <c r="D11">
        <v>1</v>
      </c>
      <c r="E11">
        <v>2013</v>
      </c>
      <c r="F11" s="2">
        <v>1.7</v>
      </c>
      <c r="G11" s="2">
        <v>1.87</v>
      </c>
      <c r="H11">
        <f t="shared" si="1"/>
        <v>3</v>
      </c>
      <c r="I11">
        <v>2016</v>
      </c>
      <c r="J11">
        <f t="shared" si="0"/>
        <v>0</v>
      </c>
      <c r="K11">
        <v>0</v>
      </c>
      <c r="L11">
        <f t="shared" si="2"/>
        <v>0</v>
      </c>
      <c r="M11">
        <f t="shared" si="3"/>
        <v>0</v>
      </c>
      <c r="N11">
        <f t="shared" si="4"/>
        <v>0</v>
      </c>
      <c r="O11">
        <f t="shared" si="5"/>
        <v>0</v>
      </c>
      <c r="P11">
        <v>0</v>
      </c>
      <c r="Q11">
        <f t="shared" si="6"/>
        <v>1</v>
      </c>
      <c r="R11">
        <f t="shared" si="7"/>
        <v>0</v>
      </c>
      <c r="S11">
        <f t="shared" si="8"/>
        <v>0</v>
      </c>
      <c r="T11">
        <f t="shared" si="9"/>
        <v>0</v>
      </c>
      <c r="U11">
        <f t="shared" si="10"/>
        <v>5</v>
      </c>
      <c r="V11">
        <v>5</v>
      </c>
      <c r="W11">
        <f t="shared" si="11"/>
        <v>1</v>
      </c>
      <c r="X11">
        <f t="shared" si="12"/>
        <v>1</v>
      </c>
      <c r="Y11">
        <f t="shared" si="13"/>
        <v>0</v>
      </c>
      <c r="Z11">
        <f t="shared" si="14"/>
        <v>0</v>
      </c>
      <c r="AA11">
        <f t="shared" si="15"/>
        <v>0</v>
      </c>
      <c r="AB11">
        <f t="shared" si="16"/>
        <v>0</v>
      </c>
      <c r="AC11">
        <f t="shared" si="17"/>
        <v>0</v>
      </c>
      <c r="AD11">
        <f t="shared" si="18"/>
        <v>0</v>
      </c>
      <c r="AE11" t="s">
        <v>12935</v>
      </c>
      <c r="AF11" t="s">
        <v>13563</v>
      </c>
      <c r="AI11" t="s">
        <v>23113</v>
      </c>
      <c r="AJ11" t="s">
        <v>23114</v>
      </c>
      <c r="AK11" t="s">
        <v>23115</v>
      </c>
      <c r="AL11" t="s">
        <v>23116</v>
      </c>
      <c r="AM11" t="s">
        <v>23117</v>
      </c>
      <c r="AN11" t="s">
        <v>23118</v>
      </c>
      <c r="AO11" t="s">
        <v>22350</v>
      </c>
      <c r="CN11" t="s">
        <v>14087</v>
      </c>
      <c r="CO11" t="s">
        <v>14087</v>
      </c>
      <c r="CP11" t="s">
        <v>14087</v>
      </c>
      <c r="CQ11" t="s">
        <v>14087</v>
      </c>
      <c r="CR11" t="s">
        <v>14087</v>
      </c>
      <c r="CS11" t="s">
        <v>13563</v>
      </c>
      <c r="CT11" t="s">
        <v>24341</v>
      </c>
      <c r="ES11">
        <v>3</v>
      </c>
      <c r="ET11" t="s">
        <v>13226</v>
      </c>
      <c r="EU11" t="s">
        <v>12932</v>
      </c>
      <c r="EV11" t="s">
        <v>13226</v>
      </c>
      <c r="FM11" t="s">
        <v>13226</v>
      </c>
      <c r="FN11" t="s">
        <v>7960</v>
      </c>
      <c r="FO11" t="s">
        <v>13226</v>
      </c>
      <c r="GF11" t="s">
        <v>473</v>
      </c>
      <c r="GG11" t="s">
        <v>138</v>
      </c>
      <c r="GH11" t="s">
        <v>473</v>
      </c>
      <c r="GY11" t="s">
        <v>11448</v>
      </c>
      <c r="GZ11" t="s">
        <v>623</v>
      </c>
      <c r="HA11" s="5">
        <v>41365</v>
      </c>
      <c r="HR11" t="s">
        <v>22350</v>
      </c>
      <c r="HS11" t="s">
        <v>22351</v>
      </c>
      <c r="HT11" t="s">
        <v>22350</v>
      </c>
    </row>
    <row r="12" spans="1:244" x14ac:dyDescent="0.2">
      <c r="A12">
        <v>2485111</v>
      </c>
      <c r="B12" t="s">
        <v>649</v>
      </c>
      <c r="D12">
        <v>1</v>
      </c>
      <c r="E12">
        <v>2013</v>
      </c>
      <c r="F12" s="2">
        <v>7.7</v>
      </c>
      <c r="G12" s="2">
        <v>8.4700000000000006</v>
      </c>
      <c r="H12">
        <f t="shared" si="1"/>
        <v>8</v>
      </c>
      <c r="I12">
        <v>2021</v>
      </c>
      <c r="J12">
        <f t="shared" si="0"/>
        <v>0</v>
      </c>
      <c r="K12">
        <v>0</v>
      </c>
      <c r="L12">
        <f t="shared" si="2"/>
        <v>0</v>
      </c>
      <c r="M12">
        <f t="shared" si="3"/>
        <v>0</v>
      </c>
      <c r="N12">
        <f t="shared" si="4"/>
        <v>0</v>
      </c>
      <c r="O12">
        <f t="shared" si="5"/>
        <v>0</v>
      </c>
      <c r="P12">
        <v>0</v>
      </c>
      <c r="Q12">
        <f t="shared" si="6"/>
        <v>0</v>
      </c>
      <c r="R12">
        <f t="shared" si="7"/>
        <v>0</v>
      </c>
      <c r="S12">
        <f t="shared" si="8"/>
        <v>2</v>
      </c>
      <c r="T12">
        <f t="shared" si="9"/>
        <v>0</v>
      </c>
      <c r="U12">
        <f t="shared" si="10"/>
        <v>1</v>
      </c>
      <c r="V12">
        <v>3</v>
      </c>
      <c r="W12">
        <f t="shared" si="11"/>
        <v>1</v>
      </c>
      <c r="X12">
        <f t="shared" si="12"/>
        <v>0</v>
      </c>
      <c r="Y12">
        <f t="shared" si="13"/>
        <v>0</v>
      </c>
      <c r="Z12">
        <f t="shared" si="14"/>
        <v>0</v>
      </c>
      <c r="AA12">
        <f t="shared" si="15"/>
        <v>0</v>
      </c>
      <c r="AB12">
        <f t="shared" si="16"/>
        <v>0</v>
      </c>
      <c r="AC12">
        <f t="shared" si="17"/>
        <v>0</v>
      </c>
      <c r="AD12">
        <f t="shared" si="18"/>
        <v>0</v>
      </c>
      <c r="AE12" t="s">
        <v>12935</v>
      </c>
      <c r="AI12" t="s">
        <v>23119</v>
      </c>
      <c r="AJ12" t="s">
        <v>23120</v>
      </c>
      <c r="AK12" t="s">
        <v>23121</v>
      </c>
      <c r="CN12" t="s">
        <v>14087</v>
      </c>
      <c r="CO12" t="s">
        <v>24332</v>
      </c>
      <c r="CP12" t="s">
        <v>24332</v>
      </c>
      <c r="ES12">
        <v>2</v>
      </c>
      <c r="ET12" t="s">
        <v>12962</v>
      </c>
      <c r="EU12" t="s">
        <v>12962</v>
      </c>
      <c r="FM12">
        <v>30</v>
      </c>
      <c r="FN12">
        <v>40</v>
      </c>
      <c r="GF12" t="s">
        <v>668</v>
      </c>
      <c r="GG12" t="s">
        <v>668</v>
      </c>
      <c r="GY12" t="s">
        <v>671</v>
      </c>
      <c r="GZ12" t="s">
        <v>2377</v>
      </c>
      <c r="HR12" t="s">
        <v>22352</v>
      </c>
      <c r="HS12" t="s">
        <v>22353</v>
      </c>
    </row>
    <row r="13" spans="1:244" x14ac:dyDescent="0.2">
      <c r="A13">
        <v>1765866</v>
      </c>
      <c r="B13" t="s">
        <v>691</v>
      </c>
      <c r="C13">
        <v>1</v>
      </c>
      <c r="E13">
        <v>2015</v>
      </c>
      <c r="F13" s="2">
        <v>10.45</v>
      </c>
      <c r="G13" s="2">
        <v>11.5</v>
      </c>
      <c r="H13">
        <f t="shared" si="1"/>
        <v>4</v>
      </c>
      <c r="I13">
        <v>2019</v>
      </c>
      <c r="J13">
        <f t="shared" si="0"/>
        <v>0</v>
      </c>
      <c r="K13">
        <v>0</v>
      </c>
      <c r="L13">
        <f t="shared" si="2"/>
        <v>0</v>
      </c>
      <c r="M13">
        <f t="shared" si="3"/>
        <v>0</v>
      </c>
      <c r="N13">
        <f t="shared" si="4"/>
        <v>0</v>
      </c>
      <c r="O13">
        <f t="shared" si="5"/>
        <v>0</v>
      </c>
      <c r="P13">
        <v>0</v>
      </c>
      <c r="Q13">
        <f t="shared" si="6"/>
        <v>0</v>
      </c>
      <c r="R13">
        <f t="shared" si="7"/>
        <v>0</v>
      </c>
      <c r="S13">
        <f t="shared" si="8"/>
        <v>1</v>
      </c>
      <c r="T13">
        <f t="shared" si="9"/>
        <v>0</v>
      </c>
      <c r="U13">
        <f t="shared" si="10"/>
        <v>2</v>
      </c>
      <c r="V13">
        <v>3</v>
      </c>
      <c r="W13">
        <f t="shared" si="11"/>
        <v>1</v>
      </c>
      <c r="X13">
        <f t="shared" si="12"/>
        <v>0</v>
      </c>
      <c r="Y13">
        <f t="shared" si="13"/>
        <v>0</v>
      </c>
      <c r="Z13">
        <f t="shared" si="14"/>
        <v>0</v>
      </c>
      <c r="AA13">
        <f t="shared" si="15"/>
        <v>0</v>
      </c>
      <c r="AB13">
        <f t="shared" si="16"/>
        <v>0</v>
      </c>
      <c r="AC13">
        <f t="shared" si="17"/>
        <v>0</v>
      </c>
      <c r="AD13">
        <f t="shared" si="18"/>
        <v>0</v>
      </c>
      <c r="AE13" t="s">
        <v>12935</v>
      </c>
      <c r="AI13" t="s">
        <v>22345</v>
      </c>
      <c r="AJ13" t="s">
        <v>23082</v>
      </c>
      <c r="AK13" t="s">
        <v>23122</v>
      </c>
      <c r="CN13" t="s">
        <v>14087</v>
      </c>
      <c r="CO13" t="s">
        <v>24332</v>
      </c>
      <c r="CP13" t="s">
        <v>14087</v>
      </c>
      <c r="ES13">
        <v>2</v>
      </c>
      <c r="ET13" t="s">
        <v>13172</v>
      </c>
      <c r="EU13" t="s">
        <v>13172</v>
      </c>
      <c r="FM13">
        <v>7</v>
      </c>
      <c r="FN13" t="s">
        <v>15014</v>
      </c>
      <c r="GF13" t="s">
        <v>473</v>
      </c>
      <c r="GG13" t="s">
        <v>473</v>
      </c>
      <c r="GY13" t="s">
        <v>711</v>
      </c>
      <c r="GZ13" t="s">
        <v>10601</v>
      </c>
      <c r="HR13" t="s">
        <v>22354</v>
      </c>
      <c r="HS13" t="s">
        <v>22345</v>
      </c>
    </row>
    <row r="14" spans="1:244" x14ac:dyDescent="0.2">
      <c r="A14">
        <v>3725272</v>
      </c>
      <c r="B14" t="s">
        <v>736</v>
      </c>
      <c r="C14">
        <v>1</v>
      </c>
      <c r="E14">
        <v>2019</v>
      </c>
      <c r="F14" s="2">
        <v>1</v>
      </c>
      <c r="G14" s="2">
        <v>1.1000000000000001</v>
      </c>
      <c r="H14">
        <f t="shared" si="1"/>
        <v>3</v>
      </c>
      <c r="I14">
        <v>2022</v>
      </c>
      <c r="J14">
        <f t="shared" si="0"/>
        <v>0</v>
      </c>
      <c r="K14">
        <v>0</v>
      </c>
      <c r="L14">
        <f t="shared" si="2"/>
        <v>0</v>
      </c>
      <c r="M14">
        <f t="shared" si="3"/>
        <v>0</v>
      </c>
      <c r="N14">
        <f t="shared" si="4"/>
        <v>8</v>
      </c>
      <c r="O14">
        <f t="shared" si="5"/>
        <v>0</v>
      </c>
      <c r="P14">
        <v>8</v>
      </c>
      <c r="Q14">
        <f t="shared" si="6"/>
        <v>1</v>
      </c>
      <c r="R14">
        <f t="shared" si="7"/>
        <v>1</v>
      </c>
      <c r="S14">
        <f t="shared" si="8"/>
        <v>1</v>
      </c>
      <c r="T14">
        <f t="shared" si="9"/>
        <v>0</v>
      </c>
      <c r="U14">
        <f t="shared" si="10"/>
        <v>0</v>
      </c>
      <c r="V14">
        <v>1</v>
      </c>
      <c r="W14">
        <f t="shared" si="11"/>
        <v>1</v>
      </c>
      <c r="X14">
        <f t="shared" si="12"/>
        <v>1</v>
      </c>
      <c r="Y14">
        <f t="shared" si="13"/>
        <v>1</v>
      </c>
      <c r="Z14">
        <f t="shared" si="14"/>
        <v>0</v>
      </c>
      <c r="AA14">
        <f t="shared" si="15"/>
        <v>0</v>
      </c>
      <c r="AB14">
        <f t="shared" si="16"/>
        <v>0</v>
      </c>
      <c r="AC14">
        <f t="shared" si="17"/>
        <v>0</v>
      </c>
      <c r="AD14">
        <f t="shared" si="18"/>
        <v>0</v>
      </c>
      <c r="AE14" t="s">
        <v>17604</v>
      </c>
      <c r="AF14" t="s">
        <v>12935</v>
      </c>
      <c r="AG14" t="s">
        <v>13563</v>
      </c>
      <c r="AI14" t="s">
        <v>23123</v>
      </c>
      <c r="AJ14" t="s">
        <v>23124</v>
      </c>
      <c r="AK14" t="s">
        <v>23125</v>
      </c>
      <c r="AL14" t="s">
        <v>23126</v>
      </c>
      <c r="AM14" t="s">
        <v>20307</v>
      </c>
      <c r="AN14" t="s">
        <v>23127</v>
      </c>
      <c r="AO14" t="s">
        <v>23128</v>
      </c>
      <c r="AP14" t="s">
        <v>23129</v>
      </c>
      <c r="AQ14" t="s">
        <v>23130</v>
      </c>
      <c r="AR14" t="s">
        <v>23131</v>
      </c>
      <c r="AS14" t="s">
        <v>23132</v>
      </c>
      <c r="CN14" t="s">
        <v>24338</v>
      </c>
      <c r="CO14" t="s">
        <v>24338</v>
      </c>
      <c r="CP14" t="s">
        <v>24338</v>
      </c>
      <c r="CQ14" t="s">
        <v>24338</v>
      </c>
      <c r="CR14" t="s">
        <v>24338</v>
      </c>
      <c r="CS14" t="s">
        <v>24332</v>
      </c>
      <c r="CT14" t="s">
        <v>24338</v>
      </c>
      <c r="CU14" t="s">
        <v>24338</v>
      </c>
      <c r="CV14" t="s">
        <v>24334</v>
      </c>
      <c r="CW14" t="s">
        <v>14890</v>
      </c>
      <c r="CX14" t="s">
        <v>13563</v>
      </c>
      <c r="ES14">
        <v>1</v>
      </c>
      <c r="ET14" t="s">
        <v>12932</v>
      </c>
      <c r="FM14">
        <v>1</v>
      </c>
      <c r="GF14" t="s">
        <v>138</v>
      </c>
      <c r="GY14" s="5">
        <v>44621</v>
      </c>
      <c r="HR14" t="s">
        <v>13196</v>
      </c>
    </row>
    <row r="15" spans="1:244" x14ac:dyDescent="0.2">
      <c r="A15">
        <v>956931</v>
      </c>
      <c r="B15" t="s">
        <v>770</v>
      </c>
      <c r="C15">
        <v>1</v>
      </c>
      <c r="E15">
        <v>2014</v>
      </c>
      <c r="F15" s="2">
        <v>4</v>
      </c>
      <c r="G15" s="2">
        <v>4.4000000000000004</v>
      </c>
      <c r="H15">
        <f t="shared" si="1"/>
        <v>6</v>
      </c>
      <c r="I15">
        <v>2020</v>
      </c>
      <c r="J15">
        <f t="shared" si="0"/>
        <v>0</v>
      </c>
      <c r="K15">
        <v>0</v>
      </c>
      <c r="L15">
        <f t="shared" si="2"/>
        <v>0</v>
      </c>
      <c r="M15">
        <f t="shared" si="3"/>
        <v>0</v>
      </c>
      <c r="N15">
        <f t="shared" si="4"/>
        <v>0</v>
      </c>
      <c r="O15">
        <f t="shared" si="5"/>
        <v>0</v>
      </c>
      <c r="P15">
        <v>0</v>
      </c>
      <c r="Q15">
        <f t="shared" si="6"/>
        <v>1</v>
      </c>
      <c r="R15">
        <f t="shared" si="7"/>
        <v>1</v>
      </c>
      <c r="S15">
        <f t="shared" si="8"/>
        <v>0</v>
      </c>
      <c r="T15">
        <f t="shared" si="9"/>
        <v>0</v>
      </c>
      <c r="U15">
        <f t="shared" si="10"/>
        <v>2</v>
      </c>
      <c r="V15">
        <v>2</v>
      </c>
      <c r="W15">
        <f t="shared" si="11"/>
        <v>1</v>
      </c>
      <c r="X15">
        <f t="shared" si="12"/>
        <v>1</v>
      </c>
      <c r="Y15">
        <f t="shared" si="13"/>
        <v>0</v>
      </c>
      <c r="Z15">
        <f t="shared" si="14"/>
        <v>0</v>
      </c>
      <c r="AA15">
        <f t="shared" si="15"/>
        <v>0</v>
      </c>
      <c r="AB15">
        <f t="shared" si="16"/>
        <v>0</v>
      </c>
      <c r="AC15">
        <f t="shared" si="17"/>
        <v>0</v>
      </c>
      <c r="AD15">
        <f t="shared" si="18"/>
        <v>0</v>
      </c>
      <c r="AE15" t="s">
        <v>12935</v>
      </c>
      <c r="AF15" t="s">
        <v>13563</v>
      </c>
      <c r="AI15" t="s">
        <v>23133</v>
      </c>
      <c r="AJ15" t="s">
        <v>23134</v>
      </c>
      <c r="AK15" t="s">
        <v>23135</v>
      </c>
      <c r="AL15" t="s">
        <v>22356</v>
      </c>
      <c r="CN15" t="s">
        <v>24336</v>
      </c>
      <c r="CO15" t="s">
        <v>14087</v>
      </c>
      <c r="CP15" t="s">
        <v>14087</v>
      </c>
      <c r="CQ15" t="s">
        <v>13563</v>
      </c>
      <c r="ES15">
        <v>2</v>
      </c>
      <c r="ET15" t="s">
        <v>13015</v>
      </c>
      <c r="EU15" t="s">
        <v>13226</v>
      </c>
      <c r="FM15">
        <v>4</v>
      </c>
      <c r="FN15" t="s">
        <v>13226</v>
      </c>
      <c r="GF15" t="s">
        <v>138</v>
      </c>
      <c r="GG15" t="s">
        <v>473</v>
      </c>
      <c r="GY15" t="s">
        <v>797</v>
      </c>
      <c r="GZ15">
        <v>2015</v>
      </c>
      <c r="HR15" t="s">
        <v>22355</v>
      </c>
      <c r="HS15" t="s">
        <v>22356</v>
      </c>
    </row>
    <row r="16" spans="1:244" x14ac:dyDescent="0.2">
      <c r="A16">
        <v>1534489</v>
      </c>
      <c r="B16" t="s">
        <v>821</v>
      </c>
      <c r="C16">
        <v>1</v>
      </c>
      <c r="E16">
        <v>2016</v>
      </c>
      <c r="F16" s="2">
        <v>1.61</v>
      </c>
      <c r="G16" s="2">
        <v>1.77</v>
      </c>
      <c r="H16">
        <f t="shared" si="1"/>
        <v>3</v>
      </c>
      <c r="I16">
        <v>2019</v>
      </c>
      <c r="J16">
        <f t="shared" si="0"/>
        <v>0</v>
      </c>
      <c r="K16">
        <v>0</v>
      </c>
      <c r="L16">
        <f t="shared" si="2"/>
        <v>1</v>
      </c>
      <c r="M16">
        <f t="shared" si="3"/>
        <v>2</v>
      </c>
      <c r="N16">
        <f t="shared" si="4"/>
        <v>0</v>
      </c>
      <c r="O16">
        <f t="shared" si="5"/>
        <v>0</v>
      </c>
      <c r="P16">
        <v>0</v>
      </c>
      <c r="Q16">
        <f t="shared" si="6"/>
        <v>3</v>
      </c>
      <c r="R16">
        <f t="shared" si="7"/>
        <v>0</v>
      </c>
      <c r="S16">
        <f t="shared" si="8"/>
        <v>0</v>
      </c>
      <c r="T16">
        <f t="shared" si="9"/>
        <v>0</v>
      </c>
      <c r="U16">
        <f t="shared" si="10"/>
        <v>2</v>
      </c>
      <c r="V16">
        <v>2</v>
      </c>
      <c r="W16">
        <f t="shared" si="11"/>
        <v>1</v>
      </c>
      <c r="X16">
        <f t="shared" si="12"/>
        <v>1</v>
      </c>
      <c r="Y16">
        <f t="shared" si="13"/>
        <v>0</v>
      </c>
      <c r="Z16">
        <f t="shared" si="14"/>
        <v>0</v>
      </c>
      <c r="AA16">
        <f t="shared" si="15"/>
        <v>0</v>
      </c>
      <c r="AB16">
        <f t="shared" si="16"/>
        <v>0</v>
      </c>
      <c r="AC16">
        <f t="shared" si="17"/>
        <v>0</v>
      </c>
      <c r="AD16">
        <f t="shared" si="18"/>
        <v>0</v>
      </c>
      <c r="AE16" t="s">
        <v>12935</v>
      </c>
      <c r="AF16" t="s">
        <v>13563</v>
      </c>
      <c r="AI16" t="s">
        <v>13911</v>
      </c>
      <c r="AJ16" t="s">
        <v>23136</v>
      </c>
      <c r="AK16" t="s">
        <v>22358</v>
      </c>
      <c r="AL16" t="s">
        <v>23108</v>
      </c>
      <c r="AM16" t="s">
        <v>22357</v>
      </c>
      <c r="AN16" t="s">
        <v>22345</v>
      </c>
      <c r="CN16" t="s">
        <v>13912</v>
      </c>
      <c r="CO16" t="s">
        <v>13563</v>
      </c>
      <c r="CP16" t="s">
        <v>13563</v>
      </c>
      <c r="CQ16" t="s">
        <v>13563</v>
      </c>
      <c r="CR16" t="s">
        <v>14087</v>
      </c>
      <c r="CS16" t="s">
        <v>14087</v>
      </c>
      <c r="ES16">
        <v>5</v>
      </c>
      <c r="ET16" t="s">
        <v>13172</v>
      </c>
      <c r="EU16" t="s">
        <v>13380</v>
      </c>
      <c r="EV16" t="s">
        <v>12932</v>
      </c>
      <c r="EW16" t="s">
        <v>13380</v>
      </c>
      <c r="EX16" t="s">
        <v>13708</v>
      </c>
      <c r="FM16" t="s">
        <v>13226</v>
      </c>
      <c r="FN16" t="s">
        <v>22169</v>
      </c>
      <c r="FO16" t="s">
        <v>13226</v>
      </c>
      <c r="FP16" t="s">
        <v>17474</v>
      </c>
      <c r="FQ16" t="s">
        <v>17474</v>
      </c>
      <c r="GF16" t="s">
        <v>138</v>
      </c>
      <c r="GG16" t="s">
        <v>138</v>
      </c>
      <c r="GH16" t="s">
        <v>473</v>
      </c>
      <c r="GI16" t="s">
        <v>138</v>
      </c>
      <c r="GJ16" t="s">
        <v>138</v>
      </c>
      <c r="GY16" t="s">
        <v>7800</v>
      </c>
      <c r="GZ16" t="s">
        <v>7800</v>
      </c>
      <c r="HA16" t="s">
        <v>417</v>
      </c>
      <c r="HB16" t="s">
        <v>1956</v>
      </c>
      <c r="HC16" t="s">
        <v>12934</v>
      </c>
      <c r="HR16" t="s">
        <v>22357</v>
      </c>
      <c r="HS16" t="s">
        <v>13911</v>
      </c>
      <c r="HT16" t="s">
        <v>22345</v>
      </c>
      <c r="HU16" t="s">
        <v>13911</v>
      </c>
      <c r="HV16" t="s">
        <v>22358</v>
      </c>
    </row>
    <row r="17" spans="1:238" x14ac:dyDescent="0.2">
      <c r="A17">
        <v>882632</v>
      </c>
      <c r="B17" t="s">
        <v>858</v>
      </c>
      <c r="D17">
        <v>1</v>
      </c>
      <c r="E17">
        <v>2015</v>
      </c>
      <c r="F17" s="2">
        <v>1.66</v>
      </c>
      <c r="G17" s="2">
        <v>1.83</v>
      </c>
      <c r="H17">
        <f t="shared" si="1"/>
        <v>3</v>
      </c>
      <c r="I17">
        <v>2018</v>
      </c>
      <c r="J17">
        <f t="shared" si="0"/>
        <v>0</v>
      </c>
      <c r="K17">
        <v>0</v>
      </c>
      <c r="L17">
        <f t="shared" si="2"/>
        <v>1</v>
      </c>
      <c r="M17">
        <f t="shared" si="3"/>
        <v>1</v>
      </c>
      <c r="N17">
        <f t="shared" si="4"/>
        <v>1</v>
      </c>
      <c r="O17">
        <f t="shared" si="5"/>
        <v>0</v>
      </c>
      <c r="P17">
        <v>1</v>
      </c>
      <c r="Q17">
        <f t="shared" si="6"/>
        <v>1</v>
      </c>
      <c r="R17">
        <f t="shared" si="7"/>
        <v>0</v>
      </c>
      <c r="S17">
        <f t="shared" si="8"/>
        <v>0</v>
      </c>
      <c r="T17">
        <f t="shared" si="9"/>
        <v>0</v>
      </c>
      <c r="U17">
        <f t="shared" si="10"/>
        <v>4</v>
      </c>
      <c r="V17">
        <v>4</v>
      </c>
      <c r="W17">
        <f t="shared" si="11"/>
        <v>1</v>
      </c>
      <c r="X17">
        <f t="shared" si="12"/>
        <v>1</v>
      </c>
      <c r="Y17">
        <f t="shared" si="13"/>
        <v>0</v>
      </c>
      <c r="Z17">
        <f t="shared" si="14"/>
        <v>0</v>
      </c>
      <c r="AA17">
        <f t="shared" si="15"/>
        <v>0</v>
      </c>
      <c r="AB17">
        <f t="shared" si="16"/>
        <v>0</v>
      </c>
      <c r="AC17">
        <f t="shared" si="17"/>
        <v>0</v>
      </c>
      <c r="AD17">
        <f t="shared" si="18"/>
        <v>0</v>
      </c>
      <c r="AE17" t="s">
        <v>12935</v>
      </c>
      <c r="AF17" t="s">
        <v>13563</v>
      </c>
      <c r="AI17" t="s">
        <v>22360</v>
      </c>
      <c r="AJ17" t="s">
        <v>13911</v>
      </c>
      <c r="AK17" t="s">
        <v>23137</v>
      </c>
      <c r="AL17" t="s">
        <v>23138</v>
      </c>
      <c r="AM17" t="s">
        <v>22414</v>
      </c>
      <c r="AN17" t="s">
        <v>23139</v>
      </c>
      <c r="CN17" t="s">
        <v>24342</v>
      </c>
      <c r="CO17" t="s">
        <v>13912</v>
      </c>
      <c r="CP17" t="s">
        <v>14087</v>
      </c>
      <c r="CQ17" t="s">
        <v>14087</v>
      </c>
      <c r="CR17" t="s">
        <v>14087</v>
      </c>
      <c r="CS17" t="s">
        <v>13563</v>
      </c>
      <c r="ES17">
        <v>4</v>
      </c>
      <c r="ET17" t="s">
        <v>13015</v>
      </c>
      <c r="EU17" t="s">
        <v>12932</v>
      </c>
      <c r="EV17" t="s">
        <v>12932</v>
      </c>
      <c r="EW17" t="s">
        <v>13380</v>
      </c>
      <c r="FM17" t="s">
        <v>13239</v>
      </c>
      <c r="FN17" t="s">
        <v>22164</v>
      </c>
      <c r="FO17" t="s">
        <v>22170</v>
      </c>
      <c r="FP17" t="s">
        <v>17474</v>
      </c>
      <c r="GF17" t="s">
        <v>138</v>
      </c>
      <c r="GG17" t="s">
        <v>138</v>
      </c>
      <c r="GH17" t="s">
        <v>138</v>
      </c>
      <c r="GI17" t="s">
        <v>138</v>
      </c>
      <c r="GY17" t="s">
        <v>887</v>
      </c>
      <c r="GZ17" t="s">
        <v>2542</v>
      </c>
      <c r="HA17" t="s">
        <v>623</v>
      </c>
      <c r="HB17" s="5">
        <v>42461</v>
      </c>
      <c r="HR17" t="s">
        <v>22359</v>
      </c>
      <c r="HT17" t="s">
        <v>22360</v>
      </c>
      <c r="HU17" t="s">
        <v>13911</v>
      </c>
    </row>
    <row r="18" spans="1:238" x14ac:dyDescent="0.2">
      <c r="A18">
        <v>2092643</v>
      </c>
      <c r="B18" t="s">
        <v>915</v>
      </c>
      <c r="D18">
        <v>1</v>
      </c>
      <c r="E18">
        <v>2020</v>
      </c>
      <c r="F18" s="2">
        <v>3</v>
      </c>
      <c r="G18" s="2">
        <v>3.3</v>
      </c>
      <c r="H18">
        <f t="shared" si="1"/>
        <v>2</v>
      </c>
      <c r="I18">
        <v>2022</v>
      </c>
      <c r="J18">
        <f t="shared" si="0"/>
        <v>0</v>
      </c>
      <c r="K18">
        <v>0</v>
      </c>
      <c r="L18">
        <f t="shared" si="2"/>
        <v>0</v>
      </c>
      <c r="M18">
        <f t="shared" si="3"/>
        <v>0</v>
      </c>
      <c r="N18">
        <f t="shared" si="4"/>
        <v>0</v>
      </c>
      <c r="O18">
        <f t="shared" si="5"/>
        <v>0</v>
      </c>
      <c r="P18">
        <v>0</v>
      </c>
      <c r="Q18">
        <f t="shared" si="6"/>
        <v>2</v>
      </c>
      <c r="R18">
        <f t="shared" si="7"/>
        <v>1</v>
      </c>
      <c r="S18">
        <f t="shared" si="8"/>
        <v>1</v>
      </c>
      <c r="T18">
        <f t="shared" si="9"/>
        <v>0</v>
      </c>
      <c r="U18">
        <f t="shared" si="10"/>
        <v>2</v>
      </c>
      <c r="V18">
        <v>3</v>
      </c>
      <c r="W18">
        <f t="shared" si="11"/>
        <v>1</v>
      </c>
      <c r="X18">
        <f t="shared" si="12"/>
        <v>1</v>
      </c>
      <c r="Y18">
        <f t="shared" si="13"/>
        <v>0</v>
      </c>
      <c r="Z18">
        <f t="shared" si="14"/>
        <v>0</v>
      </c>
      <c r="AA18">
        <f t="shared" si="15"/>
        <v>0</v>
      </c>
      <c r="AB18">
        <f t="shared" si="16"/>
        <v>0</v>
      </c>
      <c r="AC18">
        <f t="shared" si="17"/>
        <v>0</v>
      </c>
      <c r="AD18">
        <f t="shared" si="18"/>
        <v>0</v>
      </c>
      <c r="AE18" t="s">
        <v>12935</v>
      </c>
      <c r="AF18" t="s">
        <v>13563</v>
      </c>
      <c r="AI18" t="s">
        <v>22362</v>
      </c>
      <c r="AJ18" t="s">
        <v>23140</v>
      </c>
      <c r="AK18" t="s">
        <v>23141</v>
      </c>
      <c r="AL18" t="s">
        <v>23142</v>
      </c>
      <c r="AM18" t="s">
        <v>23143</v>
      </c>
      <c r="AN18" t="s">
        <v>23144</v>
      </c>
      <c r="AO18" t="s">
        <v>23145</v>
      </c>
      <c r="CN18" t="s">
        <v>13563</v>
      </c>
      <c r="CO18" t="s">
        <v>13563</v>
      </c>
      <c r="CP18" t="s">
        <v>14087</v>
      </c>
      <c r="CQ18" t="s">
        <v>14890</v>
      </c>
      <c r="CR18" t="s">
        <v>24341</v>
      </c>
      <c r="CS18" t="s">
        <v>14087</v>
      </c>
      <c r="CT18" t="s">
        <v>24332</v>
      </c>
      <c r="ES18">
        <v>2</v>
      </c>
      <c r="ET18" t="s">
        <v>12932</v>
      </c>
      <c r="EU18" t="s">
        <v>13226</v>
      </c>
      <c r="FM18">
        <v>3</v>
      </c>
      <c r="FN18" t="s">
        <v>13226</v>
      </c>
      <c r="GF18" t="s">
        <v>138</v>
      </c>
      <c r="GG18" t="s">
        <v>473</v>
      </c>
      <c r="GY18" t="s">
        <v>934</v>
      </c>
      <c r="GZ18" s="5">
        <v>44287</v>
      </c>
      <c r="HR18" t="s">
        <v>22361</v>
      </c>
      <c r="HS18" t="s">
        <v>22362</v>
      </c>
    </row>
    <row r="19" spans="1:238" x14ac:dyDescent="0.2">
      <c r="A19">
        <v>946384</v>
      </c>
      <c r="B19" t="s">
        <v>954</v>
      </c>
      <c r="D19">
        <v>1</v>
      </c>
      <c r="E19">
        <v>2015</v>
      </c>
      <c r="F19" s="2">
        <v>3.3</v>
      </c>
      <c r="G19" s="2">
        <v>3.63</v>
      </c>
      <c r="H19">
        <f t="shared" si="1"/>
        <v>5</v>
      </c>
      <c r="I19">
        <v>2020</v>
      </c>
      <c r="J19">
        <f t="shared" si="0"/>
        <v>1</v>
      </c>
      <c r="K19">
        <v>0</v>
      </c>
      <c r="L19">
        <f t="shared" si="2"/>
        <v>1</v>
      </c>
      <c r="M19">
        <f t="shared" si="3"/>
        <v>1</v>
      </c>
      <c r="N19">
        <f t="shared" si="4"/>
        <v>0</v>
      </c>
      <c r="O19">
        <f t="shared" si="5"/>
        <v>0</v>
      </c>
      <c r="P19">
        <v>0</v>
      </c>
      <c r="Q19">
        <f t="shared" si="6"/>
        <v>1</v>
      </c>
      <c r="R19">
        <f t="shared" si="7"/>
        <v>1</v>
      </c>
      <c r="S19">
        <f t="shared" si="8"/>
        <v>0</v>
      </c>
      <c r="T19">
        <f t="shared" si="9"/>
        <v>0</v>
      </c>
      <c r="U19">
        <f t="shared" si="10"/>
        <v>2</v>
      </c>
      <c r="V19">
        <v>2</v>
      </c>
      <c r="W19">
        <f t="shared" si="11"/>
        <v>1</v>
      </c>
      <c r="X19">
        <f t="shared" si="12"/>
        <v>1</v>
      </c>
      <c r="Y19">
        <f t="shared" si="13"/>
        <v>0</v>
      </c>
      <c r="Z19">
        <f t="shared" si="14"/>
        <v>0</v>
      </c>
      <c r="AA19">
        <f t="shared" si="15"/>
        <v>0</v>
      </c>
      <c r="AB19">
        <f t="shared" si="16"/>
        <v>0</v>
      </c>
      <c r="AC19">
        <f t="shared" si="17"/>
        <v>0</v>
      </c>
      <c r="AD19">
        <f t="shared" si="18"/>
        <v>0</v>
      </c>
      <c r="AE19" t="s">
        <v>12935</v>
      </c>
      <c r="AF19" t="s">
        <v>13563</v>
      </c>
      <c r="AI19" t="s">
        <v>13911</v>
      </c>
      <c r="AJ19" t="s">
        <v>22364</v>
      </c>
      <c r="AK19" t="s">
        <v>23146</v>
      </c>
      <c r="AL19" t="s">
        <v>23147</v>
      </c>
      <c r="AM19" t="s">
        <v>19522</v>
      </c>
      <c r="AN19" t="s">
        <v>22348</v>
      </c>
      <c r="CN19" t="s">
        <v>13912</v>
      </c>
      <c r="CO19" t="s">
        <v>14087</v>
      </c>
      <c r="CP19" t="s">
        <v>14087</v>
      </c>
      <c r="CQ19" t="s">
        <v>24336</v>
      </c>
      <c r="CR19" t="s">
        <v>24333</v>
      </c>
      <c r="CS19" t="s">
        <v>13563</v>
      </c>
      <c r="ES19">
        <v>6</v>
      </c>
      <c r="ET19" t="s">
        <v>12932</v>
      </c>
      <c r="EU19" t="s">
        <v>12932</v>
      </c>
      <c r="EV19" t="s">
        <v>13380</v>
      </c>
      <c r="EW19" t="s">
        <v>12932</v>
      </c>
      <c r="EX19" t="s">
        <v>12932</v>
      </c>
      <c r="EY19" t="s">
        <v>22137</v>
      </c>
      <c r="FM19" t="s">
        <v>13277</v>
      </c>
      <c r="FN19" t="s">
        <v>15973</v>
      </c>
      <c r="FO19" t="s">
        <v>17474</v>
      </c>
      <c r="FP19" t="s">
        <v>17002</v>
      </c>
      <c r="FQ19" t="s">
        <v>13226</v>
      </c>
      <c r="FR19" t="s">
        <v>13226</v>
      </c>
      <c r="GF19" t="s">
        <v>138</v>
      </c>
      <c r="GG19" t="s">
        <v>138</v>
      </c>
      <c r="GH19" t="s">
        <v>138</v>
      </c>
      <c r="GI19" t="s">
        <v>138</v>
      </c>
      <c r="GJ19" t="s">
        <v>473</v>
      </c>
      <c r="GK19" t="s">
        <v>473</v>
      </c>
      <c r="GY19" t="s">
        <v>522</v>
      </c>
      <c r="GZ19" s="5">
        <v>43525</v>
      </c>
      <c r="HA19" s="5">
        <v>43160</v>
      </c>
      <c r="HB19" s="5">
        <v>43160</v>
      </c>
      <c r="HC19" t="s">
        <v>13016</v>
      </c>
      <c r="HD19" t="s">
        <v>13278</v>
      </c>
      <c r="HR19" t="s">
        <v>22363</v>
      </c>
      <c r="HS19" t="s">
        <v>22364</v>
      </c>
      <c r="HT19" t="s">
        <v>13911</v>
      </c>
      <c r="HU19" t="s">
        <v>22364</v>
      </c>
      <c r="HV19" t="s">
        <v>22348</v>
      </c>
      <c r="HW19" t="s">
        <v>19522</v>
      </c>
    </row>
    <row r="20" spans="1:238" x14ac:dyDescent="0.2">
      <c r="A20">
        <v>32678</v>
      </c>
      <c r="B20" t="s">
        <v>1010</v>
      </c>
      <c r="D20">
        <v>1</v>
      </c>
      <c r="E20">
        <v>2013</v>
      </c>
      <c r="F20" s="2">
        <v>6.25</v>
      </c>
      <c r="G20" s="2">
        <v>6.88</v>
      </c>
      <c r="H20">
        <f t="shared" si="1"/>
        <v>3</v>
      </c>
      <c r="I20">
        <v>2016</v>
      </c>
      <c r="J20">
        <f t="shared" si="0"/>
        <v>0</v>
      </c>
      <c r="K20">
        <v>0</v>
      </c>
      <c r="L20">
        <f t="shared" si="2"/>
        <v>0</v>
      </c>
      <c r="M20">
        <f t="shared" si="3"/>
        <v>0</v>
      </c>
      <c r="N20">
        <f t="shared" si="4"/>
        <v>1</v>
      </c>
      <c r="O20">
        <f t="shared" si="5"/>
        <v>0</v>
      </c>
      <c r="P20">
        <v>1</v>
      </c>
      <c r="Q20">
        <f t="shared" si="6"/>
        <v>2</v>
      </c>
      <c r="R20">
        <f t="shared" si="7"/>
        <v>0</v>
      </c>
      <c r="S20">
        <f t="shared" si="8"/>
        <v>0</v>
      </c>
      <c r="T20">
        <f t="shared" si="9"/>
        <v>0</v>
      </c>
      <c r="U20">
        <f t="shared" si="10"/>
        <v>4</v>
      </c>
      <c r="V20">
        <v>4</v>
      </c>
      <c r="W20">
        <f t="shared" si="11"/>
        <v>1</v>
      </c>
      <c r="X20">
        <f t="shared" si="12"/>
        <v>1</v>
      </c>
      <c r="Y20">
        <f t="shared" si="13"/>
        <v>1</v>
      </c>
      <c r="Z20">
        <f t="shared" si="14"/>
        <v>0</v>
      </c>
      <c r="AA20">
        <f t="shared" si="15"/>
        <v>0</v>
      </c>
      <c r="AB20">
        <f t="shared" si="16"/>
        <v>0</v>
      </c>
      <c r="AC20">
        <f t="shared" si="17"/>
        <v>0</v>
      </c>
      <c r="AD20">
        <f t="shared" si="18"/>
        <v>0</v>
      </c>
      <c r="AE20" t="s">
        <v>17604</v>
      </c>
      <c r="AF20" t="s">
        <v>12935</v>
      </c>
      <c r="AG20" t="s">
        <v>13563</v>
      </c>
      <c r="AI20" t="s">
        <v>23148</v>
      </c>
      <c r="AJ20" t="s">
        <v>16101</v>
      </c>
      <c r="AK20" t="s">
        <v>23149</v>
      </c>
      <c r="AL20" t="s">
        <v>23150</v>
      </c>
      <c r="AM20" t="s">
        <v>23151</v>
      </c>
      <c r="AN20" t="s">
        <v>23136</v>
      </c>
      <c r="AO20" t="s">
        <v>23152</v>
      </c>
      <c r="CN20" t="s">
        <v>14087</v>
      </c>
      <c r="CO20" t="s">
        <v>13563</v>
      </c>
      <c r="CP20" t="s">
        <v>14087</v>
      </c>
      <c r="CQ20" t="s">
        <v>24338</v>
      </c>
      <c r="CR20" t="s">
        <v>14087</v>
      </c>
      <c r="CS20" t="s">
        <v>13563</v>
      </c>
      <c r="CT20" t="s">
        <v>14087</v>
      </c>
      <c r="ES20">
        <v>3</v>
      </c>
      <c r="ET20" t="s">
        <v>13172</v>
      </c>
      <c r="EU20" t="s">
        <v>13172</v>
      </c>
      <c r="EV20" t="s">
        <v>12932</v>
      </c>
      <c r="FM20" t="s">
        <v>13301</v>
      </c>
      <c r="FN20" t="s">
        <v>14035</v>
      </c>
      <c r="FO20" t="s">
        <v>13226</v>
      </c>
      <c r="GF20" t="s">
        <v>138</v>
      </c>
      <c r="GG20" t="s">
        <v>138</v>
      </c>
      <c r="GH20" t="s">
        <v>138</v>
      </c>
      <c r="GY20" t="s">
        <v>522</v>
      </c>
      <c r="GZ20" t="s">
        <v>13520</v>
      </c>
      <c r="HA20" t="s">
        <v>13302</v>
      </c>
      <c r="HR20" t="s">
        <v>22365</v>
      </c>
      <c r="HS20" t="s">
        <v>22366</v>
      </c>
      <c r="HT20" t="s">
        <v>16101</v>
      </c>
    </row>
    <row r="21" spans="1:238" x14ac:dyDescent="0.2">
      <c r="A21">
        <v>1450669</v>
      </c>
      <c r="B21" t="s">
        <v>1058</v>
      </c>
      <c r="D21">
        <v>1</v>
      </c>
      <c r="E21">
        <v>2015</v>
      </c>
      <c r="F21" s="2">
        <v>16.5</v>
      </c>
      <c r="G21" s="2">
        <v>18.149999999999999</v>
      </c>
      <c r="H21">
        <f t="shared" si="1"/>
        <v>2</v>
      </c>
      <c r="I21">
        <v>2017</v>
      </c>
      <c r="J21">
        <f t="shared" si="0"/>
        <v>0</v>
      </c>
      <c r="K21">
        <v>1</v>
      </c>
      <c r="L21">
        <f t="shared" si="2"/>
        <v>0</v>
      </c>
      <c r="M21">
        <f t="shared" si="3"/>
        <v>0</v>
      </c>
      <c r="N21">
        <f t="shared" si="4"/>
        <v>5</v>
      </c>
      <c r="O21">
        <f t="shared" si="5"/>
        <v>1</v>
      </c>
      <c r="P21">
        <v>6</v>
      </c>
      <c r="Q21">
        <f t="shared" si="6"/>
        <v>1</v>
      </c>
      <c r="R21">
        <f t="shared" si="7"/>
        <v>0</v>
      </c>
      <c r="S21">
        <f t="shared" si="8"/>
        <v>0</v>
      </c>
      <c r="T21">
        <f t="shared" si="9"/>
        <v>0</v>
      </c>
      <c r="U21">
        <f t="shared" si="10"/>
        <v>4</v>
      </c>
      <c r="V21">
        <v>4</v>
      </c>
      <c r="W21">
        <f t="shared" si="11"/>
        <v>1</v>
      </c>
      <c r="X21">
        <f t="shared" si="12"/>
        <v>1</v>
      </c>
      <c r="Y21">
        <f t="shared" si="13"/>
        <v>1</v>
      </c>
      <c r="Z21">
        <f t="shared" si="14"/>
        <v>0</v>
      </c>
      <c r="AA21">
        <f t="shared" si="15"/>
        <v>0</v>
      </c>
      <c r="AB21">
        <f t="shared" si="16"/>
        <v>0</v>
      </c>
      <c r="AC21">
        <f t="shared" si="17"/>
        <v>0</v>
      </c>
      <c r="AD21">
        <f t="shared" si="18"/>
        <v>0</v>
      </c>
      <c r="AE21" t="s">
        <v>17604</v>
      </c>
      <c r="AF21" t="s">
        <v>12935</v>
      </c>
      <c r="AG21" t="s">
        <v>13563</v>
      </c>
      <c r="AI21" t="s">
        <v>23153</v>
      </c>
      <c r="AJ21" t="s">
        <v>23154</v>
      </c>
      <c r="AK21" t="s">
        <v>23155</v>
      </c>
      <c r="AL21" t="s">
        <v>23156</v>
      </c>
      <c r="AM21" t="s">
        <v>23157</v>
      </c>
      <c r="AN21" t="s">
        <v>23158</v>
      </c>
      <c r="AO21" t="s">
        <v>23159</v>
      </c>
      <c r="AP21" t="s">
        <v>22369</v>
      </c>
      <c r="AQ21" t="s">
        <v>23160</v>
      </c>
      <c r="AR21" t="s">
        <v>22550</v>
      </c>
      <c r="AS21" t="s">
        <v>23149</v>
      </c>
      <c r="CN21" t="s">
        <v>14087</v>
      </c>
      <c r="CO21" t="s">
        <v>24338</v>
      </c>
      <c r="CP21" t="s">
        <v>24338</v>
      </c>
      <c r="CQ21" t="s">
        <v>24338</v>
      </c>
      <c r="CR21" t="s">
        <v>24338</v>
      </c>
      <c r="CS21" t="s">
        <v>14087</v>
      </c>
      <c r="CT21" t="s">
        <v>24338</v>
      </c>
      <c r="CU21" t="s">
        <v>24339</v>
      </c>
      <c r="CV21" t="s">
        <v>14087</v>
      </c>
      <c r="CW21" t="s">
        <v>24337</v>
      </c>
      <c r="CX21" t="s">
        <v>14087</v>
      </c>
      <c r="ES21">
        <v>3</v>
      </c>
      <c r="ET21" t="s">
        <v>12962</v>
      </c>
      <c r="EU21" t="s">
        <v>13172</v>
      </c>
      <c r="EV21" t="s">
        <v>12932</v>
      </c>
      <c r="FM21" t="s">
        <v>13321</v>
      </c>
      <c r="FN21">
        <v>4</v>
      </c>
      <c r="FO21" t="s">
        <v>13226</v>
      </c>
      <c r="GF21" t="s">
        <v>138</v>
      </c>
      <c r="GG21" t="s">
        <v>138</v>
      </c>
      <c r="GH21" t="s">
        <v>473</v>
      </c>
      <c r="GY21" t="s">
        <v>574</v>
      </c>
      <c r="GZ21" t="s">
        <v>11335</v>
      </c>
      <c r="HA21" t="s">
        <v>13322</v>
      </c>
      <c r="HR21" t="s">
        <v>22367</v>
      </c>
      <c r="HS21" t="s">
        <v>22368</v>
      </c>
      <c r="HT21" t="s">
        <v>22369</v>
      </c>
    </row>
    <row r="22" spans="1:238" x14ac:dyDescent="0.2">
      <c r="A22">
        <v>1677842</v>
      </c>
      <c r="B22" t="s">
        <v>1111</v>
      </c>
      <c r="D22">
        <v>1</v>
      </c>
      <c r="E22">
        <v>2018</v>
      </c>
      <c r="F22" s="2">
        <v>16.61</v>
      </c>
      <c r="G22" s="2">
        <v>18.27</v>
      </c>
      <c r="H22">
        <f t="shared" si="1"/>
        <v>4</v>
      </c>
      <c r="I22">
        <v>2022</v>
      </c>
      <c r="J22">
        <f t="shared" si="0"/>
        <v>1</v>
      </c>
      <c r="K22">
        <v>0</v>
      </c>
      <c r="L22">
        <f t="shared" si="2"/>
        <v>3</v>
      </c>
      <c r="M22">
        <f t="shared" si="3"/>
        <v>1</v>
      </c>
      <c r="N22">
        <f t="shared" si="4"/>
        <v>0</v>
      </c>
      <c r="O22">
        <f t="shared" si="5"/>
        <v>0</v>
      </c>
      <c r="P22">
        <v>0</v>
      </c>
      <c r="Q22">
        <f t="shared" si="6"/>
        <v>0</v>
      </c>
      <c r="R22">
        <f t="shared" si="7"/>
        <v>2</v>
      </c>
      <c r="S22">
        <f t="shared" si="8"/>
        <v>0</v>
      </c>
      <c r="T22">
        <f t="shared" si="9"/>
        <v>0</v>
      </c>
      <c r="U22">
        <f t="shared" si="10"/>
        <v>4</v>
      </c>
      <c r="V22">
        <v>4</v>
      </c>
      <c r="W22">
        <f t="shared" si="11"/>
        <v>1</v>
      </c>
      <c r="X22">
        <f t="shared" si="12"/>
        <v>0</v>
      </c>
      <c r="Y22">
        <f t="shared" si="13"/>
        <v>0</v>
      </c>
      <c r="Z22">
        <f t="shared" si="14"/>
        <v>0</v>
      </c>
      <c r="AA22">
        <f t="shared" si="15"/>
        <v>0</v>
      </c>
      <c r="AB22">
        <f t="shared" si="16"/>
        <v>0</v>
      </c>
      <c r="AC22">
        <f t="shared" si="17"/>
        <v>0</v>
      </c>
      <c r="AD22">
        <f t="shared" si="18"/>
        <v>0</v>
      </c>
      <c r="AE22" t="s">
        <v>12935</v>
      </c>
      <c r="AI22" t="s">
        <v>22372</v>
      </c>
      <c r="AJ22" t="s">
        <v>13911</v>
      </c>
      <c r="AK22" t="s">
        <v>22371</v>
      </c>
      <c r="AL22" t="s">
        <v>23161</v>
      </c>
      <c r="AM22" t="s">
        <v>23162</v>
      </c>
      <c r="AN22" t="s">
        <v>23163</v>
      </c>
      <c r="AO22" t="s">
        <v>23164</v>
      </c>
      <c r="AP22" t="s">
        <v>23165</v>
      </c>
      <c r="AQ22" t="s">
        <v>23166</v>
      </c>
      <c r="AR22" t="s">
        <v>23167</v>
      </c>
      <c r="CN22" t="s">
        <v>24336</v>
      </c>
      <c r="CO22" t="s">
        <v>13912</v>
      </c>
      <c r="CP22" t="s">
        <v>13912</v>
      </c>
      <c r="CQ22" t="s">
        <v>13912</v>
      </c>
      <c r="CR22" t="s">
        <v>24333</v>
      </c>
      <c r="CS22" t="s">
        <v>14087</v>
      </c>
      <c r="CT22" t="s">
        <v>14087</v>
      </c>
      <c r="CU22" t="s">
        <v>14034</v>
      </c>
      <c r="CV22" t="s">
        <v>14087</v>
      </c>
      <c r="CW22" t="s">
        <v>24336</v>
      </c>
      <c r="ES22">
        <v>8</v>
      </c>
      <c r="ET22" t="s">
        <v>13015</v>
      </c>
      <c r="EU22" t="s">
        <v>12932</v>
      </c>
      <c r="EV22" t="s">
        <v>13380</v>
      </c>
      <c r="EW22" t="s">
        <v>13380</v>
      </c>
      <c r="EX22" t="s">
        <v>13380</v>
      </c>
      <c r="EY22" t="s">
        <v>13380</v>
      </c>
      <c r="EZ22" t="s">
        <v>13172</v>
      </c>
      <c r="FA22" t="s">
        <v>22137</v>
      </c>
      <c r="FM22" t="s">
        <v>13347</v>
      </c>
      <c r="FN22" t="s">
        <v>13670</v>
      </c>
      <c r="FO22" t="s">
        <v>18395</v>
      </c>
      <c r="FP22" t="s">
        <v>17866</v>
      </c>
      <c r="FQ22" t="s">
        <v>13226</v>
      </c>
      <c r="FR22" t="s">
        <v>22171</v>
      </c>
      <c r="FS22" t="s">
        <v>13226</v>
      </c>
      <c r="FT22" t="s">
        <v>13226</v>
      </c>
      <c r="GF22" t="s">
        <v>138</v>
      </c>
      <c r="GG22" t="s">
        <v>473</v>
      </c>
      <c r="GH22" t="s">
        <v>473</v>
      </c>
      <c r="GI22" t="s">
        <v>138</v>
      </c>
      <c r="GJ22" t="s">
        <v>138</v>
      </c>
      <c r="GK22" t="s">
        <v>138</v>
      </c>
      <c r="GL22" t="s">
        <v>473</v>
      </c>
      <c r="GM22" t="s">
        <v>473</v>
      </c>
      <c r="GY22" t="s">
        <v>1134</v>
      </c>
      <c r="GZ22" s="5">
        <v>44652</v>
      </c>
      <c r="HA22" t="s">
        <v>201</v>
      </c>
      <c r="HB22" s="5">
        <v>43862</v>
      </c>
      <c r="HC22" t="s">
        <v>887</v>
      </c>
      <c r="HD22" s="5">
        <v>43556</v>
      </c>
      <c r="HE22" t="s">
        <v>10721</v>
      </c>
      <c r="HF22" t="s">
        <v>12934</v>
      </c>
      <c r="HR22" t="s">
        <v>22370</v>
      </c>
      <c r="HV22" t="s">
        <v>22371</v>
      </c>
      <c r="HW22" t="s">
        <v>13911</v>
      </c>
      <c r="HX22" t="s">
        <v>22372</v>
      </c>
      <c r="HY22" t="s">
        <v>22373</v>
      </c>
    </row>
    <row r="23" spans="1:238" x14ac:dyDescent="0.2">
      <c r="A23">
        <v>929684</v>
      </c>
      <c r="B23" t="s">
        <v>1158</v>
      </c>
      <c r="D23">
        <v>1</v>
      </c>
      <c r="E23">
        <v>2016</v>
      </c>
      <c r="F23" s="2">
        <v>3.3</v>
      </c>
      <c r="G23" s="2">
        <v>3.63</v>
      </c>
      <c r="H23">
        <f t="shared" si="1"/>
        <v>4</v>
      </c>
      <c r="I23">
        <v>2020</v>
      </c>
      <c r="J23">
        <f t="shared" si="0"/>
        <v>0</v>
      </c>
      <c r="K23">
        <v>0</v>
      </c>
      <c r="L23">
        <f t="shared" si="2"/>
        <v>0</v>
      </c>
      <c r="M23">
        <f t="shared" si="3"/>
        <v>0</v>
      </c>
      <c r="N23">
        <f t="shared" si="4"/>
        <v>2</v>
      </c>
      <c r="O23">
        <f t="shared" si="5"/>
        <v>0</v>
      </c>
      <c r="P23">
        <v>2</v>
      </c>
      <c r="Q23">
        <f t="shared" si="6"/>
        <v>0</v>
      </c>
      <c r="R23">
        <f t="shared" si="7"/>
        <v>2</v>
      </c>
      <c r="S23">
        <f t="shared" si="8"/>
        <v>0</v>
      </c>
      <c r="T23">
        <f t="shared" si="9"/>
        <v>0</v>
      </c>
      <c r="U23">
        <f t="shared" si="10"/>
        <v>3</v>
      </c>
      <c r="V23">
        <v>3</v>
      </c>
      <c r="W23">
        <f t="shared" si="11"/>
        <v>1</v>
      </c>
      <c r="X23">
        <f t="shared" si="12"/>
        <v>0</v>
      </c>
      <c r="Y23">
        <f t="shared" si="13"/>
        <v>0</v>
      </c>
      <c r="Z23">
        <f t="shared" si="14"/>
        <v>0</v>
      </c>
      <c r="AA23">
        <f t="shared" si="15"/>
        <v>0</v>
      </c>
      <c r="AB23">
        <f t="shared" si="16"/>
        <v>0</v>
      </c>
      <c r="AC23">
        <f t="shared" si="17"/>
        <v>0</v>
      </c>
      <c r="AD23">
        <f t="shared" si="18"/>
        <v>0</v>
      </c>
      <c r="AE23" t="s">
        <v>12935</v>
      </c>
      <c r="AI23" t="s">
        <v>22591</v>
      </c>
      <c r="AJ23" t="s">
        <v>23168</v>
      </c>
      <c r="AK23" t="s">
        <v>23169</v>
      </c>
      <c r="AL23" t="s">
        <v>23170</v>
      </c>
      <c r="AM23" t="s">
        <v>23171</v>
      </c>
      <c r="AN23" t="s">
        <v>23172</v>
      </c>
      <c r="AO23" t="s">
        <v>22374</v>
      </c>
      <c r="AP23" t="s">
        <v>22454</v>
      </c>
      <c r="CN23" t="s">
        <v>14087</v>
      </c>
      <c r="CO23" t="s">
        <v>14087</v>
      </c>
      <c r="CP23" t="s">
        <v>24334</v>
      </c>
      <c r="CQ23" t="s">
        <v>14890</v>
      </c>
      <c r="CR23" t="s">
        <v>14087</v>
      </c>
      <c r="CS23" t="s">
        <v>24334</v>
      </c>
      <c r="CT23" t="s">
        <v>14890</v>
      </c>
      <c r="CU23" t="s">
        <v>24343</v>
      </c>
      <c r="ES23">
        <v>2</v>
      </c>
      <c r="ET23" t="s">
        <v>12932</v>
      </c>
      <c r="EU23" t="s">
        <v>12932</v>
      </c>
      <c r="FM23" t="s">
        <v>7959</v>
      </c>
      <c r="FN23" t="s">
        <v>12933</v>
      </c>
      <c r="GF23" t="s">
        <v>138</v>
      </c>
      <c r="GG23" t="s">
        <v>138</v>
      </c>
      <c r="GY23" s="5">
        <v>43862</v>
      </c>
      <c r="GZ23" s="5">
        <v>43040</v>
      </c>
      <c r="HR23" t="s">
        <v>22374</v>
      </c>
      <c r="HS23" t="s">
        <v>22375</v>
      </c>
    </row>
    <row r="24" spans="1:238" x14ac:dyDescent="0.2">
      <c r="A24">
        <v>960020</v>
      </c>
      <c r="B24" t="s">
        <v>1218</v>
      </c>
      <c r="C24">
        <v>1</v>
      </c>
      <c r="E24">
        <v>2016</v>
      </c>
      <c r="F24" s="2">
        <v>3.03</v>
      </c>
      <c r="G24" s="2">
        <v>3.33</v>
      </c>
      <c r="H24">
        <f t="shared" si="1"/>
        <v>2</v>
      </c>
      <c r="I24">
        <v>2018</v>
      </c>
      <c r="J24">
        <f t="shared" si="0"/>
        <v>0</v>
      </c>
      <c r="K24">
        <v>1</v>
      </c>
      <c r="L24">
        <f t="shared" si="2"/>
        <v>2</v>
      </c>
      <c r="M24">
        <f t="shared" si="3"/>
        <v>1</v>
      </c>
      <c r="N24">
        <f t="shared" si="4"/>
        <v>0</v>
      </c>
      <c r="O24">
        <f t="shared" si="5"/>
        <v>0</v>
      </c>
      <c r="P24">
        <v>0</v>
      </c>
      <c r="Q24">
        <f t="shared" si="6"/>
        <v>1</v>
      </c>
      <c r="R24">
        <f t="shared" si="7"/>
        <v>0</v>
      </c>
      <c r="S24">
        <f t="shared" si="8"/>
        <v>0</v>
      </c>
      <c r="T24">
        <f t="shared" si="9"/>
        <v>0</v>
      </c>
      <c r="U24">
        <f t="shared" si="10"/>
        <v>2</v>
      </c>
      <c r="V24">
        <v>2</v>
      </c>
      <c r="W24">
        <f t="shared" si="11"/>
        <v>1</v>
      </c>
      <c r="X24">
        <f t="shared" si="12"/>
        <v>1</v>
      </c>
      <c r="Y24">
        <f t="shared" si="13"/>
        <v>0</v>
      </c>
      <c r="Z24">
        <f t="shared" si="14"/>
        <v>0</v>
      </c>
      <c r="AA24">
        <f t="shared" si="15"/>
        <v>0</v>
      </c>
      <c r="AB24">
        <f t="shared" si="16"/>
        <v>0</v>
      </c>
      <c r="AC24">
        <f t="shared" si="17"/>
        <v>0</v>
      </c>
      <c r="AD24">
        <f t="shared" si="18"/>
        <v>0</v>
      </c>
      <c r="AE24" t="s">
        <v>12935</v>
      </c>
      <c r="AF24" t="s">
        <v>13563</v>
      </c>
      <c r="AI24" t="s">
        <v>22377</v>
      </c>
      <c r="AJ24" t="s">
        <v>22371</v>
      </c>
      <c r="AK24" t="s">
        <v>22376</v>
      </c>
      <c r="AL24" t="s">
        <v>13911</v>
      </c>
      <c r="AM24" t="s">
        <v>22456</v>
      </c>
      <c r="CN24" t="s">
        <v>14087</v>
      </c>
      <c r="CO24" t="s">
        <v>13912</v>
      </c>
      <c r="CP24" t="s">
        <v>14087</v>
      </c>
      <c r="CQ24" t="s">
        <v>13912</v>
      </c>
      <c r="CR24" t="s">
        <v>13563</v>
      </c>
      <c r="ES24">
        <v>5</v>
      </c>
      <c r="ET24" t="s">
        <v>13380</v>
      </c>
      <c r="EU24" t="s">
        <v>13380</v>
      </c>
      <c r="EV24" t="s">
        <v>12932</v>
      </c>
      <c r="EW24" t="s">
        <v>13380</v>
      </c>
      <c r="EX24" t="s">
        <v>13380</v>
      </c>
      <c r="FM24" t="s">
        <v>13277</v>
      </c>
      <c r="FN24" t="s">
        <v>22172</v>
      </c>
      <c r="FO24" t="s">
        <v>13226</v>
      </c>
      <c r="FP24" t="s">
        <v>22173</v>
      </c>
      <c r="FQ24" t="s">
        <v>15823</v>
      </c>
      <c r="GF24" t="s">
        <v>138</v>
      </c>
      <c r="GG24" t="s">
        <v>1275</v>
      </c>
      <c r="GH24" t="s">
        <v>1275</v>
      </c>
      <c r="GI24" t="s">
        <v>138</v>
      </c>
      <c r="GJ24" t="s">
        <v>138</v>
      </c>
      <c r="GY24" t="s">
        <v>11612</v>
      </c>
      <c r="GZ24" t="s">
        <v>10765</v>
      </c>
      <c r="HA24" t="s">
        <v>1569</v>
      </c>
      <c r="HB24" t="s">
        <v>2542</v>
      </c>
      <c r="HC24" t="s">
        <v>2120</v>
      </c>
      <c r="HR24" t="s">
        <v>13911</v>
      </c>
      <c r="HS24" t="s">
        <v>22376</v>
      </c>
      <c r="HT24" t="s">
        <v>22376</v>
      </c>
      <c r="HU24" t="s">
        <v>22377</v>
      </c>
      <c r="HV24" t="s">
        <v>22378</v>
      </c>
    </row>
    <row r="25" spans="1:238" x14ac:dyDescent="0.2">
      <c r="A25">
        <v>73595</v>
      </c>
      <c r="B25" t="s">
        <v>1253</v>
      </c>
      <c r="D25">
        <v>1</v>
      </c>
      <c r="E25">
        <v>2015</v>
      </c>
      <c r="F25" s="2">
        <v>17.34</v>
      </c>
      <c r="G25" s="2">
        <v>19.07</v>
      </c>
      <c r="H25">
        <f t="shared" si="1"/>
        <v>0</v>
      </c>
      <c r="I25">
        <v>2015</v>
      </c>
      <c r="J25">
        <f t="shared" si="0"/>
        <v>0</v>
      </c>
      <c r="K25">
        <v>0</v>
      </c>
      <c r="L25">
        <f t="shared" si="2"/>
        <v>0</v>
      </c>
      <c r="M25">
        <f t="shared" si="3"/>
        <v>0</v>
      </c>
      <c r="N25">
        <f t="shared" si="4"/>
        <v>1</v>
      </c>
      <c r="O25">
        <f t="shared" si="5"/>
        <v>0</v>
      </c>
      <c r="P25">
        <v>1</v>
      </c>
      <c r="Q25">
        <f t="shared" si="6"/>
        <v>1</v>
      </c>
      <c r="R25">
        <f t="shared" si="7"/>
        <v>2</v>
      </c>
      <c r="S25">
        <f t="shared" si="8"/>
        <v>0</v>
      </c>
      <c r="T25">
        <f t="shared" si="9"/>
        <v>0</v>
      </c>
      <c r="U25">
        <f t="shared" si="10"/>
        <v>5</v>
      </c>
      <c r="V25">
        <v>5</v>
      </c>
      <c r="W25">
        <f t="shared" si="11"/>
        <v>1</v>
      </c>
      <c r="X25">
        <f t="shared" si="12"/>
        <v>1</v>
      </c>
      <c r="Y25">
        <f t="shared" si="13"/>
        <v>1</v>
      </c>
      <c r="Z25">
        <f t="shared" si="14"/>
        <v>0</v>
      </c>
      <c r="AA25">
        <f t="shared" si="15"/>
        <v>0</v>
      </c>
      <c r="AB25">
        <f t="shared" si="16"/>
        <v>1</v>
      </c>
      <c r="AC25">
        <f t="shared" si="17"/>
        <v>0</v>
      </c>
      <c r="AD25">
        <f t="shared" si="18"/>
        <v>0</v>
      </c>
      <c r="AE25" t="s">
        <v>22130</v>
      </c>
      <c r="AF25" t="s">
        <v>17604</v>
      </c>
      <c r="AG25" t="s">
        <v>12935</v>
      </c>
      <c r="AH25" t="s">
        <v>13563</v>
      </c>
      <c r="AI25" t="s">
        <v>22428</v>
      </c>
      <c r="AJ25" t="s">
        <v>23173</v>
      </c>
      <c r="AK25" t="s">
        <v>23174</v>
      </c>
      <c r="AL25" t="s">
        <v>23175</v>
      </c>
      <c r="AM25" t="s">
        <v>22377</v>
      </c>
      <c r="AN25" t="s">
        <v>23176</v>
      </c>
      <c r="AO25" t="s">
        <v>22380</v>
      </c>
      <c r="AP25" t="s">
        <v>22376</v>
      </c>
      <c r="AQ25" t="s">
        <v>16101</v>
      </c>
      <c r="CN25" t="s">
        <v>14087</v>
      </c>
      <c r="CO25" t="s">
        <v>14087</v>
      </c>
      <c r="CP25" t="s">
        <v>24338</v>
      </c>
      <c r="CQ25" t="s">
        <v>14890</v>
      </c>
      <c r="CR25" t="s">
        <v>14087</v>
      </c>
      <c r="CS25" t="s">
        <v>14890</v>
      </c>
      <c r="CT25" t="s">
        <v>14087</v>
      </c>
      <c r="CU25" t="s">
        <v>14087</v>
      </c>
      <c r="CV25" t="s">
        <v>13563</v>
      </c>
      <c r="ES25">
        <v>10</v>
      </c>
      <c r="ET25" t="s">
        <v>13402</v>
      </c>
      <c r="EU25" t="s">
        <v>13611</v>
      </c>
      <c r="EV25" t="s">
        <v>14186</v>
      </c>
      <c r="EW25" t="s">
        <v>15505</v>
      </c>
      <c r="EX25" t="s">
        <v>13015</v>
      </c>
      <c r="EY25" t="s">
        <v>14186</v>
      </c>
      <c r="EZ25" t="s">
        <v>12932</v>
      </c>
      <c r="FA25" t="s">
        <v>12932</v>
      </c>
      <c r="FB25" t="s">
        <v>13380</v>
      </c>
      <c r="FC25" t="s">
        <v>13380</v>
      </c>
      <c r="FM25">
        <v>12</v>
      </c>
      <c r="FN25" t="s">
        <v>15591</v>
      </c>
      <c r="FO25" t="s">
        <v>22170</v>
      </c>
      <c r="FP25" t="s">
        <v>22170</v>
      </c>
      <c r="FQ25" t="s">
        <v>16697</v>
      </c>
      <c r="FR25" t="s">
        <v>22172</v>
      </c>
      <c r="FS25" t="s">
        <v>13226</v>
      </c>
      <c r="FT25" t="s">
        <v>22174</v>
      </c>
      <c r="FU25" t="s">
        <v>22175</v>
      </c>
      <c r="FV25" t="s">
        <v>22176</v>
      </c>
      <c r="GF25" t="s">
        <v>1275</v>
      </c>
      <c r="GG25" t="s">
        <v>1275</v>
      </c>
      <c r="GH25" t="s">
        <v>1275</v>
      </c>
      <c r="GI25" t="s">
        <v>1275</v>
      </c>
      <c r="GJ25" t="s">
        <v>1275</v>
      </c>
      <c r="GK25" t="s">
        <v>1275</v>
      </c>
      <c r="GL25" t="s">
        <v>1275</v>
      </c>
      <c r="GM25" t="s">
        <v>473</v>
      </c>
      <c r="GN25" t="s">
        <v>1275</v>
      </c>
      <c r="GO25" t="s">
        <v>1275</v>
      </c>
      <c r="GY25" t="s">
        <v>1278</v>
      </c>
      <c r="GZ25" t="s">
        <v>2223</v>
      </c>
      <c r="HA25" t="s">
        <v>13322</v>
      </c>
      <c r="HB25" t="s">
        <v>13322</v>
      </c>
      <c r="HC25" t="s">
        <v>11971</v>
      </c>
      <c r="HD25" s="5">
        <v>42095</v>
      </c>
      <c r="HE25" s="5">
        <v>42095</v>
      </c>
      <c r="HF25" s="5">
        <v>42036</v>
      </c>
      <c r="HG25" t="s">
        <v>22305</v>
      </c>
      <c r="HH25" t="s">
        <v>13403</v>
      </c>
      <c r="HR25" t="s">
        <v>22379</v>
      </c>
      <c r="HS25" t="s">
        <v>22380</v>
      </c>
      <c r="HT25" t="s">
        <v>22376</v>
      </c>
      <c r="HU25" t="s">
        <v>22376</v>
      </c>
      <c r="HV25" t="s">
        <v>22381</v>
      </c>
      <c r="HW25" t="s">
        <v>22376</v>
      </c>
      <c r="HX25" t="s">
        <v>22376</v>
      </c>
      <c r="HZ25" t="s">
        <v>22377</v>
      </c>
      <c r="IA25" t="s">
        <v>22377</v>
      </c>
    </row>
    <row r="26" spans="1:238" x14ac:dyDescent="0.2">
      <c r="A26">
        <v>888848</v>
      </c>
      <c r="B26" t="s">
        <v>1308</v>
      </c>
      <c r="D26">
        <v>1</v>
      </c>
      <c r="E26">
        <v>2017</v>
      </c>
      <c r="F26" s="2">
        <v>5.91</v>
      </c>
      <c r="G26" s="2">
        <v>6.5</v>
      </c>
      <c r="H26">
        <f t="shared" si="1"/>
        <v>2</v>
      </c>
      <c r="I26">
        <v>2019</v>
      </c>
      <c r="J26">
        <f t="shared" si="0"/>
        <v>0</v>
      </c>
      <c r="K26">
        <v>0</v>
      </c>
      <c r="L26">
        <f t="shared" si="2"/>
        <v>0</v>
      </c>
      <c r="M26">
        <f t="shared" si="3"/>
        <v>0</v>
      </c>
      <c r="N26">
        <f t="shared" si="4"/>
        <v>3</v>
      </c>
      <c r="O26">
        <f t="shared" si="5"/>
        <v>0</v>
      </c>
      <c r="P26">
        <v>3</v>
      </c>
      <c r="Q26">
        <f t="shared" si="6"/>
        <v>1</v>
      </c>
      <c r="R26">
        <f t="shared" si="7"/>
        <v>0</v>
      </c>
      <c r="S26">
        <f t="shared" si="8"/>
        <v>0</v>
      </c>
      <c r="T26">
        <f t="shared" si="9"/>
        <v>0</v>
      </c>
      <c r="U26">
        <f t="shared" si="10"/>
        <v>4</v>
      </c>
      <c r="V26">
        <v>4</v>
      </c>
      <c r="W26">
        <f t="shared" si="11"/>
        <v>1</v>
      </c>
      <c r="X26">
        <f t="shared" si="12"/>
        <v>1</v>
      </c>
      <c r="Y26">
        <f t="shared" si="13"/>
        <v>1</v>
      </c>
      <c r="Z26">
        <f t="shared" si="14"/>
        <v>0</v>
      </c>
      <c r="AA26">
        <f t="shared" si="15"/>
        <v>0</v>
      </c>
      <c r="AB26">
        <f t="shared" si="16"/>
        <v>0</v>
      </c>
      <c r="AC26">
        <f t="shared" si="17"/>
        <v>0</v>
      </c>
      <c r="AD26">
        <f t="shared" si="18"/>
        <v>0</v>
      </c>
      <c r="AE26" t="s">
        <v>17604</v>
      </c>
      <c r="AF26" t="s">
        <v>12935</v>
      </c>
      <c r="AG26" t="s">
        <v>13563</v>
      </c>
      <c r="AI26" t="s">
        <v>23177</v>
      </c>
      <c r="AJ26" t="s">
        <v>23178</v>
      </c>
      <c r="AK26" t="s">
        <v>23179</v>
      </c>
      <c r="AL26" t="s">
        <v>23180</v>
      </c>
      <c r="AM26" t="s">
        <v>23181</v>
      </c>
      <c r="AN26" t="s">
        <v>23182</v>
      </c>
      <c r="AO26" t="s">
        <v>23183</v>
      </c>
      <c r="AP26" t="s">
        <v>23184</v>
      </c>
      <c r="CN26" t="s">
        <v>14087</v>
      </c>
      <c r="CO26" t="s">
        <v>24338</v>
      </c>
      <c r="CP26" t="s">
        <v>24338</v>
      </c>
      <c r="CQ26" t="s">
        <v>14087</v>
      </c>
      <c r="CR26" t="s">
        <v>14034</v>
      </c>
      <c r="CS26" t="s">
        <v>13563</v>
      </c>
      <c r="CT26" t="s">
        <v>24338</v>
      </c>
      <c r="CU26" t="s">
        <v>14087</v>
      </c>
      <c r="ES26">
        <v>3</v>
      </c>
      <c r="ET26" t="s">
        <v>13015</v>
      </c>
      <c r="EU26" t="s">
        <v>12932</v>
      </c>
      <c r="EV26" t="s">
        <v>12932</v>
      </c>
      <c r="FM26">
        <v>5</v>
      </c>
      <c r="FN26">
        <v>1</v>
      </c>
      <c r="FO26" t="s">
        <v>22170</v>
      </c>
      <c r="GF26" t="s">
        <v>473</v>
      </c>
      <c r="GG26" t="s">
        <v>473</v>
      </c>
      <c r="GH26" t="s">
        <v>473</v>
      </c>
      <c r="GY26" s="5">
        <v>44287</v>
      </c>
      <c r="GZ26" t="s">
        <v>10721</v>
      </c>
      <c r="HA26" s="5">
        <v>43040</v>
      </c>
      <c r="HR26" t="s">
        <v>22382</v>
      </c>
      <c r="HS26" t="s">
        <v>22383</v>
      </c>
      <c r="HT26" t="s">
        <v>22384</v>
      </c>
    </row>
    <row r="27" spans="1:238" x14ac:dyDescent="0.2">
      <c r="A27">
        <v>249240</v>
      </c>
      <c r="B27" t="s">
        <v>1364</v>
      </c>
      <c r="D27">
        <v>1</v>
      </c>
      <c r="E27">
        <v>2014</v>
      </c>
      <c r="F27" s="2">
        <v>1.05</v>
      </c>
      <c r="G27" s="2">
        <v>1.1599999999999999</v>
      </c>
      <c r="H27">
        <f t="shared" si="1"/>
        <v>7</v>
      </c>
      <c r="I27">
        <v>2021</v>
      </c>
      <c r="J27">
        <f t="shared" si="0"/>
        <v>0</v>
      </c>
      <c r="K27">
        <v>0</v>
      </c>
      <c r="L27">
        <f t="shared" si="2"/>
        <v>1</v>
      </c>
      <c r="M27">
        <f t="shared" si="3"/>
        <v>0</v>
      </c>
      <c r="N27">
        <f t="shared" si="4"/>
        <v>1</v>
      </c>
      <c r="O27">
        <f t="shared" si="5"/>
        <v>0</v>
      </c>
      <c r="P27">
        <v>1</v>
      </c>
      <c r="Q27">
        <f t="shared" si="6"/>
        <v>1</v>
      </c>
      <c r="R27">
        <f t="shared" si="7"/>
        <v>0</v>
      </c>
      <c r="S27">
        <f t="shared" si="8"/>
        <v>0</v>
      </c>
      <c r="T27">
        <f t="shared" si="9"/>
        <v>0</v>
      </c>
      <c r="U27">
        <f t="shared" si="10"/>
        <v>2</v>
      </c>
      <c r="V27">
        <v>2</v>
      </c>
      <c r="W27">
        <f t="shared" si="11"/>
        <v>1</v>
      </c>
      <c r="X27">
        <f t="shared" si="12"/>
        <v>1</v>
      </c>
      <c r="Y27">
        <f t="shared" si="13"/>
        <v>0</v>
      </c>
      <c r="Z27">
        <f t="shared" si="14"/>
        <v>0</v>
      </c>
      <c r="AA27">
        <f t="shared" si="15"/>
        <v>0</v>
      </c>
      <c r="AB27">
        <f t="shared" si="16"/>
        <v>0</v>
      </c>
      <c r="AC27">
        <f t="shared" si="17"/>
        <v>0</v>
      </c>
      <c r="AD27">
        <f t="shared" si="18"/>
        <v>0</v>
      </c>
      <c r="AE27" t="s">
        <v>12935</v>
      </c>
      <c r="AF27" t="s">
        <v>13563</v>
      </c>
      <c r="AI27" t="s">
        <v>22385</v>
      </c>
      <c r="AJ27" t="s">
        <v>22425</v>
      </c>
      <c r="AK27" t="s">
        <v>23118</v>
      </c>
      <c r="AL27" t="s">
        <v>22329</v>
      </c>
      <c r="CN27" t="s">
        <v>24342</v>
      </c>
      <c r="CO27" t="s">
        <v>14087</v>
      </c>
      <c r="CP27" t="s">
        <v>13563</v>
      </c>
      <c r="CQ27" t="s">
        <v>24335</v>
      </c>
      <c r="ES27">
        <v>7</v>
      </c>
      <c r="ET27" t="s">
        <v>13380</v>
      </c>
      <c r="EU27" t="s">
        <v>12932</v>
      </c>
      <c r="EV27" t="s">
        <v>13380</v>
      </c>
      <c r="EW27" t="s">
        <v>13172</v>
      </c>
      <c r="EX27" t="s">
        <v>13380</v>
      </c>
      <c r="EY27" t="s">
        <v>13380</v>
      </c>
      <c r="EZ27" t="s">
        <v>12932</v>
      </c>
      <c r="FM27" t="s">
        <v>17474</v>
      </c>
      <c r="FN27" t="s">
        <v>22177</v>
      </c>
      <c r="FO27" t="s">
        <v>22178</v>
      </c>
      <c r="FP27" t="s">
        <v>22170</v>
      </c>
      <c r="FQ27" t="s">
        <v>22179</v>
      </c>
      <c r="FR27" t="s">
        <v>17474</v>
      </c>
      <c r="FS27" t="s">
        <v>13226</v>
      </c>
      <c r="GF27" t="s">
        <v>140</v>
      </c>
      <c r="GG27" t="s">
        <v>140</v>
      </c>
      <c r="GH27" t="s">
        <v>138</v>
      </c>
      <c r="GI27" t="s">
        <v>140</v>
      </c>
      <c r="GJ27" t="s">
        <v>473</v>
      </c>
      <c r="GK27" t="s">
        <v>138</v>
      </c>
      <c r="GL27" t="s">
        <v>473</v>
      </c>
      <c r="GY27" t="s">
        <v>3818</v>
      </c>
      <c r="GZ27" s="5">
        <v>44256</v>
      </c>
      <c r="HA27" s="5">
        <v>43922</v>
      </c>
      <c r="HB27" t="s">
        <v>2542</v>
      </c>
      <c r="HC27" t="s">
        <v>13765</v>
      </c>
      <c r="HD27" s="5">
        <v>42036</v>
      </c>
      <c r="HE27" t="s">
        <v>13451</v>
      </c>
      <c r="HR27" t="s">
        <v>22329</v>
      </c>
      <c r="HS27" t="s">
        <v>22385</v>
      </c>
      <c r="HU27" t="s">
        <v>22385</v>
      </c>
    </row>
    <row r="28" spans="1:238" x14ac:dyDescent="0.2">
      <c r="A28">
        <v>2015025</v>
      </c>
      <c r="B28" t="s">
        <v>1408</v>
      </c>
      <c r="D28">
        <v>1</v>
      </c>
      <c r="E28">
        <v>2018</v>
      </c>
      <c r="F28" s="2">
        <v>3.72</v>
      </c>
      <c r="G28" s="2">
        <v>4.09</v>
      </c>
      <c r="H28">
        <f t="shared" si="1"/>
        <v>3</v>
      </c>
      <c r="I28">
        <v>2021</v>
      </c>
      <c r="J28">
        <f t="shared" si="0"/>
        <v>0</v>
      </c>
      <c r="K28">
        <v>0</v>
      </c>
      <c r="L28">
        <f t="shared" si="2"/>
        <v>0</v>
      </c>
      <c r="M28">
        <f t="shared" si="3"/>
        <v>0</v>
      </c>
      <c r="N28">
        <f t="shared" si="4"/>
        <v>3</v>
      </c>
      <c r="O28">
        <f t="shared" si="5"/>
        <v>0</v>
      </c>
      <c r="P28">
        <v>3</v>
      </c>
      <c r="Q28">
        <f t="shared" si="6"/>
        <v>2</v>
      </c>
      <c r="R28">
        <f t="shared" si="7"/>
        <v>0</v>
      </c>
      <c r="S28">
        <f t="shared" si="8"/>
        <v>0</v>
      </c>
      <c r="T28">
        <f t="shared" si="9"/>
        <v>0</v>
      </c>
      <c r="U28">
        <f t="shared" si="10"/>
        <v>1</v>
      </c>
      <c r="V28">
        <v>1</v>
      </c>
      <c r="W28">
        <f t="shared" si="11"/>
        <v>1</v>
      </c>
      <c r="X28">
        <f t="shared" si="12"/>
        <v>1</v>
      </c>
      <c r="Y28">
        <f t="shared" si="13"/>
        <v>1</v>
      </c>
      <c r="Z28">
        <f t="shared" si="14"/>
        <v>0</v>
      </c>
      <c r="AA28">
        <f t="shared" si="15"/>
        <v>0</v>
      </c>
      <c r="AB28">
        <f t="shared" si="16"/>
        <v>0</v>
      </c>
      <c r="AC28">
        <f t="shared" si="17"/>
        <v>0</v>
      </c>
      <c r="AD28">
        <f t="shared" si="18"/>
        <v>0</v>
      </c>
      <c r="AE28" t="s">
        <v>17604</v>
      </c>
      <c r="AF28" t="s">
        <v>12935</v>
      </c>
      <c r="AG28" t="s">
        <v>13563</v>
      </c>
      <c r="AI28" t="s">
        <v>23185</v>
      </c>
      <c r="AJ28" t="s">
        <v>23186</v>
      </c>
      <c r="AK28" t="s">
        <v>23187</v>
      </c>
      <c r="AL28" t="s">
        <v>23188</v>
      </c>
      <c r="AM28" t="s">
        <v>23189</v>
      </c>
      <c r="AN28" t="s">
        <v>22387</v>
      </c>
      <c r="AO28" t="s">
        <v>23190</v>
      </c>
      <c r="CN28" t="s">
        <v>14087</v>
      </c>
      <c r="CO28" t="s">
        <v>24338</v>
      </c>
      <c r="CP28" t="s">
        <v>24338</v>
      </c>
      <c r="CQ28" t="s">
        <v>24338</v>
      </c>
      <c r="CR28" t="s">
        <v>24341</v>
      </c>
      <c r="CS28" t="s">
        <v>13563</v>
      </c>
      <c r="CT28" t="s">
        <v>13563</v>
      </c>
      <c r="ES28">
        <v>2</v>
      </c>
      <c r="ET28" t="s">
        <v>12932</v>
      </c>
      <c r="EU28" t="s">
        <v>13226</v>
      </c>
      <c r="FM28" t="s">
        <v>17602</v>
      </c>
      <c r="FN28" t="s">
        <v>13226</v>
      </c>
      <c r="GF28" t="s">
        <v>140</v>
      </c>
      <c r="GG28" t="s">
        <v>473</v>
      </c>
      <c r="GY28" t="s">
        <v>1433</v>
      </c>
      <c r="GZ28" t="s">
        <v>364</v>
      </c>
      <c r="HR28" t="s">
        <v>22386</v>
      </c>
      <c r="HS28" t="s">
        <v>22387</v>
      </c>
    </row>
    <row r="29" spans="1:238" x14ac:dyDescent="0.2">
      <c r="A29">
        <v>136418</v>
      </c>
      <c r="B29" t="s">
        <v>1458</v>
      </c>
      <c r="C29">
        <v>1</v>
      </c>
      <c r="E29">
        <v>2014</v>
      </c>
      <c r="F29" s="2">
        <v>4.0199999999999996</v>
      </c>
      <c r="G29" s="2">
        <v>4.42</v>
      </c>
      <c r="H29">
        <f t="shared" si="1"/>
        <v>2</v>
      </c>
      <c r="I29">
        <v>2016</v>
      </c>
      <c r="J29">
        <f t="shared" si="0"/>
        <v>0</v>
      </c>
      <c r="K29">
        <v>0</v>
      </c>
      <c r="L29">
        <f t="shared" si="2"/>
        <v>1</v>
      </c>
      <c r="M29">
        <f t="shared" si="3"/>
        <v>0</v>
      </c>
      <c r="N29">
        <f t="shared" si="4"/>
        <v>1</v>
      </c>
      <c r="O29">
        <f t="shared" si="5"/>
        <v>0</v>
      </c>
      <c r="P29">
        <v>1</v>
      </c>
      <c r="Q29">
        <f t="shared" si="6"/>
        <v>1</v>
      </c>
      <c r="R29">
        <f t="shared" si="7"/>
        <v>0</v>
      </c>
      <c r="S29">
        <f t="shared" si="8"/>
        <v>0</v>
      </c>
      <c r="T29">
        <f t="shared" si="9"/>
        <v>1</v>
      </c>
      <c r="U29">
        <f t="shared" si="10"/>
        <v>2</v>
      </c>
      <c r="V29">
        <v>3</v>
      </c>
      <c r="W29">
        <f t="shared" si="11"/>
        <v>1</v>
      </c>
      <c r="X29">
        <f t="shared" si="12"/>
        <v>1</v>
      </c>
      <c r="Y29">
        <f t="shared" si="13"/>
        <v>0</v>
      </c>
      <c r="Z29">
        <f t="shared" si="14"/>
        <v>0</v>
      </c>
      <c r="AA29">
        <f t="shared" si="15"/>
        <v>1</v>
      </c>
      <c r="AB29">
        <f t="shared" si="16"/>
        <v>0</v>
      </c>
      <c r="AC29">
        <f t="shared" si="17"/>
        <v>0</v>
      </c>
      <c r="AD29">
        <f t="shared" si="18"/>
        <v>0</v>
      </c>
      <c r="AE29" t="s">
        <v>12935</v>
      </c>
      <c r="AF29" t="s">
        <v>17378</v>
      </c>
      <c r="AG29" t="s">
        <v>13563</v>
      </c>
      <c r="AI29" t="s">
        <v>18194</v>
      </c>
      <c r="AJ29" t="s">
        <v>22389</v>
      </c>
      <c r="AK29" t="s">
        <v>22388</v>
      </c>
      <c r="AL29" t="s">
        <v>22329</v>
      </c>
      <c r="AM29" t="s">
        <v>22390</v>
      </c>
      <c r="AN29" t="s">
        <v>22335</v>
      </c>
      <c r="CN29" t="s">
        <v>17376</v>
      </c>
      <c r="CO29" t="s">
        <v>24334</v>
      </c>
      <c r="CP29" t="s">
        <v>14087</v>
      </c>
      <c r="CQ29" t="s">
        <v>24335</v>
      </c>
      <c r="CR29" t="s">
        <v>14087</v>
      </c>
      <c r="CS29" t="s">
        <v>13563</v>
      </c>
      <c r="ES29">
        <v>6</v>
      </c>
      <c r="ET29" t="s">
        <v>13172</v>
      </c>
      <c r="EU29" t="s">
        <v>14186</v>
      </c>
      <c r="EV29" t="s">
        <v>13982</v>
      </c>
      <c r="EW29" t="s">
        <v>13708</v>
      </c>
      <c r="EX29" t="s">
        <v>13380</v>
      </c>
      <c r="EY29" t="s">
        <v>12932</v>
      </c>
      <c r="FM29" t="s">
        <v>13495</v>
      </c>
      <c r="FN29" t="s">
        <v>13195</v>
      </c>
      <c r="FO29">
        <v>2</v>
      </c>
      <c r="FP29" t="s">
        <v>13226</v>
      </c>
      <c r="FQ29" t="s">
        <v>13226</v>
      </c>
      <c r="FR29" t="s">
        <v>17866</v>
      </c>
      <c r="GF29" t="s">
        <v>138</v>
      </c>
      <c r="GG29" t="s">
        <v>138</v>
      </c>
      <c r="GH29" t="s">
        <v>473</v>
      </c>
      <c r="GI29" t="s">
        <v>473</v>
      </c>
      <c r="GJ29" t="s">
        <v>473</v>
      </c>
      <c r="GK29" t="s">
        <v>140</v>
      </c>
      <c r="GY29" t="s">
        <v>1278</v>
      </c>
      <c r="GZ29" t="s">
        <v>1278</v>
      </c>
      <c r="HA29" s="5">
        <v>43556</v>
      </c>
      <c r="HB29" s="5">
        <v>43556</v>
      </c>
      <c r="HC29" s="5">
        <v>43040</v>
      </c>
      <c r="HD29" t="s">
        <v>13496</v>
      </c>
      <c r="HR29" t="s">
        <v>22388</v>
      </c>
      <c r="HS29" t="s">
        <v>22329</v>
      </c>
      <c r="HT29" t="s">
        <v>22389</v>
      </c>
      <c r="HU29" t="s">
        <v>22335</v>
      </c>
      <c r="HV29" t="s">
        <v>22390</v>
      </c>
      <c r="HW29" t="s">
        <v>18194</v>
      </c>
    </row>
    <row r="30" spans="1:238" x14ac:dyDescent="0.2">
      <c r="A30">
        <v>1515965</v>
      </c>
      <c r="B30" t="s">
        <v>1502</v>
      </c>
      <c r="D30">
        <v>1</v>
      </c>
      <c r="E30">
        <v>2016</v>
      </c>
      <c r="F30" s="2">
        <v>2.0499999999999998</v>
      </c>
      <c r="G30" s="2">
        <v>2.2599999999999998</v>
      </c>
      <c r="H30">
        <f t="shared" si="1"/>
        <v>3</v>
      </c>
      <c r="I30">
        <v>2019</v>
      </c>
      <c r="J30">
        <f t="shared" si="0"/>
        <v>0</v>
      </c>
      <c r="K30">
        <v>1</v>
      </c>
      <c r="L30">
        <f t="shared" si="2"/>
        <v>0</v>
      </c>
      <c r="M30">
        <f t="shared" si="3"/>
        <v>0</v>
      </c>
      <c r="N30">
        <f t="shared" si="4"/>
        <v>1</v>
      </c>
      <c r="O30">
        <f t="shared" si="5"/>
        <v>1</v>
      </c>
      <c r="P30">
        <v>2</v>
      </c>
      <c r="Q30">
        <f t="shared" si="6"/>
        <v>8</v>
      </c>
      <c r="R30">
        <f t="shared" si="7"/>
        <v>1</v>
      </c>
      <c r="S30">
        <f t="shared" si="8"/>
        <v>0</v>
      </c>
      <c r="T30">
        <f t="shared" si="9"/>
        <v>0</v>
      </c>
      <c r="U30">
        <f t="shared" si="10"/>
        <v>4</v>
      </c>
      <c r="V30">
        <v>4</v>
      </c>
      <c r="W30">
        <f t="shared" si="11"/>
        <v>1</v>
      </c>
      <c r="X30">
        <f t="shared" si="12"/>
        <v>1</v>
      </c>
      <c r="Y30">
        <f t="shared" si="13"/>
        <v>1</v>
      </c>
      <c r="Z30">
        <f t="shared" si="14"/>
        <v>0</v>
      </c>
      <c r="AA30">
        <f t="shared" si="15"/>
        <v>0</v>
      </c>
      <c r="AB30">
        <f t="shared" si="16"/>
        <v>0</v>
      </c>
      <c r="AC30">
        <f t="shared" si="17"/>
        <v>0</v>
      </c>
      <c r="AD30">
        <f t="shared" si="18"/>
        <v>0</v>
      </c>
      <c r="AE30" t="s">
        <v>17604</v>
      </c>
      <c r="AF30" t="s">
        <v>12935</v>
      </c>
      <c r="AG30" t="s">
        <v>13563</v>
      </c>
      <c r="AI30" t="s">
        <v>23191</v>
      </c>
      <c r="AJ30" t="s">
        <v>23192</v>
      </c>
      <c r="AK30" t="s">
        <v>23193</v>
      </c>
      <c r="AL30" t="s">
        <v>22660</v>
      </c>
      <c r="AM30" t="s">
        <v>23194</v>
      </c>
      <c r="AN30" t="s">
        <v>23195</v>
      </c>
      <c r="AO30" t="s">
        <v>23196</v>
      </c>
      <c r="AP30" t="s">
        <v>23197</v>
      </c>
      <c r="AQ30" t="s">
        <v>22550</v>
      </c>
      <c r="AR30" t="s">
        <v>23108</v>
      </c>
      <c r="AS30" t="s">
        <v>23198</v>
      </c>
      <c r="AT30" t="s">
        <v>23199</v>
      </c>
      <c r="AU30" t="s">
        <v>23200</v>
      </c>
      <c r="AV30" t="s">
        <v>23201</v>
      </c>
      <c r="AW30" t="s">
        <v>22345</v>
      </c>
      <c r="CN30" t="s">
        <v>14087</v>
      </c>
      <c r="CO30" t="s">
        <v>14087</v>
      </c>
      <c r="CP30" t="s">
        <v>13563</v>
      </c>
      <c r="CQ30" t="s">
        <v>13563</v>
      </c>
      <c r="CR30" t="s">
        <v>13563</v>
      </c>
      <c r="CS30" t="s">
        <v>13563</v>
      </c>
      <c r="CT30" t="s">
        <v>13563</v>
      </c>
      <c r="CU30" t="s">
        <v>14890</v>
      </c>
      <c r="CV30" t="s">
        <v>24337</v>
      </c>
      <c r="CW30" t="s">
        <v>13563</v>
      </c>
      <c r="CX30" t="s">
        <v>13563</v>
      </c>
      <c r="CY30" t="s">
        <v>24339</v>
      </c>
      <c r="CZ30" t="s">
        <v>24338</v>
      </c>
      <c r="DA30" t="s">
        <v>14087</v>
      </c>
      <c r="DB30" t="s">
        <v>14087</v>
      </c>
      <c r="ES30">
        <v>3</v>
      </c>
      <c r="ET30" t="s">
        <v>13015</v>
      </c>
      <c r="EU30" t="s">
        <v>12932</v>
      </c>
      <c r="EV30" t="s">
        <v>12932</v>
      </c>
      <c r="FM30">
        <v>2</v>
      </c>
      <c r="FN30" t="s">
        <v>13226</v>
      </c>
      <c r="FO30" t="s">
        <v>17474</v>
      </c>
      <c r="GF30" t="s">
        <v>138</v>
      </c>
      <c r="GG30" t="s">
        <v>473</v>
      </c>
      <c r="GH30" t="s">
        <v>138</v>
      </c>
      <c r="GY30" t="s">
        <v>364</v>
      </c>
      <c r="GZ30" t="s">
        <v>417</v>
      </c>
      <c r="HA30" t="s">
        <v>13520</v>
      </c>
      <c r="HR30" t="s">
        <v>22391</v>
      </c>
      <c r="HS30" t="s">
        <v>22345</v>
      </c>
      <c r="HT30" t="s">
        <v>22392</v>
      </c>
    </row>
    <row r="31" spans="1:238" x14ac:dyDescent="0.2">
      <c r="A31">
        <v>874209</v>
      </c>
      <c r="B31" t="s">
        <v>1542</v>
      </c>
      <c r="D31">
        <v>1</v>
      </c>
      <c r="E31">
        <v>2013</v>
      </c>
      <c r="F31" s="2">
        <v>11.71</v>
      </c>
      <c r="G31" s="2">
        <v>12.88</v>
      </c>
      <c r="H31">
        <f t="shared" si="1"/>
        <v>2</v>
      </c>
      <c r="I31">
        <v>2015</v>
      </c>
      <c r="J31">
        <f t="shared" si="0"/>
        <v>0</v>
      </c>
      <c r="K31">
        <v>0</v>
      </c>
      <c r="L31">
        <f t="shared" si="2"/>
        <v>1</v>
      </c>
      <c r="M31">
        <f t="shared" si="3"/>
        <v>0</v>
      </c>
      <c r="N31">
        <f t="shared" si="4"/>
        <v>4</v>
      </c>
      <c r="O31">
        <f t="shared" si="5"/>
        <v>0</v>
      </c>
      <c r="P31">
        <v>4</v>
      </c>
      <c r="Q31">
        <f t="shared" si="6"/>
        <v>0</v>
      </c>
      <c r="R31">
        <f t="shared" si="7"/>
        <v>3</v>
      </c>
      <c r="S31">
        <f t="shared" si="8"/>
        <v>0</v>
      </c>
      <c r="T31">
        <f t="shared" si="9"/>
        <v>1</v>
      </c>
      <c r="U31">
        <f t="shared" si="10"/>
        <v>6</v>
      </c>
      <c r="V31">
        <v>7</v>
      </c>
      <c r="W31">
        <f t="shared" si="11"/>
        <v>1</v>
      </c>
      <c r="X31">
        <f t="shared" si="12"/>
        <v>0</v>
      </c>
      <c r="Y31">
        <f t="shared" si="13"/>
        <v>1</v>
      </c>
      <c r="Z31">
        <f t="shared" si="14"/>
        <v>0</v>
      </c>
      <c r="AA31">
        <f t="shared" si="15"/>
        <v>1</v>
      </c>
      <c r="AB31">
        <f t="shared" si="16"/>
        <v>0</v>
      </c>
      <c r="AC31">
        <f t="shared" si="17"/>
        <v>0</v>
      </c>
      <c r="AD31">
        <f t="shared" si="18"/>
        <v>0</v>
      </c>
      <c r="AE31" t="s">
        <v>17604</v>
      </c>
      <c r="AF31" t="s">
        <v>12935</v>
      </c>
      <c r="AG31" t="s">
        <v>17378</v>
      </c>
      <c r="AI31" t="s">
        <v>22395</v>
      </c>
      <c r="AJ31" t="s">
        <v>22394</v>
      </c>
      <c r="AK31" t="s">
        <v>22393</v>
      </c>
      <c r="AL31" t="s">
        <v>23202</v>
      </c>
      <c r="AM31" t="s">
        <v>23203</v>
      </c>
      <c r="AN31" t="s">
        <v>23204</v>
      </c>
      <c r="AO31" t="s">
        <v>23205</v>
      </c>
      <c r="AP31" t="s">
        <v>23206</v>
      </c>
      <c r="AQ31" t="s">
        <v>23207</v>
      </c>
      <c r="AR31" t="s">
        <v>23208</v>
      </c>
      <c r="AS31" t="s">
        <v>23209</v>
      </c>
      <c r="AT31" t="s">
        <v>23210</v>
      </c>
      <c r="AU31" t="s">
        <v>23211</v>
      </c>
      <c r="AV31" t="s">
        <v>23212</v>
      </c>
      <c r="AW31" t="s">
        <v>23213</v>
      </c>
      <c r="CN31" t="s">
        <v>13912</v>
      </c>
      <c r="CO31" t="s">
        <v>14087</v>
      </c>
      <c r="CP31" t="s">
        <v>17376</v>
      </c>
      <c r="CQ31" t="s">
        <v>14087</v>
      </c>
      <c r="CR31" t="s">
        <v>14087</v>
      </c>
      <c r="CS31" t="s">
        <v>14034</v>
      </c>
      <c r="CT31" t="s">
        <v>14890</v>
      </c>
      <c r="CU31" t="s">
        <v>14890</v>
      </c>
      <c r="CV31" t="s">
        <v>24338</v>
      </c>
      <c r="CW31" t="s">
        <v>24338</v>
      </c>
      <c r="CX31" t="s">
        <v>24338</v>
      </c>
      <c r="CY31" t="s">
        <v>24338</v>
      </c>
      <c r="CZ31" t="s">
        <v>14087</v>
      </c>
      <c r="DA31" t="s">
        <v>14087</v>
      </c>
      <c r="DB31" t="s">
        <v>24336</v>
      </c>
      <c r="ES31">
        <v>14</v>
      </c>
      <c r="ET31" t="s">
        <v>13172</v>
      </c>
      <c r="EU31" t="s">
        <v>13172</v>
      </c>
      <c r="EV31" t="s">
        <v>13172</v>
      </c>
      <c r="EW31" t="s">
        <v>14186</v>
      </c>
      <c r="EX31" t="s">
        <v>14657</v>
      </c>
      <c r="EY31" t="s">
        <v>13172</v>
      </c>
      <c r="EZ31" t="s">
        <v>13402</v>
      </c>
      <c r="FA31" t="s">
        <v>13172</v>
      </c>
      <c r="FB31" t="s">
        <v>13172</v>
      </c>
      <c r="FC31" t="s">
        <v>12932</v>
      </c>
      <c r="FD31" t="s">
        <v>12932</v>
      </c>
      <c r="FE31" t="s">
        <v>12932</v>
      </c>
      <c r="FF31" t="s">
        <v>13172</v>
      </c>
      <c r="FG31" t="s">
        <v>12932</v>
      </c>
      <c r="FM31" t="s">
        <v>13547</v>
      </c>
      <c r="FN31" t="s">
        <v>13226</v>
      </c>
      <c r="FO31" t="s">
        <v>15973</v>
      </c>
      <c r="FP31" t="s">
        <v>17002</v>
      </c>
      <c r="FQ31" t="s">
        <v>7959</v>
      </c>
      <c r="FR31" t="s">
        <v>7959</v>
      </c>
      <c r="FS31" t="s">
        <v>16698</v>
      </c>
      <c r="FT31" t="s">
        <v>22180</v>
      </c>
      <c r="FU31" t="s">
        <v>22174</v>
      </c>
      <c r="FV31" t="s">
        <v>22170</v>
      </c>
      <c r="FW31" t="s">
        <v>22181</v>
      </c>
      <c r="FX31" t="s">
        <v>22182</v>
      </c>
      <c r="FY31" t="s">
        <v>22180</v>
      </c>
      <c r="FZ31" t="s">
        <v>16194</v>
      </c>
      <c r="GF31" t="s">
        <v>138</v>
      </c>
      <c r="GG31" t="s">
        <v>473</v>
      </c>
      <c r="GH31" t="s">
        <v>138</v>
      </c>
      <c r="GI31" t="s">
        <v>138</v>
      </c>
      <c r="GJ31" t="s">
        <v>138</v>
      </c>
      <c r="GK31" t="s">
        <v>138</v>
      </c>
      <c r="GL31" t="s">
        <v>138</v>
      </c>
      <c r="GM31" t="s">
        <v>138</v>
      </c>
      <c r="GN31" t="s">
        <v>138</v>
      </c>
      <c r="GO31" t="s">
        <v>138</v>
      </c>
      <c r="GP31" t="s">
        <v>138</v>
      </c>
      <c r="GQ31" t="s">
        <v>138</v>
      </c>
      <c r="GR31" t="s">
        <v>138</v>
      </c>
      <c r="GS31" t="s">
        <v>138</v>
      </c>
      <c r="GY31" t="s">
        <v>1569</v>
      </c>
      <c r="GZ31" t="s">
        <v>14846</v>
      </c>
      <c r="HA31" t="s">
        <v>13520</v>
      </c>
      <c r="HB31" t="s">
        <v>13520</v>
      </c>
      <c r="HC31" t="s">
        <v>2120</v>
      </c>
      <c r="HD31" s="5">
        <v>42795</v>
      </c>
      <c r="HE31" t="s">
        <v>14599</v>
      </c>
      <c r="HF31" t="s">
        <v>14467</v>
      </c>
      <c r="HG31" s="5">
        <v>42309</v>
      </c>
      <c r="HH31" t="s">
        <v>13278</v>
      </c>
      <c r="HI31" t="s">
        <v>13749</v>
      </c>
      <c r="HJ31" t="s">
        <v>15919</v>
      </c>
      <c r="HK31" t="s">
        <v>13403</v>
      </c>
      <c r="HL31" t="s">
        <v>13548</v>
      </c>
      <c r="HR31" t="s">
        <v>22393</v>
      </c>
      <c r="HS31" t="s">
        <v>22394</v>
      </c>
      <c r="HT31" t="s">
        <v>22393</v>
      </c>
      <c r="HU31" t="s">
        <v>22395</v>
      </c>
      <c r="HV31" t="s">
        <v>22396</v>
      </c>
      <c r="HX31" t="s">
        <v>22396</v>
      </c>
      <c r="HY31" t="s">
        <v>22397</v>
      </c>
      <c r="HZ31" t="s">
        <v>22396</v>
      </c>
      <c r="IA31" t="s">
        <v>22398</v>
      </c>
      <c r="ID31" t="s">
        <v>22399</v>
      </c>
    </row>
    <row r="32" spans="1:238" x14ac:dyDescent="0.2">
      <c r="A32">
        <v>883585</v>
      </c>
      <c r="B32" t="s">
        <v>1600</v>
      </c>
      <c r="C32">
        <v>1</v>
      </c>
      <c r="E32">
        <v>2013</v>
      </c>
      <c r="F32" s="2">
        <v>2.2400000000000002</v>
      </c>
      <c r="G32" s="2">
        <v>2.46</v>
      </c>
      <c r="H32">
        <f t="shared" si="1"/>
        <v>3</v>
      </c>
      <c r="I32">
        <v>2016</v>
      </c>
      <c r="J32">
        <f t="shared" si="0"/>
        <v>0</v>
      </c>
      <c r="K32">
        <v>1</v>
      </c>
      <c r="L32">
        <f t="shared" si="2"/>
        <v>0</v>
      </c>
      <c r="M32">
        <f t="shared" si="3"/>
        <v>0</v>
      </c>
      <c r="N32">
        <f t="shared" si="4"/>
        <v>0</v>
      </c>
      <c r="O32">
        <f t="shared" si="5"/>
        <v>0</v>
      </c>
      <c r="P32">
        <v>0</v>
      </c>
      <c r="Q32">
        <f t="shared" si="6"/>
        <v>1</v>
      </c>
      <c r="R32">
        <f t="shared" si="7"/>
        <v>0</v>
      </c>
      <c r="S32">
        <f t="shared" si="8"/>
        <v>0</v>
      </c>
      <c r="T32">
        <f t="shared" si="9"/>
        <v>0</v>
      </c>
      <c r="U32">
        <f t="shared" si="10"/>
        <v>0</v>
      </c>
      <c r="V32">
        <v>0</v>
      </c>
      <c r="W32">
        <f t="shared" si="11"/>
        <v>1</v>
      </c>
      <c r="X32">
        <f t="shared" si="12"/>
        <v>1</v>
      </c>
      <c r="Y32">
        <f t="shared" si="13"/>
        <v>0</v>
      </c>
      <c r="Z32">
        <f t="shared" si="14"/>
        <v>0</v>
      </c>
      <c r="AA32">
        <f t="shared" si="15"/>
        <v>0</v>
      </c>
      <c r="AB32">
        <f t="shared" si="16"/>
        <v>0</v>
      </c>
      <c r="AC32">
        <f t="shared" si="17"/>
        <v>1</v>
      </c>
      <c r="AD32">
        <f t="shared" si="18"/>
        <v>0</v>
      </c>
      <c r="AE32" t="s">
        <v>22131</v>
      </c>
      <c r="AF32" t="s">
        <v>12935</v>
      </c>
      <c r="AG32" t="s">
        <v>13563</v>
      </c>
      <c r="AI32" t="s">
        <v>13562</v>
      </c>
      <c r="CN32" t="s">
        <v>13563</v>
      </c>
      <c r="ES32">
        <v>3</v>
      </c>
      <c r="ET32" t="s">
        <v>13564</v>
      </c>
      <c r="EU32" t="s">
        <v>13172</v>
      </c>
      <c r="EV32" t="s">
        <v>12932</v>
      </c>
      <c r="FM32">
        <v>23</v>
      </c>
      <c r="FN32" t="s">
        <v>22183</v>
      </c>
      <c r="FO32">
        <v>1</v>
      </c>
      <c r="GF32" t="s">
        <v>1625</v>
      </c>
      <c r="GG32" t="s">
        <v>138</v>
      </c>
      <c r="GH32" t="s">
        <v>138</v>
      </c>
      <c r="GY32" s="5">
        <v>42795</v>
      </c>
      <c r="GZ32" s="5">
        <v>42767</v>
      </c>
      <c r="HA32" t="s">
        <v>13496</v>
      </c>
    </row>
    <row r="33" spans="1:230" x14ac:dyDescent="0.2">
      <c r="A33">
        <v>954478</v>
      </c>
      <c r="B33" t="s">
        <v>1655</v>
      </c>
      <c r="C33">
        <v>1</v>
      </c>
      <c r="E33">
        <v>2015</v>
      </c>
      <c r="F33" s="2">
        <v>8.0500000000000007</v>
      </c>
      <c r="G33" s="2">
        <v>8.86</v>
      </c>
      <c r="H33">
        <f t="shared" si="1"/>
        <v>5</v>
      </c>
      <c r="I33">
        <v>2020</v>
      </c>
      <c r="J33">
        <f t="shared" si="0"/>
        <v>1</v>
      </c>
      <c r="K33">
        <v>0</v>
      </c>
      <c r="L33">
        <f t="shared" si="2"/>
        <v>2</v>
      </c>
      <c r="M33">
        <f t="shared" si="3"/>
        <v>1</v>
      </c>
      <c r="N33">
        <f t="shared" si="4"/>
        <v>0</v>
      </c>
      <c r="O33">
        <f t="shared" si="5"/>
        <v>0</v>
      </c>
      <c r="P33">
        <v>0</v>
      </c>
      <c r="Q33">
        <f t="shared" si="6"/>
        <v>0</v>
      </c>
      <c r="R33">
        <f t="shared" si="7"/>
        <v>0</v>
      </c>
      <c r="S33">
        <f t="shared" si="8"/>
        <v>0</v>
      </c>
      <c r="T33">
        <f t="shared" si="9"/>
        <v>0</v>
      </c>
      <c r="U33">
        <f t="shared" si="10"/>
        <v>4</v>
      </c>
      <c r="V33">
        <v>4</v>
      </c>
      <c r="W33">
        <f t="shared" si="11"/>
        <v>1</v>
      </c>
      <c r="X33">
        <f t="shared" si="12"/>
        <v>0</v>
      </c>
      <c r="Y33">
        <f t="shared" si="13"/>
        <v>0</v>
      </c>
      <c r="Z33">
        <f t="shared" si="14"/>
        <v>0</v>
      </c>
      <c r="AA33">
        <f t="shared" si="15"/>
        <v>0</v>
      </c>
      <c r="AB33">
        <f t="shared" si="16"/>
        <v>0</v>
      </c>
      <c r="AC33">
        <f t="shared" si="17"/>
        <v>0</v>
      </c>
      <c r="AD33">
        <f t="shared" si="18"/>
        <v>0</v>
      </c>
      <c r="AE33" t="s">
        <v>12935</v>
      </c>
      <c r="AI33" t="s">
        <v>23214</v>
      </c>
      <c r="AJ33" t="s">
        <v>13911</v>
      </c>
      <c r="AK33" t="s">
        <v>23215</v>
      </c>
      <c r="AL33" t="s">
        <v>22687</v>
      </c>
      <c r="AM33" t="s">
        <v>23216</v>
      </c>
      <c r="AN33" t="s">
        <v>20944</v>
      </c>
      <c r="AO33" t="s">
        <v>22401</v>
      </c>
      <c r="CN33" t="s">
        <v>14087</v>
      </c>
      <c r="CO33" t="s">
        <v>13912</v>
      </c>
      <c r="CP33" t="s">
        <v>14087</v>
      </c>
      <c r="CQ33" t="s">
        <v>14087</v>
      </c>
      <c r="CR33" t="s">
        <v>14087</v>
      </c>
      <c r="CS33" t="s">
        <v>24333</v>
      </c>
      <c r="CT33" t="s">
        <v>13912</v>
      </c>
      <c r="ES33">
        <v>4</v>
      </c>
      <c r="ET33" t="s">
        <v>13015</v>
      </c>
      <c r="EU33" t="s">
        <v>13708</v>
      </c>
      <c r="EV33" t="s">
        <v>13380</v>
      </c>
      <c r="EW33" t="s">
        <v>22137</v>
      </c>
      <c r="FM33">
        <v>8</v>
      </c>
      <c r="FN33" t="s">
        <v>13226</v>
      </c>
      <c r="FO33" t="s">
        <v>17474</v>
      </c>
      <c r="FP33" t="s">
        <v>13226</v>
      </c>
      <c r="GF33" t="s">
        <v>138</v>
      </c>
      <c r="GG33" t="s">
        <v>473</v>
      </c>
      <c r="GH33" t="s">
        <v>138</v>
      </c>
      <c r="GI33" t="s">
        <v>473</v>
      </c>
      <c r="GY33" s="5">
        <v>44958</v>
      </c>
      <c r="GZ33" t="s">
        <v>1629</v>
      </c>
      <c r="HA33" s="5">
        <v>43525</v>
      </c>
      <c r="HB33" t="s">
        <v>13278</v>
      </c>
      <c r="HR33" t="s">
        <v>22400</v>
      </c>
      <c r="HS33" t="s">
        <v>22401</v>
      </c>
      <c r="HT33" t="s">
        <v>13911</v>
      </c>
      <c r="HU33" t="s">
        <v>20944</v>
      </c>
    </row>
    <row r="34" spans="1:230" x14ac:dyDescent="0.2">
      <c r="A34">
        <v>974387</v>
      </c>
      <c r="B34" t="s">
        <v>1696</v>
      </c>
      <c r="C34">
        <v>1</v>
      </c>
      <c r="E34">
        <v>2015</v>
      </c>
      <c r="F34" s="2">
        <v>2.4</v>
      </c>
      <c r="G34" s="2">
        <v>2.64</v>
      </c>
      <c r="H34">
        <f t="shared" si="1"/>
        <v>6</v>
      </c>
      <c r="I34">
        <v>2021</v>
      </c>
      <c r="J34">
        <f t="shared" si="0"/>
        <v>1</v>
      </c>
      <c r="K34">
        <v>0</v>
      </c>
      <c r="L34">
        <f t="shared" si="2"/>
        <v>0</v>
      </c>
      <c r="M34">
        <f t="shared" si="3"/>
        <v>0</v>
      </c>
      <c r="N34">
        <f t="shared" si="4"/>
        <v>0</v>
      </c>
      <c r="O34">
        <f t="shared" si="5"/>
        <v>0</v>
      </c>
      <c r="P34">
        <v>0</v>
      </c>
      <c r="Q34">
        <f t="shared" si="6"/>
        <v>0</v>
      </c>
      <c r="R34">
        <f t="shared" si="7"/>
        <v>0</v>
      </c>
      <c r="S34">
        <f t="shared" si="8"/>
        <v>0</v>
      </c>
      <c r="T34">
        <f t="shared" si="9"/>
        <v>0</v>
      </c>
      <c r="U34">
        <f t="shared" si="10"/>
        <v>1</v>
      </c>
      <c r="V34">
        <v>1</v>
      </c>
      <c r="W34">
        <f t="shared" si="11"/>
        <v>1</v>
      </c>
      <c r="X34">
        <f t="shared" si="12"/>
        <v>0</v>
      </c>
      <c r="Y34">
        <f t="shared" si="13"/>
        <v>0</v>
      </c>
      <c r="Z34">
        <f t="shared" si="14"/>
        <v>0</v>
      </c>
      <c r="AA34">
        <f t="shared" si="15"/>
        <v>0</v>
      </c>
      <c r="AB34">
        <f t="shared" si="16"/>
        <v>0</v>
      </c>
      <c r="AC34">
        <f t="shared" si="17"/>
        <v>0</v>
      </c>
      <c r="AD34">
        <f t="shared" si="18"/>
        <v>0</v>
      </c>
      <c r="AE34" t="s">
        <v>12935</v>
      </c>
      <c r="AI34" t="s">
        <v>22403</v>
      </c>
      <c r="AJ34" t="s">
        <v>23217</v>
      </c>
      <c r="CN34" t="s">
        <v>24333</v>
      </c>
      <c r="CO34" t="s">
        <v>14087</v>
      </c>
      <c r="ES34">
        <v>2</v>
      </c>
      <c r="ET34" t="s">
        <v>12932</v>
      </c>
      <c r="EU34" t="s">
        <v>22137</v>
      </c>
      <c r="FM34" t="s">
        <v>13599</v>
      </c>
      <c r="FN34" t="s">
        <v>13226</v>
      </c>
      <c r="GF34" t="s">
        <v>138</v>
      </c>
      <c r="GG34" t="s">
        <v>473</v>
      </c>
      <c r="GY34" s="5">
        <v>44501</v>
      </c>
      <c r="GZ34" t="s">
        <v>13278</v>
      </c>
      <c r="HR34" t="s">
        <v>22402</v>
      </c>
      <c r="HS34" t="s">
        <v>22403</v>
      </c>
    </row>
    <row r="35" spans="1:230" x14ac:dyDescent="0.2">
      <c r="A35">
        <v>1813185</v>
      </c>
      <c r="B35" t="s">
        <v>1734</v>
      </c>
      <c r="D35">
        <v>1</v>
      </c>
      <c r="E35">
        <v>2018</v>
      </c>
      <c r="F35" s="2">
        <v>1.83</v>
      </c>
      <c r="G35" s="2">
        <v>2.0099999999999998</v>
      </c>
      <c r="H35">
        <f t="shared" si="1"/>
        <v>4</v>
      </c>
      <c r="I35">
        <v>2022</v>
      </c>
      <c r="J35">
        <f t="shared" si="0"/>
        <v>1</v>
      </c>
      <c r="K35">
        <v>1</v>
      </c>
      <c r="L35">
        <f t="shared" si="2"/>
        <v>0</v>
      </c>
      <c r="M35">
        <f t="shared" si="3"/>
        <v>0</v>
      </c>
      <c r="N35">
        <f t="shared" si="4"/>
        <v>0</v>
      </c>
      <c r="O35">
        <f t="shared" si="5"/>
        <v>0</v>
      </c>
      <c r="P35">
        <v>0</v>
      </c>
      <c r="Q35">
        <f t="shared" si="6"/>
        <v>1</v>
      </c>
      <c r="R35">
        <f t="shared" si="7"/>
        <v>0</v>
      </c>
      <c r="S35">
        <f t="shared" si="8"/>
        <v>0</v>
      </c>
      <c r="T35">
        <f t="shared" si="9"/>
        <v>0</v>
      </c>
      <c r="U35">
        <f t="shared" si="10"/>
        <v>0</v>
      </c>
      <c r="V35">
        <v>0</v>
      </c>
      <c r="W35">
        <f t="shared" si="11"/>
        <v>1</v>
      </c>
      <c r="X35">
        <f t="shared" si="12"/>
        <v>1</v>
      </c>
      <c r="Y35">
        <f t="shared" si="13"/>
        <v>0</v>
      </c>
      <c r="Z35">
        <f t="shared" si="14"/>
        <v>0</v>
      </c>
      <c r="AA35">
        <f t="shared" si="15"/>
        <v>0</v>
      </c>
      <c r="AB35">
        <f t="shared" si="16"/>
        <v>0</v>
      </c>
      <c r="AC35">
        <f t="shared" si="17"/>
        <v>0</v>
      </c>
      <c r="AD35">
        <f t="shared" si="18"/>
        <v>0</v>
      </c>
      <c r="AE35" t="s">
        <v>12935</v>
      </c>
      <c r="AF35" t="s">
        <v>13563</v>
      </c>
      <c r="AI35" t="s">
        <v>22456</v>
      </c>
      <c r="AJ35" t="s">
        <v>22404</v>
      </c>
      <c r="CN35" t="s">
        <v>13563</v>
      </c>
      <c r="CO35" t="s">
        <v>24333</v>
      </c>
      <c r="ES35">
        <v>5</v>
      </c>
      <c r="ET35" t="s">
        <v>13611</v>
      </c>
      <c r="EU35" t="s">
        <v>12932</v>
      </c>
      <c r="EV35" t="s">
        <v>13982</v>
      </c>
      <c r="EW35" t="s">
        <v>14186</v>
      </c>
      <c r="EX35" t="s">
        <v>22137</v>
      </c>
      <c r="FM35" t="s">
        <v>22184</v>
      </c>
      <c r="FN35" t="s">
        <v>13729</v>
      </c>
      <c r="FO35" t="s">
        <v>22185</v>
      </c>
      <c r="FP35" t="s">
        <v>22172</v>
      </c>
      <c r="FQ35" t="s">
        <v>13226</v>
      </c>
      <c r="GF35" t="s">
        <v>1275</v>
      </c>
      <c r="GG35" t="s">
        <v>1275</v>
      </c>
      <c r="GH35" t="s">
        <v>1275</v>
      </c>
      <c r="GI35" t="s">
        <v>1275</v>
      </c>
      <c r="GJ35" t="s">
        <v>473</v>
      </c>
      <c r="GY35" t="s">
        <v>934</v>
      </c>
      <c r="GZ35" t="s">
        <v>1753</v>
      </c>
      <c r="HA35" t="s">
        <v>3104</v>
      </c>
      <c r="HB35" t="s">
        <v>10721</v>
      </c>
      <c r="HC35" t="s">
        <v>12934</v>
      </c>
      <c r="HV35" t="s">
        <v>22404</v>
      </c>
    </row>
    <row r="36" spans="1:230" x14ac:dyDescent="0.2">
      <c r="A36">
        <v>1990764</v>
      </c>
      <c r="B36" t="s">
        <v>1772</v>
      </c>
      <c r="D36">
        <v>1</v>
      </c>
      <c r="E36">
        <v>2018</v>
      </c>
      <c r="F36" s="2">
        <v>11.2</v>
      </c>
      <c r="G36" s="2">
        <v>12.32</v>
      </c>
      <c r="H36">
        <f t="shared" si="1"/>
        <v>1</v>
      </c>
      <c r="I36">
        <v>2019</v>
      </c>
      <c r="J36">
        <f t="shared" si="0"/>
        <v>1</v>
      </c>
      <c r="K36">
        <v>0</v>
      </c>
      <c r="L36">
        <f t="shared" si="2"/>
        <v>0</v>
      </c>
      <c r="M36">
        <f t="shared" si="3"/>
        <v>0</v>
      </c>
      <c r="N36">
        <f t="shared" si="4"/>
        <v>0</v>
      </c>
      <c r="O36">
        <f t="shared" si="5"/>
        <v>0</v>
      </c>
      <c r="P36">
        <v>0</v>
      </c>
      <c r="Q36">
        <f t="shared" si="6"/>
        <v>0</v>
      </c>
      <c r="R36">
        <f t="shared" si="7"/>
        <v>1</v>
      </c>
      <c r="S36">
        <f t="shared" si="8"/>
        <v>0</v>
      </c>
      <c r="T36">
        <f t="shared" si="9"/>
        <v>0</v>
      </c>
      <c r="U36">
        <f t="shared" si="10"/>
        <v>3</v>
      </c>
      <c r="V36">
        <v>3</v>
      </c>
      <c r="W36">
        <f t="shared" si="11"/>
        <v>1</v>
      </c>
      <c r="X36">
        <f t="shared" si="12"/>
        <v>0</v>
      </c>
      <c r="Y36">
        <f t="shared" si="13"/>
        <v>0</v>
      </c>
      <c r="Z36">
        <f t="shared" si="14"/>
        <v>0</v>
      </c>
      <c r="AA36">
        <f t="shared" si="15"/>
        <v>0</v>
      </c>
      <c r="AB36">
        <f t="shared" si="16"/>
        <v>0</v>
      </c>
      <c r="AC36">
        <f t="shared" si="17"/>
        <v>0</v>
      </c>
      <c r="AD36">
        <f t="shared" si="18"/>
        <v>0</v>
      </c>
      <c r="AE36" t="s">
        <v>12935</v>
      </c>
      <c r="AI36" t="s">
        <v>22405</v>
      </c>
      <c r="AJ36" t="s">
        <v>23218</v>
      </c>
      <c r="AK36" t="s">
        <v>23219</v>
      </c>
      <c r="AL36" t="s">
        <v>19522</v>
      </c>
      <c r="AM36" t="s">
        <v>22364</v>
      </c>
      <c r="CN36" t="s">
        <v>14087</v>
      </c>
      <c r="CO36" t="s">
        <v>14890</v>
      </c>
      <c r="CP36" t="s">
        <v>14087</v>
      </c>
      <c r="CQ36" t="s">
        <v>24333</v>
      </c>
      <c r="CR36" t="s">
        <v>14087</v>
      </c>
      <c r="ES36">
        <v>5</v>
      </c>
      <c r="ET36" t="s">
        <v>13402</v>
      </c>
      <c r="EU36" t="s">
        <v>13380</v>
      </c>
      <c r="EV36" t="s">
        <v>13380</v>
      </c>
      <c r="EW36" t="s">
        <v>13015</v>
      </c>
      <c r="EX36" t="s">
        <v>22137</v>
      </c>
      <c r="FM36">
        <v>9</v>
      </c>
      <c r="FN36" t="s">
        <v>13729</v>
      </c>
      <c r="FO36" t="s">
        <v>13277</v>
      </c>
      <c r="FP36" t="s">
        <v>12960</v>
      </c>
      <c r="FQ36" t="s">
        <v>13226</v>
      </c>
      <c r="GF36" t="s">
        <v>138</v>
      </c>
      <c r="GG36" t="s">
        <v>138</v>
      </c>
      <c r="GH36" t="s">
        <v>138</v>
      </c>
      <c r="GI36" t="s">
        <v>138</v>
      </c>
      <c r="GJ36" t="s">
        <v>473</v>
      </c>
      <c r="GY36" t="s">
        <v>711</v>
      </c>
      <c r="GZ36" t="s">
        <v>797</v>
      </c>
      <c r="HA36" t="s">
        <v>3639</v>
      </c>
      <c r="HB36" t="s">
        <v>10336</v>
      </c>
      <c r="HC36" t="s">
        <v>10721</v>
      </c>
      <c r="HR36" t="s">
        <v>22405</v>
      </c>
      <c r="HU36" t="s">
        <v>22364</v>
      </c>
      <c r="HV36" t="s">
        <v>19522</v>
      </c>
    </row>
    <row r="37" spans="1:230" x14ac:dyDescent="0.2">
      <c r="A37">
        <v>3003254</v>
      </c>
      <c r="B37" t="s">
        <v>1815</v>
      </c>
      <c r="C37">
        <v>1</v>
      </c>
      <c r="E37">
        <v>2017</v>
      </c>
      <c r="F37" s="2">
        <v>1.4</v>
      </c>
      <c r="G37" s="2">
        <v>1.54</v>
      </c>
      <c r="H37">
        <f t="shared" si="1"/>
        <v>4</v>
      </c>
      <c r="I37">
        <v>2021</v>
      </c>
      <c r="J37">
        <f t="shared" si="0"/>
        <v>1</v>
      </c>
      <c r="K37">
        <v>0</v>
      </c>
      <c r="L37">
        <f t="shared" si="2"/>
        <v>1</v>
      </c>
      <c r="M37">
        <f t="shared" si="3"/>
        <v>0</v>
      </c>
      <c r="N37">
        <f t="shared" si="4"/>
        <v>0</v>
      </c>
      <c r="O37">
        <f t="shared" si="5"/>
        <v>0</v>
      </c>
      <c r="P37">
        <v>0</v>
      </c>
      <c r="Q37">
        <f t="shared" si="6"/>
        <v>0</v>
      </c>
      <c r="R37">
        <f t="shared" si="7"/>
        <v>1</v>
      </c>
      <c r="S37">
        <f t="shared" si="8"/>
        <v>0</v>
      </c>
      <c r="T37">
        <f t="shared" si="9"/>
        <v>0</v>
      </c>
      <c r="U37">
        <f t="shared" si="10"/>
        <v>1</v>
      </c>
      <c r="V37">
        <v>1</v>
      </c>
      <c r="W37">
        <f t="shared" si="11"/>
        <v>0</v>
      </c>
      <c r="X37">
        <f t="shared" si="12"/>
        <v>0</v>
      </c>
      <c r="Y37">
        <f t="shared" si="13"/>
        <v>0</v>
      </c>
      <c r="Z37">
        <f t="shared" si="14"/>
        <v>0</v>
      </c>
      <c r="AA37">
        <f t="shared" si="15"/>
        <v>0</v>
      </c>
      <c r="AB37">
        <f t="shared" si="16"/>
        <v>0</v>
      </c>
      <c r="AC37">
        <f t="shared" si="17"/>
        <v>0</v>
      </c>
      <c r="AD37">
        <f t="shared" si="18"/>
        <v>0</v>
      </c>
      <c r="AI37" t="s">
        <v>23220</v>
      </c>
      <c r="AJ37" t="s">
        <v>22508</v>
      </c>
      <c r="AK37" t="s">
        <v>22406</v>
      </c>
      <c r="AL37" t="s">
        <v>22407</v>
      </c>
      <c r="CN37" t="s">
        <v>14890</v>
      </c>
      <c r="CO37" t="s">
        <v>24344</v>
      </c>
      <c r="CP37" t="s">
        <v>13912</v>
      </c>
      <c r="CQ37" t="s">
        <v>24333</v>
      </c>
      <c r="ES37">
        <v>3</v>
      </c>
      <c r="ET37" t="s">
        <v>13380</v>
      </c>
      <c r="EU37" t="s">
        <v>13380</v>
      </c>
      <c r="EV37" t="s">
        <v>13172</v>
      </c>
      <c r="FM37" t="s">
        <v>13239</v>
      </c>
      <c r="FN37" t="s">
        <v>22186</v>
      </c>
      <c r="FO37" t="s">
        <v>13226</v>
      </c>
      <c r="GF37" t="s">
        <v>140</v>
      </c>
      <c r="GG37" t="s">
        <v>140</v>
      </c>
      <c r="GH37" t="s">
        <v>473</v>
      </c>
      <c r="GY37" s="5">
        <v>44501</v>
      </c>
      <c r="GZ37" s="5">
        <v>44501</v>
      </c>
      <c r="HA37" t="s">
        <v>5167</v>
      </c>
      <c r="HR37" t="s">
        <v>22406</v>
      </c>
      <c r="HS37" t="s">
        <v>22407</v>
      </c>
      <c r="HT37" t="s">
        <v>22408</v>
      </c>
    </row>
    <row r="38" spans="1:230" x14ac:dyDescent="0.2">
      <c r="A38">
        <v>898110</v>
      </c>
      <c r="B38" t="s">
        <v>1850</v>
      </c>
      <c r="D38">
        <v>1</v>
      </c>
      <c r="E38">
        <v>2014</v>
      </c>
      <c r="F38" s="2">
        <v>12</v>
      </c>
      <c r="G38" s="2">
        <v>13.2</v>
      </c>
      <c r="H38">
        <f t="shared" si="1"/>
        <v>4</v>
      </c>
      <c r="I38">
        <v>2018</v>
      </c>
      <c r="J38">
        <f t="shared" si="0"/>
        <v>0</v>
      </c>
      <c r="K38">
        <v>0</v>
      </c>
      <c r="L38">
        <f t="shared" si="2"/>
        <v>0</v>
      </c>
      <c r="M38">
        <f t="shared" si="3"/>
        <v>0</v>
      </c>
      <c r="N38">
        <f t="shared" si="4"/>
        <v>0</v>
      </c>
      <c r="O38">
        <f t="shared" si="5"/>
        <v>0</v>
      </c>
      <c r="P38">
        <v>0</v>
      </c>
      <c r="Q38">
        <f t="shared" si="6"/>
        <v>0</v>
      </c>
      <c r="R38">
        <f t="shared" si="7"/>
        <v>2</v>
      </c>
      <c r="S38">
        <f t="shared" si="8"/>
        <v>0</v>
      </c>
      <c r="T38">
        <f t="shared" si="9"/>
        <v>0</v>
      </c>
      <c r="U38">
        <f t="shared" si="10"/>
        <v>2</v>
      </c>
      <c r="V38">
        <v>2</v>
      </c>
      <c r="W38">
        <f t="shared" si="11"/>
        <v>1</v>
      </c>
      <c r="X38">
        <f t="shared" si="12"/>
        <v>0</v>
      </c>
      <c r="Y38">
        <f t="shared" si="13"/>
        <v>0</v>
      </c>
      <c r="Z38">
        <f t="shared" si="14"/>
        <v>0</v>
      </c>
      <c r="AA38">
        <f t="shared" si="15"/>
        <v>0</v>
      </c>
      <c r="AB38">
        <f t="shared" si="16"/>
        <v>1</v>
      </c>
      <c r="AC38">
        <f t="shared" si="17"/>
        <v>0</v>
      </c>
      <c r="AD38">
        <f t="shared" si="18"/>
        <v>0</v>
      </c>
      <c r="AE38" t="s">
        <v>22130</v>
      </c>
      <c r="AF38" t="s">
        <v>12935</v>
      </c>
      <c r="AI38" t="s">
        <v>23221</v>
      </c>
      <c r="AJ38" t="s">
        <v>23222</v>
      </c>
      <c r="AK38" t="s">
        <v>22804</v>
      </c>
      <c r="AL38" t="s">
        <v>23223</v>
      </c>
      <c r="CN38" t="s">
        <v>14890</v>
      </c>
      <c r="CO38" t="s">
        <v>14087</v>
      </c>
      <c r="CP38" t="s">
        <v>14087</v>
      </c>
      <c r="CQ38" t="s">
        <v>14890</v>
      </c>
      <c r="ES38">
        <v>2</v>
      </c>
      <c r="ET38" t="s">
        <v>13172</v>
      </c>
      <c r="EU38" t="s">
        <v>15505</v>
      </c>
      <c r="FM38">
        <v>10</v>
      </c>
      <c r="FN38" t="s">
        <v>13226</v>
      </c>
      <c r="GF38" t="s">
        <v>140</v>
      </c>
      <c r="GG38" t="s">
        <v>473</v>
      </c>
      <c r="GY38" s="5">
        <v>43556</v>
      </c>
      <c r="GZ38" s="5">
        <v>43160</v>
      </c>
      <c r="HR38" t="s">
        <v>22409</v>
      </c>
      <c r="HS38" t="s">
        <v>22410</v>
      </c>
    </row>
    <row r="39" spans="1:230" x14ac:dyDescent="0.2">
      <c r="A39">
        <v>1602461</v>
      </c>
      <c r="B39" t="s">
        <v>1891</v>
      </c>
      <c r="D39">
        <v>1</v>
      </c>
      <c r="E39">
        <v>2017</v>
      </c>
      <c r="F39" s="2">
        <v>11.8</v>
      </c>
      <c r="G39" s="2">
        <v>12.98</v>
      </c>
      <c r="H39">
        <f t="shared" si="1"/>
        <v>5</v>
      </c>
      <c r="I39">
        <v>2022</v>
      </c>
      <c r="J39">
        <f t="shared" si="0"/>
        <v>0</v>
      </c>
      <c r="K39">
        <v>1</v>
      </c>
      <c r="L39">
        <f t="shared" si="2"/>
        <v>0</v>
      </c>
      <c r="M39">
        <f t="shared" si="3"/>
        <v>0</v>
      </c>
      <c r="N39">
        <f t="shared" si="4"/>
        <v>0</v>
      </c>
      <c r="O39">
        <f t="shared" si="5"/>
        <v>0</v>
      </c>
      <c r="P39">
        <v>0</v>
      </c>
      <c r="Q39">
        <f t="shared" si="6"/>
        <v>1</v>
      </c>
      <c r="R39">
        <f t="shared" si="7"/>
        <v>0</v>
      </c>
      <c r="S39">
        <f t="shared" si="8"/>
        <v>0</v>
      </c>
      <c r="T39">
        <f t="shared" si="9"/>
        <v>0</v>
      </c>
      <c r="U39">
        <f t="shared" si="10"/>
        <v>0</v>
      </c>
      <c r="V39">
        <v>0</v>
      </c>
      <c r="W39">
        <f t="shared" si="11"/>
        <v>1</v>
      </c>
      <c r="X39">
        <f t="shared" si="12"/>
        <v>1</v>
      </c>
      <c r="Y39">
        <f t="shared" si="13"/>
        <v>0</v>
      </c>
      <c r="Z39">
        <f t="shared" si="14"/>
        <v>0</v>
      </c>
      <c r="AA39">
        <f t="shared" si="15"/>
        <v>0</v>
      </c>
      <c r="AB39">
        <f t="shared" si="16"/>
        <v>0</v>
      </c>
      <c r="AC39">
        <f t="shared" si="17"/>
        <v>0</v>
      </c>
      <c r="AD39">
        <f t="shared" si="18"/>
        <v>0</v>
      </c>
      <c r="AE39" t="s">
        <v>12935</v>
      </c>
      <c r="AF39" t="s">
        <v>13563</v>
      </c>
      <c r="AI39" t="s">
        <v>13667</v>
      </c>
      <c r="CN39" t="s">
        <v>13563</v>
      </c>
      <c r="ES39">
        <v>6</v>
      </c>
      <c r="ET39" t="s">
        <v>12932</v>
      </c>
      <c r="EU39" t="s">
        <v>12932</v>
      </c>
      <c r="EV39" t="s">
        <v>12932</v>
      </c>
      <c r="EW39" t="s">
        <v>13982</v>
      </c>
      <c r="EX39" t="s">
        <v>13982</v>
      </c>
      <c r="EY39" t="s">
        <v>13982</v>
      </c>
      <c r="FM39" t="s">
        <v>13670</v>
      </c>
      <c r="FN39" t="s">
        <v>13633</v>
      </c>
      <c r="FO39" t="s">
        <v>22187</v>
      </c>
      <c r="FP39" t="s">
        <v>22188</v>
      </c>
      <c r="FQ39" t="s">
        <v>17078</v>
      </c>
      <c r="FR39" t="s">
        <v>22186</v>
      </c>
      <c r="GF39" t="s">
        <v>138</v>
      </c>
      <c r="GG39" t="s">
        <v>138</v>
      </c>
      <c r="GH39" t="s">
        <v>138</v>
      </c>
      <c r="GI39" t="s">
        <v>138</v>
      </c>
      <c r="GJ39" t="s">
        <v>138</v>
      </c>
      <c r="GK39" t="s">
        <v>138</v>
      </c>
      <c r="GY39" t="s">
        <v>934</v>
      </c>
      <c r="GZ39" t="s">
        <v>3729</v>
      </c>
      <c r="HA39" s="5">
        <v>44621</v>
      </c>
      <c r="HB39" t="s">
        <v>6049</v>
      </c>
      <c r="HC39" t="s">
        <v>10601</v>
      </c>
      <c r="HD39" s="5">
        <v>43040</v>
      </c>
    </row>
    <row r="40" spans="1:230" x14ac:dyDescent="0.2">
      <c r="A40">
        <v>966141</v>
      </c>
      <c r="B40" t="s">
        <v>1935</v>
      </c>
      <c r="C40">
        <v>1</v>
      </c>
      <c r="E40">
        <v>2014</v>
      </c>
      <c r="F40" s="2">
        <v>3</v>
      </c>
      <c r="G40" s="2">
        <v>3.3</v>
      </c>
      <c r="H40">
        <f t="shared" si="1"/>
        <v>4</v>
      </c>
      <c r="I40">
        <v>2018</v>
      </c>
      <c r="J40">
        <f t="shared" si="0"/>
        <v>0</v>
      </c>
      <c r="K40">
        <v>0</v>
      </c>
      <c r="L40">
        <f t="shared" si="2"/>
        <v>0</v>
      </c>
      <c r="M40">
        <f t="shared" si="3"/>
        <v>0</v>
      </c>
      <c r="N40">
        <f t="shared" si="4"/>
        <v>5</v>
      </c>
      <c r="O40">
        <f t="shared" si="5"/>
        <v>0</v>
      </c>
      <c r="P40">
        <v>5</v>
      </c>
      <c r="Q40">
        <f t="shared" si="6"/>
        <v>0</v>
      </c>
      <c r="R40">
        <f t="shared" si="7"/>
        <v>1</v>
      </c>
      <c r="S40">
        <f t="shared" si="8"/>
        <v>0</v>
      </c>
      <c r="T40">
        <f t="shared" si="9"/>
        <v>0</v>
      </c>
      <c r="U40">
        <f t="shared" si="10"/>
        <v>4</v>
      </c>
      <c r="V40">
        <v>4</v>
      </c>
      <c r="W40">
        <f t="shared" si="11"/>
        <v>1</v>
      </c>
      <c r="X40">
        <f t="shared" si="12"/>
        <v>1</v>
      </c>
      <c r="Y40">
        <f t="shared" si="13"/>
        <v>1</v>
      </c>
      <c r="Z40">
        <f t="shared" si="14"/>
        <v>0</v>
      </c>
      <c r="AA40">
        <f t="shared" si="15"/>
        <v>0</v>
      </c>
      <c r="AB40">
        <f t="shared" si="16"/>
        <v>0</v>
      </c>
      <c r="AC40">
        <f t="shared" si="17"/>
        <v>0</v>
      </c>
      <c r="AD40">
        <f t="shared" si="18"/>
        <v>0</v>
      </c>
      <c r="AE40" t="s">
        <v>17604</v>
      </c>
      <c r="AF40" t="s">
        <v>12935</v>
      </c>
      <c r="AG40" t="s">
        <v>13563</v>
      </c>
      <c r="AI40" t="s">
        <v>22412</v>
      </c>
      <c r="AJ40" t="s">
        <v>23092</v>
      </c>
      <c r="AK40" t="s">
        <v>23224</v>
      </c>
      <c r="AL40" t="s">
        <v>23225</v>
      </c>
      <c r="AM40" t="s">
        <v>23226</v>
      </c>
      <c r="AN40" t="s">
        <v>23227</v>
      </c>
      <c r="AO40" t="s">
        <v>23228</v>
      </c>
      <c r="AP40" t="s">
        <v>23229</v>
      </c>
      <c r="AQ40" t="s">
        <v>23230</v>
      </c>
      <c r="AR40" t="s">
        <v>23231</v>
      </c>
      <c r="CN40" t="s">
        <v>14087</v>
      </c>
      <c r="CO40" t="s">
        <v>14087</v>
      </c>
      <c r="CP40" t="s">
        <v>14087</v>
      </c>
      <c r="CQ40" t="s">
        <v>24338</v>
      </c>
      <c r="CR40" t="s">
        <v>24338</v>
      </c>
      <c r="CS40" t="s">
        <v>24338</v>
      </c>
      <c r="CT40" t="s">
        <v>24338</v>
      </c>
      <c r="CU40" t="s">
        <v>24338</v>
      </c>
      <c r="CV40" t="s">
        <v>14890</v>
      </c>
      <c r="CW40" t="s">
        <v>14087</v>
      </c>
      <c r="ES40">
        <v>2</v>
      </c>
      <c r="ET40" t="s">
        <v>12962</v>
      </c>
      <c r="EU40" t="s">
        <v>13172</v>
      </c>
      <c r="FM40" t="s">
        <v>13226</v>
      </c>
      <c r="FN40">
        <v>3</v>
      </c>
      <c r="GF40" t="s">
        <v>473</v>
      </c>
      <c r="GG40" t="s">
        <v>138</v>
      </c>
      <c r="GY40" t="s">
        <v>671</v>
      </c>
      <c r="GZ40" t="s">
        <v>1956</v>
      </c>
      <c r="HR40" t="s">
        <v>22411</v>
      </c>
      <c r="HS40" t="s">
        <v>22412</v>
      </c>
    </row>
    <row r="41" spans="1:230" x14ac:dyDescent="0.2">
      <c r="A41">
        <v>932210</v>
      </c>
      <c r="B41" t="s">
        <v>1980</v>
      </c>
      <c r="C41">
        <v>1</v>
      </c>
      <c r="E41">
        <v>2014</v>
      </c>
      <c r="F41" s="2">
        <v>1.05</v>
      </c>
      <c r="G41" s="2">
        <v>1.1599999999999999</v>
      </c>
      <c r="H41">
        <f t="shared" si="1"/>
        <v>8</v>
      </c>
      <c r="I41">
        <v>2022</v>
      </c>
      <c r="J41">
        <f t="shared" si="0"/>
        <v>1</v>
      </c>
      <c r="K41">
        <v>0</v>
      </c>
      <c r="L41">
        <f t="shared" si="2"/>
        <v>1</v>
      </c>
      <c r="M41">
        <f t="shared" si="3"/>
        <v>1</v>
      </c>
      <c r="N41">
        <f t="shared" si="4"/>
        <v>0</v>
      </c>
      <c r="O41">
        <f t="shared" si="5"/>
        <v>0</v>
      </c>
      <c r="P41">
        <v>0</v>
      </c>
      <c r="Q41">
        <f t="shared" si="6"/>
        <v>1</v>
      </c>
      <c r="R41">
        <f t="shared" si="7"/>
        <v>1</v>
      </c>
      <c r="S41">
        <f t="shared" si="8"/>
        <v>0</v>
      </c>
      <c r="T41">
        <f t="shared" si="9"/>
        <v>0</v>
      </c>
      <c r="U41">
        <f t="shared" si="10"/>
        <v>2</v>
      </c>
      <c r="V41">
        <v>2</v>
      </c>
      <c r="W41">
        <f t="shared" si="11"/>
        <v>1</v>
      </c>
      <c r="X41">
        <f t="shared" si="12"/>
        <v>1</v>
      </c>
      <c r="Y41">
        <f t="shared" si="13"/>
        <v>0</v>
      </c>
      <c r="Z41">
        <f t="shared" si="14"/>
        <v>0</v>
      </c>
      <c r="AA41">
        <f t="shared" si="15"/>
        <v>0</v>
      </c>
      <c r="AB41">
        <f t="shared" si="16"/>
        <v>0</v>
      </c>
      <c r="AC41">
        <f t="shared" si="17"/>
        <v>0</v>
      </c>
      <c r="AD41">
        <f t="shared" si="18"/>
        <v>0</v>
      </c>
      <c r="AE41" t="s">
        <v>12935</v>
      </c>
      <c r="AF41" t="s">
        <v>13563</v>
      </c>
      <c r="AI41" t="s">
        <v>13911</v>
      </c>
      <c r="AJ41" t="s">
        <v>23232</v>
      </c>
      <c r="AK41" t="s">
        <v>23198</v>
      </c>
      <c r="AL41" t="s">
        <v>22414</v>
      </c>
      <c r="AM41" t="s">
        <v>23137</v>
      </c>
      <c r="AN41" t="s">
        <v>22415</v>
      </c>
      <c r="CN41" t="s">
        <v>13912</v>
      </c>
      <c r="CO41" t="s">
        <v>14890</v>
      </c>
      <c r="CP41" t="s">
        <v>13563</v>
      </c>
      <c r="CQ41" t="s">
        <v>14087</v>
      </c>
      <c r="CR41" t="s">
        <v>14087</v>
      </c>
      <c r="CS41" t="s">
        <v>24333</v>
      </c>
      <c r="ES41">
        <v>4</v>
      </c>
      <c r="ET41" t="s">
        <v>12932</v>
      </c>
      <c r="EU41" t="s">
        <v>12932</v>
      </c>
      <c r="EV41" t="s">
        <v>13380</v>
      </c>
      <c r="EW41" t="s">
        <v>22137</v>
      </c>
      <c r="FM41">
        <v>1</v>
      </c>
      <c r="FN41" t="s">
        <v>22170</v>
      </c>
      <c r="FO41" t="s">
        <v>17474</v>
      </c>
      <c r="FP41" t="s">
        <v>13226</v>
      </c>
      <c r="GF41" t="s">
        <v>138</v>
      </c>
      <c r="GG41" t="s">
        <v>138</v>
      </c>
      <c r="GH41" t="s">
        <v>138</v>
      </c>
      <c r="GI41" t="s">
        <v>473</v>
      </c>
      <c r="GY41" t="s">
        <v>1753</v>
      </c>
      <c r="GZ41" t="s">
        <v>671</v>
      </c>
      <c r="HA41" t="s">
        <v>7018</v>
      </c>
      <c r="HB41" t="s">
        <v>13403</v>
      </c>
      <c r="HR41" t="s">
        <v>22413</v>
      </c>
      <c r="HS41" t="s">
        <v>22414</v>
      </c>
      <c r="HT41" t="s">
        <v>13911</v>
      </c>
      <c r="HU41" t="s">
        <v>22415</v>
      </c>
    </row>
    <row r="42" spans="1:230" x14ac:dyDescent="0.2">
      <c r="A42">
        <v>948428</v>
      </c>
      <c r="B42" t="s">
        <v>2015</v>
      </c>
      <c r="D42">
        <v>1</v>
      </c>
      <c r="E42">
        <v>2016</v>
      </c>
      <c r="F42" s="2">
        <v>2.21</v>
      </c>
      <c r="G42" s="2">
        <v>2.4300000000000002</v>
      </c>
      <c r="H42">
        <f t="shared" si="1"/>
        <v>2</v>
      </c>
      <c r="I42">
        <v>2018</v>
      </c>
      <c r="J42">
        <f t="shared" si="0"/>
        <v>0</v>
      </c>
      <c r="K42">
        <v>0</v>
      </c>
      <c r="L42">
        <f t="shared" si="2"/>
        <v>1</v>
      </c>
      <c r="M42">
        <f t="shared" si="3"/>
        <v>0</v>
      </c>
      <c r="N42">
        <f t="shared" si="4"/>
        <v>0</v>
      </c>
      <c r="O42">
        <f t="shared" si="5"/>
        <v>0</v>
      </c>
      <c r="P42">
        <v>0</v>
      </c>
      <c r="Q42">
        <f t="shared" si="6"/>
        <v>3</v>
      </c>
      <c r="R42">
        <f t="shared" si="7"/>
        <v>0</v>
      </c>
      <c r="S42">
        <f t="shared" si="8"/>
        <v>0</v>
      </c>
      <c r="T42">
        <f t="shared" si="9"/>
        <v>0</v>
      </c>
      <c r="U42">
        <f t="shared" si="10"/>
        <v>2</v>
      </c>
      <c r="V42">
        <v>2</v>
      </c>
      <c r="W42">
        <f t="shared" si="11"/>
        <v>1</v>
      </c>
      <c r="X42">
        <f t="shared" si="12"/>
        <v>1</v>
      </c>
      <c r="Y42">
        <f t="shared" si="13"/>
        <v>0</v>
      </c>
      <c r="Z42">
        <f t="shared" si="14"/>
        <v>0</v>
      </c>
      <c r="AA42">
        <f t="shared" si="15"/>
        <v>0</v>
      </c>
      <c r="AB42">
        <f t="shared" si="16"/>
        <v>0</v>
      </c>
      <c r="AC42">
        <f t="shared" si="17"/>
        <v>0</v>
      </c>
      <c r="AD42">
        <f t="shared" si="18"/>
        <v>0</v>
      </c>
      <c r="AE42" t="s">
        <v>12935</v>
      </c>
      <c r="AF42" t="s">
        <v>13563</v>
      </c>
      <c r="AI42" t="s">
        <v>22418</v>
      </c>
      <c r="AJ42" t="s">
        <v>23233</v>
      </c>
      <c r="AK42" t="s">
        <v>22484</v>
      </c>
      <c r="AL42" t="s">
        <v>23234</v>
      </c>
      <c r="AM42" t="s">
        <v>22401</v>
      </c>
      <c r="AN42" t="s">
        <v>23235</v>
      </c>
      <c r="CN42" t="s">
        <v>14087</v>
      </c>
      <c r="CO42" t="s">
        <v>14087</v>
      </c>
      <c r="CP42" t="s">
        <v>13563</v>
      </c>
      <c r="CQ42" t="s">
        <v>13563</v>
      </c>
      <c r="CR42" t="s">
        <v>13912</v>
      </c>
      <c r="CS42" t="s">
        <v>13563</v>
      </c>
      <c r="ES42">
        <v>5</v>
      </c>
      <c r="ET42" t="s">
        <v>13708</v>
      </c>
      <c r="EU42" t="s">
        <v>13380</v>
      </c>
      <c r="EV42" t="s">
        <v>12932</v>
      </c>
      <c r="EW42" t="s">
        <v>12932</v>
      </c>
      <c r="EX42" t="s">
        <v>12932</v>
      </c>
      <c r="FM42" t="s">
        <v>13226</v>
      </c>
      <c r="FN42" t="s">
        <v>22189</v>
      </c>
      <c r="FO42">
        <v>2</v>
      </c>
      <c r="FP42" t="s">
        <v>13226</v>
      </c>
      <c r="FQ42" t="s">
        <v>13226</v>
      </c>
      <c r="GF42" t="s">
        <v>473</v>
      </c>
      <c r="GG42" t="s">
        <v>138</v>
      </c>
      <c r="GH42" t="s">
        <v>138</v>
      </c>
      <c r="GI42" t="s">
        <v>473</v>
      </c>
      <c r="GJ42" t="s">
        <v>138</v>
      </c>
      <c r="GY42" t="s">
        <v>1629</v>
      </c>
      <c r="GZ42" t="s">
        <v>10601</v>
      </c>
      <c r="HA42" s="5">
        <v>43132</v>
      </c>
      <c r="HB42" t="s">
        <v>13322</v>
      </c>
      <c r="HC42">
        <v>2017</v>
      </c>
      <c r="HR42" t="s">
        <v>22416</v>
      </c>
      <c r="HS42" t="s">
        <v>22401</v>
      </c>
      <c r="HT42" t="s">
        <v>22417</v>
      </c>
      <c r="HV42" t="s">
        <v>22418</v>
      </c>
    </row>
    <row r="43" spans="1:230" x14ac:dyDescent="0.2">
      <c r="A43">
        <v>3032649</v>
      </c>
      <c r="B43" t="s">
        <v>2054</v>
      </c>
      <c r="C43">
        <v>1</v>
      </c>
      <c r="E43">
        <v>2019</v>
      </c>
      <c r="F43" s="2">
        <v>2</v>
      </c>
      <c r="G43" s="2">
        <v>2.2000000000000002</v>
      </c>
      <c r="H43">
        <f t="shared" si="1"/>
        <v>3</v>
      </c>
      <c r="I43">
        <v>2022</v>
      </c>
      <c r="J43">
        <f t="shared" si="0"/>
        <v>1</v>
      </c>
      <c r="K43">
        <v>1</v>
      </c>
      <c r="L43">
        <f t="shared" si="2"/>
        <v>0</v>
      </c>
      <c r="M43">
        <f t="shared" si="3"/>
        <v>0</v>
      </c>
      <c r="N43">
        <f t="shared" si="4"/>
        <v>0</v>
      </c>
      <c r="O43">
        <f t="shared" si="5"/>
        <v>0</v>
      </c>
      <c r="P43">
        <v>0</v>
      </c>
      <c r="Q43">
        <f t="shared" si="6"/>
        <v>0</v>
      </c>
      <c r="R43">
        <f t="shared" si="7"/>
        <v>1</v>
      </c>
      <c r="S43">
        <f t="shared" si="8"/>
        <v>1</v>
      </c>
      <c r="T43">
        <f t="shared" si="9"/>
        <v>0</v>
      </c>
      <c r="U43">
        <f t="shared" si="10"/>
        <v>2</v>
      </c>
      <c r="V43">
        <v>3</v>
      </c>
      <c r="W43">
        <f t="shared" si="11"/>
        <v>1</v>
      </c>
      <c r="X43">
        <f t="shared" si="12"/>
        <v>0</v>
      </c>
      <c r="Y43">
        <f t="shared" si="13"/>
        <v>0</v>
      </c>
      <c r="Z43">
        <f t="shared" si="14"/>
        <v>0</v>
      </c>
      <c r="AA43">
        <f t="shared" si="15"/>
        <v>0</v>
      </c>
      <c r="AB43">
        <f t="shared" si="16"/>
        <v>0</v>
      </c>
      <c r="AC43">
        <f t="shared" si="17"/>
        <v>0</v>
      </c>
      <c r="AD43">
        <f t="shared" si="18"/>
        <v>0</v>
      </c>
      <c r="AE43" t="s">
        <v>12935</v>
      </c>
      <c r="AI43" t="s">
        <v>22887</v>
      </c>
      <c r="AJ43" t="s">
        <v>23236</v>
      </c>
      <c r="AK43" t="s">
        <v>23237</v>
      </c>
      <c r="AL43" t="s">
        <v>23238</v>
      </c>
      <c r="AM43" t="s">
        <v>23239</v>
      </c>
      <c r="AN43" t="s">
        <v>22420</v>
      </c>
      <c r="CN43" t="s">
        <v>24343</v>
      </c>
      <c r="CO43" t="s">
        <v>14890</v>
      </c>
      <c r="CP43" t="s">
        <v>14087</v>
      </c>
      <c r="CQ43" t="s">
        <v>24332</v>
      </c>
      <c r="CR43" t="s">
        <v>14087</v>
      </c>
      <c r="CS43" t="s">
        <v>24333</v>
      </c>
      <c r="ES43">
        <v>2</v>
      </c>
      <c r="ET43" t="s">
        <v>12932</v>
      </c>
      <c r="EU43" t="s">
        <v>22137</v>
      </c>
      <c r="FM43">
        <v>2</v>
      </c>
      <c r="FN43" t="s">
        <v>13226</v>
      </c>
      <c r="GF43" t="s">
        <v>138</v>
      </c>
      <c r="GG43" t="s">
        <v>473</v>
      </c>
      <c r="GY43" s="5">
        <v>44652</v>
      </c>
      <c r="GZ43" t="s">
        <v>10721</v>
      </c>
      <c r="HR43" t="s">
        <v>22419</v>
      </c>
      <c r="HS43" t="s">
        <v>22420</v>
      </c>
    </row>
    <row r="44" spans="1:230" x14ac:dyDescent="0.2">
      <c r="A44">
        <v>28115</v>
      </c>
      <c r="B44" t="s">
        <v>2097</v>
      </c>
      <c r="D44">
        <v>1</v>
      </c>
      <c r="E44">
        <v>2013</v>
      </c>
      <c r="F44" s="2">
        <v>32.049999999999997</v>
      </c>
      <c r="G44" s="2">
        <v>35.26</v>
      </c>
      <c r="H44">
        <f t="shared" si="1"/>
        <v>1</v>
      </c>
      <c r="I44">
        <v>2014</v>
      </c>
      <c r="J44">
        <f t="shared" si="0"/>
        <v>0</v>
      </c>
      <c r="K44">
        <v>0</v>
      </c>
      <c r="L44">
        <f t="shared" si="2"/>
        <v>0</v>
      </c>
      <c r="M44">
        <f t="shared" si="3"/>
        <v>0</v>
      </c>
      <c r="N44">
        <f t="shared" si="4"/>
        <v>2</v>
      </c>
      <c r="O44">
        <f t="shared" si="5"/>
        <v>0</v>
      </c>
      <c r="P44">
        <v>2</v>
      </c>
      <c r="Q44">
        <f t="shared" si="6"/>
        <v>1</v>
      </c>
      <c r="R44">
        <f t="shared" si="7"/>
        <v>0</v>
      </c>
      <c r="S44">
        <f t="shared" si="8"/>
        <v>0</v>
      </c>
      <c r="T44">
        <f t="shared" si="9"/>
        <v>1</v>
      </c>
      <c r="U44">
        <f t="shared" si="10"/>
        <v>0</v>
      </c>
      <c r="V44">
        <v>1</v>
      </c>
      <c r="W44">
        <f t="shared" si="11"/>
        <v>1</v>
      </c>
      <c r="X44">
        <f t="shared" si="12"/>
        <v>1</v>
      </c>
      <c r="Y44">
        <f t="shared" si="13"/>
        <v>1</v>
      </c>
      <c r="Z44">
        <f t="shared" si="14"/>
        <v>0</v>
      </c>
      <c r="AA44">
        <f t="shared" si="15"/>
        <v>1</v>
      </c>
      <c r="AB44">
        <f t="shared" si="16"/>
        <v>0</v>
      </c>
      <c r="AC44">
        <f t="shared" si="17"/>
        <v>0</v>
      </c>
      <c r="AD44">
        <f t="shared" si="18"/>
        <v>0</v>
      </c>
      <c r="AE44" t="s">
        <v>17604</v>
      </c>
      <c r="AF44" t="s">
        <v>12935</v>
      </c>
      <c r="AG44" t="s">
        <v>17378</v>
      </c>
      <c r="AH44" t="s">
        <v>13563</v>
      </c>
      <c r="AI44" t="s">
        <v>22422</v>
      </c>
      <c r="AJ44" t="s">
        <v>23240</v>
      </c>
      <c r="AK44" t="s">
        <v>23241</v>
      </c>
      <c r="AL44" t="s">
        <v>23242</v>
      </c>
      <c r="CN44" t="s">
        <v>17376</v>
      </c>
      <c r="CO44" t="s">
        <v>24338</v>
      </c>
      <c r="CP44" t="s">
        <v>24338</v>
      </c>
      <c r="CQ44" t="s">
        <v>13563</v>
      </c>
      <c r="ES44">
        <v>3</v>
      </c>
      <c r="ET44" t="s">
        <v>13172</v>
      </c>
      <c r="EU44" t="s">
        <v>13172</v>
      </c>
      <c r="EV44" t="s">
        <v>12932</v>
      </c>
      <c r="FM44" t="s">
        <v>22190</v>
      </c>
      <c r="FN44" t="s">
        <v>7959</v>
      </c>
      <c r="FO44" t="s">
        <v>17370</v>
      </c>
      <c r="GF44" t="s">
        <v>473</v>
      </c>
      <c r="GG44" t="s">
        <v>138</v>
      </c>
      <c r="GH44" t="s">
        <v>473</v>
      </c>
      <c r="GY44" t="s">
        <v>2120</v>
      </c>
      <c r="GZ44" t="s">
        <v>14599</v>
      </c>
      <c r="HA44" t="s">
        <v>13749</v>
      </c>
      <c r="HR44" t="s">
        <v>22421</v>
      </c>
      <c r="HT44" t="s">
        <v>22422</v>
      </c>
    </row>
    <row r="45" spans="1:230" x14ac:dyDescent="0.2">
      <c r="A45">
        <v>881290</v>
      </c>
      <c r="B45" t="s">
        <v>2151</v>
      </c>
      <c r="D45">
        <v>1</v>
      </c>
      <c r="E45">
        <v>2014</v>
      </c>
      <c r="F45" s="2">
        <v>2.2999999999999998</v>
      </c>
      <c r="G45" s="2">
        <v>2.5299999999999998</v>
      </c>
      <c r="H45">
        <f t="shared" si="1"/>
        <v>8</v>
      </c>
      <c r="I45">
        <v>2022</v>
      </c>
      <c r="J45">
        <f t="shared" si="0"/>
        <v>0</v>
      </c>
      <c r="K45">
        <v>0</v>
      </c>
      <c r="L45">
        <f t="shared" si="2"/>
        <v>0</v>
      </c>
      <c r="M45">
        <f t="shared" si="3"/>
        <v>0</v>
      </c>
      <c r="N45">
        <f t="shared" si="4"/>
        <v>1</v>
      </c>
      <c r="O45">
        <f t="shared" si="5"/>
        <v>1</v>
      </c>
      <c r="P45">
        <v>2</v>
      </c>
      <c r="Q45">
        <f t="shared" si="6"/>
        <v>1</v>
      </c>
      <c r="R45">
        <f t="shared" si="7"/>
        <v>1</v>
      </c>
      <c r="S45">
        <f t="shared" si="8"/>
        <v>0</v>
      </c>
      <c r="T45">
        <f t="shared" si="9"/>
        <v>1</v>
      </c>
      <c r="U45">
        <f t="shared" si="10"/>
        <v>3</v>
      </c>
      <c r="V45">
        <v>4</v>
      </c>
      <c r="W45">
        <f t="shared" si="11"/>
        <v>1</v>
      </c>
      <c r="X45">
        <f t="shared" si="12"/>
        <v>1</v>
      </c>
      <c r="Y45">
        <f t="shared" si="13"/>
        <v>1</v>
      </c>
      <c r="Z45">
        <f t="shared" si="14"/>
        <v>0</v>
      </c>
      <c r="AA45">
        <f t="shared" si="15"/>
        <v>1</v>
      </c>
      <c r="AB45">
        <f t="shared" si="16"/>
        <v>0</v>
      </c>
      <c r="AC45">
        <f t="shared" si="17"/>
        <v>0</v>
      </c>
      <c r="AD45">
        <f t="shared" si="18"/>
        <v>0</v>
      </c>
      <c r="AE45" t="s">
        <v>17604</v>
      </c>
      <c r="AF45" t="s">
        <v>12935</v>
      </c>
      <c r="AG45" t="s">
        <v>17378</v>
      </c>
      <c r="AH45" t="s">
        <v>13563</v>
      </c>
      <c r="AI45" t="s">
        <v>23243</v>
      </c>
      <c r="AJ45" t="s">
        <v>22423</v>
      </c>
      <c r="AK45" t="s">
        <v>23244</v>
      </c>
      <c r="AL45" t="s">
        <v>23245</v>
      </c>
      <c r="AM45" t="s">
        <v>22425</v>
      </c>
      <c r="AN45" t="s">
        <v>23246</v>
      </c>
      <c r="AO45" t="s">
        <v>23247</v>
      </c>
      <c r="AP45" t="s">
        <v>23248</v>
      </c>
      <c r="CN45" t="s">
        <v>13563</v>
      </c>
      <c r="CO45" t="s">
        <v>17376</v>
      </c>
      <c r="CP45" t="s">
        <v>14087</v>
      </c>
      <c r="CQ45" t="s">
        <v>24339</v>
      </c>
      <c r="CR45" t="s">
        <v>14087</v>
      </c>
      <c r="CS45" t="s">
        <v>24338</v>
      </c>
      <c r="CT45" t="s">
        <v>14034</v>
      </c>
      <c r="CU45" t="s">
        <v>14890</v>
      </c>
      <c r="ES45">
        <v>5</v>
      </c>
      <c r="ET45" t="s">
        <v>12932</v>
      </c>
      <c r="EU45" t="s">
        <v>12932</v>
      </c>
      <c r="EV45" t="s">
        <v>12932</v>
      </c>
      <c r="EW45" t="s">
        <v>12932</v>
      </c>
      <c r="EX45" t="s">
        <v>12932</v>
      </c>
      <c r="FM45" t="s">
        <v>22174</v>
      </c>
      <c r="FN45" t="s">
        <v>22167</v>
      </c>
      <c r="FO45" t="s">
        <v>22166</v>
      </c>
      <c r="FP45" t="s">
        <v>22166</v>
      </c>
      <c r="FQ45" t="s">
        <v>22191</v>
      </c>
      <c r="GF45" t="s">
        <v>140</v>
      </c>
      <c r="GG45" t="s">
        <v>140</v>
      </c>
      <c r="GH45" t="s">
        <v>138</v>
      </c>
      <c r="GI45" t="s">
        <v>140</v>
      </c>
      <c r="GJ45" t="s">
        <v>140</v>
      </c>
      <c r="GY45" t="s">
        <v>1753</v>
      </c>
      <c r="GZ45" t="s">
        <v>10867</v>
      </c>
      <c r="HA45" t="s">
        <v>13115</v>
      </c>
      <c r="HB45" t="s">
        <v>11971</v>
      </c>
      <c r="HC45" t="s">
        <v>13765</v>
      </c>
      <c r="HR45" t="s">
        <v>22423</v>
      </c>
      <c r="HS45" t="s">
        <v>22423</v>
      </c>
      <c r="HT45" t="s">
        <v>22424</v>
      </c>
      <c r="HU45" t="s">
        <v>22425</v>
      </c>
      <c r="HV45" t="s">
        <v>22423</v>
      </c>
    </row>
    <row r="46" spans="1:230" x14ac:dyDescent="0.2">
      <c r="A46">
        <v>922557</v>
      </c>
      <c r="B46" t="s">
        <v>2202</v>
      </c>
      <c r="C46">
        <v>1</v>
      </c>
      <c r="E46">
        <v>2015</v>
      </c>
      <c r="F46" s="2">
        <v>1</v>
      </c>
      <c r="G46" s="2">
        <v>1.1000000000000001</v>
      </c>
      <c r="H46">
        <f t="shared" si="1"/>
        <v>2</v>
      </c>
      <c r="I46">
        <v>2017</v>
      </c>
      <c r="J46">
        <f t="shared" si="0"/>
        <v>0</v>
      </c>
      <c r="K46">
        <v>0</v>
      </c>
      <c r="L46">
        <f t="shared" si="2"/>
        <v>0</v>
      </c>
      <c r="M46">
        <f t="shared" si="3"/>
        <v>0</v>
      </c>
      <c r="N46">
        <f t="shared" si="4"/>
        <v>0</v>
      </c>
      <c r="O46">
        <f t="shared" si="5"/>
        <v>0</v>
      </c>
      <c r="P46">
        <v>0</v>
      </c>
      <c r="Q46">
        <f t="shared" si="6"/>
        <v>0</v>
      </c>
      <c r="R46">
        <f t="shared" si="7"/>
        <v>3</v>
      </c>
      <c r="S46">
        <f t="shared" si="8"/>
        <v>1</v>
      </c>
      <c r="T46">
        <f t="shared" si="9"/>
        <v>0</v>
      </c>
      <c r="U46">
        <f t="shared" si="10"/>
        <v>3</v>
      </c>
      <c r="V46">
        <v>4</v>
      </c>
      <c r="W46">
        <f t="shared" si="11"/>
        <v>1</v>
      </c>
      <c r="X46">
        <f t="shared" si="12"/>
        <v>0</v>
      </c>
      <c r="Y46">
        <f t="shared" si="13"/>
        <v>0</v>
      </c>
      <c r="Z46">
        <f t="shared" si="14"/>
        <v>0</v>
      </c>
      <c r="AA46">
        <f t="shared" si="15"/>
        <v>0</v>
      </c>
      <c r="AB46">
        <f t="shared" si="16"/>
        <v>0</v>
      </c>
      <c r="AC46">
        <f t="shared" si="17"/>
        <v>0</v>
      </c>
      <c r="AD46">
        <f t="shared" si="18"/>
        <v>0</v>
      </c>
      <c r="AE46" t="s">
        <v>12935</v>
      </c>
      <c r="AI46" t="s">
        <v>23249</v>
      </c>
      <c r="AJ46" t="s">
        <v>23170</v>
      </c>
      <c r="AK46" t="s">
        <v>23250</v>
      </c>
      <c r="AL46" t="s">
        <v>23251</v>
      </c>
      <c r="AM46" t="s">
        <v>23252</v>
      </c>
      <c r="AN46" t="s">
        <v>23253</v>
      </c>
      <c r="AO46" t="s">
        <v>22427</v>
      </c>
      <c r="CN46" t="s">
        <v>14087</v>
      </c>
      <c r="CO46" t="s">
        <v>14890</v>
      </c>
      <c r="CP46" t="s">
        <v>24332</v>
      </c>
      <c r="CQ46" t="s">
        <v>14890</v>
      </c>
      <c r="CR46" t="s">
        <v>14890</v>
      </c>
      <c r="CS46" t="s">
        <v>14087</v>
      </c>
      <c r="CT46" t="s">
        <v>14087</v>
      </c>
      <c r="ES46">
        <v>2</v>
      </c>
      <c r="ET46" t="s">
        <v>13172</v>
      </c>
      <c r="EU46" t="s">
        <v>13226</v>
      </c>
      <c r="FM46">
        <v>1</v>
      </c>
      <c r="FN46" t="s">
        <v>13226</v>
      </c>
      <c r="GF46" t="s">
        <v>138</v>
      </c>
      <c r="GG46" t="s">
        <v>473</v>
      </c>
      <c r="GY46" t="s">
        <v>2223</v>
      </c>
      <c r="GZ46" t="s">
        <v>13783</v>
      </c>
      <c r="HR46" t="s">
        <v>22426</v>
      </c>
      <c r="HS46" t="s">
        <v>22427</v>
      </c>
    </row>
    <row r="47" spans="1:230" x14ac:dyDescent="0.2">
      <c r="A47">
        <v>1702942</v>
      </c>
      <c r="B47" t="s">
        <v>2237</v>
      </c>
      <c r="D47">
        <v>1</v>
      </c>
      <c r="E47">
        <v>2016</v>
      </c>
      <c r="F47" s="2">
        <v>8.99</v>
      </c>
      <c r="G47" s="2">
        <v>9.89</v>
      </c>
      <c r="H47">
        <f t="shared" si="1"/>
        <v>1</v>
      </c>
      <c r="I47">
        <v>2017</v>
      </c>
      <c r="J47">
        <f t="shared" si="0"/>
        <v>0</v>
      </c>
      <c r="K47">
        <v>1</v>
      </c>
      <c r="L47">
        <f t="shared" si="2"/>
        <v>0</v>
      </c>
      <c r="M47">
        <f t="shared" si="3"/>
        <v>0</v>
      </c>
      <c r="N47">
        <f t="shared" si="4"/>
        <v>1</v>
      </c>
      <c r="O47">
        <f t="shared" si="5"/>
        <v>1</v>
      </c>
      <c r="P47">
        <v>2</v>
      </c>
      <c r="Q47">
        <f t="shared" si="6"/>
        <v>1</v>
      </c>
      <c r="R47">
        <f t="shared" si="7"/>
        <v>1</v>
      </c>
      <c r="S47">
        <f t="shared" si="8"/>
        <v>0</v>
      </c>
      <c r="T47">
        <f t="shared" si="9"/>
        <v>0</v>
      </c>
      <c r="U47">
        <f t="shared" si="10"/>
        <v>11</v>
      </c>
      <c r="V47">
        <v>11</v>
      </c>
      <c r="W47">
        <f t="shared" si="11"/>
        <v>1</v>
      </c>
      <c r="X47">
        <f t="shared" si="12"/>
        <v>1</v>
      </c>
      <c r="Y47">
        <f t="shared" si="13"/>
        <v>0</v>
      </c>
      <c r="Z47">
        <f t="shared" si="14"/>
        <v>0</v>
      </c>
      <c r="AA47">
        <f t="shared" si="15"/>
        <v>0</v>
      </c>
      <c r="AB47">
        <f t="shared" si="16"/>
        <v>0</v>
      </c>
      <c r="AC47">
        <f t="shared" si="17"/>
        <v>0</v>
      </c>
      <c r="AD47">
        <f t="shared" si="18"/>
        <v>0</v>
      </c>
      <c r="AE47" t="s">
        <v>12935</v>
      </c>
      <c r="AF47" t="s">
        <v>13563</v>
      </c>
      <c r="AI47" t="s">
        <v>22447</v>
      </c>
      <c r="AJ47" t="s">
        <v>22777</v>
      </c>
      <c r="AK47" t="s">
        <v>23254</v>
      </c>
      <c r="AL47" t="s">
        <v>23255</v>
      </c>
      <c r="AM47" t="s">
        <v>23256</v>
      </c>
      <c r="AN47" t="s">
        <v>22376</v>
      </c>
      <c r="AO47" t="s">
        <v>23185</v>
      </c>
      <c r="AP47" t="s">
        <v>22456</v>
      </c>
      <c r="AQ47" t="s">
        <v>22428</v>
      </c>
      <c r="AR47" t="s">
        <v>23256</v>
      </c>
      <c r="AS47" t="s">
        <v>23257</v>
      </c>
      <c r="AT47" t="s">
        <v>23258</v>
      </c>
      <c r="AU47" t="s">
        <v>23259</v>
      </c>
      <c r="CN47" t="s">
        <v>14087</v>
      </c>
      <c r="CO47" t="s">
        <v>14087</v>
      </c>
      <c r="CP47" t="s">
        <v>24345</v>
      </c>
      <c r="CQ47" t="s">
        <v>14087</v>
      </c>
      <c r="CR47" t="s">
        <v>14087</v>
      </c>
      <c r="CS47" t="s">
        <v>14087</v>
      </c>
      <c r="CT47" t="s">
        <v>14087</v>
      </c>
      <c r="CU47" t="s">
        <v>13563</v>
      </c>
      <c r="CV47" t="s">
        <v>14087</v>
      </c>
      <c r="CW47" t="s">
        <v>14087</v>
      </c>
      <c r="CX47" t="s">
        <v>14034</v>
      </c>
      <c r="CY47" t="s">
        <v>14087</v>
      </c>
      <c r="CZ47" t="s">
        <v>24334</v>
      </c>
      <c r="ES47">
        <v>4</v>
      </c>
      <c r="ET47" t="s">
        <v>13015</v>
      </c>
      <c r="EU47" t="s">
        <v>13172</v>
      </c>
      <c r="EV47" t="s">
        <v>12932</v>
      </c>
      <c r="EW47" t="s">
        <v>12932</v>
      </c>
      <c r="FM47" t="s">
        <v>13427</v>
      </c>
      <c r="FN47" t="s">
        <v>13041</v>
      </c>
      <c r="FO47" t="s">
        <v>22172</v>
      </c>
      <c r="FP47" t="s">
        <v>13226</v>
      </c>
      <c r="GF47" t="s">
        <v>473</v>
      </c>
      <c r="GG47" t="s">
        <v>473</v>
      </c>
      <c r="GH47" t="s">
        <v>1275</v>
      </c>
      <c r="GI47" t="s">
        <v>473</v>
      </c>
      <c r="GY47" t="s">
        <v>2257</v>
      </c>
      <c r="GZ47" t="s">
        <v>574</v>
      </c>
      <c r="HA47" t="s">
        <v>10867</v>
      </c>
      <c r="HB47" t="s">
        <v>13322</v>
      </c>
      <c r="HR47" t="s">
        <v>22428</v>
      </c>
      <c r="HS47" t="s">
        <v>22429</v>
      </c>
      <c r="HT47" t="s">
        <v>22430</v>
      </c>
    </row>
    <row r="48" spans="1:230" x14ac:dyDescent="0.2">
      <c r="A48">
        <v>1504482</v>
      </c>
      <c r="B48" t="s">
        <v>2279</v>
      </c>
      <c r="D48">
        <v>1</v>
      </c>
      <c r="E48">
        <v>2017</v>
      </c>
      <c r="F48" s="2">
        <v>14.4</v>
      </c>
      <c r="G48" s="2">
        <v>15.84</v>
      </c>
      <c r="H48">
        <f t="shared" si="1"/>
        <v>3</v>
      </c>
      <c r="I48">
        <v>2020</v>
      </c>
      <c r="J48">
        <f t="shared" si="0"/>
        <v>0</v>
      </c>
      <c r="K48">
        <v>0</v>
      </c>
      <c r="L48">
        <f t="shared" si="2"/>
        <v>0</v>
      </c>
      <c r="M48">
        <f t="shared" si="3"/>
        <v>0</v>
      </c>
      <c r="N48">
        <f t="shared" si="4"/>
        <v>1</v>
      </c>
      <c r="O48">
        <f t="shared" si="5"/>
        <v>0</v>
      </c>
      <c r="P48">
        <v>1</v>
      </c>
      <c r="Q48">
        <f t="shared" si="6"/>
        <v>4</v>
      </c>
      <c r="R48">
        <f t="shared" si="7"/>
        <v>1</v>
      </c>
      <c r="S48">
        <f t="shared" si="8"/>
        <v>1</v>
      </c>
      <c r="T48">
        <f t="shared" si="9"/>
        <v>0</v>
      </c>
      <c r="U48">
        <f t="shared" si="10"/>
        <v>9</v>
      </c>
      <c r="V48">
        <v>10</v>
      </c>
      <c r="W48">
        <f t="shared" si="11"/>
        <v>1</v>
      </c>
      <c r="X48">
        <f t="shared" si="12"/>
        <v>1</v>
      </c>
      <c r="Y48">
        <f t="shared" si="13"/>
        <v>1</v>
      </c>
      <c r="Z48">
        <f t="shared" si="14"/>
        <v>0</v>
      </c>
      <c r="AA48">
        <f t="shared" si="15"/>
        <v>0</v>
      </c>
      <c r="AB48">
        <f t="shared" si="16"/>
        <v>0</v>
      </c>
      <c r="AC48">
        <f t="shared" si="17"/>
        <v>0</v>
      </c>
      <c r="AD48">
        <f t="shared" si="18"/>
        <v>0</v>
      </c>
      <c r="AE48" t="s">
        <v>17604</v>
      </c>
      <c r="AF48" t="s">
        <v>12935</v>
      </c>
      <c r="AG48" t="s">
        <v>13563</v>
      </c>
      <c r="AI48" t="s">
        <v>23260</v>
      </c>
      <c r="AJ48" t="s">
        <v>23244</v>
      </c>
      <c r="AK48" t="s">
        <v>23261</v>
      </c>
      <c r="AL48" t="s">
        <v>23262</v>
      </c>
      <c r="AM48" t="s">
        <v>23263</v>
      </c>
      <c r="AN48" t="s">
        <v>23264</v>
      </c>
      <c r="AO48" t="s">
        <v>22892</v>
      </c>
      <c r="AP48" t="s">
        <v>23265</v>
      </c>
      <c r="AQ48" t="s">
        <v>23266</v>
      </c>
      <c r="AR48" t="s">
        <v>22435</v>
      </c>
      <c r="AS48" t="s">
        <v>22425</v>
      </c>
      <c r="AT48" t="s">
        <v>23267</v>
      </c>
      <c r="AU48" t="s">
        <v>23118</v>
      </c>
      <c r="AV48" t="s">
        <v>23268</v>
      </c>
      <c r="AW48" t="s">
        <v>23269</v>
      </c>
      <c r="AX48" t="s">
        <v>23270</v>
      </c>
      <c r="CN48" t="s">
        <v>14087</v>
      </c>
      <c r="CO48" t="s">
        <v>14087</v>
      </c>
      <c r="CP48" t="s">
        <v>24336</v>
      </c>
      <c r="CQ48" t="s">
        <v>24338</v>
      </c>
      <c r="CR48" t="s">
        <v>14087</v>
      </c>
      <c r="CS48" t="s">
        <v>13563</v>
      </c>
      <c r="CT48" t="s">
        <v>14087</v>
      </c>
      <c r="CU48" t="s">
        <v>14087</v>
      </c>
      <c r="CV48" t="s">
        <v>14087</v>
      </c>
      <c r="CW48" t="s">
        <v>13563</v>
      </c>
      <c r="CX48" t="s">
        <v>14087</v>
      </c>
      <c r="CY48" t="s">
        <v>13563</v>
      </c>
      <c r="CZ48" t="s">
        <v>13563</v>
      </c>
      <c r="DA48" t="s">
        <v>24332</v>
      </c>
      <c r="DB48" t="s">
        <v>14087</v>
      </c>
      <c r="DC48" t="s">
        <v>14087</v>
      </c>
      <c r="ES48">
        <v>5</v>
      </c>
      <c r="ET48" t="s">
        <v>13015</v>
      </c>
      <c r="EU48" t="s">
        <v>12932</v>
      </c>
      <c r="EV48" t="s">
        <v>12932</v>
      </c>
      <c r="EW48" t="s">
        <v>12932</v>
      </c>
      <c r="EX48" t="s">
        <v>12932</v>
      </c>
      <c r="FM48" t="s">
        <v>9323</v>
      </c>
      <c r="FN48" t="s">
        <v>13041</v>
      </c>
      <c r="FO48" t="s">
        <v>13670</v>
      </c>
      <c r="FP48" t="s">
        <v>13226</v>
      </c>
      <c r="FQ48" t="s">
        <v>13226</v>
      </c>
      <c r="GF48" t="s">
        <v>140</v>
      </c>
      <c r="GG48" t="s">
        <v>140</v>
      </c>
      <c r="GH48" t="s">
        <v>140</v>
      </c>
      <c r="GI48" t="s">
        <v>473</v>
      </c>
      <c r="GJ48" t="s">
        <v>473</v>
      </c>
      <c r="GY48" t="s">
        <v>1134</v>
      </c>
      <c r="GZ48" t="s">
        <v>22306</v>
      </c>
      <c r="HA48" t="s">
        <v>417</v>
      </c>
      <c r="HB48" s="5">
        <v>43132</v>
      </c>
      <c r="HC48" t="s">
        <v>13322</v>
      </c>
      <c r="HR48" t="s">
        <v>22431</v>
      </c>
      <c r="HS48" t="s">
        <v>22432</v>
      </c>
      <c r="HT48" t="s">
        <v>22433</v>
      </c>
      <c r="HU48" t="s">
        <v>22434</v>
      </c>
      <c r="HV48" t="s">
        <v>22435</v>
      </c>
    </row>
    <row r="49" spans="1:235" x14ac:dyDescent="0.2">
      <c r="A49">
        <v>2010416</v>
      </c>
      <c r="B49" t="s">
        <v>2318</v>
      </c>
      <c r="D49">
        <v>1</v>
      </c>
      <c r="E49">
        <v>2019</v>
      </c>
      <c r="F49" s="2">
        <v>1</v>
      </c>
      <c r="G49" s="2">
        <v>1.1000000000000001</v>
      </c>
      <c r="H49">
        <f t="shared" si="1"/>
        <v>3</v>
      </c>
      <c r="I49">
        <v>2022</v>
      </c>
      <c r="J49">
        <f t="shared" si="0"/>
        <v>0</v>
      </c>
      <c r="K49">
        <v>1</v>
      </c>
      <c r="L49">
        <f t="shared" si="2"/>
        <v>0</v>
      </c>
      <c r="M49">
        <f t="shared" si="3"/>
        <v>0</v>
      </c>
      <c r="N49">
        <f t="shared" si="4"/>
        <v>0</v>
      </c>
      <c r="O49">
        <f t="shared" si="5"/>
        <v>0</v>
      </c>
      <c r="P49">
        <v>0</v>
      </c>
      <c r="Q49">
        <f t="shared" si="6"/>
        <v>5</v>
      </c>
      <c r="R49">
        <f t="shared" si="7"/>
        <v>1</v>
      </c>
      <c r="S49">
        <f t="shared" si="8"/>
        <v>0</v>
      </c>
      <c r="T49">
        <f t="shared" si="9"/>
        <v>0</v>
      </c>
      <c r="U49">
        <f t="shared" si="10"/>
        <v>6</v>
      </c>
      <c r="V49">
        <v>6</v>
      </c>
      <c r="W49">
        <f t="shared" si="11"/>
        <v>1</v>
      </c>
      <c r="X49">
        <f t="shared" si="12"/>
        <v>1</v>
      </c>
      <c r="Y49">
        <f t="shared" si="13"/>
        <v>0</v>
      </c>
      <c r="Z49">
        <f t="shared" si="14"/>
        <v>0</v>
      </c>
      <c r="AA49">
        <f t="shared" si="15"/>
        <v>0</v>
      </c>
      <c r="AB49">
        <f t="shared" si="16"/>
        <v>0</v>
      </c>
      <c r="AC49">
        <f t="shared" si="17"/>
        <v>0</v>
      </c>
      <c r="AD49">
        <f t="shared" si="18"/>
        <v>0</v>
      </c>
      <c r="AE49" t="s">
        <v>12935</v>
      </c>
      <c r="AF49" t="s">
        <v>13563</v>
      </c>
      <c r="AI49" t="s">
        <v>22591</v>
      </c>
      <c r="AJ49" t="s">
        <v>23271</v>
      </c>
      <c r="AK49" t="s">
        <v>23272</v>
      </c>
      <c r="AL49" t="s">
        <v>23273</v>
      </c>
      <c r="AM49" t="s">
        <v>23274</v>
      </c>
      <c r="AN49" t="s">
        <v>23275</v>
      </c>
      <c r="AO49" t="s">
        <v>23276</v>
      </c>
      <c r="AP49" t="s">
        <v>23277</v>
      </c>
      <c r="AQ49" t="s">
        <v>23278</v>
      </c>
      <c r="AR49" t="s">
        <v>23279</v>
      </c>
      <c r="AS49" t="s">
        <v>23280</v>
      </c>
      <c r="AT49" t="s">
        <v>22454</v>
      </c>
      <c r="AU49" t="s">
        <v>22436</v>
      </c>
      <c r="CN49" t="s">
        <v>14087</v>
      </c>
      <c r="CO49" t="s">
        <v>14087</v>
      </c>
      <c r="CP49" t="s">
        <v>14087</v>
      </c>
      <c r="CQ49" t="s">
        <v>14087</v>
      </c>
      <c r="CR49" t="s">
        <v>14890</v>
      </c>
      <c r="CS49" t="s">
        <v>14087</v>
      </c>
      <c r="CT49" t="s">
        <v>13563</v>
      </c>
      <c r="CU49" t="s">
        <v>13563</v>
      </c>
      <c r="CV49" t="s">
        <v>13563</v>
      </c>
      <c r="CW49" t="s">
        <v>13563</v>
      </c>
      <c r="CX49" t="s">
        <v>13563</v>
      </c>
      <c r="CY49" t="s">
        <v>24343</v>
      </c>
      <c r="CZ49" t="s">
        <v>14087</v>
      </c>
      <c r="ES49">
        <v>3</v>
      </c>
      <c r="ET49" t="s">
        <v>12932</v>
      </c>
      <c r="EU49" t="s">
        <v>12932</v>
      </c>
      <c r="EV49" t="s">
        <v>13982</v>
      </c>
      <c r="FM49" t="s">
        <v>13226</v>
      </c>
      <c r="FN49" t="s">
        <v>13226</v>
      </c>
      <c r="FO49">
        <v>1</v>
      </c>
      <c r="GF49" t="s">
        <v>473</v>
      </c>
      <c r="GG49" t="s">
        <v>473</v>
      </c>
      <c r="GH49" t="s">
        <v>138</v>
      </c>
      <c r="GY49" s="5">
        <v>44866</v>
      </c>
      <c r="GZ49" t="s">
        <v>7800</v>
      </c>
      <c r="HA49" t="s">
        <v>522</v>
      </c>
      <c r="HR49" t="s">
        <v>22436</v>
      </c>
      <c r="HS49" t="s">
        <v>22436</v>
      </c>
      <c r="HT49" t="s">
        <v>22437</v>
      </c>
    </row>
    <row r="50" spans="1:235" x14ac:dyDescent="0.2">
      <c r="A50">
        <v>932228</v>
      </c>
      <c r="B50" t="s">
        <v>2354</v>
      </c>
      <c r="C50">
        <v>1</v>
      </c>
      <c r="E50">
        <v>2015</v>
      </c>
      <c r="F50" s="2">
        <v>1.1000000000000001</v>
      </c>
      <c r="G50" s="2">
        <v>1.21</v>
      </c>
      <c r="H50">
        <f t="shared" si="1"/>
        <v>6</v>
      </c>
      <c r="I50">
        <v>2021</v>
      </c>
      <c r="J50">
        <f t="shared" si="0"/>
        <v>0</v>
      </c>
      <c r="K50">
        <v>1</v>
      </c>
      <c r="L50">
        <f t="shared" si="2"/>
        <v>2</v>
      </c>
      <c r="M50">
        <f t="shared" si="3"/>
        <v>2</v>
      </c>
      <c r="N50">
        <f t="shared" si="4"/>
        <v>0</v>
      </c>
      <c r="O50">
        <f t="shared" si="5"/>
        <v>0</v>
      </c>
      <c r="P50">
        <v>0</v>
      </c>
      <c r="Q50">
        <f t="shared" si="6"/>
        <v>1</v>
      </c>
      <c r="R50">
        <f t="shared" si="7"/>
        <v>0</v>
      </c>
      <c r="S50">
        <f t="shared" si="8"/>
        <v>0</v>
      </c>
      <c r="T50">
        <f t="shared" si="9"/>
        <v>0</v>
      </c>
      <c r="U50">
        <f t="shared" si="10"/>
        <v>1</v>
      </c>
      <c r="V50">
        <v>1</v>
      </c>
      <c r="W50">
        <f t="shared" si="11"/>
        <v>1</v>
      </c>
      <c r="X50">
        <f t="shared" si="12"/>
        <v>1</v>
      </c>
      <c r="Y50">
        <f t="shared" si="13"/>
        <v>0</v>
      </c>
      <c r="Z50">
        <f t="shared" si="14"/>
        <v>0</v>
      </c>
      <c r="AA50">
        <f t="shared" si="15"/>
        <v>0</v>
      </c>
      <c r="AB50">
        <f t="shared" si="16"/>
        <v>0</v>
      </c>
      <c r="AC50">
        <f t="shared" si="17"/>
        <v>0</v>
      </c>
      <c r="AD50">
        <f t="shared" si="18"/>
        <v>0</v>
      </c>
      <c r="AE50" t="s">
        <v>12935</v>
      </c>
      <c r="AF50" t="s">
        <v>13563</v>
      </c>
      <c r="AI50" t="s">
        <v>13911</v>
      </c>
      <c r="AJ50" t="s">
        <v>22438</v>
      </c>
      <c r="AK50" t="s">
        <v>22439</v>
      </c>
      <c r="AL50" t="s">
        <v>22887</v>
      </c>
      <c r="AM50" t="s">
        <v>22611</v>
      </c>
      <c r="CN50" t="s">
        <v>13912</v>
      </c>
      <c r="CO50" t="s">
        <v>14087</v>
      </c>
      <c r="CP50" t="s">
        <v>13563</v>
      </c>
      <c r="CQ50" t="s">
        <v>24343</v>
      </c>
      <c r="CR50" t="s">
        <v>13912</v>
      </c>
      <c r="ES50">
        <v>4</v>
      </c>
      <c r="ET50" t="s">
        <v>12932</v>
      </c>
      <c r="EU50" t="s">
        <v>13226</v>
      </c>
      <c r="EV50" t="s">
        <v>13380</v>
      </c>
      <c r="EW50" t="s">
        <v>13380</v>
      </c>
      <c r="FM50">
        <v>1</v>
      </c>
      <c r="FN50" t="s">
        <v>13226</v>
      </c>
      <c r="FO50" t="s">
        <v>17474</v>
      </c>
      <c r="FP50" t="s">
        <v>17474</v>
      </c>
      <c r="GF50" t="s">
        <v>138</v>
      </c>
      <c r="GG50" t="s">
        <v>473</v>
      </c>
      <c r="GH50" t="s">
        <v>138</v>
      </c>
      <c r="GI50" t="s">
        <v>138</v>
      </c>
      <c r="GY50" t="s">
        <v>2377</v>
      </c>
      <c r="GZ50" t="s">
        <v>3104</v>
      </c>
      <c r="HA50" t="s">
        <v>14722</v>
      </c>
      <c r="HB50" t="s">
        <v>13520</v>
      </c>
      <c r="HR50" t="s">
        <v>22438</v>
      </c>
      <c r="HS50" t="s">
        <v>22439</v>
      </c>
      <c r="HT50" t="s">
        <v>22440</v>
      </c>
      <c r="HU50" t="s">
        <v>13911</v>
      </c>
    </row>
    <row r="51" spans="1:235" x14ac:dyDescent="0.2">
      <c r="A51">
        <v>1511478</v>
      </c>
      <c r="B51" t="s">
        <v>2399</v>
      </c>
      <c r="D51">
        <v>1</v>
      </c>
      <c r="E51">
        <v>2018</v>
      </c>
      <c r="F51" s="2">
        <v>3.37</v>
      </c>
      <c r="G51" s="2">
        <v>3.71</v>
      </c>
      <c r="H51">
        <f t="shared" si="1"/>
        <v>4</v>
      </c>
      <c r="I51">
        <v>2022</v>
      </c>
      <c r="J51">
        <f t="shared" si="0"/>
        <v>0</v>
      </c>
      <c r="K51">
        <v>1</v>
      </c>
      <c r="L51">
        <f t="shared" si="2"/>
        <v>0</v>
      </c>
      <c r="M51">
        <f t="shared" si="3"/>
        <v>0</v>
      </c>
      <c r="N51">
        <f t="shared" si="4"/>
        <v>1</v>
      </c>
      <c r="O51">
        <f t="shared" si="5"/>
        <v>1</v>
      </c>
      <c r="P51">
        <v>2</v>
      </c>
      <c r="Q51">
        <f t="shared" si="6"/>
        <v>4</v>
      </c>
      <c r="R51">
        <f t="shared" si="7"/>
        <v>1</v>
      </c>
      <c r="S51">
        <f t="shared" si="8"/>
        <v>0</v>
      </c>
      <c r="T51">
        <f t="shared" si="9"/>
        <v>1</v>
      </c>
      <c r="U51">
        <f t="shared" si="10"/>
        <v>3</v>
      </c>
      <c r="V51">
        <v>4</v>
      </c>
      <c r="W51">
        <f t="shared" si="11"/>
        <v>1</v>
      </c>
      <c r="X51">
        <f t="shared" si="12"/>
        <v>1</v>
      </c>
      <c r="Y51">
        <f t="shared" si="13"/>
        <v>0</v>
      </c>
      <c r="Z51">
        <f t="shared" si="14"/>
        <v>0</v>
      </c>
      <c r="AA51">
        <f t="shared" si="15"/>
        <v>1</v>
      </c>
      <c r="AB51">
        <f t="shared" si="16"/>
        <v>0</v>
      </c>
      <c r="AC51">
        <f t="shared" si="17"/>
        <v>0</v>
      </c>
      <c r="AD51">
        <f t="shared" si="18"/>
        <v>0</v>
      </c>
      <c r="AE51" t="s">
        <v>12935</v>
      </c>
      <c r="AF51" t="s">
        <v>17378</v>
      </c>
      <c r="AG51" t="s">
        <v>13563</v>
      </c>
      <c r="AI51" t="s">
        <v>22443</v>
      </c>
      <c r="AJ51" t="s">
        <v>22442</v>
      </c>
      <c r="AK51" t="s">
        <v>22681</v>
      </c>
      <c r="AL51" t="s">
        <v>23195</v>
      </c>
      <c r="AM51" t="s">
        <v>22550</v>
      </c>
      <c r="AN51" t="s">
        <v>23281</v>
      </c>
      <c r="AO51" t="s">
        <v>23201</v>
      </c>
      <c r="AP51" t="s">
        <v>23282</v>
      </c>
      <c r="AQ51" t="s">
        <v>22467</v>
      </c>
      <c r="AR51" t="s">
        <v>23283</v>
      </c>
      <c r="CN51" t="s">
        <v>13563</v>
      </c>
      <c r="CO51" t="s">
        <v>17376</v>
      </c>
      <c r="CP51" t="s">
        <v>13563</v>
      </c>
      <c r="CQ51" t="s">
        <v>13563</v>
      </c>
      <c r="CR51" t="s">
        <v>24337</v>
      </c>
      <c r="CS51" t="s">
        <v>14087</v>
      </c>
      <c r="CT51" t="s">
        <v>14087</v>
      </c>
      <c r="CU51" t="s">
        <v>24346</v>
      </c>
      <c r="CV51" t="s">
        <v>14087</v>
      </c>
      <c r="CW51" t="s">
        <v>14890</v>
      </c>
      <c r="ES51">
        <v>10</v>
      </c>
      <c r="ET51" t="s">
        <v>12932</v>
      </c>
      <c r="EU51" t="s">
        <v>13226</v>
      </c>
      <c r="EV51" t="s">
        <v>13380</v>
      </c>
      <c r="EW51" t="s">
        <v>12932</v>
      </c>
      <c r="EX51" t="s">
        <v>13226</v>
      </c>
      <c r="EY51" t="s">
        <v>13380</v>
      </c>
      <c r="EZ51" t="s">
        <v>13380</v>
      </c>
      <c r="FA51" t="s">
        <v>13380</v>
      </c>
      <c r="FB51" t="s">
        <v>13380</v>
      </c>
      <c r="FC51" t="s">
        <v>13380</v>
      </c>
      <c r="FM51">
        <v>3</v>
      </c>
      <c r="FN51" t="s">
        <v>22192</v>
      </c>
      <c r="FO51" t="s">
        <v>22193</v>
      </c>
      <c r="FP51" t="s">
        <v>16069</v>
      </c>
      <c r="FQ51" t="s">
        <v>22194</v>
      </c>
      <c r="FR51" t="s">
        <v>22195</v>
      </c>
      <c r="FS51" t="s">
        <v>13226</v>
      </c>
      <c r="FT51" t="s">
        <v>17474</v>
      </c>
      <c r="FU51" t="s">
        <v>22176</v>
      </c>
      <c r="FV51" t="s">
        <v>13226</v>
      </c>
      <c r="GF51" t="s">
        <v>138</v>
      </c>
      <c r="GG51" t="s">
        <v>138</v>
      </c>
      <c r="GH51" t="s">
        <v>138</v>
      </c>
      <c r="GI51" t="s">
        <v>138</v>
      </c>
      <c r="GJ51" t="s">
        <v>138</v>
      </c>
      <c r="GK51" t="s">
        <v>138</v>
      </c>
      <c r="GL51" t="s">
        <v>138</v>
      </c>
      <c r="GM51" t="s">
        <v>138</v>
      </c>
      <c r="GN51" t="s">
        <v>138</v>
      </c>
      <c r="GO51" t="s">
        <v>138</v>
      </c>
      <c r="GY51" t="s">
        <v>2420</v>
      </c>
      <c r="GZ51" s="5">
        <v>44287</v>
      </c>
      <c r="HA51" t="s">
        <v>6049</v>
      </c>
      <c r="HB51" t="s">
        <v>797</v>
      </c>
      <c r="HC51" s="5">
        <v>43922</v>
      </c>
      <c r="HD51" t="s">
        <v>1278</v>
      </c>
      <c r="HE51">
        <v>2019</v>
      </c>
      <c r="HF51" t="s">
        <v>1569</v>
      </c>
      <c r="HG51" t="s">
        <v>14846</v>
      </c>
      <c r="HH51">
        <v>2018</v>
      </c>
      <c r="HR51" t="s">
        <v>22441</v>
      </c>
      <c r="HT51" t="s">
        <v>22442</v>
      </c>
      <c r="HW51" t="s">
        <v>22443</v>
      </c>
      <c r="HX51" t="s">
        <v>22443</v>
      </c>
      <c r="HY51" t="s">
        <v>22443</v>
      </c>
      <c r="HZ51" t="s">
        <v>22443</v>
      </c>
      <c r="IA51" t="s">
        <v>22443</v>
      </c>
    </row>
    <row r="52" spans="1:235" x14ac:dyDescent="0.2">
      <c r="A52">
        <v>985664</v>
      </c>
      <c r="B52" t="s">
        <v>2446</v>
      </c>
      <c r="D52">
        <v>1</v>
      </c>
      <c r="E52">
        <v>2017</v>
      </c>
      <c r="F52" s="2">
        <v>14.91</v>
      </c>
      <c r="G52" s="2">
        <v>16.399999999999999</v>
      </c>
      <c r="H52">
        <f t="shared" si="1"/>
        <v>1</v>
      </c>
      <c r="I52">
        <v>2018</v>
      </c>
      <c r="J52">
        <f t="shared" si="0"/>
        <v>0</v>
      </c>
      <c r="K52">
        <v>2</v>
      </c>
      <c r="L52">
        <f t="shared" si="2"/>
        <v>0</v>
      </c>
      <c r="M52">
        <f t="shared" si="3"/>
        <v>0</v>
      </c>
      <c r="N52">
        <f t="shared" si="4"/>
        <v>0</v>
      </c>
      <c r="O52">
        <f t="shared" si="5"/>
        <v>0</v>
      </c>
      <c r="P52">
        <v>0</v>
      </c>
      <c r="Q52">
        <f t="shared" si="6"/>
        <v>3</v>
      </c>
      <c r="R52">
        <f t="shared" si="7"/>
        <v>0</v>
      </c>
      <c r="S52">
        <f t="shared" si="8"/>
        <v>0</v>
      </c>
      <c r="T52">
        <f t="shared" si="9"/>
        <v>0</v>
      </c>
      <c r="U52">
        <f t="shared" si="10"/>
        <v>3</v>
      </c>
      <c r="V52">
        <v>3</v>
      </c>
      <c r="W52">
        <f t="shared" si="11"/>
        <v>1</v>
      </c>
      <c r="X52">
        <f t="shared" si="12"/>
        <v>1</v>
      </c>
      <c r="Y52">
        <f t="shared" si="13"/>
        <v>0</v>
      </c>
      <c r="Z52">
        <f t="shared" si="14"/>
        <v>0</v>
      </c>
      <c r="AA52">
        <f t="shared" si="15"/>
        <v>0</v>
      </c>
      <c r="AB52">
        <f t="shared" si="16"/>
        <v>0</v>
      </c>
      <c r="AC52">
        <f t="shared" si="17"/>
        <v>0</v>
      </c>
      <c r="AD52">
        <f t="shared" si="18"/>
        <v>0</v>
      </c>
      <c r="AE52" t="s">
        <v>12935</v>
      </c>
      <c r="AF52" t="s">
        <v>13563</v>
      </c>
      <c r="AI52" t="s">
        <v>22892</v>
      </c>
      <c r="AJ52" t="s">
        <v>23284</v>
      </c>
      <c r="AK52" t="s">
        <v>23285</v>
      </c>
      <c r="AL52" t="s">
        <v>22545</v>
      </c>
      <c r="AM52" t="s">
        <v>23276</v>
      </c>
      <c r="AN52" t="s">
        <v>23286</v>
      </c>
      <c r="CN52" t="s">
        <v>14087</v>
      </c>
      <c r="CO52" t="s">
        <v>14087</v>
      </c>
      <c r="CP52" t="s">
        <v>14087</v>
      </c>
      <c r="CQ52" t="s">
        <v>13563</v>
      </c>
      <c r="CR52" t="s">
        <v>13563</v>
      </c>
      <c r="CS52" t="s">
        <v>13563</v>
      </c>
      <c r="ES52">
        <v>2</v>
      </c>
      <c r="ET52" t="s">
        <v>13015</v>
      </c>
      <c r="EU52" t="s">
        <v>12932</v>
      </c>
      <c r="FM52">
        <v>12</v>
      </c>
      <c r="FN52">
        <v>4</v>
      </c>
      <c r="GF52" t="s">
        <v>473</v>
      </c>
      <c r="GG52" t="s">
        <v>138</v>
      </c>
      <c r="GY52" t="s">
        <v>258</v>
      </c>
      <c r="GZ52" s="5">
        <v>43405</v>
      </c>
      <c r="HR52" t="s">
        <v>22444</v>
      </c>
      <c r="HS52" t="s">
        <v>22445</v>
      </c>
    </row>
    <row r="53" spans="1:235" x14ac:dyDescent="0.2">
      <c r="A53">
        <v>912669</v>
      </c>
      <c r="B53" t="s">
        <v>2488</v>
      </c>
      <c r="C53">
        <v>1</v>
      </c>
      <c r="E53">
        <v>2014</v>
      </c>
      <c r="F53" s="2">
        <v>3.65</v>
      </c>
      <c r="G53" s="2">
        <v>4.0199999999999996</v>
      </c>
      <c r="I53" t="s">
        <v>115</v>
      </c>
      <c r="J53">
        <f t="shared" si="0"/>
        <v>0</v>
      </c>
      <c r="K53">
        <v>0</v>
      </c>
      <c r="L53">
        <f t="shared" si="2"/>
        <v>1</v>
      </c>
      <c r="M53">
        <f t="shared" si="3"/>
        <v>1</v>
      </c>
      <c r="N53">
        <f t="shared" si="4"/>
        <v>0</v>
      </c>
      <c r="O53">
        <f t="shared" si="5"/>
        <v>0</v>
      </c>
      <c r="P53">
        <v>0</v>
      </c>
      <c r="Q53">
        <f t="shared" si="6"/>
        <v>0</v>
      </c>
      <c r="R53">
        <f t="shared" si="7"/>
        <v>0</v>
      </c>
      <c r="S53">
        <f t="shared" si="8"/>
        <v>0</v>
      </c>
      <c r="T53">
        <f t="shared" si="9"/>
        <v>0</v>
      </c>
      <c r="U53">
        <f t="shared" si="10"/>
        <v>0</v>
      </c>
      <c r="V53">
        <v>0</v>
      </c>
      <c r="W53">
        <f t="shared" si="11"/>
        <v>0</v>
      </c>
      <c r="X53">
        <f t="shared" si="12"/>
        <v>0</v>
      </c>
      <c r="Y53">
        <f t="shared" si="13"/>
        <v>0</v>
      </c>
      <c r="Z53">
        <f t="shared" si="14"/>
        <v>0</v>
      </c>
      <c r="AA53">
        <f t="shared" si="15"/>
        <v>0</v>
      </c>
      <c r="AB53">
        <f t="shared" si="16"/>
        <v>0</v>
      </c>
      <c r="AC53">
        <f t="shared" si="17"/>
        <v>0</v>
      </c>
      <c r="AD53">
        <f t="shared" si="18"/>
        <v>0</v>
      </c>
      <c r="AI53" t="s">
        <v>13911</v>
      </c>
      <c r="CN53" t="s">
        <v>13912</v>
      </c>
      <c r="ES53">
        <v>2</v>
      </c>
      <c r="ET53" t="s">
        <v>13380</v>
      </c>
      <c r="EU53" t="s">
        <v>13380</v>
      </c>
      <c r="FM53" t="s">
        <v>13914</v>
      </c>
      <c r="FN53" t="s">
        <v>17474</v>
      </c>
      <c r="GF53" t="s">
        <v>138</v>
      </c>
      <c r="GG53" t="s">
        <v>138</v>
      </c>
      <c r="GY53" t="s">
        <v>10601</v>
      </c>
      <c r="GZ53" t="s">
        <v>2120</v>
      </c>
      <c r="HS53" t="s">
        <v>13911</v>
      </c>
    </row>
    <row r="54" spans="1:235" x14ac:dyDescent="0.2">
      <c r="A54">
        <v>1490361</v>
      </c>
      <c r="B54" t="s">
        <v>2526</v>
      </c>
      <c r="C54">
        <v>1</v>
      </c>
      <c r="E54">
        <v>2013</v>
      </c>
      <c r="F54" s="2">
        <v>11.4</v>
      </c>
      <c r="G54" s="2">
        <v>12.54</v>
      </c>
      <c r="H54">
        <f t="shared" si="1"/>
        <v>4</v>
      </c>
      <c r="I54">
        <v>2017</v>
      </c>
      <c r="J54">
        <f t="shared" si="0"/>
        <v>0</v>
      </c>
      <c r="K54">
        <v>0</v>
      </c>
      <c r="L54">
        <f t="shared" si="2"/>
        <v>0</v>
      </c>
      <c r="M54">
        <f t="shared" si="3"/>
        <v>0</v>
      </c>
      <c r="N54">
        <f t="shared" si="4"/>
        <v>1</v>
      </c>
      <c r="O54">
        <f t="shared" si="5"/>
        <v>0</v>
      </c>
      <c r="P54">
        <v>1</v>
      </c>
      <c r="Q54">
        <f t="shared" si="6"/>
        <v>0</v>
      </c>
      <c r="R54">
        <f t="shared" si="7"/>
        <v>0</v>
      </c>
      <c r="S54">
        <f t="shared" si="8"/>
        <v>0</v>
      </c>
      <c r="T54">
        <f t="shared" si="9"/>
        <v>0</v>
      </c>
      <c r="U54">
        <f t="shared" si="10"/>
        <v>7</v>
      </c>
      <c r="V54">
        <v>7</v>
      </c>
      <c r="W54">
        <f t="shared" si="11"/>
        <v>1</v>
      </c>
      <c r="X54">
        <f t="shared" si="12"/>
        <v>0</v>
      </c>
      <c r="Y54">
        <f t="shared" si="13"/>
        <v>0</v>
      </c>
      <c r="Z54">
        <f t="shared" si="14"/>
        <v>0</v>
      </c>
      <c r="AA54">
        <f t="shared" si="15"/>
        <v>0</v>
      </c>
      <c r="AB54">
        <f t="shared" si="16"/>
        <v>0</v>
      </c>
      <c r="AC54">
        <f t="shared" si="17"/>
        <v>0</v>
      </c>
      <c r="AD54">
        <f t="shared" si="18"/>
        <v>0</v>
      </c>
      <c r="AE54" t="s">
        <v>12935</v>
      </c>
      <c r="AI54" t="s">
        <v>22447</v>
      </c>
      <c r="AJ54" t="s">
        <v>22448</v>
      </c>
      <c r="AK54" t="s">
        <v>23287</v>
      </c>
      <c r="AL54" t="s">
        <v>23288</v>
      </c>
      <c r="AM54" t="s">
        <v>23289</v>
      </c>
      <c r="AN54" t="s">
        <v>23117</v>
      </c>
      <c r="AO54" t="s">
        <v>23105</v>
      </c>
      <c r="AP54" t="s">
        <v>22350</v>
      </c>
      <c r="AQ54" t="s">
        <v>23290</v>
      </c>
      <c r="AR54" t="s">
        <v>23113</v>
      </c>
      <c r="CN54" t="s">
        <v>14087</v>
      </c>
      <c r="CO54" t="s">
        <v>14087</v>
      </c>
      <c r="CP54" t="s">
        <v>24341</v>
      </c>
      <c r="CQ54" t="s">
        <v>24334</v>
      </c>
      <c r="CR54" t="s">
        <v>14087</v>
      </c>
      <c r="CS54" t="s">
        <v>14087</v>
      </c>
      <c r="CT54" t="s">
        <v>14087</v>
      </c>
      <c r="CU54" t="s">
        <v>24341</v>
      </c>
      <c r="CV54" t="s">
        <v>14087</v>
      </c>
      <c r="CW54" t="s">
        <v>14087</v>
      </c>
      <c r="ES54">
        <v>5</v>
      </c>
      <c r="ET54" t="s">
        <v>13226</v>
      </c>
      <c r="EU54" t="s">
        <v>13015</v>
      </c>
      <c r="EV54" t="s">
        <v>12932</v>
      </c>
      <c r="EW54" t="s">
        <v>12932</v>
      </c>
      <c r="EX54" t="s">
        <v>12932</v>
      </c>
      <c r="FM54" t="s">
        <v>13226</v>
      </c>
      <c r="FN54" t="s">
        <v>9362</v>
      </c>
      <c r="FO54" t="s">
        <v>13195</v>
      </c>
      <c r="FP54" t="s">
        <v>16069</v>
      </c>
      <c r="FQ54" t="s">
        <v>22170</v>
      </c>
      <c r="GF54" t="s">
        <v>473</v>
      </c>
      <c r="GG54" t="s">
        <v>140</v>
      </c>
      <c r="GH54" t="s">
        <v>140</v>
      </c>
      <c r="GI54" t="s">
        <v>140</v>
      </c>
      <c r="GJ54" t="s">
        <v>140</v>
      </c>
      <c r="GY54" s="5">
        <v>44621</v>
      </c>
      <c r="GZ54" t="s">
        <v>2542</v>
      </c>
      <c r="HA54" t="s">
        <v>7018</v>
      </c>
      <c r="HB54" t="s">
        <v>13783</v>
      </c>
      <c r="HC54" t="s">
        <v>13403</v>
      </c>
      <c r="HR54" t="s">
        <v>22350</v>
      </c>
      <c r="HS54" t="s">
        <v>22446</v>
      </c>
      <c r="HT54" t="s">
        <v>22447</v>
      </c>
      <c r="HU54" t="s">
        <v>22448</v>
      </c>
    </row>
    <row r="55" spans="1:235" x14ac:dyDescent="0.2">
      <c r="A55">
        <v>1569780</v>
      </c>
      <c r="B55" t="s">
        <v>2565</v>
      </c>
      <c r="D55">
        <v>1</v>
      </c>
      <c r="E55">
        <v>2017</v>
      </c>
      <c r="F55" s="2">
        <v>6.7</v>
      </c>
      <c r="G55" s="2">
        <v>7.37</v>
      </c>
      <c r="H55">
        <f t="shared" si="1"/>
        <v>5</v>
      </c>
      <c r="I55">
        <v>2022</v>
      </c>
      <c r="J55">
        <f t="shared" si="0"/>
        <v>0</v>
      </c>
      <c r="K55">
        <v>1</v>
      </c>
      <c r="L55">
        <f t="shared" si="2"/>
        <v>3</v>
      </c>
      <c r="M55">
        <f t="shared" si="3"/>
        <v>0</v>
      </c>
      <c r="N55">
        <f t="shared" si="4"/>
        <v>0</v>
      </c>
      <c r="O55">
        <f t="shared" si="5"/>
        <v>0</v>
      </c>
      <c r="P55">
        <v>0</v>
      </c>
      <c r="Q55">
        <f t="shared" si="6"/>
        <v>2</v>
      </c>
      <c r="R55">
        <f t="shared" si="7"/>
        <v>0</v>
      </c>
      <c r="S55">
        <f t="shared" si="8"/>
        <v>0</v>
      </c>
      <c r="T55">
        <f t="shared" si="9"/>
        <v>0</v>
      </c>
      <c r="U55">
        <f t="shared" si="10"/>
        <v>3</v>
      </c>
      <c r="V55">
        <v>3</v>
      </c>
      <c r="W55">
        <f t="shared" si="11"/>
        <v>1</v>
      </c>
      <c r="X55">
        <f t="shared" si="12"/>
        <v>1</v>
      </c>
      <c r="Y55">
        <f t="shared" si="13"/>
        <v>0</v>
      </c>
      <c r="Z55">
        <f t="shared" si="14"/>
        <v>0</v>
      </c>
      <c r="AA55">
        <f t="shared" si="15"/>
        <v>0</v>
      </c>
      <c r="AB55">
        <f t="shared" si="16"/>
        <v>0</v>
      </c>
      <c r="AC55">
        <f t="shared" si="17"/>
        <v>0</v>
      </c>
      <c r="AD55">
        <f t="shared" si="18"/>
        <v>0</v>
      </c>
      <c r="AE55" t="s">
        <v>12935</v>
      </c>
      <c r="AF55" t="s">
        <v>13563</v>
      </c>
      <c r="AI55" t="s">
        <v>22461</v>
      </c>
      <c r="AJ55" t="s">
        <v>23291</v>
      </c>
      <c r="AK55" t="s">
        <v>23292</v>
      </c>
      <c r="AL55" t="s">
        <v>23293</v>
      </c>
      <c r="AM55" t="s">
        <v>22450</v>
      </c>
      <c r="AN55" t="s">
        <v>22401</v>
      </c>
      <c r="AO55" t="s">
        <v>23235</v>
      </c>
      <c r="AP55" t="s">
        <v>22449</v>
      </c>
      <c r="CN55" t="s">
        <v>14087</v>
      </c>
      <c r="CO55" t="s">
        <v>24335</v>
      </c>
      <c r="CP55" t="s">
        <v>13563</v>
      </c>
      <c r="CQ55" t="s">
        <v>14087</v>
      </c>
      <c r="CR55" t="s">
        <v>14087</v>
      </c>
      <c r="CS55" t="s">
        <v>13912</v>
      </c>
      <c r="CT55" t="s">
        <v>13563</v>
      </c>
      <c r="CU55" t="s">
        <v>24335</v>
      </c>
      <c r="ES55">
        <v>6</v>
      </c>
      <c r="ET55" t="s">
        <v>13380</v>
      </c>
      <c r="EU55" t="s">
        <v>12932</v>
      </c>
      <c r="EV55" t="s">
        <v>13708</v>
      </c>
      <c r="EW55" t="s">
        <v>12932</v>
      </c>
      <c r="EX55" t="s">
        <v>12932</v>
      </c>
      <c r="EY55" t="s">
        <v>12932</v>
      </c>
      <c r="FM55" t="s">
        <v>13277</v>
      </c>
      <c r="FN55" t="s">
        <v>17002</v>
      </c>
      <c r="FO55" t="s">
        <v>13226</v>
      </c>
      <c r="FP55" t="s">
        <v>22196</v>
      </c>
      <c r="FQ55" t="s">
        <v>13195</v>
      </c>
      <c r="FR55" t="s">
        <v>22197</v>
      </c>
      <c r="GF55" t="s">
        <v>138</v>
      </c>
      <c r="GG55" t="s">
        <v>138</v>
      </c>
      <c r="GH55" t="s">
        <v>473</v>
      </c>
      <c r="GI55" t="s">
        <v>138</v>
      </c>
      <c r="GJ55" t="s">
        <v>138</v>
      </c>
      <c r="GK55" t="s">
        <v>473</v>
      </c>
      <c r="GY55" s="5">
        <v>45017</v>
      </c>
      <c r="GZ55" t="s">
        <v>934</v>
      </c>
      <c r="HA55" t="s">
        <v>1629</v>
      </c>
      <c r="HB55" t="s">
        <v>2257</v>
      </c>
      <c r="HC55" t="s">
        <v>11448</v>
      </c>
      <c r="HD55" t="s">
        <v>7018</v>
      </c>
      <c r="HR55" t="s">
        <v>22449</v>
      </c>
      <c r="HS55" t="s">
        <v>22450</v>
      </c>
      <c r="HT55" t="s">
        <v>22416</v>
      </c>
      <c r="HU55" t="s">
        <v>22451</v>
      </c>
      <c r="HV55" t="s">
        <v>22452</v>
      </c>
    </row>
    <row r="56" spans="1:235" x14ac:dyDescent="0.2">
      <c r="A56">
        <v>1662787</v>
      </c>
      <c r="B56" t="s">
        <v>2611</v>
      </c>
      <c r="D56">
        <v>1</v>
      </c>
      <c r="E56">
        <v>2017</v>
      </c>
      <c r="F56" s="2">
        <v>1</v>
      </c>
      <c r="G56" s="2">
        <v>1.1000000000000001</v>
      </c>
      <c r="H56">
        <f t="shared" si="1"/>
        <v>5</v>
      </c>
      <c r="I56">
        <v>2022</v>
      </c>
      <c r="J56">
        <f t="shared" si="0"/>
        <v>0</v>
      </c>
      <c r="K56">
        <v>1</v>
      </c>
      <c r="L56">
        <f t="shared" si="2"/>
        <v>1</v>
      </c>
      <c r="M56">
        <f t="shared" si="3"/>
        <v>0</v>
      </c>
      <c r="N56">
        <f t="shared" si="4"/>
        <v>0</v>
      </c>
      <c r="O56">
        <f t="shared" si="5"/>
        <v>0</v>
      </c>
      <c r="P56">
        <v>0</v>
      </c>
      <c r="Q56">
        <f t="shared" si="6"/>
        <v>3</v>
      </c>
      <c r="R56">
        <f t="shared" si="7"/>
        <v>3</v>
      </c>
      <c r="S56">
        <f t="shared" si="8"/>
        <v>0</v>
      </c>
      <c r="T56">
        <f t="shared" si="9"/>
        <v>0</v>
      </c>
      <c r="U56">
        <f t="shared" si="10"/>
        <v>2</v>
      </c>
      <c r="V56">
        <v>2</v>
      </c>
      <c r="W56">
        <f t="shared" si="11"/>
        <v>1</v>
      </c>
      <c r="X56">
        <f t="shared" si="12"/>
        <v>1</v>
      </c>
      <c r="Y56">
        <f t="shared" si="13"/>
        <v>0</v>
      </c>
      <c r="Z56">
        <f t="shared" si="14"/>
        <v>0</v>
      </c>
      <c r="AA56">
        <f t="shared" si="15"/>
        <v>0</v>
      </c>
      <c r="AB56">
        <f t="shared" si="16"/>
        <v>0</v>
      </c>
      <c r="AC56">
        <f t="shared" si="17"/>
        <v>0</v>
      </c>
      <c r="AD56">
        <f t="shared" si="18"/>
        <v>0</v>
      </c>
      <c r="AE56" t="s">
        <v>12935</v>
      </c>
      <c r="AF56" t="s">
        <v>13563</v>
      </c>
      <c r="AI56" t="s">
        <v>23276</v>
      </c>
      <c r="AJ56" t="s">
        <v>22591</v>
      </c>
      <c r="AK56" t="s">
        <v>23294</v>
      </c>
      <c r="AL56" t="s">
        <v>23295</v>
      </c>
      <c r="AM56" t="s">
        <v>23296</v>
      </c>
      <c r="AN56" t="s">
        <v>23297</v>
      </c>
      <c r="AO56" t="s">
        <v>23298</v>
      </c>
      <c r="AP56" t="s">
        <v>23299</v>
      </c>
      <c r="AQ56" t="s">
        <v>23280</v>
      </c>
      <c r="AR56" t="s">
        <v>22454</v>
      </c>
      <c r="CN56" t="s">
        <v>13563</v>
      </c>
      <c r="CO56" t="s">
        <v>14087</v>
      </c>
      <c r="CP56" t="s">
        <v>13912</v>
      </c>
      <c r="CQ56" t="s">
        <v>14890</v>
      </c>
      <c r="CR56" t="s">
        <v>13563</v>
      </c>
      <c r="CS56" t="s">
        <v>14890</v>
      </c>
      <c r="CT56" t="s">
        <v>14890</v>
      </c>
      <c r="CU56" t="s">
        <v>14087</v>
      </c>
      <c r="CV56" t="s">
        <v>13563</v>
      </c>
      <c r="CW56" t="s">
        <v>24343</v>
      </c>
      <c r="ES56">
        <v>2</v>
      </c>
      <c r="ET56" t="s">
        <v>12932</v>
      </c>
      <c r="EU56" t="s">
        <v>13708</v>
      </c>
      <c r="FM56">
        <v>1</v>
      </c>
      <c r="FN56" t="s">
        <v>13226</v>
      </c>
      <c r="GF56" t="s">
        <v>138</v>
      </c>
      <c r="GG56" t="s">
        <v>473</v>
      </c>
      <c r="GY56" t="s">
        <v>2636</v>
      </c>
      <c r="GZ56" s="5">
        <v>44621</v>
      </c>
      <c r="HR56" t="s">
        <v>22453</v>
      </c>
      <c r="HS56" t="s">
        <v>22454</v>
      </c>
    </row>
    <row r="57" spans="1:235" x14ac:dyDescent="0.2">
      <c r="A57">
        <v>3022449</v>
      </c>
      <c r="B57" t="s">
        <v>2661</v>
      </c>
      <c r="C57">
        <v>1</v>
      </c>
      <c r="E57">
        <v>2020</v>
      </c>
      <c r="F57" s="2">
        <v>1.4</v>
      </c>
      <c r="G57" s="2">
        <v>1.54</v>
      </c>
      <c r="I57" t="s">
        <v>115</v>
      </c>
      <c r="J57">
        <f t="shared" si="0"/>
        <v>1</v>
      </c>
      <c r="K57">
        <v>1</v>
      </c>
      <c r="L57">
        <f t="shared" si="2"/>
        <v>0</v>
      </c>
      <c r="M57">
        <f t="shared" si="3"/>
        <v>0</v>
      </c>
      <c r="N57">
        <f t="shared" si="4"/>
        <v>1</v>
      </c>
      <c r="O57">
        <f t="shared" si="5"/>
        <v>0</v>
      </c>
      <c r="P57">
        <v>1</v>
      </c>
      <c r="Q57">
        <f t="shared" si="6"/>
        <v>1</v>
      </c>
      <c r="R57">
        <f t="shared" si="7"/>
        <v>0</v>
      </c>
      <c r="S57">
        <f t="shared" si="8"/>
        <v>0</v>
      </c>
      <c r="T57">
        <f t="shared" si="9"/>
        <v>0</v>
      </c>
      <c r="U57">
        <f t="shared" si="10"/>
        <v>1</v>
      </c>
      <c r="V57">
        <v>1</v>
      </c>
      <c r="W57">
        <f t="shared" si="11"/>
        <v>0</v>
      </c>
      <c r="X57">
        <f t="shared" si="12"/>
        <v>1</v>
      </c>
      <c r="Y57">
        <f t="shared" si="13"/>
        <v>1</v>
      </c>
      <c r="Z57">
        <f t="shared" si="14"/>
        <v>0</v>
      </c>
      <c r="AA57">
        <f t="shared" si="15"/>
        <v>0</v>
      </c>
      <c r="AB57">
        <f t="shared" si="16"/>
        <v>0</v>
      </c>
      <c r="AC57">
        <f t="shared" si="17"/>
        <v>0</v>
      </c>
      <c r="AD57">
        <f t="shared" si="18"/>
        <v>0</v>
      </c>
      <c r="AE57" t="s">
        <v>17604</v>
      </c>
      <c r="AF57" t="s">
        <v>13563</v>
      </c>
      <c r="AI57" t="s">
        <v>22377</v>
      </c>
      <c r="AJ57" t="s">
        <v>19319</v>
      </c>
      <c r="AK57" t="s">
        <v>22456</v>
      </c>
      <c r="AL57" t="s">
        <v>22455</v>
      </c>
      <c r="CN57" t="s">
        <v>14087</v>
      </c>
      <c r="CO57" t="s">
        <v>24333</v>
      </c>
      <c r="CP57" t="s">
        <v>13563</v>
      </c>
      <c r="CQ57" t="s">
        <v>24338</v>
      </c>
      <c r="ES57">
        <v>3</v>
      </c>
      <c r="ET57" t="s">
        <v>13982</v>
      </c>
      <c r="EU57" t="s">
        <v>13380</v>
      </c>
      <c r="EV57" t="s">
        <v>22137</v>
      </c>
      <c r="FM57" t="s">
        <v>13670</v>
      </c>
      <c r="FN57" t="s">
        <v>16069</v>
      </c>
      <c r="FO57" t="s">
        <v>13226</v>
      </c>
      <c r="GF57" t="s">
        <v>138</v>
      </c>
      <c r="GG57" t="s">
        <v>138</v>
      </c>
      <c r="GH57" t="s">
        <v>473</v>
      </c>
      <c r="GY57" t="s">
        <v>2257</v>
      </c>
      <c r="GZ57" t="s">
        <v>364</v>
      </c>
      <c r="HA57" t="s">
        <v>3639</v>
      </c>
      <c r="HR57" t="s">
        <v>22455</v>
      </c>
      <c r="HS57" t="s">
        <v>22456</v>
      </c>
      <c r="HT57" t="s">
        <v>19319</v>
      </c>
    </row>
    <row r="58" spans="1:235" x14ac:dyDescent="0.2">
      <c r="A58">
        <v>988777</v>
      </c>
      <c r="B58" t="s">
        <v>2694</v>
      </c>
      <c r="D58">
        <v>1</v>
      </c>
      <c r="E58">
        <v>2016</v>
      </c>
      <c r="F58" s="2">
        <v>12.85</v>
      </c>
      <c r="G58" s="2">
        <v>14.14</v>
      </c>
      <c r="H58">
        <f t="shared" si="1"/>
        <v>5</v>
      </c>
      <c r="I58">
        <v>2021</v>
      </c>
      <c r="J58">
        <f t="shared" si="0"/>
        <v>0</v>
      </c>
      <c r="K58">
        <v>0</v>
      </c>
      <c r="L58">
        <f t="shared" si="2"/>
        <v>0</v>
      </c>
      <c r="M58">
        <f t="shared" si="3"/>
        <v>0</v>
      </c>
      <c r="N58">
        <f t="shared" si="4"/>
        <v>2</v>
      </c>
      <c r="O58">
        <f t="shared" si="5"/>
        <v>1</v>
      </c>
      <c r="P58">
        <v>3</v>
      </c>
      <c r="Q58">
        <f t="shared" si="6"/>
        <v>1</v>
      </c>
      <c r="R58">
        <f t="shared" si="7"/>
        <v>2</v>
      </c>
      <c r="S58">
        <f t="shared" si="8"/>
        <v>0</v>
      </c>
      <c r="T58">
        <f t="shared" si="9"/>
        <v>0</v>
      </c>
      <c r="U58">
        <f t="shared" si="10"/>
        <v>1</v>
      </c>
      <c r="V58">
        <v>1</v>
      </c>
      <c r="W58">
        <f t="shared" si="11"/>
        <v>1</v>
      </c>
      <c r="X58">
        <f t="shared" si="12"/>
        <v>1</v>
      </c>
      <c r="Y58">
        <f t="shared" si="13"/>
        <v>1</v>
      </c>
      <c r="Z58">
        <f t="shared" si="14"/>
        <v>0</v>
      </c>
      <c r="AA58">
        <f t="shared" si="15"/>
        <v>0</v>
      </c>
      <c r="AB58">
        <f t="shared" si="16"/>
        <v>0</v>
      </c>
      <c r="AC58">
        <f t="shared" si="17"/>
        <v>0</v>
      </c>
      <c r="AD58">
        <f t="shared" si="18"/>
        <v>0</v>
      </c>
      <c r="AE58" t="s">
        <v>17604</v>
      </c>
      <c r="AF58" t="s">
        <v>12935</v>
      </c>
      <c r="AG58" t="s">
        <v>13563</v>
      </c>
      <c r="AI58" t="s">
        <v>22660</v>
      </c>
      <c r="AJ58" t="s">
        <v>23300</v>
      </c>
      <c r="AK58" t="s">
        <v>23301</v>
      </c>
      <c r="AL58" t="s">
        <v>23302</v>
      </c>
      <c r="AM58" t="s">
        <v>23303</v>
      </c>
      <c r="AN58" t="s">
        <v>23304</v>
      </c>
      <c r="AO58" t="s">
        <v>23305</v>
      </c>
      <c r="CN58" t="s">
        <v>13563</v>
      </c>
      <c r="CO58" t="s">
        <v>24336</v>
      </c>
      <c r="CP58" t="s">
        <v>24339</v>
      </c>
      <c r="CQ58" t="s">
        <v>14890</v>
      </c>
      <c r="CR58" t="s">
        <v>24338</v>
      </c>
      <c r="CS58" t="s">
        <v>24338</v>
      </c>
      <c r="CT58" t="s">
        <v>14034</v>
      </c>
      <c r="ES58">
        <v>6</v>
      </c>
      <c r="ET58" t="s">
        <v>12962</v>
      </c>
      <c r="EU58" t="s">
        <v>13402</v>
      </c>
      <c r="EV58" t="s">
        <v>13015</v>
      </c>
      <c r="EW58" t="s">
        <v>14186</v>
      </c>
      <c r="EX58" t="s">
        <v>12932</v>
      </c>
      <c r="EY58" t="s">
        <v>12932</v>
      </c>
      <c r="FM58" t="s">
        <v>14002</v>
      </c>
      <c r="FN58" t="s">
        <v>13226</v>
      </c>
      <c r="FO58" t="s">
        <v>18326</v>
      </c>
      <c r="FP58" t="s">
        <v>7959</v>
      </c>
      <c r="FQ58" t="s">
        <v>16697</v>
      </c>
      <c r="FR58" t="s">
        <v>22174</v>
      </c>
      <c r="GF58" t="s">
        <v>138</v>
      </c>
      <c r="GG58" t="s">
        <v>473</v>
      </c>
      <c r="GH58" t="s">
        <v>138</v>
      </c>
      <c r="GI58" t="s">
        <v>138</v>
      </c>
      <c r="GJ58" t="s">
        <v>138</v>
      </c>
      <c r="GK58" t="s">
        <v>138</v>
      </c>
      <c r="GY58" s="5">
        <v>44986</v>
      </c>
      <c r="GZ58" t="s">
        <v>2636</v>
      </c>
      <c r="HA58" s="5">
        <v>44501</v>
      </c>
      <c r="HB58" t="s">
        <v>258</v>
      </c>
      <c r="HC58" t="s">
        <v>364</v>
      </c>
      <c r="HD58" t="s">
        <v>1956</v>
      </c>
      <c r="HR58" t="s">
        <v>22457</v>
      </c>
      <c r="HT58" t="s">
        <v>22458</v>
      </c>
    </row>
    <row r="59" spans="1:235" x14ac:dyDescent="0.2">
      <c r="A59">
        <v>3591967</v>
      </c>
      <c r="B59" t="s">
        <v>2739</v>
      </c>
      <c r="D59">
        <v>1</v>
      </c>
      <c r="E59">
        <v>2017</v>
      </c>
      <c r="F59" s="2">
        <v>1.5</v>
      </c>
      <c r="G59" s="2">
        <v>1.65</v>
      </c>
      <c r="H59">
        <f t="shared" si="1"/>
        <v>5</v>
      </c>
      <c r="I59">
        <v>2022</v>
      </c>
      <c r="J59">
        <f t="shared" si="0"/>
        <v>0</v>
      </c>
      <c r="K59">
        <v>0</v>
      </c>
      <c r="L59">
        <f t="shared" si="2"/>
        <v>0</v>
      </c>
      <c r="M59">
        <f t="shared" si="3"/>
        <v>0</v>
      </c>
      <c r="N59">
        <f t="shared" si="4"/>
        <v>0</v>
      </c>
      <c r="O59">
        <f t="shared" si="5"/>
        <v>0</v>
      </c>
      <c r="P59">
        <v>0</v>
      </c>
      <c r="Q59">
        <f t="shared" si="6"/>
        <v>1</v>
      </c>
      <c r="R59">
        <f t="shared" si="7"/>
        <v>1</v>
      </c>
      <c r="S59">
        <f t="shared" si="8"/>
        <v>0</v>
      </c>
      <c r="T59">
        <f t="shared" si="9"/>
        <v>0</v>
      </c>
      <c r="U59">
        <f t="shared" si="10"/>
        <v>4</v>
      </c>
      <c r="V59">
        <v>4</v>
      </c>
      <c r="W59">
        <f t="shared" si="11"/>
        <v>1</v>
      </c>
      <c r="X59">
        <f t="shared" si="12"/>
        <v>1</v>
      </c>
      <c r="Y59">
        <f t="shared" si="13"/>
        <v>0</v>
      </c>
      <c r="Z59">
        <f t="shared" si="14"/>
        <v>0</v>
      </c>
      <c r="AA59">
        <f t="shared" si="15"/>
        <v>0</v>
      </c>
      <c r="AB59">
        <f t="shared" si="16"/>
        <v>0</v>
      </c>
      <c r="AC59">
        <f t="shared" si="17"/>
        <v>0</v>
      </c>
      <c r="AD59">
        <f t="shared" si="18"/>
        <v>0</v>
      </c>
      <c r="AE59" t="s">
        <v>12935</v>
      </c>
      <c r="AF59" t="s">
        <v>13563</v>
      </c>
      <c r="AI59" t="s">
        <v>22460</v>
      </c>
      <c r="AJ59" t="s">
        <v>23306</v>
      </c>
      <c r="AK59" t="s">
        <v>23307</v>
      </c>
      <c r="AL59" t="s">
        <v>23308</v>
      </c>
      <c r="AM59" t="s">
        <v>23309</v>
      </c>
      <c r="CN59" t="s">
        <v>14087</v>
      </c>
      <c r="CO59" t="s">
        <v>14087</v>
      </c>
      <c r="CP59" t="s">
        <v>13563</v>
      </c>
      <c r="CQ59" t="s">
        <v>24347</v>
      </c>
      <c r="CR59" t="s">
        <v>14087</v>
      </c>
      <c r="ES59">
        <v>2</v>
      </c>
      <c r="ET59" t="s">
        <v>12932</v>
      </c>
      <c r="EU59" t="s">
        <v>13226</v>
      </c>
      <c r="FM59" t="s">
        <v>7959</v>
      </c>
      <c r="FN59" t="s">
        <v>22172</v>
      </c>
      <c r="GF59" t="s">
        <v>138</v>
      </c>
      <c r="GG59" t="s">
        <v>138</v>
      </c>
      <c r="GY59" t="s">
        <v>1753</v>
      </c>
      <c r="GZ59" t="s">
        <v>364</v>
      </c>
      <c r="HR59" t="s">
        <v>22459</v>
      </c>
      <c r="HS59" t="s">
        <v>22460</v>
      </c>
    </row>
    <row r="60" spans="1:235" x14ac:dyDescent="0.2">
      <c r="A60">
        <v>3624207</v>
      </c>
      <c r="B60" t="s">
        <v>2771</v>
      </c>
      <c r="C60">
        <v>1</v>
      </c>
      <c r="E60">
        <v>2020</v>
      </c>
      <c r="F60" s="2">
        <v>2.5</v>
      </c>
      <c r="G60" s="2">
        <v>2.75</v>
      </c>
      <c r="H60">
        <f t="shared" si="1"/>
        <v>2</v>
      </c>
      <c r="I60">
        <v>2022</v>
      </c>
      <c r="J60">
        <f t="shared" si="0"/>
        <v>0</v>
      </c>
      <c r="K60">
        <v>0</v>
      </c>
      <c r="L60">
        <f t="shared" si="2"/>
        <v>0</v>
      </c>
      <c r="M60">
        <f t="shared" si="3"/>
        <v>0</v>
      </c>
      <c r="N60">
        <f t="shared" si="4"/>
        <v>0</v>
      </c>
      <c r="O60">
        <f t="shared" si="5"/>
        <v>0</v>
      </c>
      <c r="P60">
        <v>0</v>
      </c>
      <c r="Q60">
        <f t="shared" si="6"/>
        <v>0</v>
      </c>
      <c r="R60">
        <f t="shared" si="7"/>
        <v>0</v>
      </c>
      <c r="S60">
        <f t="shared" si="8"/>
        <v>0</v>
      </c>
      <c r="T60">
        <f t="shared" si="9"/>
        <v>0</v>
      </c>
      <c r="U60">
        <f t="shared" si="10"/>
        <v>1</v>
      </c>
      <c r="V60">
        <v>1</v>
      </c>
      <c r="W60">
        <f t="shared" si="11"/>
        <v>1</v>
      </c>
      <c r="X60">
        <f t="shared" si="12"/>
        <v>0</v>
      </c>
      <c r="Y60">
        <f t="shared" si="13"/>
        <v>0</v>
      </c>
      <c r="Z60">
        <f t="shared" si="14"/>
        <v>0</v>
      </c>
      <c r="AA60">
        <f t="shared" si="15"/>
        <v>0</v>
      </c>
      <c r="AB60">
        <f t="shared" si="16"/>
        <v>0</v>
      </c>
      <c r="AC60">
        <f t="shared" si="17"/>
        <v>0</v>
      </c>
      <c r="AD60">
        <f t="shared" si="18"/>
        <v>0</v>
      </c>
      <c r="AE60" t="s">
        <v>12935</v>
      </c>
      <c r="AI60" t="s">
        <v>14033</v>
      </c>
      <c r="CN60" t="s">
        <v>14034</v>
      </c>
      <c r="ES60">
        <v>1</v>
      </c>
      <c r="ET60" t="s">
        <v>12932</v>
      </c>
      <c r="FM60" t="s">
        <v>13277</v>
      </c>
      <c r="GF60" t="s">
        <v>138</v>
      </c>
      <c r="GY60" s="5">
        <v>44621</v>
      </c>
      <c r="HR60" t="s">
        <v>14033</v>
      </c>
    </row>
    <row r="61" spans="1:235" x14ac:dyDescent="0.2">
      <c r="A61">
        <v>1484409</v>
      </c>
      <c r="B61" t="s">
        <v>2800</v>
      </c>
      <c r="D61">
        <v>1</v>
      </c>
      <c r="E61">
        <v>2017</v>
      </c>
      <c r="F61" s="2">
        <v>1</v>
      </c>
      <c r="G61" s="2">
        <v>1.1000000000000001</v>
      </c>
      <c r="H61">
        <f t="shared" si="1"/>
        <v>4</v>
      </c>
      <c r="I61">
        <v>2021</v>
      </c>
      <c r="J61">
        <f t="shared" si="0"/>
        <v>0</v>
      </c>
      <c r="K61">
        <v>0</v>
      </c>
      <c r="L61">
        <f t="shared" si="2"/>
        <v>0</v>
      </c>
      <c r="M61">
        <f t="shared" si="3"/>
        <v>0</v>
      </c>
      <c r="N61">
        <f t="shared" si="4"/>
        <v>0</v>
      </c>
      <c r="O61">
        <f t="shared" si="5"/>
        <v>0</v>
      </c>
      <c r="P61">
        <v>0</v>
      </c>
      <c r="Q61">
        <f t="shared" si="6"/>
        <v>1</v>
      </c>
      <c r="R61">
        <f t="shared" si="7"/>
        <v>0</v>
      </c>
      <c r="S61">
        <f t="shared" si="8"/>
        <v>0</v>
      </c>
      <c r="T61">
        <f t="shared" si="9"/>
        <v>0</v>
      </c>
      <c r="U61">
        <f t="shared" si="10"/>
        <v>1</v>
      </c>
      <c r="V61">
        <v>1</v>
      </c>
      <c r="W61">
        <f t="shared" si="11"/>
        <v>1</v>
      </c>
      <c r="X61">
        <f t="shared" si="12"/>
        <v>1</v>
      </c>
      <c r="Y61">
        <f t="shared" si="13"/>
        <v>0</v>
      </c>
      <c r="Z61">
        <f t="shared" si="14"/>
        <v>0</v>
      </c>
      <c r="AA61">
        <f t="shared" si="15"/>
        <v>0</v>
      </c>
      <c r="AB61">
        <f t="shared" si="16"/>
        <v>0</v>
      </c>
      <c r="AC61">
        <f t="shared" si="17"/>
        <v>0</v>
      </c>
      <c r="AD61">
        <f t="shared" si="18"/>
        <v>0</v>
      </c>
      <c r="AE61" t="s">
        <v>12935</v>
      </c>
      <c r="AF61" t="s">
        <v>13563</v>
      </c>
      <c r="AI61" t="s">
        <v>22461</v>
      </c>
      <c r="AJ61" t="s">
        <v>23310</v>
      </c>
      <c r="CN61" t="s">
        <v>14087</v>
      </c>
      <c r="CO61" t="s">
        <v>13563</v>
      </c>
      <c r="ES61">
        <v>2</v>
      </c>
      <c r="ET61" t="s">
        <v>12932</v>
      </c>
      <c r="EU61" t="s">
        <v>12932</v>
      </c>
      <c r="FM61">
        <v>1</v>
      </c>
      <c r="FN61" t="s">
        <v>17002</v>
      </c>
      <c r="GF61" t="s">
        <v>138</v>
      </c>
      <c r="GG61" t="s">
        <v>138</v>
      </c>
      <c r="GY61" s="5">
        <v>44256</v>
      </c>
      <c r="GZ61" t="s">
        <v>1956</v>
      </c>
      <c r="HS61" t="s">
        <v>22461</v>
      </c>
    </row>
    <row r="62" spans="1:235" x14ac:dyDescent="0.2">
      <c r="A62">
        <v>966146</v>
      </c>
      <c r="B62" t="s">
        <v>2831</v>
      </c>
      <c r="D62">
        <v>1</v>
      </c>
      <c r="E62">
        <v>2015</v>
      </c>
      <c r="F62" s="2">
        <v>7.62</v>
      </c>
      <c r="G62" s="2">
        <v>8.3800000000000008</v>
      </c>
      <c r="H62">
        <f t="shared" si="1"/>
        <v>5</v>
      </c>
      <c r="I62">
        <v>2020</v>
      </c>
      <c r="J62">
        <f t="shared" si="0"/>
        <v>0</v>
      </c>
      <c r="K62">
        <v>0</v>
      </c>
      <c r="L62">
        <f t="shared" si="2"/>
        <v>0</v>
      </c>
      <c r="M62">
        <f t="shared" si="3"/>
        <v>0</v>
      </c>
      <c r="N62">
        <f t="shared" si="4"/>
        <v>0</v>
      </c>
      <c r="O62">
        <f t="shared" si="5"/>
        <v>0</v>
      </c>
      <c r="P62">
        <v>0</v>
      </c>
      <c r="Q62">
        <f t="shared" si="6"/>
        <v>0</v>
      </c>
      <c r="R62">
        <f t="shared" si="7"/>
        <v>0</v>
      </c>
      <c r="S62">
        <f t="shared" si="8"/>
        <v>0</v>
      </c>
      <c r="T62">
        <f t="shared" si="9"/>
        <v>1</v>
      </c>
      <c r="U62">
        <f t="shared" si="10"/>
        <v>1</v>
      </c>
      <c r="V62">
        <v>2</v>
      </c>
      <c r="W62">
        <f t="shared" si="11"/>
        <v>1</v>
      </c>
      <c r="X62">
        <f t="shared" si="12"/>
        <v>0</v>
      </c>
      <c r="Y62">
        <f t="shared" si="13"/>
        <v>0</v>
      </c>
      <c r="Z62">
        <f t="shared" si="14"/>
        <v>0</v>
      </c>
      <c r="AA62">
        <f t="shared" si="15"/>
        <v>1</v>
      </c>
      <c r="AB62">
        <f t="shared" si="16"/>
        <v>0</v>
      </c>
      <c r="AC62">
        <f t="shared" si="17"/>
        <v>0</v>
      </c>
      <c r="AD62">
        <f t="shared" si="18"/>
        <v>0</v>
      </c>
      <c r="AE62" t="s">
        <v>12935</v>
      </c>
      <c r="AF62" t="s">
        <v>17378</v>
      </c>
      <c r="AI62" t="s">
        <v>22463</v>
      </c>
      <c r="AJ62" t="s">
        <v>22462</v>
      </c>
      <c r="CN62" t="s">
        <v>14087</v>
      </c>
      <c r="CO62" t="s">
        <v>17376</v>
      </c>
      <c r="ES62">
        <v>2</v>
      </c>
      <c r="ET62" t="s">
        <v>13172</v>
      </c>
      <c r="EU62" t="s">
        <v>12932</v>
      </c>
      <c r="FM62" t="s">
        <v>14052</v>
      </c>
      <c r="FN62" t="s">
        <v>13226</v>
      </c>
      <c r="GF62" t="s">
        <v>138</v>
      </c>
      <c r="GG62" t="s">
        <v>473</v>
      </c>
      <c r="GY62" s="5">
        <v>43862</v>
      </c>
      <c r="GZ62" t="s">
        <v>14053</v>
      </c>
      <c r="HR62" t="s">
        <v>22462</v>
      </c>
      <c r="HS62" t="s">
        <v>22463</v>
      </c>
    </row>
    <row r="63" spans="1:235" x14ac:dyDescent="0.2">
      <c r="A63">
        <v>2988304</v>
      </c>
      <c r="B63" t="s">
        <v>2873</v>
      </c>
      <c r="C63">
        <v>1</v>
      </c>
      <c r="E63">
        <v>2016</v>
      </c>
      <c r="F63" s="2">
        <v>3.6</v>
      </c>
      <c r="G63" s="2">
        <v>3.96</v>
      </c>
      <c r="H63">
        <f t="shared" si="1"/>
        <v>5</v>
      </c>
      <c r="I63">
        <v>2021</v>
      </c>
      <c r="J63">
        <f t="shared" si="0"/>
        <v>0</v>
      </c>
      <c r="K63">
        <v>0</v>
      </c>
      <c r="L63">
        <f t="shared" si="2"/>
        <v>0</v>
      </c>
      <c r="M63">
        <f t="shared" si="3"/>
        <v>0</v>
      </c>
      <c r="N63">
        <f t="shared" si="4"/>
        <v>0</v>
      </c>
      <c r="O63">
        <f t="shared" si="5"/>
        <v>0</v>
      </c>
      <c r="P63">
        <v>0</v>
      </c>
      <c r="Q63">
        <f t="shared" si="6"/>
        <v>0</v>
      </c>
      <c r="R63">
        <f t="shared" si="7"/>
        <v>0</v>
      </c>
      <c r="S63">
        <f t="shared" si="8"/>
        <v>0</v>
      </c>
      <c r="T63">
        <f t="shared" si="9"/>
        <v>0</v>
      </c>
      <c r="U63">
        <f t="shared" si="10"/>
        <v>3</v>
      </c>
      <c r="V63">
        <v>3</v>
      </c>
      <c r="W63">
        <f t="shared" si="11"/>
        <v>1</v>
      </c>
      <c r="X63">
        <f t="shared" si="12"/>
        <v>0</v>
      </c>
      <c r="Y63">
        <f t="shared" si="13"/>
        <v>0</v>
      </c>
      <c r="Z63">
        <f t="shared" si="14"/>
        <v>0</v>
      </c>
      <c r="AA63">
        <f t="shared" si="15"/>
        <v>0</v>
      </c>
      <c r="AB63">
        <f t="shared" si="16"/>
        <v>0</v>
      </c>
      <c r="AC63">
        <f t="shared" si="17"/>
        <v>0</v>
      </c>
      <c r="AD63">
        <f t="shared" si="18"/>
        <v>0</v>
      </c>
      <c r="AE63" t="s">
        <v>12935</v>
      </c>
      <c r="AI63" t="s">
        <v>23092</v>
      </c>
      <c r="AJ63" t="s">
        <v>22388</v>
      </c>
      <c r="AK63" t="s">
        <v>22345</v>
      </c>
      <c r="CN63" t="s">
        <v>14087</v>
      </c>
      <c r="CO63" t="s">
        <v>14087</v>
      </c>
      <c r="CP63" t="s">
        <v>14087</v>
      </c>
      <c r="ES63">
        <v>3</v>
      </c>
      <c r="ET63" t="s">
        <v>12932</v>
      </c>
      <c r="EU63" t="s">
        <v>12932</v>
      </c>
      <c r="EV63" t="s">
        <v>13226</v>
      </c>
      <c r="FM63">
        <v>3</v>
      </c>
      <c r="FN63" t="s">
        <v>13226</v>
      </c>
      <c r="FO63" t="s">
        <v>13226</v>
      </c>
      <c r="GF63" t="s">
        <v>140</v>
      </c>
      <c r="GG63" t="s">
        <v>473</v>
      </c>
      <c r="GH63" t="s">
        <v>473</v>
      </c>
      <c r="GY63" t="s">
        <v>201</v>
      </c>
      <c r="GZ63" s="5">
        <v>44287</v>
      </c>
      <c r="HA63" t="s">
        <v>522</v>
      </c>
      <c r="HR63" t="s">
        <v>22388</v>
      </c>
      <c r="HT63" t="s">
        <v>22345</v>
      </c>
    </row>
    <row r="64" spans="1:235" x14ac:dyDescent="0.2">
      <c r="A64">
        <v>1794730</v>
      </c>
      <c r="B64" t="s">
        <v>2902</v>
      </c>
      <c r="D64">
        <v>1</v>
      </c>
      <c r="E64">
        <v>2016</v>
      </c>
      <c r="F64" s="2">
        <v>2.2999999999999998</v>
      </c>
      <c r="G64" s="2">
        <v>2.5299999999999998</v>
      </c>
      <c r="H64">
        <f t="shared" si="1"/>
        <v>4</v>
      </c>
      <c r="I64">
        <v>2020</v>
      </c>
      <c r="J64">
        <f t="shared" si="0"/>
        <v>0</v>
      </c>
      <c r="K64">
        <v>0</v>
      </c>
      <c r="L64">
        <f t="shared" si="2"/>
        <v>0</v>
      </c>
      <c r="M64">
        <f t="shared" si="3"/>
        <v>0</v>
      </c>
      <c r="N64">
        <f t="shared" si="4"/>
        <v>0</v>
      </c>
      <c r="O64">
        <f t="shared" si="5"/>
        <v>0</v>
      </c>
      <c r="P64">
        <v>0</v>
      </c>
      <c r="Q64">
        <f t="shared" si="6"/>
        <v>0</v>
      </c>
      <c r="R64">
        <f t="shared" si="7"/>
        <v>0</v>
      </c>
      <c r="S64">
        <f t="shared" si="8"/>
        <v>0</v>
      </c>
      <c r="T64">
        <f t="shared" si="9"/>
        <v>0</v>
      </c>
      <c r="U64">
        <f t="shared" si="10"/>
        <v>1</v>
      </c>
      <c r="V64">
        <v>1</v>
      </c>
      <c r="W64">
        <f t="shared" si="11"/>
        <v>1</v>
      </c>
      <c r="X64">
        <f t="shared" si="12"/>
        <v>0</v>
      </c>
      <c r="Y64">
        <f t="shared" si="13"/>
        <v>0</v>
      </c>
      <c r="Z64">
        <f t="shared" si="14"/>
        <v>0</v>
      </c>
      <c r="AA64">
        <f t="shared" si="15"/>
        <v>0</v>
      </c>
      <c r="AB64">
        <f t="shared" si="16"/>
        <v>0</v>
      </c>
      <c r="AC64">
        <f t="shared" si="17"/>
        <v>0</v>
      </c>
      <c r="AD64">
        <f t="shared" si="18"/>
        <v>0</v>
      </c>
      <c r="AE64" t="s">
        <v>12935</v>
      </c>
      <c r="AI64" t="s">
        <v>14086</v>
      </c>
      <c r="CN64" t="s">
        <v>14087</v>
      </c>
      <c r="ES64">
        <v>1</v>
      </c>
      <c r="ET64" t="s">
        <v>12932</v>
      </c>
      <c r="FM64" t="s">
        <v>13763</v>
      </c>
      <c r="GF64" t="s">
        <v>138</v>
      </c>
      <c r="GY64" s="5">
        <v>44136</v>
      </c>
      <c r="HR64" t="s">
        <v>14086</v>
      </c>
    </row>
    <row r="65" spans="1:237" x14ac:dyDescent="0.2">
      <c r="A65">
        <v>1513878</v>
      </c>
      <c r="B65" t="s">
        <v>2945</v>
      </c>
      <c r="D65">
        <v>1</v>
      </c>
      <c r="E65">
        <v>2015</v>
      </c>
      <c r="F65" s="2">
        <v>49.09</v>
      </c>
      <c r="G65">
        <v>54</v>
      </c>
      <c r="H65">
        <f t="shared" si="1"/>
        <v>0</v>
      </c>
      <c r="I65">
        <v>2015</v>
      </c>
      <c r="J65">
        <f t="shared" si="0"/>
        <v>0</v>
      </c>
      <c r="K65">
        <v>1</v>
      </c>
      <c r="L65">
        <f t="shared" si="2"/>
        <v>2</v>
      </c>
      <c r="M65">
        <f t="shared" si="3"/>
        <v>0</v>
      </c>
      <c r="N65">
        <f t="shared" si="4"/>
        <v>2</v>
      </c>
      <c r="O65">
        <f t="shared" si="5"/>
        <v>0</v>
      </c>
      <c r="P65">
        <v>2</v>
      </c>
      <c r="Q65">
        <f t="shared" si="6"/>
        <v>1</v>
      </c>
      <c r="R65">
        <f t="shared" si="7"/>
        <v>1</v>
      </c>
      <c r="S65">
        <f t="shared" si="8"/>
        <v>0</v>
      </c>
      <c r="T65">
        <f t="shared" si="9"/>
        <v>0</v>
      </c>
      <c r="U65">
        <f t="shared" si="10"/>
        <v>3</v>
      </c>
      <c r="V65">
        <v>3</v>
      </c>
      <c r="W65">
        <f t="shared" si="11"/>
        <v>1</v>
      </c>
      <c r="X65">
        <f t="shared" si="12"/>
        <v>1</v>
      </c>
      <c r="Y65">
        <f t="shared" si="13"/>
        <v>1</v>
      </c>
      <c r="Z65">
        <f t="shared" si="14"/>
        <v>0</v>
      </c>
      <c r="AA65">
        <f t="shared" si="15"/>
        <v>0</v>
      </c>
      <c r="AB65">
        <f t="shared" si="16"/>
        <v>0</v>
      </c>
      <c r="AC65">
        <f t="shared" si="17"/>
        <v>0</v>
      </c>
      <c r="AD65">
        <f t="shared" si="18"/>
        <v>0</v>
      </c>
      <c r="AE65" t="s">
        <v>17604</v>
      </c>
      <c r="AF65" t="s">
        <v>12935</v>
      </c>
      <c r="AG65" t="s">
        <v>13563</v>
      </c>
      <c r="AI65" t="s">
        <v>22468</v>
      </c>
      <c r="AJ65" t="s">
        <v>22466</v>
      </c>
      <c r="AK65" t="s">
        <v>22550</v>
      </c>
      <c r="AL65" t="s">
        <v>22467</v>
      </c>
      <c r="AM65" t="s">
        <v>23311</v>
      </c>
      <c r="AN65" t="s">
        <v>23240</v>
      </c>
      <c r="AO65" t="s">
        <v>23312</v>
      </c>
      <c r="AP65" t="s">
        <v>23313</v>
      </c>
      <c r="AQ65" t="s">
        <v>22464</v>
      </c>
      <c r="CN65" t="s">
        <v>24334</v>
      </c>
      <c r="CO65" t="s">
        <v>24335</v>
      </c>
      <c r="CP65" t="s">
        <v>24337</v>
      </c>
      <c r="CQ65" t="s">
        <v>14087</v>
      </c>
      <c r="CR65" t="s">
        <v>14087</v>
      </c>
      <c r="CS65" t="s">
        <v>24338</v>
      </c>
      <c r="CT65" t="s">
        <v>14890</v>
      </c>
      <c r="CU65" t="s">
        <v>14087</v>
      </c>
      <c r="CV65" t="s">
        <v>13912</v>
      </c>
      <c r="ES65">
        <v>7</v>
      </c>
      <c r="ET65" t="s">
        <v>13380</v>
      </c>
      <c r="EU65" t="s">
        <v>13172</v>
      </c>
      <c r="EV65" t="s">
        <v>14186</v>
      </c>
      <c r="EW65" t="s">
        <v>13015</v>
      </c>
      <c r="EX65" t="s">
        <v>14186</v>
      </c>
      <c r="EY65" t="s">
        <v>13172</v>
      </c>
      <c r="EZ65" t="s">
        <v>13172</v>
      </c>
      <c r="FM65">
        <v>20</v>
      </c>
      <c r="FN65" t="s">
        <v>22198</v>
      </c>
      <c r="FO65">
        <v>15</v>
      </c>
      <c r="FP65">
        <v>15</v>
      </c>
      <c r="FQ65">
        <v>10</v>
      </c>
      <c r="FR65" t="s">
        <v>13226</v>
      </c>
      <c r="FS65" t="s">
        <v>13226</v>
      </c>
      <c r="GF65" t="s">
        <v>473</v>
      </c>
      <c r="GG65" t="s">
        <v>473</v>
      </c>
      <c r="GH65" t="s">
        <v>138</v>
      </c>
      <c r="GI65" t="s">
        <v>138</v>
      </c>
      <c r="GJ65" t="s">
        <v>138</v>
      </c>
      <c r="GK65" t="s">
        <v>473</v>
      </c>
      <c r="GL65" t="s">
        <v>138</v>
      </c>
      <c r="GY65" t="s">
        <v>1134</v>
      </c>
      <c r="GZ65" t="s">
        <v>2420</v>
      </c>
      <c r="HA65" t="s">
        <v>1629</v>
      </c>
      <c r="HB65" t="s">
        <v>1629</v>
      </c>
      <c r="HC65" t="s">
        <v>1433</v>
      </c>
      <c r="HD65" t="s">
        <v>4640</v>
      </c>
      <c r="HE65" t="s">
        <v>13278</v>
      </c>
      <c r="HR65" t="s">
        <v>22464</v>
      </c>
      <c r="HS65" t="s">
        <v>22465</v>
      </c>
      <c r="HT65" t="s">
        <v>22466</v>
      </c>
      <c r="HU65" t="s">
        <v>22467</v>
      </c>
      <c r="HV65" t="s">
        <v>22466</v>
      </c>
      <c r="HW65" t="s">
        <v>22468</v>
      </c>
    </row>
    <row r="66" spans="1:237" x14ac:dyDescent="0.2">
      <c r="A66">
        <v>2020070</v>
      </c>
      <c r="B66" t="s">
        <v>2987</v>
      </c>
      <c r="D66">
        <v>1</v>
      </c>
      <c r="E66">
        <v>2016</v>
      </c>
      <c r="F66" s="2">
        <v>2.19</v>
      </c>
      <c r="G66" s="2">
        <v>2.41</v>
      </c>
      <c r="H66">
        <f t="shared" si="1"/>
        <v>6</v>
      </c>
      <c r="I66">
        <v>2022</v>
      </c>
      <c r="J66">
        <f t="shared" si="0"/>
        <v>0</v>
      </c>
      <c r="K66">
        <v>0</v>
      </c>
      <c r="L66">
        <f t="shared" si="2"/>
        <v>2</v>
      </c>
      <c r="M66">
        <f t="shared" si="3"/>
        <v>0</v>
      </c>
      <c r="N66">
        <f t="shared" si="4"/>
        <v>1</v>
      </c>
      <c r="O66">
        <f t="shared" si="5"/>
        <v>0</v>
      </c>
      <c r="P66">
        <v>1</v>
      </c>
      <c r="Q66">
        <f t="shared" si="6"/>
        <v>3</v>
      </c>
      <c r="R66">
        <f t="shared" si="7"/>
        <v>2</v>
      </c>
      <c r="S66">
        <f t="shared" si="8"/>
        <v>0</v>
      </c>
      <c r="T66">
        <f t="shared" si="9"/>
        <v>1</v>
      </c>
      <c r="U66">
        <f t="shared" si="10"/>
        <v>4</v>
      </c>
      <c r="V66">
        <v>5</v>
      </c>
      <c r="W66">
        <f t="shared" si="11"/>
        <v>1</v>
      </c>
      <c r="X66">
        <f t="shared" si="12"/>
        <v>1</v>
      </c>
      <c r="Y66">
        <f t="shared" si="13"/>
        <v>0</v>
      </c>
      <c r="Z66">
        <f t="shared" si="14"/>
        <v>0</v>
      </c>
      <c r="AA66">
        <f t="shared" si="15"/>
        <v>1</v>
      </c>
      <c r="AB66">
        <f t="shared" si="16"/>
        <v>0</v>
      </c>
      <c r="AC66">
        <f t="shared" si="17"/>
        <v>0</v>
      </c>
      <c r="AD66">
        <f t="shared" si="18"/>
        <v>0</v>
      </c>
      <c r="AE66" t="s">
        <v>12935</v>
      </c>
      <c r="AF66" t="s">
        <v>17378</v>
      </c>
      <c r="AG66" t="s">
        <v>13563</v>
      </c>
      <c r="AI66" t="s">
        <v>22660</v>
      </c>
      <c r="AJ66" t="s">
        <v>23314</v>
      </c>
      <c r="AK66" t="s">
        <v>23315</v>
      </c>
      <c r="AL66" t="s">
        <v>22472</v>
      </c>
      <c r="AM66" t="s">
        <v>22423</v>
      </c>
      <c r="AN66" t="s">
        <v>23316</v>
      </c>
      <c r="AO66" t="s">
        <v>22376</v>
      </c>
      <c r="AP66" t="s">
        <v>23272</v>
      </c>
      <c r="AQ66" t="s">
        <v>22474</v>
      </c>
      <c r="AR66" t="s">
        <v>22681</v>
      </c>
      <c r="AS66" t="s">
        <v>22470</v>
      </c>
      <c r="AT66" t="s">
        <v>22472</v>
      </c>
      <c r="AU66" t="s">
        <v>22469</v>
      </c>
      <c r="CN66" t="s">
        <v>13563</v>
      </c>
      <c r="CO66" t="s">
        <v>14890</v>
      </c>
      <c r="CP66" t="s">
        <v>14087</v>
      </c>
      <c r="CQ66" t="s">
        <v>14890</v>
      </c>
      <c r="CR66" t="s">
        <v>17376</v>
      </c>
      <c r="CS66" t="s">
        <v>24334</v>
      </c>
      <c r="CT66" t="s">
        <v>14087</v>
      </c>
      <c r="CU66" t="s">
        <v>14087</v>
      </c>
      <c r="CV66" t="s">
        <v>13912</v>
      </c>
      <c r="CW66" t="s">
        <v>13563</v>
      </c>
      <c r="CX66" t="s">
        <v>14087</v>
      </c>
      <c r="CY66" t="s">
        <v>13563</v>
      </c>
      <c r="CZ66" t="s">
        <v>24335</v>
      </c>
      <c r="ES66">
        <v>10</v>
      </c>
      <c r="ET66" t="s">
        <v>13380</v>
      </c>
      <c r="EU66" t="s">
        <v>14186</v>
      </c>
      <c r="EV66" t="s">
        <v>12932</v>
      </c>
      <c r="EW66" t="s">
        <v>12932</v>
      </c>
      <c r="EX66" t="s">
        <v>12932</v>
      </c>
      <c r="EY66" t="s">
        <v>14186</v>
      </c>
      <c r="EZ66" t="s">
        <v>12932</v>
      </c>
      <c r="FA66" t="s">
        <v>13611</v>
      </c>
      <c r="FB66" t="s">
        <v>12932</v>
      </c>
      <c r="FC66" t="s">
        <v>13172</v>
      </c>
      <c r="FM66" t="s">
        <v>13226</v>
      </c>
      <c r="FN66" t="s">
        <v>13226</v>
      </c>
      <c r="FO66" t="s">
        <v>13195</v>
      </c>
      <c r="FP66" t="s">
        <v>16194</v>
      </c>
      <c r="FQ66" t="s">
        <v>22197</v>
      </c>
      <c r="FR66" t="s">
        <v>13226</v>
      </c>
      <c r="FS66" t="s">
        <v>17474</v>
      </c>
      <c r="FT66" t="s">
        <v>22172</v>
      </c>
      <c r="FU66" t="s">
        <v>22199</v>
      </c>
      <c r="FV66" t="s">
        <v>22172</v>
      </c>
      <c r="GF66" t="s">
        <v>473</v>
      </c>
      <c r="GG66" t="s">
        <v>1275</v>
      </c>
      <c r="GH66" t="s">
        <v>473</v>
      </c>
      <c r="GI66" t="s">
        <v>1275</v>
      </c>
      <c r="GJ66" t="s">
        <v>138</v>
      </c>
      <c r="GK66" t="s">
        <v>473</v>
      </c>
      <c r="GL66" t="s">
        <v>1275</v>
      </c>
      <c r="GM66" t="s">
        <v>473</v>
      </c>
      <c r="GN66" t="s">
        <v>473</v>
      </c>
      <c r="GO66" t="s">
        <v>473</v>
      </c>
      <c r="GY66" s="5">
        <v>45017</v>
      </c>
      <c r="GZ66" s="5">
        <v>44866</v>
      </c>
      <c r="HA66" s="5">
        <v>44593</v>
      </c>
      <c r="HB66" t="s">
        <v>258</v>
      </c>
      <c r="HC66" s="5">
        <v>43497</v>
      </c>
      <c r="HD66" t="s">
        <v>8828</v>
      </c>
      <c r="HE66" t="s">
        <v>11335</v>
      </c>
      <c r="HF66" t="s">
        <v>14846</v>
      </c>
      <c r="HG66" t="s">
        <v>13520</v>
      </c>
      <c r="HH66" s="5">
        <v>42675</v>
      </c>
      <c r="HR66" t="s">
        <v>22469</v>
      </c>
      <c r="HS66" t="s">
        <v>22470</v>
      </c>
      <c r="HT66" t="s">
        <v>22471</v>
      </c>
      <c r="HU66" t="s">
        <v>22472</v>
      </c>
      <c r="HV66" t="s">
        <v>22473</v>
      </c>
      <c r="HX66" t="s">
        <v>22376</v>
      </c>
      <c r="HZ66" t="s">
        <v>22474</v>
      </c>
    </row>
    <row r="67" spans="1:237" x14ac:dyDescent="0.2">
      <c r="A67">
        <v>888982</v>
      </c>
      <c r="B67" t="s">
        <v>3031</v>
      </c>
      <c r="D67">
        <v>1</v>
      </c>
      <c r="E67">
        <v>2017</v>
      </c>
      <c r="F67" s="2">
        <v>11.57</v>
      </c>
      <c r="G67" s="2">
        <v>12.73</v>
      </c>
      <c r="H67">
        <f t="shared" ref="H67:H130" si="19">I67-E67</f>
        <v>3</v>
      </c>
      <c r="I67">
        <v>2020</v>
      </c>
      <c r="J67">
        <f t="shared" ref="J67:J130" si="20">COUNTIFS(CN67:ER67,"=university")</f>
        <v>0</v>
      </c>
      <c r="K67">
        <v>1</v>
      </c>
      <c r="L67">
        <f t="shared" ref="L67:L130" si="21">COUNTIFS(CN67:ER67,"=*government**")</f>
        <v>0</v>
      </c>
      <c r="M67">
        <f t="shared" ref="M67:M130" si="22">COUNTIFS(AI67:CM67,"=*European Innovation Council*")</f>
        <v>0</v>
      </c>
      <c r="N67">
        <f t="shared" ref="N67:N130" si="23">COUNTIF(CN67:ER67,"*angel*")</f>
        <v>2</v>
      </c>
      <c r="O67">
        <f t="shared" ref="O67:O130" si="24">COUNTIF(CN67:ER67,"*family_office*")</f>
        <v>0</v>
      </c>
      <c r="P67">
        <v>2</v>
      </c>
      <c r="Q67">
        <f t="shared" ref="Q67:Q130" si="25">COUNTIF(CN67:ER67,"*accelerator*")</f>
        <v>3</v>
      </c>
      <c r="R67">
        <f t="shared" ref="R67:R130" si="26">COUNTIF(CN67:ER67,"*corporate*")</f>
        <v>0</v>
      </c>
      <c r="S67">
        <f t="shared" ref="S67:S130" si="27">COUNTIF(CM67:EQ67,"*investment fund*")</f>
        <v>0</v>
      </c>
      <c r="T67">
        <f t="shared" ref="T67:T130" si="28">COUNTIF(CN67:ER67,"*crowdfunding*")</f>
        <v>0</v>
      </c>
      <c r="U67">
        <f t="shared" ref="U67:U130" si="29">COUNTIF(CN67:ER67,"*venture_capital*")</f>
        <v>3</v>
      </c>
      <c r="V67">
        <v>3</v>
      </c>
      <c r="W67">
        <f t="shared" ref="W67:W130" si="30">COUNTIFS(AE67:AH67,"=Venture Capital")</f>
        <v>1</v>
      </c>
      <c r="X67">
        <f t="shared" ref="X67:X130" si="31">COUNTIFS(AE67:AH67,"=accelerator")</f>
        <v>1</v>
      </c>
      <c r="Y67">
        <f t="shared" ref="Y67:Y130" si="32">COUNTIFS(AE67:AH67,"=Angel")</f>
        <v>1</v>
      </c>
      <c r="Z67">
        <f t="shared" ref="Z67:Z130" si="33">COUNTIFS(AE67:AH67,"=bootstrapped")</f>
        <v>0</v>
      </c>
      <c r="AA67">
        <f t="shared" ref="AA67:AA130" si="34">COUNTIFS(AE67:AH67,"=Crowdfunded")</f>
        <v>0</v>
      </c>
      <c r="AB67">
        <f t="shared" ref="AB67:AB130" si="35">COUNTIFS(AE67:AH67,"=Private Equity")</f>
        <v>0</v>
      </c>
      <c r="AC67">
        <f t="shared" ref="AC67:AC130" si="36">COUNTIFS(AE67:AH67,"=Public")</f>
        <v>0</v>
      </c>
      <c r="AD67">
        <f t="shared" ref="AD67:AD130" si="37">COUNTIFS(AE67:AH67,"=Subsidiary")</f>
        <v>0</v>
      </c>
      <c r="AE67" t="s">
        <v>17604</v>
      </c>
      <c r="AF67" t="s">
        <v>12935</v>
      </c>
      <c r="AG67" t="s">
        <v>13563</v>
      </c>
      <c r="AI67" t="s">
        <v>22345</v>
      </c>
      <c r="AJ67" t="s">
        <v>23317</v>
      </c>
      <c r="AK67" t="s">
        <v>23318</v>
      </c>
      <c r="AL67" t="s">
        <v>23319</v>
      </c>
      <c r="AM67" t="s">
        <v>23320</v>
      </c>
      <c r="AN67" t="s">
        <v>23108</v>
      </c>
      <c r="AO67" t="s">
        <v>22448</v>
      </c>
      <c r="AP67" t="s">
        <v>23321</v>
      </c>
      <c r="CN67" t="s">
        <v>14087</v>
      </c>
      <c r="CO67" t="s">
        <v>14087</v>
      </c>
      <c r="CP67" t="s">
        <v>24338</v>
      </c>
      <c r="CQ67" t="s">
        <v>13563</v>
      </c>
      <c r="CR67" t="s">
        <v>13563</v>
      </c>
      <c r="CS67" t="s">
        <v>13563</v>
      </c>
      <c r="CT67" t="s">
        <v>14087</v>
      </c>
      <c r="CU67" t="s">
        <v>24338</v>
      </c>
      <c r="ES67">
        <v>4</v>
      </c>
      <c r="ET67" t="s">
        <v>13015</v>
      </c>
      <c r="EU67" t="s">
        <v>12932</v>
      </c>
      <c r="EV67" t="s">
        <v>12932</v>
      </c>
      <c r="EW67" t="s">
        <v>14186</v>
      </c>
      <c r="FM67" t="s">
        <v>16676</v>
      </c>
      <c r="FN67">
        <v>2</v>
      </c>
      <c r="FO67" t="s">
        <v>22184</v>
      </c>
      <c r="FP67" t="s">
        <v>14937</v>
      </c>
      <c r="GF67" t="s">
        <v>473</v>
      </c>
      <c r="GG67" t="s">
        <v>138</v>
      </c>
      <c r="GH67" t="s">
        <v>140</v>
      </c>
      <c r="GI67" t="s">
        <v>22285</v>
      </c>
      <c r="GY67" s="5">
        <v>44986</v>
      </c>
      <c r="GZ67" t="s">
        <v>711</v>
      </c>
      <c r="HA67" t="s">
        <v>10721</v>
      </c>
      <c r="HB67" t="s">
        <v>11335</v>
      </c>
      <c r="HR67" t="s">
        <v>22475</v>
      </c>
      <c r="HS67" t="s">
        <v>22476</v>
      </c>
      <c r="HT67" t="s">
        <v>22476</v>
      </c>
    </row>
    <row r="68" spans="1:237" x14ac:dyDescent="0.2">
      <c r="A68">
        <v>872859</v>
      </c>
      <c r="B68" t="s">
        <v>3081</v>
      </c>
      <c r="D68">
        <v>1</v>
      </c>
      <c r="E68">
        <v>2016</v>
      </c>
      <c r="F68" s="2">
        <v>18.29</v>
      </c>
      <c r="G68" s="2">
        <v>20.12</v>
      </c>
      <c r="H68">
        <f t="shared" si="19"/>
        <v>2</v>
      </c>
      <c r="I68">
        <v>2018</v>
      </c>
      <c r="J68">
        <f t="shared" si="20"/>
        <v>0</v>
      </c>
      <c r="K68">
        <v>1</v>
      </c>
      <c r="L68">
        <f t="shared" si="21"/>
        <v>4</v>
      </c>
      <c r="M68">
        <f t="shared" si="22"/>
        <v>3</v>
      </c>
      <c r="N68">
        <f t="shared" si="23"/>
        <v>0</v>
      </c>
      <c r="O68">
        <f t="shared" si="24"/>
        <v>0</v>
      </c>
      <c r="P68">
        <v>0</v>
      </c>
      <c r="Q68">
        <f t="shared" si="25"/>
        <v>12</v>
      </c>
      <c r="R68">
        <f t="shared" si="26"/>
        <v>1</v>
      </c>
      <c r="S68">
        <f t="shared" si="27"/>
        <v>0</v>
      </c>
      <c r="T68">
        <f t="shared" si="28"/>
        <v>0</v>
      </c>
      <c r="U68">
        <f t="shared" si="29"/>
        <v>6</v>
      </c>
      <c r="V68">
        <v>6</v>
      </c>
      <c r="W68">
        <f t="shared" si="30"/>
        <v>1</v>
      </c>
      <c r="X68">
        <f t="shared" si="31"/>
        <v>1</v>
      </c>
      <c r="Y68">
        <f t="shared" si="32"/>
        <v>0</v>
      </c>
      <c r="Z68">
        <f t="shared" si="33"/>
        <v>0</v>
      </c>
      <c r="AA68">
        <f t="shared" si="34"/>
        <v>0</v>
      </c>
      <c r="AB68">
        <f t="shared" si="35"/>
        <v>0</v>
      </c>
      <c r="AC68">
        <f t="shared" si="36"/>
        <v>0</v>
      </c>
      <c r="AD68">
        <f t="shared" si="37"/>
        <v>0</v>
      </c>
      <c r="AE68" t="s">
        <v>12935</v>
      </c>
      <c r="AF68" t="s">
        <v>13563</v>
      </c>
      <c r="AI68" t="s">
        <v>23322</v>
      </c>
      <c r="AJ68" t="s">
        <v>23323</v>
      </c>
      <c r="AK68" t="s">
        <v>22486</v>
      </c>
      <c r="AL68" t="s">
        <v>23324</v>
      </c>
      <c r="AM68" t="s">
        <v>13911</v>
      </c>
      <c r="AN68" t="s">
        <v>23325</v>
      </c>
      <c r="AO68" t="s">
        <v>23326</v>
      </c>
      <c r="AP68" t="s">
        <v>23327</v>
      </c>
      <c r="AQ68" t="s">
        <v>22480</v>
      </c>
      <c r="AR68" t="s">
        <v>22484</v>
      </c>
      <c r="AS68" t="s">
        <v>22483</v>
      </c>
      <c r="AT68" t="s">
        <v>23092</v>
      </c>
      <c r="AU68" t="s">
        <v>23328</v>
      </c>
      <c r="AV68" t="s">
        <v>23329</v>
      </c>
      <c r="AW68" t="s">
        <v>23330</v>
      </c>
      <c r="AX68" t="s">
        <v>23331</v>
      </c>
      <c r="AY68" t="s">
        <v>23332</v>
      </c>
      <c r="AZ68" t="s">
        <v>23278</v>
      </c>
      <c r="BA68" t="s">
        <v>22485</v>
      </c>
      <c r="BB68" t="s">
        <v>22357</v>
      </c>
      <c r="BC68" t="s">
        <v>22733</v>
      </c>
      <c r="BD68" t="s">
        <v>23333</v>
      </c>
      <c r="BE68" t="s">
        <v>22611</v>
      </c>
      <c r="CN68" t="s">
        <v>13563</v>
      </c>
      <c r="CO68" t="s">
        <v>13563</v>
      </c>
      <c r="CP68" t="s">
        <v>13563</v>
      </c>
      <c r="CQ68" t="s">
        <v>14087</v>
      </c>
      <c r="CR68" t="s">
        <v>13912</v>
      </c>
      <c r="CS68" t="s">
        <v>13563</v>
      </c>
      <c r="CT68" t="s">
        <v>14087</v>
      </c>
      <c r="CU68" t="s">
        <v>14087</v>
      </c>
      <c r="CV68" t="s">
        <v>13563</v>
      </c>
      <c r="CW68" t="s">
        <v>13563</v>
      </c>
      <c r="CX68" t="s">
        <v>13563</v>
      </c>
      <c r="CY68" t="s">
        <v>14087</v>
      </c>
      <c r="CZ68" t="s">
        <v>14087</v>
      </c>
      <c r="DA68" t="s">
        <v>13563</v>
      </c>
      <c r="DB68" t="s">
        <v>13563</v>
      </c>
      <c r="DC68" t="s">
        <v>13563</v>
      </c>
      <c r="DD68" t="s">
        <v>13563</v>
      </c>
      <c r="DE68" t="s">
        <v>13563</v>
      </c>
      <c r="DF68" t="s">
        <v>14890</v>
      </c>
      <c r="DG68" t="s">
        <v>14087</v>
      </c>
      <c r="DH68" t="s">
        <v>24335</v>
      </c>
      <c r="DI68" t="s">
        <v>24335</v>
      </c>
      <c r="DJ68" t="s">
        <v>13912</v>
      </c>
      <c r="ES68">
        <v>12</v>
      </c>
      <c r="ET68" t="s">
        <v>13380</v>
      </c>
      <c r="EU68" t="s">
        <v>13380</v>
      </c>
      <c r="EV68" t="s">
        <v>13172</v>
      </c>
      <c r="EW68" t="s">
        <v>13172</v>
      </c>
      <c r="EX68" t="s">
        <v>13015</v>
      </c>
      <c r="EY68" t="s">
        <v>12932</v>
      </c>
      <c r="EZ68" t="s">
        <v>13380</v>
      </c>
      <c r="FA68" t="s">
        <v>12932</v>
      </c>
      <c r="FB68" t="s">
        <v>13708</v>
      </c>
      <c r="FC68" t="s">
        <v>12932</v>
      </c>
      <c r="FD68" t="s">
        <v>12932</v>
      </c>
      <c r="FE68" t="s">
        <v>12932</v>
      </c>
      <c r="FM68">
        <v>7</v>
      </c>
      <c r="FN68" t="s">
        <v>13277</v>
      </c>
      <c r="FO68" t="s">
        <v>13226</v>
      </c>
      <c r="FP68" t="s">
        <v>22200</v>
      </c>
      <c r="FQ68" t="s">
        <v>22201</v>
      </c>
      <c r="FR68" t="s">
        <v>13226</v>
      </c>
      <c r="FS68" t="s">
        <v>17474</v>
      </c>
      <c r="FT68" t="s">
        <v>14937</v>
      </c>
      <c r="FU68" t="s">
        <v>13226</v>
      </c>
      <c r="FV68" t="s">
        <v>22195</v>
      </c>
      <c r="FW68" t="s">
        <v>22176</v>
      </c>
      <c r="FX68" t="s">
        <v>22195</v>
      </c>
      <c r="GF68" t="s">
        <v>138</v>
      </c>
      <c r="GG68" t="s">
        <v>138</v>
      </c>
      <c r="GH68" t="s">
        <v>138</v>
      </c>
      <c r="GI68" t="s">
        <v>473</v>
      </c>
      <c r="GJ68" t="s">
        <v>138</v>
      </c>
      <c r="GK68" t="s">
        <v>473</v>
      </c>
      <c r="GL68" t="s">
        <v>138</v>
      </c>
      <c r="GM68" t="s">
        <v>138</v>
      </c>
      <c r="GN68" t="s">
        <v>473</v>
      </c>
      <c r="GO68" t="s">
        <v>138</v>
      </c>
      <c r="GP68" t="s">
        <v>138</v>
      </c>
      <c r="GQ68" t="s">
        <v>138</v>
      </c>
      <c r="GY68" s="5">
        <v>45017</v>
      </c>
      <c r="GZ68" t="s">
        <v>1629</v>
      </c>
      <c r="HA68" t="s">
        <v>1629</v>
      </c>
      <c r="HB68" t="s">
        <v>3104</v>
      </c>
      <c r="HC68" t="s">
        <v>10721</v>
      </c>
      <c r="HD68" t="s">
        <v>14846</v>
      </c>
      <c r="HE68" t="s">
        <v>14722</v>
      </c>
      <c r="HF68" t="s">
        <v>7018</v>
      </c>
      <c r="HG68" s="5">
        <v>42767</v>
      </c>
      <c r="HH68" t="s">
        <v>13302</v>
      </c>
      <c r="HI68" t="s">
        <v>14599</v>
      </c>
      <c r="HJ68" s="5">
        <v>42401</v>
      </c>
      <c r="HR68" t="s">
        <v>22477</v>
      </c>
      <c r="HS68" t="s">
        <v>13911</v>
      </c>
      <c r="HT68" t="s">
        <v>22357</v>
      </c>
      <c r="HU68" t="s">
        <v>22478</v>
      </c>
      <c r="HV68" t="s">
        <v>22479</v>
      </c>
      <c r="HW68" t="s">
        <v>22480</v>
      </c>
      <c r="HX68" t="s">
        <v>22481</v>
      </c>
      <c r="HY68" t="s">
        <v>22482</v>
      </c>
      <c r="HZ68" t="s">
        <v>22483</v>
      </c>
      <c r="IA68" t="s">
        <v>22484</v>
      </c>
      <c r="IB68" t="s">
        <v>22485</v>
      </c>
      <c r="IC68" t="s">
        <v>22486</v>
      </c>
    </row>
    <row r="69" spans="1:237" x14ac:dyDescent="0.2">
      <c r="A69">
        <v>2037258</v>
      </c>
      <c r="B69" t="s">
        <v>3128</v>
      </c>
      <c r="C69">
        <v>1</v>
      </c>
      <c r="E69">
        <v>2018</v>
      </c>
      <c r="F69" s="2">
        <v>9.27</v>
      </c>
      <c r="G69" s="2">
        <v>10.199999999999999</v>
      </c>
      <c r="H69">
        <f t="shared" si="19"/>
        <v>3</v>
      </c>
      <c r="I69">
        <v>2021</v>
      </c>
      <c r="J69">
        <f t="shared" si="20"/>
        <v>0</v>
      </c>
      <c r="K69">
        <v>0</v>
      </c>
      <c r="L69">
        <f t="shared" si="21"/>
        <v>0</v>
      </c>
      <c r="M69">
        <f t="shared" si="22"/>
        <v>0</v>
      </c>
      <c r="N69">
        <f t="shared" si="23"/>
        <v>2</v>
      </c>
      <c r="O69">
        <f t="shared" si="24"/>
        <v>0</v>
      </c>
      <c r="P69">
        <v>2</v>
      </c>
      <c r="Q69">
        <f t="shared" si="25"/>
        <v>2</v>
      </c>
      <c r="R69">
        <f t="shared" si="26"/>
        <v>2</v>
      </c>
      <c r="S69">
        <f t="shared" si="27"/>
        <v>2</v>
      </c>
      <c r="T69">
        <f t="shared" si="28"/>
        <v>0</v>
      </c>
      <c r="U69">
        <f t="shared" si="29"/>
        <v>12</v>
      </c>
      <c r="V69">
        <v>14</v>
      </c>
      <c r="W69">
        <f t="shared" si="30"/>
        <v>1</v>
      </c>
      <c r="X69">
        <f t="shared" si="31"/>
        <v>1</v>
      </c>
      <c r="Y69">
        <f t="shared" si="32"/>
        <v>1</v>
      </c>
      <c r="Z69">
        <f t="shared" si="33"/>
        <v>0</v>
      </c>
      <c r="AA69">
        <f t="shared" si="34"/>
        <v>0</v>
      </c>
      <c r="AB69">
        <f t="shared" si="35"/>
        <v>0</v>
      </c>
      <c r="AC69">
        <f t="shared" si="36"/>
        <v>0</v>
      </c>
      <c r="AD69">
        <f t="shared" si="37"/>
        <v>0</v>
      </c>
      <c r="AE69" t="s">
        <v>17604</v>
      </c>
      <c r="AF69" t="s">
        <v>12935</v>
      </c>
      <c r="AG69" t="s">
        <v>13563</v>
      </c>
      <c r="AI69" t="s">
        <v>23334</v>
      </c>
      <c r="AJ69" t="s">
        <v>23335</v>
      </c>
      <c r="AK69" t="s">
        <v>23336</v>
      </c>
      <c r="AL69" t="s">
        <v>23337</v>
      </c>
      <c r="AM69" t="s">
        <v>23338</v>
      </c>
      <c r="AN69" t="s">
        <v>23339</v>
      </c>
      <c r="AO69" t="s">
        <v>23340</v>
      </c>
      <c r="AP69" t="s">
        <v>23341</v>
      </c>
      <c r="AQ69" t="s">
        <v>23342</v>
      </c>
      <c r="AR69" t="s">
        <v>23343</v>
      </c>
      <c r="AS69" t="s">
        <v>23344</v>
      </c>
      <c r="AT69" t="s">
        <v>23345</v>
      </c>
      <c r="AU69" t="s">
        <v>23346</v>
      </c>
      <c r="AV69" t="s">
        <v>23347</v>
      </c>
      <c r="AW69" t="s">
        <v>23348</v>
      </c>
      <c r="AX69" t="s">
        <v>22518</v>
      </c>
      <c r="AY69" t="s">
        <v>23278</v>
      </c>
      <c r="AZ69" t="s">
        <v>22487</v>
      </c>
      <c r="BA69" t="s">
        <v>23349</v>
      </c>
      <c r="BB69" t="s">
        <v>23350</v>
      </c>
      <c r="CN69" t="s">
        <v>14087</v>
      </c>
      <c r="CO69" t="s">
        <v>14087</v>
      </c>
      <c r="CP69" t="s">
        <v>14087</v>
      </c>
      <c r="CQ69" t="s">
        <v>14087</v>
      </c>
      <c r="CR69" t="s">
        <v>14087</v>
      </c>
      <c r="CS69" t="s">
        <v>24338</v>
      </c>
      <c r="CT69" t="s">
        <v>24338</v>
      </c>
      <c r="CU69" t="s">
        <v>14087</v>
      </c>
      <c r="CV69" t="s">
        <v>14890</v>
      </c>
      <c r="CW69" t="s">
        <v>14087</v>
      </c>
      <c r="CX69" t="s">
        <v>24332</v>
      </c>
      <c r="CY69" t="s">
        <v>14087</v>
      </c>
      <c r="CZ69" t="s">
        <v>14087</v>
      </c>
      <c r="DA69" t="s">
        <v>14890</v>
      </c>
      <c r="DB69" t="s">
        <v>14087</v>
      </c>
      <c r="DC69" t="s">
        <v>14087</v>
      </c>
      <c r="DD69" t="s">
        <v>13563</v>
      </c>
      <c r="DE69" t="s">
        <v>13563</v>
      </c>
      <c r="DF69" t="s">
        <v>14087</v>
      </c>
      <c r="DG69" t="s">
        <v>24332</v>
      </c>
      <c r="ES69">
        <v>4</v>
      </c>
      <c r="ET69" t="s">
        <v>13226</v>
      </c>
      <c r="EU69" t="s">
        <v>12932</v>
      </c>
      <c r="EV69" t="s">
        <v>12932</v>
      </c>
      <c r="EW69" t="s">
        <v>12932</v>
      </c>
      <c r="FM69" t="s">
        <v>13226</v>
      </c>
      <c r="FN69" t="s">
        <v>5105</v>
      </c>
      <c r="FO69" t="s">
        <v>13226</v>
      </c>
      <c r="FP69" t="s">
        <v>14937</v>
      </c>
      <c r="GF69" t="s">
        <v>473</v>
      </c>
      <c r="GG69" t="s">
        <v>473</v>
      </c>
      <c r="GH69" t="s">
        <v>473</v>
      </c>
      <c r="GI69" t="s">
        <v>473</v>
      </c>
      <c r="GY69" s="5">
        <v>44866</v>
      </c>
      <c r="GZ69" t="s">
        <v>201</v>
      </c>
      <c r="HA69" t="s">
        <v>1433</v>
      </c>
      <c r="HB69" t="s">
        <v>11448</v>
      </c>
      <c r="HR69" t="s">
        <v>22487</v>
      </c>
      <c r="HS69" t="s">
        <v>22488</v>
      </c>
      <c r="HT69" t="s">
        <v>22489</v>
      </c>
    </row>
    <row r="70" spans="1:237" x14ac:dyDescent="0.2">
      <c r="A70">
        <v>1513019</v>
      </c>
      <c r="B70" t="s">
        <v>3166</v>
      </c>
      <c r="D70">
        <v>1</v>
      </c>
      <c r="E70">
        <v>2017</v>
      </c>
      <c r="F70" s="2">
        <v>60.09</v>
      </c>
      <c r="G70" s="2">
        <v>66.099999999999994</v>
      </c>
      <c r="H70">
        <f t="shared" si="19"/>
        <v>3</v>
      </c>
      <c r="I70">
        <v>2020</v>
      </c>
      <c r="J70">
        <f t="shared" si="20"/>
        <v>0</v>
      </c>
      <c r="K70">
        <v>0</v>
      </c>
      <c r="L70">
        <f t="shared" si="21"/>
        <v>1</v>
      </c>
      <c r="M70">
        <f t="shared" si="22"/>
        <v>0</v>
      </c>
      <c r="N70">
        <f t="shared" si="23"/>
        <v>1</v>
      </c>
      <c r="O70">
        <f t="shared" si="24"/>
        <v>1</v>
      </c>
      <c r="P70">
        <v>2</v>
      </c>
      <c r="Q70">
        <f t="shared" si="25"/>
        <v>0</v>
      </c>
      <c r="R70">
        <f t="shared" si="26"/>
        <v>2</v>
      </c>
      <c r="S70">
        <f t="shared" si="27"/>
        <v>0</v>
      </c>
      <c r="T70">
        <f t="shared" si="28"/>
        <v>0</v>
      </c>
      <c r="U70">
        <f t="shared" si="29"/>
        <v>11</v>
      </c>
      <c r="V70">
        <v>11</v>
      </c>
      <c r="W70">
        <f t="shared" si="30"/>
        <v>1</v>
      </c>
      <c r="X70">
        <f t="shared" si="31"/>
        <v>0</v>
      </c>
      <c r="Y70">
        <f t="shared" si="32"/>
        <v>1</v>
      </c>
      <c r="Z70">
        <f t="shared" si="33"/>
        <v>0</v>
      </c>
      <c r="AA70">
        <f t="shared" si="34"/>
        <v>0</v>
      </c>
      <c r="AB70">
        <f t="shared" si="35"/>
        <v>0</v>
      </c>
      <c r="AC70">
        <f t="shared" si="36"/>
        <v>0</v>
      </c>
      <c r="AD70">
        <f t="shared" si="37"/>
        <v>0</v>
      </c>
      <c r="AE70" t="s">
        <v>17604</v>
      </c>
      <c r="AF70" t="s">
        <v>12935</v>
      </c>
      <c r="AI70" t="s">
        <v>22494</v>
      </c>
      <c r="AJ70" t="s">
        <v>22492</v>
      </c>
      <c r="AK70" t="s">
        <v>23351</v>
      </c>
      <c r="AL70" t="s">
        <v>23352</v>
      </c>
      <c r="AM70" t="s">
        <v>23353</v>
      </c>
      <c r="AN70" t="s">
        <v>23354</v>
      </c>
      <c r="AO70" t="s">
        <v>22491</v>
      </c>
      <c r="AP70" t="s">
        <v>23355</v>
      </c>
      <c r="AQ70" t="s">
        <v>23356</v>
      </c>
      <c r="AR70" t="s">
        <v>23354</v>
      </c>
      <c r="AS70" t="s">
        <v>23357</v>
      </c>
      <c r="AT70" t="s">
        <v>23358</v>
      </c>
      <c r="AU70" t="s">
        <v>23359</v>
      </c>
      <c r="AV70" t="s">
        <v>23354</v>
      </c>
      <c r="AW70" t="s">
        <v>23360</v>
      </c>
      <c r="AX70" t="s">
        <v>22466</v>
      </c>
      <c r="CN70" t="s">
        <v>24339</v>
      </c>
      <c r="CO70" t="s">
        <v>24338</v>
      </c>
      <c r="CP70" t="s">
        <v>24336</v>
      </c>
      <c r="CQ70" t="s">
        <v>14087</v>
      </c>
      <c r="CR70" t="s">
        <v>14087</v>
      </c>
      <c r="CS70" t="s">
        <v>14087</v>
      </c>
      <c r="CT70" t="s">
        <v>14087</v>
      </c>
      <c r="CU70" t="s">
        <v>14087</v>
      </c>
      <c r="CV70" t="s">
        <v>14087</v>
      </c>
      <c r="CW70" t="s">
        <v>14034</v>
      </c>
      <c r="CX70" t="s">
        <v>14890</v>
      </c>
      <c r="CY70" t="s">
        <v>14087</v>
      </c>
      <c r="CZ70" t="s">
        <v>14034</v>
      </c>
      <c r="DA70" t="s">
        <v>14087</v>
      </c>
      <c r="DB70" t="s">
        <v>14034</v>
      </c>
      <c r="DC70" t="s">
        <v>24335</v>
      </c>
      <c r="ES70">
        <v>7</v>
      </c>
      <c r="ET70" t="s">
        <v>14186</v>
      </c>
      <c r="EU70" t="s">
        <v>13015</v>
      </c>
      <c r="EV70" t="s">
        <v>13172</v>
      </c>
      <c r="EW70" t="s">
        <v>13172</v>
      </c>
      <c r="EX70" t="s">
        <v>13015</v>
      </c>
      <c r="EY70" t="s">
        <v>12932</v>
      </c>
      <c r="EZ70" t="s">
        <v>12932</v>
      </c>
      <c r="FM70">
        <v>44</v>
      </c>
      <c r="FN70">
        <v>42</v>
      </c>
      <c r="FO70" t="s">
        <v>13226</v>
      </c>
      <c r="FP70">
        <v>1</v>
      </c>
      <c r="FQ70">
        <v>22</v>
      </c>
      <c r="FR70" t="s">
        <v>13226</v>
      </c>
      <c r="FS70">
        <v>1</v>
      </c>
      <c r="GF70" t="s">
        <v>473</v>
      </c>
      <c r="GG70" t="s">
        <v>473</v>
      </c>
      <c r="GH70" t="s">
        <v>473</v>
      </c>
      <c r="GI70" t="s">
        <v>473</v>
      </c>
      <c r="GJ70" t="s">
        <v>473</v>
      </c>
      <c r="GK70" t="s">
        <v>473</v>
      </c>
      <c r="GL70" t="s">
        <v>138</v>
      </c>
      <c r="GY70" t="s">
        <v>1134</v>
      </c>
      <c r="GZ70" t="s">
        <v>1629</v>
      </c>
      <c r="HA70" t="s">
        <v>201</v>
      </c>
      <c r="HB70" t="s">
        <v>5167</v>
      </c>
      <c r="HC70" t="s">
        <v>364</v>
      </c>
      <c r="HD70" s="5">
        <v>43891</v>
      </c>
      <c r="HE70" t="s">
        <v>10601</v>
      </c>
      <c r="HR70" t="s">
        <v>22466</v>
      </c>
      <c r="HS70" t="s">
        <v>22490</v>
      </c>
      <c r="HT70" t="s">
        <v>22491</v>
      </c>
      <c r="HU70" t="s">
        <v>22492</v>
      </c>
      <c r="HV70" t="s">
        <v>22493</v>
      </c>
      <c r="HW70" t="s">
        <v>22494</v>
      </c>
      <c r="HX70" t="s">
        <v>22494</v>
      </c>
    </row>
    <row r="71" spans="1:237" x14ac:dyDescent="0.2">
      <c r="A71">
        <v>1814174</v>
      </c>
      <c r="B71" t="s">
        <v>3211</v>
      </c>
      <c r="C71">
        <v>1</v>
      </c>
      <c r="E71">
        <v>2018</v>
      </c>
      <c r="F71" s="2">
        <v>3.71</v>
      </c>
      <c r="G71" s="2">
        <v>4.08</v>
      </c>
      <c r="H71">
        <f t="shared" si="19"/>
        <v>4</v>
      </c>
      <c r="I71">
        <v>2022</v>
      </c>
      <c r="J71">
        <f t="shared" si="20"/>
        <v>0</v>
      </c>
      <c r="K71">
        <v>0</v>
      </c>
      <c r="L71">
        <f t="shared" si="21"/>
        <v>2</v>
      </c>
      <c r="M71">
        <f t="shared" si="22"/>
        <v>0</v>
      </c>
      <c r="N71">
        <f t="shared" si="23"/>
        <v>0</v>
      </c>
      <c r="O71">
        <f t="shared" si="24"/>
        <v>0</v>
      </c>
      <c r="P71">
        <v>0</v>
      </c>
      <c r="Q71">
        <f t="shared" si="25"/>
        <v>0</v>
      </c>
      <c r="R71">
        <f t="shared" si="26"/>
        <v>1</v>
      </c>
      <c r="S71">
        <f t="shared" si="27"/>
        <v>0</v>
      </c>
      <c r="T71">
        <f t="shared" si="28"/>
        <v>0</v>
      </c>
      <c r="U71">
        <f t="shared" si="29"/>
        <v>1</v>
      </c>
      <c r="V71">
        <v>1</v>
      </c>
      <c r="W71">
        <f t="shared" si="30"/>
        <v>1</v>
      </c>
      <c r="X71">
        <f t="shared" si="31"/>
        <v>0</v>
      </c>
      <c r="Y71">
        <f t="shared" si="32"/>
        <v>0</v>
      </c>
      <c r="Z71">
        <f t="shared" si="33"/>
        <v>0</v>
      </c>
      <c r="AA71">
        <f t="shared" si="34"/>
        <v>0</v>
      </c>
      <c r="AB71">
        <f t="shared" si="35"/>
        <v>0</v>
      </c>
      <c r="AC71">
        <f t="shared" si="36"/>
        <v>0</v>
      </c>
      <c r="AD71">
        <f t="shared" si="37"/>
        <v>0</v>
      </c>
      <c r="AE71" t="s">
        <v>12935</v>
      </c>
      <c r="AI71" t="s">
        <v>22497</v>
      </c>
      <c r="AJ71" t="s">
        <v>22496</v>
      </c>
      <c r="AK71" t="s">
        <v>23361</v>
      </c>
      <c r="AL71" t="s">
        <v>22498</v>
      </c>
      <c r="CN71" t="s">
        <v>14087</v>
      </c>
      <c r="CO71" t="s">
        <v>13912</v>
      </c>
      <c r="CP71" t="s">
        <v>13912</v>
      </c>
      <c r="CQ71" t="s">
        <v>14890</v>
      </c>
      <c r="ES71">
        <v>8</v>
      </c>
      <c r="ET71" t="s">
        <v>12932</v>
      </c>
      <c r="EU71" t="s">
        <v>13380</v>
      </c>
      <c r="EV71" t="s">
        <v>12932</v>
      </c>
      <c r="EW71" t="s">
        <v>12932</v>
      </c>
      <c r="EX71" t="s">
        <v>13380</v>
      </c>
      <c r="EY71" t="s">
        <v>12932</v>
      </c>
      <c r="EZ71" t="s">
        <v>12932</v>
      </c>
      <c r="FA71" t="s">
        <v>13380</v>
      </c>
      <c r="FM71" t="s">
        <v>13195</v>
      </c>
      <c r="FN71" t="s">
        <v>22189</v>
      </c>
      <c r="FO71" t="s">
        <v>22170</v>
      </c>
      <c r="FP71" t="s">
        <v>7960</v>
      </c>
      <c r="FQ71" t="s">
        <v>17474</v>
      </c>
      <c r="FR71" t="s">
        <v>16069</v>
      </c>
      <c r="FS71" t="s">
        <v>22172</v>
      </c>
      <c r="FT71" t="s">
        <v>22176</v>
      </c>
      <c r="GF71" t="s">
        <v>140</v>
      </c>
      <c r="GG71" t="s">
        <v>140</v>
      </c>
      <c r="GH71" t="s">
        <v>140</v>
      </c>
      <c r="GI71" t="s">
        <v>473</v>
      </c>
      <c r="GJ71" t="s">
        <v>140</v>
      </c>
      <c r="GK71" t="s">
        <v>140</v>
      </c>
      <c r="GL71" t="s">
        <v>140</v>
      </c>
      <c r="GM71" t="s">
        <v>140</v>
      </c>
      <c r="GY71" t="s">
        <v>671</v>
      </c>
      <c r="GZ71" t="s">
        <v>671</v>
      </c>
      <c r="HA71" t="s">
        <v>201</v>
      </c>
      <c r="HB71" s="5">
        <v>44501</v>
      </c>
      <c r="HC71" t="s">
        <v>7800</v>
      </c>
      <c r="HD71" t="s">
        <v>364</v>
      </c>
      <c r="HE71" s="5">
        <v>43770</v>
      </c>
      <c r="HF71" t="s">
        <v>3104</v>
      </c>
      <c r="HR71" t="s">
        <v>22495</v>
      </c>
      <c r="HS71" t="s">
        <v>22496</v>
      </c>
      <c r="HT71" t="s">
        <v>22497</v>
      </c>
      <c r="HU71" t="s">
        <v>22495</v>
      </c>
      <c r="HV71" t="s">
        <v>22498</v>
      </c>
      <c r="HW71" t="s">
        <v>22497</v>
      </c>
    </row>
    <row r="72" spans="1:237" x14ac:dyDescent="0.2">
      <c r="A72">
        <v>1768004</v>
      </c>
      <c r="B72" t="s">
        <v>3249</v>
      </c>
      <c r="C72">
        <v>1</v>
      </c>
      <c r="E72">
        <v>2019</v>
      </c>
      <c r="F72" s="2">
        <v>27.45</v>
      </c>
      <c r="G72" s="2">
        <v>30.2</v>
      </c>
      <c r="H72">
        <f t="shared" si="19"/>
        <v>0</v>
      </c>
      <c r="I72">
        <v>2019</v>
      </c>
      <c r="J72">
        <f t="shared" si="20"/>
        <v>0</v>
      </c>
      <c r="K72">
        <v>0</v>
      </c>
      <c r="L72">
        <f t="shared" si="21"/>
        <v>1</v>
      </c>
      <c r="M72">
        <f t="shared" si="22"/>
        <v>0</v>
      </c>
      <c r="N72">
        <f t="shared" si="23"/>
        <v>3</v>
      </c>
      <c r="O72">
        <f t="shared" si="24"/>
        <v>1</v>
      </c>
      <c r="P72">
        <v>4</v>
      </c>
      <c r="Q72">
        <f t="shared" si="25"/>
        <v>0</v>
      </c>
      <c r="R72">
        <f t="shared" si="26"/>
        <v>1</v>
      </c>
      <c r="S72">
        <f t="shared" si="27"/>
        <v>0</v>
      </c>
      <c r="T72">
        <f t="shared" si="28"/>
        <v>0</v>
      </c>
      <c r="U72">
        <f t="shared" si="29"/>
        <v>11</v>
      </c>
      <c r="V72">
        <v>11</v>
      </c>
      <c r="W72">
        <f t="shared" si="30"/>
        <v>1</v>
      </c>
      <c r="X72">
        <f t="shared" si="31"/>
        <v>0</v>
      </c>
      <c r="Y72">
        <f t="shared" si="32"/>
        <v>1</v>
      </c>
      <c r="Z72">
        <f t="shared" si="33"/>
        <v>0</v>
      </c>
      <c r="AA72">
        <f t="shared" si="34"/>
        <v>0</v>
      </c>
      <c r="AB72">
        <f t="shared" si="35"/>
        <v>0</v>
      </c>
      <c r="AC72">
        <f t="shared" si="36"/>
        <v>0</v>
      </c>
      <c r="AD72">
        <f t="shared" si="37"/>
        <v>0</v>
      </c>
      <c r="AE72" t="s">
        <v>17604</v>
      </c>
      <c r="AF72" t="s">
        <v>12935</v>
      </c>
      <c r="AI72" t="s">
        <v>23362</v>
      </c>
      <c r="AJ72" t="s">
        <v>23363</v>
      </c>
      <c r="AK72" t="s">
        <v>23364</v>
      </c>
      <c r="AL72" t="s">
        <v>23365</v>
      </c>
      <c r="AM72" t="s">
        <v>23366</v>
      </c>
      <c r="AN72" t="s">
        <v>23367</v>
      </c>
      <c r="AO72" t="s">
        <v>23368</v>
      </c>
      <c r="AP72" t="s">
        <v>23369</v>
      </c>
      <c r="AQ72" t="s">
        <v>23154</v>
      </c>
      <c r="AR72" t="s">
        <v>23370</v>
      </c>
      <c r="AS72" t="s">
        <v>23371</v>
      </c>
      <c r="AT72" t="s">
        <v>23372</v>
      </c>
      <c r="AU72" t="s">
        <v>23092</v>
      </c>
      <c r="AV72" t="s">
        <v>23373</v>
      </c>
      <c r="AW72" t="s">
        <v>22401</v>
      </c>
      <c r="AX72" t="s">
        <v>22499</v>
      </c>
      <c r="AY72" t="s">
        <v>23374</v>
      </c>
      <c r="CN72" t="s">
        <v>14087</v>
      </c>
      <c r="CO72" t="s">
        <v>14087</v>
      </c>
      <c r="CP72" t="s">
        <v>24341</v>
      </c>
      <c r="CQ72" t="s">
        <v>14087</v>
      </c>
      <c r="CR72" t="s">
        <v>14087</v>
      </c>
      <c r="CS72" t="s">
        <v>24348</v>
      </c>
      <c r="CT72" t="s">
        <v>14087</v>
      </c>
      <c r="CU72" t="s">
        <v>14087</v>
      </c>
      <c r="CV72" t="s">
        <v>24338</v>
      </c>
      <c r="CW72" t="s">
        <v>14034</v>
      </c>
      <c r="CX72" t="s">
        <v>24338</v>
      </c>
      <c r="CY72" t="s">
        <v>24338</v>
      </c>
      <c r="CZ72" t="s">
        <v>14087</v>
      </c>
      <c r="DA72" t="s">
        <v>14087</v>
      </c>
      <c r="DB72" t="s">
        <v>13912</v>
      </c>
      <c r="DC72" t="s">
        <v>14890</v>
      </c>
      <c r="DD72" t="s">
        <v>14034</v>
      </c>
      <c r="ES72">
        <v>5</v>
      </c>
      <c r="ET72" t="s">
        <v>13172</v>
      </c>
      <c r="EU72" t="s">
        <v>13015</v>
      </c>
      <c r="EV72" t="s">
        <v>13226</v>
      </c>
      <c r="EW72" t="s">
        <v>13708</v>
      </c>
      <c r="EX72" t="s">
        <v>12932</v>
      </c>
      <c r="FM72" t="s">
        <v>13226</v>
      </c>
      <c r="FN72">
        <v>25</v>
      </c>
      <c r="FO72" t="s">
        <v>13226</v>
      </c>
      <c r="FP72" t="s">
        <v>13226</v>
      </c>
      <c r="FQ72" t="s">
        <v>14721</v>
      </c>
      <c r="GF72" t="s">
        <v>473</v>
      </c>
      <c r="GG72" t="s">
        <v>473</v>
      </c>
      <c r="GH72" t="s">
        <v>473</v>
      </c>
      <c r="GI72" t="s">
        <v>473</v>
      </c>
      <c r="GJ72" t="s">
        <v>473</v>
      </c>
      <c r="GY72" s="5">
        <v>44986</v>
      </c>
      <c r="GZ72" s="5">
        <v>44287</v>
      </c>
      <c r="HA72" t="s">
        <v>522</v>
      </c>
      <c r="HB72" t="s">
        <v>522</v>
      </c>
      <c r="HC72" t="s">
        <v>10601</v>
      </c>
      <c r="HR72" t="s">
        <v>22499</v>
      </c>
      <c r="HS72" t="s">
        <v>22500</v>
      </c>
      <c r="HT72" t="s">
        <v>22501</v>
      </c>
      <c r="HU72" t="s">
        <v>22401</v>
      </c>
      <c r="HV72" t="s">
        <v>22502</v>
      </c>
    </row>
    <row r="73" spans="1:237" x14ac:dyDescent="0.2">
      <c r="A73">
        <v>1511818</v>
      </c>
      <c r="B73" t="s">
        <v>3294</v>
      </c>
      <c r="D73">
        <v>1</v>
      </c>
      <c r="E73">
        <v>2018</v>
      </c>
      <c r="F73" s="2">
        <v>7.12</v>
      </c>
      <c r="G73" s="2">
        <v>7.83</v>
      </c>
      <c r="H73">
        <f t="shared" si="19"/>
        <v>1</v>
      </c>
      <c r="I73">
        <v>2019</v>
      </c>
      <c r="J73">
        <f t="shared" si="20"/>
        <v>1</v>
      </c>
      <c r="K73">
        <v>1</v>
      </c>
      <c r="L73">
        <f t="shared" si="21"/>
        <v>0</v>
      </c>
      <c r="M73">
        <f t="shared" si="22"/>
        <v>0</v>
      </c>
      <c r="N73">
        <f t="shared" si="23"/>
        <v>0</v>
      </c>
      <c r="O73">
        <f t="shared" si="24"/>
        <v>0</v>
      </c>
      <c r="P73">
        <v>0</v>
      </c>
      <c r="Q73">
        <f t="shared" si="25"/>
        <v>1</v>
      </c>
      <c r="R73">
        <f t="shared" si="26"/>
        <v>1</v>
      </c>
      <c r="S73">
        <f t="shared" si="27"/>
        <v>0</v>
      </c>
      <c r="T73">
        <f t="shared" si="28"/>
        <v>0</v>
      </c>
      <c r="U73">
        <f t="shared" si="29"/>
        <v>1</v>
      </c>
      <c r="V73">
        <v>1</v>
      </c>
      <c r="W73">
        <f t="shared" si="30"/>
        <v>1</v>
      </c>
      <c r="X73">
        <f t="shared" si="31"/>
        <v>1</v>
      </c>
      <c r="Y73">
        <f t="shared" si="32"/>
        <v>0</v>
      </c>
      <c r="Z73">
        <f t="shared" si="33"/>
        <v>0</v>
      </c>
      <c r="AA73">
        <f t="shared" si="34"/>
        <v>0</v>
      </c>
      <c r="AB73">
        <f t="shared" si="35"/>
        <v>0</v>
      </c>
      <c r="AC73">
        <f t="shared" si="36"/>
        <v>0</v>
      </c>
      <c r="AD73">
        <f t="shared" si="37"/>
        <v>0</v>
      </c>
      <c r="AE73" t="s">
        <v>12935</v>
      </c>
      <c r="AF73" t="s">
        <v>13563</v>
      </c>
      <c r="AI73" t="s">
        <v>22377</v>
      </c>
      <c r="AJ73" t="s">
        <v>22503</v>
      </c>
      <c r="AK73" t="s">
        <v>19319</v>
      </c>
      <c r="AL73" t="s">
        <v>22456</v>
      </c>
      <c r="CN73" t="s">
        <v>14087</v>
      </c>
      <c r="CO73" t="s">
        <v>24336</v>
      </c>
      <c r="CP73" t="s">
        <v>24333</v>
      </c>
      <c r="CQ73" t="s">
        <v>13563</v>
      </c>
      <c r="ES73">
        <v>4</v>
      </c>
      <c r="ET73" t="s">
        <v>13015</v>
      </c>
      <c r="EU73" t="s">
        <v>13172</v>
      </c>
      <c r="EV73" t="s">
        <v>13380</v>
      </c>
      <c r="EW73" t="s">
        <v>22137</v>
      </c>
      <c r="FM73" t="s">
        <v>9362</v>
      </c>
      <c r="FN73" t="s">
        <v>22202</v>
      </c>
      <c r="FO73" t="s">
        <v>22172</v>
      </c>
      <c r="FP73" t="s">
        <v>13226</v>
      </c>
      <c r="GF73" t="s">
        <v>473</v>
      </c>
      <c r="GG73" t="s">
        <v>473</v>
      </c>
      <c r="GH73" t="s">
        <v>1275</v>
      </c>
      <c r="GI73" t="s">
        <v>473</v>
      </c>
      <c r="GY73" s="5">
        <v>44501</v>
      </c>
      <c r="GZ73" s="5">
        <v>43497</v>
      </c>
      <c r="HA73" t="s">
        <v>8828</v>
      </c>
      <c r="HB73" t="s">
        <v>12934</v>
      </c>
      <c r="HR73" t="s">
        <v>22503</v>
      </c>
      <c r="HS73" t="s">
        <v>22377</v>
      </c>
      <c r="HT73" t="s">
        <v>22377</v>
      </c>
      <c r="HU73" t="s">
        <v>19319</v>
      </c>
    </row>
    <row r="74" spans="1:237" x14ac:dyDescent="0.2">
      <c r="A74">
        <v>912526</v>
      </c>
      <c r="B74" t="s">
        <v>3330</v>
      </c>
      <c r="C74">
        <v>1</v>
      </c>
      <c r="E74">
        <v>2015</v>
      </c>
      <c r="F74" s="2">
        <v>21.71</v>
      </c>
      <c r="G74" s="2">
        <v>23.88</v>
      </c>
      <c r="H74">
        <f t="shared" si="19"/>
        <v>6</v>
      </c>
      <c r="I74">
        <v>2021</v>
      </c>
      <c r="J74">
        <f t="shared" si="20"/>
        <v>0</v>
      </c>
      <c r="K74">
        <v>0</v>
      </c>
      <c r="L74">
        <f t="shared" si="21"/>
        <v>3</v>
      </c>
      <c r="M74">
        <f t="shared" si="22"/>
        <v>1</v>
      </c>
      <c r="N74">
        <f t="shared" si="23"/>
        <v>0</v>
      </c>
      <c r="O74">
        <f t="shared" si="24"/>
        <v>0</v>
      </c>
      <c r="P74">
        <v>0</v>
      </c>
      <c r="Q74">
        <f t="shared" si="25"/>
        <v>3</v>
      </c>
      <c r="R74">
        <f t="shared" si="26"/>
        <v>0</v>
      </c>
      <c r="S74">
        <f t="shared" si="27"/>
        <v>0</v>
      </c>
      <c r="T74">
        <f t="shared" si="28"/>
        <v>0</v>
      </c>
      <c r="U74">
        <f t="shared" si="29"/>
        <v>2</v>
      </c>
      <c r="V74">
        <v>2</v>
      </c>
      <c r="W74">
        <f t="shared" si="30"/>
        <v>1</v>
      </c>
      <c r="X74">
        <f t="shared" si="31"/>
        <v>1</v>
      </c>
      <c r="Y74">
        <f t="shared" si="32"/>
        <v>0</v>
      </c>
      <c r="Z74">
        <f t="shared" si="33"/>
        <v>0</v>
      </c>
      <c r="AA74">
        <f t="shared" si="34"/>
        <v>0</v>
      </c>
      <c r="AB74">
        <f t="shared" si="35"/>
        <v>0</v>
      </c>
      <c r="AC74">
        <f t="shared" si="36"/>
        <v>0</v>
      </c>
      <c r="AD74">
        <f t="shared" si="37"/>
        <v>0</v>
      </c>
      <c r="AE74" t="s">
        <v>12935</v>
      </c>
      <c r="AF74" t="s">
        <v>13563</v>
      </c>
      <c r="AI74" t="s">
        <v>13911</v>
      </c>
      <c r="AJ74" t="s">
        <v>22506</v>
      </c>
      <c r="AK74" t="s">
        <v>22684</v>
      </c>
      <c r="AL74" t="s">
        <v>22466</v>
      </c>
      <c r="AM74" t="s">
        <v>23375</v>
      </c>
      <c r="AN74" t="s">
        <v>23376</v>
      </c>
      <c r="AO74" t="s">
        <v>22401</v>
      </c>
      <c r="AP74" t="s">
        <v>23235</v>
      </c>
      <c r="AQ74" t="s">
        <v>23377</v>
      </c>
      <c r="CN74" t="s">
        <v>13912</v>
      </c>
      <c r="CO74" t="s">
        <v>14087</v>
      </c>
      <c r="CP74" t="s">
        <v>14087</v>
      </c>
      <c r="CQ74" t="s">
        <v>24335</v>
      </c>
      <c r="CR74" t="s">
        <v>13563</v>
      </c>
      <c r="CS74" t="s">
        <v>13563</v>
      </c>
      <c r="CT74" t="s">
        <v>13912</v>
      </c>
      <c r="CU74" t="s">
        <v>13563</v>
      </c>
      <c r="CV74" t="s">
        <v>24341</v>
      </c>
      <c r="ES74">
        <v>7</v>
      </c>
      <c r="ET74" t="s">
        <v>13015</v>
      </c>
      <c r="EU74" t="s">
        <v>13708</v>
      </c>
      <c r="EV74" t="s">
        <v>12932</v>
      </c>
      <c r="EW74" t="s">
        <v>12932</v>
      </c>
      <c r="EX74" t="s">
        <v>12932</v>
      </c>
      <c r="EY74" t="s">
        <v>13380</v>
      </c>
      <c r="EZ74" t="s">
        <v>13380</v>
      </c>
      <c r="FM74" t="s">
        <v>14253</v>
      </c>
      <c r="FN74" t="s">
        <v>13226</v>
      </c>
      <c r="FO74">
        <v>10</v>
      </c>
      <c r="FP74" t="s">
        <v>16494</v>
      </c>
      <c r="FQ74">
        <v>1</v>
      </c>
      <c r="FR74" t="s">
        <v>13450</v>
      </c>
      <c r="FS74" t="s">
        <v>13860</v>
      </c>
      <c r="GF74" t="s">
        <v>138</v>
      </c>
      <c r="GG74" t="s">
        <v>473</v>
      </c>
      <c r="GH74" t="s">
        <v>138</v>
      </c>
      <c r="GI74" t="s">
        <v>138</v>
      </c>
      <c r="GJ74" t="s">
        <v>138</v>
      </c>
      <c r="GK74" t="s">
        <v>138</v>
      </c>
      <c r="GL74" t="s">
        <v>138</v>
      </c>
      <c r="GY74" t="s">
        <v>1134</v>
      </c>
      <c r="GZ74" t="s">
        <v>1629</v>
      </c>
      <c r="HA74" t="s">
        <v>2377</v>
      </c>
      <c r="HB74" t="s">
        <v>11612</v>
      </c>
      <c r="HC74" s="5">
        <v>43040</v>
      </c>
      <c r="HD74" s="5">
        <v>43040</v>
      </c>
      <c r="HE74" s="5">
        <v>42795</v>
      </c>
      <c r="HR74" t="s">
        <v>22504</v>
      </c>
      <c r="HS74" t="s">
        <v>22416</v>
      </c>
      <c r="HT74" t="s">
        <v>22466</v>
      </c>
      <c r="HU74" t="s">
        <v>22505</v>
      </c>
      <c r="HV74" t="s">
        <v>22506</v>
      </c>
      <c r="HW74" t="s">
        <v>22401</v>
      </c>
      <c r="HX74" t="s">
        <v>13911</v>
      </c>
    </row>
    <row r="75" spans="1:237" x14ac:dyDescent="0.2">
      <c r="A75">
        <v>3925999</v>
      </c>
      <c r="B75" t="s">
        <v>3379</v>
      </c>
      <c r="D75">
        <v>1</v>
      </c>
      <c r="E75">
        <v>2014</v>
      </c>
      <c r="F75" s="2">
        <v>3.78</v>
      </c>
      <c r="G75" s="2">
        <v>4.16</v>
      </c>
      <c r="H75">
        <f t="shared" si="19"/>
        <v>9</v>
      </c>
      <c r="I75">
        <v>2023</v>
      </c>
      <c r="J75">
        <f t="shared" si="20"/>
        <v>0</v>
      </c>
      <c r="K75">
        <v>0</v>
      </c>
      <c r="L75">
        <f t="shared" si="21"/>
        <v>0</v>
      </c>
      <c r="M75">
        <f t="shared" si="22"/>
        <v>0</v>
      </c>
      <c r="N75">
        <f t="shared" si="23"/>
        <v>0</v>
      </c>
      <c r="O75">
        <f t="shared" si="24"/>
        <v>0</v>
      </c>
      <c r="P75">
        <v>0</v>
      </c>
      <c r="Q75">
        <f t="shared" si="25"/>
        <v>1</v>
      </c>
      <c r="R75">
        <f t="shared" si="26"/>
        <v>1</v>
      </c>
      <c r="S75">
        <f t="shared" si="27"/>
        <v>0</v>
      </c>
      <c r="T75">
        <f t="shared" si="28"/>
        <v>0</v>
      </c>
      <c r="U75">
        <f t="shared" si="29"/>
        <v>2</v>
      </c>
      <c r="V75">
        <v>2</v>
      </c>
      <c r="W75">
        <f t="shared" si="30"/>
        <v>1</v>
      </c>
      <c r="X75">
        <f t="shared" si="31"/>
        <v>1</v>
      </c>
      <c r="Y75">
        <f t="shared" si="32"/>
        <v>0</v>
      </c>
      <c r="Z75">
        <f t="shared" si="33"/>
        <v>0</v>
      </c>
      <c r="AA75">
        <f t="shared" si="34"/>
        <v>0</v>
      </c>
      <c r="AB75">
        <f t="shared" si="35"/>
        <v>0</v>
      </c>
      <c r="AC75">
        <f t="shared" si="36"/>
        <v>0</v>
      </c>
      <c r="AD75">
        <f t="shared" si="37"/>
        <v>0</v>
      </c>
      <c r="AE75" t="s">
        <v>12935</v>
      </c>
      <c r="AF75" t="s">
        <v>13563</v>
      </c>
      <c r="AI75" t="s">
        <v>23118</v>
      </c>
      <c r="AJ75" t="s">
        <v>22350</v>
      </c>
      <c r="AK75" t="s">
        <v>22508</v>
      </c>
      <c r="AL75" t="s">
        <v>23378</v>
      </c>
      <c r="AM75" t="s">
        <v>23379</v>
      </c>
      <c r="CN75" t="s">
        <v>13563</v>
      </c>
      <c r="CO75" t="s">
        <v>24341</v>
      </c>
      <c r="CP75" t="s">
        <v>24344</v>
      </c>
      <c r="CQ75" t="s">
        <v>14087</v>
      </c>
      <c r="CR75" t="s">
        <v>14890</v>
      </c>
      <c r="ES75">
        <v>3</v>
      </c>
      <c r="ET75" t="s">
        <v>12932</v>
      </c>
      <c r="EU75" t="s">
        <v>13380</v>
      </c>
      <c r="EV75" t="s">
        <v>13611</v>
      </c>
      <c r="FM75" t="s">
        <v>15446</v>
      </c>
      <c r="FN75" t="s">
        <v>12933</v>
      </c>
      <c r="FO75" t="s">
        <v>13226</v>
      </c>
      <c r="GF75" t="s">
        <v>140</v>
      </c>
      <c r="GG75" t="s">
        <v>140</v>
      </c>
      <c r="GH75" t="s">
        <v>473</v>
      </c>
      <c r="GY75" s="5">
        <v>44958</v>
      </c>
      <c r="GZ75" t="s">
        <v>1753</v>
      </c>
      <c r="HA75" t="s">
        <v>10721</v>
      </c>
      <c r="HR75" t="s">
        <v>22507</v>
      </c>
      <c r="HS75" t="s">
        <v>22508</v>
      </c>
      <c r="HT75" t="s">
        <v>22350</v>
      </c>
    </row>
    <row r="76" spans="1:237" x14ac:dyDescent="0.2">
      <c r="A76">
        <v>1464688</v>
      </c>
      <c r="B76" t="s">
        <v>3416</v>
      </c>
      <c r="D76">
        <v>1</v>
      </c>
      <c r="E76">
        <v>2014</v>
      </c>
      <c r="F76" s="2">
        <v>9.98</v>
      </c>
      <c r="G76" s="2">
        <v>10.98</v>
      </c>
      <c r="H76">
        <f t="shared" si="19"/>
        <v>1</v>
      </c>
      <c r="I76">
        <v>2015</v>
      </c>
      <c r="J76">
        <f t="shared" si="20"/>
        <v>1</v>
      </c>
      <c r="K76">
        <v>0</v>
      </c>
      <c r="L76">
        <f t="shared" si="21"/>
        <v>0</v>
      </c>
      <c r="M76">
        <f t="shared" si="22"/>
        <v>0</v>
      </c>
      <c r="N76">
        <f t="shared" si="23"/>
        <v>2</v>
      </c>
      <c r="O76">
        <f t="shared" si="24"/>
        <v>0</v>
      </c>
      <c r="P76">
        <v>2</v>
      </c>
      <c r="Q76">
        <f t="shared" si="25"/>
        <v>0</v>
      </c>
      <c r="R76">
        <f t="shared" si="26"/>
        <v>1</v>
      </c>
      <c r="S76">
        <f t="shared" si="27"/>
        <v>1</v>
      </c>
      <c r="T76">
        <f t="shared" si="28"/>
        <v>0</v>
      </c>
      <c r="U76">
        <f t="shared" si="29"/>
        <v>4</v>
      </c>
      <c r="V76">
        <v>5</v>
      </c>
      <c r="W76">
        <f t="shared" si="30"/>
        <v>1</v>
      </c>
      <c r="X76">
        <f t="shared" si="31"/>
        <v>0</v>
      </c>
      <c r="Y76">
        <f t="shared" si="32"/>
        <v>0</v>
      </c>
      <c r="Z76">
        <f t="shared" si="33"/>
        <v>0</v>
      </c>
      <c r="AA76">
        <f t="shared" si="34"/>
        <v>0</v>
      </c>
      <c r="AB76">
        <f t="shared" si="35"/>
        <v>0</v>
      </c>
      <c r="AC76">
        <f t="shared" si="36"/>
        <v>0</v>
      </c>
      <c r="AD76">
        <f t="shared" si="37"/>
        <v>0</v>
      </c>
      <c r="AE76" t="s">
        <v>12935</v>
      </c>
      <c r="AI76" t="s">
        <v>22332</v>
      </c>
      <c r="AJ76" t="s">
        <v>23083</v>
      </c>
      <c r="AK76" t="s">
        <v>23380</v>
      </c>
      <c r="AL76" t="s">
        <v>22510</v>
      </c>
      <c r="AM76" t="s">
        <v>23381</v>
      </c>
      <c r="AN76" t="s">
        <v>23382</v>
      </c>
      <c r="AO76" t="s">
        <v>23383</v>
      </c>
      <c r="AP76" t="s">
        <v>23189</v>
      </c>
      <c r="AQ76" t="s">
        <v>23380</v>
      </c>
      <c r="AR76" t="s">
        <v>22512</v>
      </c>
      <c r="CN76" t="s">
        <v>14087</v>
      </c>
      <c r="CO76" t="s">
        <v>24334</v>
      </c>
      <c r="CP76" t="s">
        <v>14087</v>
      </c>
      <c r="CQ76" t="s">
        <v>14890</v>
      </c>
      <c r="CR76" t="s">
        <v>14087</v>
      </c>
      <c r="CS76" t="s">
        <v>24334</v>
      </c>
      <c r="CT76" t="s">
        <v>14087</v>
      </c>
      <c r="CU76" t="s">
        <v>24341</v>
      </c>
      <c r="CV76" t="s">
        <v>24332</v>
      </c>
      <c r="CW76" t="s">
        <v>24333</v>
      </c>
      <c r="ES76">
        <v>7</v>
      </c>
      <c r="ET76" t="s">
        <v>13015</v>
      </c>
      <c r="EU76" t="s">
        <v>13172</v>
      </c>
      <c r="EV76" t="s">
        <v>13172</v>
      </c>
      <c r="EW76" t="s">
        <v>13380</v>
      </c>
      <c r="EX76" t="s">
        <v>13172</v>
      </c>
      <c r="EY76" t="s">
        <v>12932</v>
      </c>
      <c r="EZ76" t="s">
        <v>22137</v>
      </c>
      <c r="FM76" t="s">
        <v>12930</v>
      </c>
      <c r="FN76" t="s">
        <v>7959</v>
      </c>
      <c r="FO76" t="s">
        <v>16291</v>
      </c>
      <c r="FP76" t="s">
        <v>22170</v>
      </c>
      <c r="FQ76" t="s">
        <v>16291</v>
      </c>
      <c r="FR76" t="s">
        <v>22203</v>
      </c>
      <c r="FS76" t="s">
        <v>13226</v>
      </c>
      <c r="GF76" t="s">
        <v>140</v>
      </c>
      <c r="GG76" t="s">
        <v>140</v>
      </c>
      <c r="GH76" t="s">
        <v>140</v>
      </c>
      <c r="GI76" t="s">
        <v>140</v>
      </c>
      <c r="GJ76" t="s">
        <v>140</v>
      </c>
      <c r="GK76" t="s">
        <v>140</v>
      </c>
      <c r="GL76" t="s">
        <v>473</v>
      </c>
      <c r="GY76" t="s">
        <v>934</v>
      </c>
      <c r="GZ76" t="s">
        <v>2377</v>
      </c>
      <c r="HA76" t="s">
        <v>14722</v>
      </c>
      <c r="HB76" s="5">
        <v>42826</v>
      </c>
      <c r="HC76" t="s">
        <v>11971</v>
      </c>
      <c r="HD76" t="s">
        <v>13783</v>
      </c>
      <c r="HE76" t="s">
        <v>13749</v>
      </c>
      <c r="HR76" t="s">
        <v>22509</v>
      </c>
      <c r="HS76" t="s">
        <v>22510</v>
      </c>
      <c r="HT76" t="s">
        <v>22511</v>
      </c>
      <c r="HU76" t="s">
        <v>22332</v>
      </c>
      <c r="HW76" t="s">
        <v>22511</v>
      </c>
      <c r="HX76" t="s">
        <v>22512</v>
      </c>
    </row>
    <row r="77" spans="1:237" x14ac:dyDescent="0.2">
      <c r="A77">
        <v>889070</v>
      </c>
      <c r="B77" t="s">
        <v>3468</v>
      </c>
      <c r="C77">
        <v>1</v>
      </c>
      <c r="E77">
        <v>2014</v>
      </c>
      <c r="F77" s="2">
        <v>2.4</v>
      </c>
      <c r="G77" s="2">
        <v>2.64</v>
      </c>
      <c r="H77">
        <f t="shared" si="19"/>
        <v>5</v>
      </c>
      <c r="I77">
        <v>2019</v>
      </c>
      <c r="J77">
        <f t="shared" si="20"/>
        <v>0</v>
      </c>
      <c r="K77">
        <v>0</v>
      </c>
      <c r="L77">
        <f t="shared" si="21"/>
        <v>0</v>
      </c>
      <c r="M77">
        <f t="shared" si="22"/>
        <v>0</v>
      </c>
      <c r="N77">
        <f t="shared" si="23"/>
        <v>0</v>
      </c>
      <c r="O77">
        <f t="shared" si="24"/>
        <v>0</v>
      </c>
      <c r="P77">
        <v>0</v>
      </c>
      <c r="Q77">
        <f t="shared" si="25"/>
        <v>1</v>
      </c>
      <c r="R77">
        <f t="shared" si="26"/>
        <v>0</v>
      </c>
      <c r="S77">
        <f t="shared" si="27"/>
        <v>0</v>
      </c>
      <c r="T77">
        <f t="shared" si="28"/>
        <v>0</v>
      </c>
      <c r="U77">
        <f t="shared" si="29"/>
        <v>3</v>
      </c>
      <c r="V77">
        <v>3</v>
      </c>
      <c r="W77">
        <f t="shared" si="30"/>
        <v>1</v>
      </c>
      <c r="X77">
        <f t="shared" si="31"/>
        <v>1</v>
      </c>
      <c r="Y77">
        <f t="shared" si="32"/>
        <v>0</v>
      </c>
      <c r="Z77">
        <f t="shared" si="33"/>
        <v>0</v>
      </c>
      <c r="AA77">
        <f t="shared" si="34"/>
        <v>0</v>
      </c>
      <c r="AB77">
        <f t="shared" si="35"/>
        <v>0</v>
      </c>
      <c r="AC77">
        <f t="shared" si="36"/>
        <v>0</v>
      </c>
      <c r="AD77">
        <f t="shared" si="37"/>
        <v>0</v>
      </c>
      <c r="AE77" t="s">
        <v>12935</v>
      </c>
      <c r="AF77" t="s">
        <v>13563</v>
      </c>
      <c r="AI77" t="s">
        <v>23336</v>
      </c>
      <c r="AJ77" t="s">
        <v>22439</v>
      </c>
      <c r="AK77" t="s">
        <v>23384</v>
      </c>
      <c r="AL77" t="s">
        <v>22328</v>
      </c>
      <c r="CN77" t="s">
        <v>14087</v>
      </c>
      <c r="CO77" t="s">
        <v>13563</v>
      </c>
      <c r="CP77" t="s">
        <v>14087</v>
      </c>
      <c r="CQ77" t="s">
        <v>14034</v>
      </c>
      <c r="ES77">
        <v>4</v>
      </c>
      <c r="ET77" t="s">
        <v>13172</v>
      </c>
      <c r="EU77" t="s">
        <v>12932</v>
      </c>
      <c r="EV77" t="s">
        <v>13226</v>
      </c>
      <c r="EW77" t="s">
        <v>13982</v>
      </c>
      <c r="FM77">
        <v>2</v>
      </c>
      <c r="FN77" t="s">
        <v>22204</v>
      </c>
      <c r="FO77" t="s">
        <v>13226</v>
      </c>
      <c r="FP77" t="s">
        <v>16069</v>
      </c>
      <c r="GF77" t="s">
        <v>140</v>
      </c>
      <c r="GG77" t="s">
        <v>140</v>
      </c>
      <c r="GH77" t="s">
        <v>473</v>
      </c>
      <c r="GI77" t="s">
        <v>140</v>
      </c>
      <c r="GY77" t="s">
        <v>934</v>
      </c>
      <c r="GZ77" s="5">
        <v>43497</v>
      </c>
      <c r="HA77" t="s">
        <v>1569</v>
      </c>
      <c r="HB77" t="s">
        <v>14301</v>
      </c>
      <c r="HR77" t="s">
        <v>22328</v>
      </c>
      <c r="HT77" t="s">
        <v>22439</v>
      </c>
    </row>
    <row r="78" spans="1:237" x14ac:dyDescent="0.2">
      <c r="A78">
        <v>2012724</v>
      </c>
      <c r="B78" t="s">
        <v>3509</v>
      </c>
      <c r="D78">
        <v>1</v>
      </c>
      <c r="E78">
        <v>2018</v>
      </c>
      <c r="F78" s="2">
        <v>2.02</v>
      </c>
      <c r="G78" s="2">
        <v>2.2200000000000002</v>
      </c>
      <c r="H78">
        <f t="shared" si="19"/>
        <v>4</v>
      </c>
      <c r="I78">
        <v>2022</v>
      </c>
      <c r="J78">
        <f t="shared" si="20"/>
        <v>1</v>
      </c>
      <c r="K78">
        <v>1</v>
      </c>
      <c r="L78">
        <f t="shared" si="21"/>
        <v>0</v>
      </c>
      <c r="M78">
        <f t="shared" si="22"/>
        <v>0</v>
      </c>
      <c r="N78">
        <f t="shared" si="23"/>
        <v>0</v>
      </c>
      <c r="O78">
        <f t="shared" si="24"/>
        <v>0</v>
      </c>
      <c r="P78">
        <v>0</v>
      </c>
      <c r="Q78">
        <f t="shared" si="25"/>
        <v>1</v>
      </c>
      <c r="R78">
        <f t="shared" si="26"/>
        <v>0</v>
      </c>
      <c r="S78">
        <f t="shared" si="27"/>
        <v>0</v>
      </c>
      <c r="T78">
        <f t="shared" si="28"/>
        <v>0</v>
      </c>
      <c r="U78">
        <f t="shared" si="29"/>
        <v>4</v>
      </c>
      <c r="V78">
        <v>4</v>
      </c>
      <c r="W78">
        <f t="shared" si="30"/>
        <v>1</v>
      </c>
      <c r="X78">
        <f t="shared" si="31"/>
        <v>1</v>
      </c>
      <c r="Y78">
        <f t="shared" si="32"/>
        <v>0</v>
      </c>
      <c r="Z78">
        <f t="shared" si="33"/>
        <v>0</v>
      </c>
      <c r="AA78">
        <f t="shared" si="34"/>
        <v>0</v>
      </c>
      <c r="AB78">
        <f t="shared" si="35"/>
        <v>0</v>
      </c>
      <c r="AC78">
        <f t="shared" si="36"/>
        <v>0</v>
      </c>
      <c r="AD78">
        <f t="shared" si="37"/>
        <v>0</v>
      </c>
      <c r="AE78" t="s">
        <v>12935</v>
      </c>
      <c r="AF78" t="s">
        <v>13563</v>
      </c>
      <c r="AI78" t="s">
        <v>22377</v>
      </c>
      <c r="AJ78" t="s">
        <v>22514</v>
      </c>
      <c r="AK78" t="s">
        <v>23092</v>
      </c>
      <c r="AL78" t="s">
        <v>22513</v>
      </c>
      <c r="AM78" t="s">
        <v>22376</v>
      </c>
      <c r="AN78" t="s">
        <v>22456</v>
      </c>
      <c r="CN78" t="s">
        <v>14087</v>
      </c>
      <c r="CO78" t="s">
        <v>24333</v>
      </c>
      <c r="CP78" t="s">
        <v>14087</v>
      </c>
      <c r="CQ78" t="s">
        <v>14087</v>
      </c>
      <c r="CR78" t="s">
        <v>14087</v>
      </c>
      <c r="CS78" t="s">
        <v>13563</v>
      </c>
      <c r="ES78">
        <v>7</v>
      </c>
      <c r="ET78" t="s">
        <v>12932</v>
      </c>
      <c r="EU78" t="s">
        <v>13380</v>
      </c>
      <c r="EV78" t="s">
        <v>13380</v>
      </c>
      <c r="EW78" t="s">
        <v>14186</v>
      </c>
      <c r="EX78" t="s">
        <v>12932</v>
      </c>
      <c r="EY78" t="s">
        <v>13380</v>
      </c>
      <c r="EZ78" t="s">
        <v>22137</v>
      </c>
      <c r="FM78">
        <v>2</v>
      </c>
      <c r="FN78" t="s">
        <v>16069</v>
      </c>
      <c r="FO78" t="s">
        <v>22179</v>
      </c>
      <c r="FP78" t="s">
        <v>22172</v>
      </c>
      <c r="FQ78" t="s">
        <v>13226</v>
      </c>
      <c r="FR78" t="s">
        <v>22176</v>
      </c>
      <c r="FS78" t="s">
        <v>13226</v>
      </c>
      <c r="GF78" t="s">
        <v>473</v>
      </c>
      <c r="GG78" t="s">
        <v>138</v>
      </c>
      <c r="GH78" t="s">
        <v>1275</v>
      </c>
      <c r="GI78" t="s">
        <v>1275</v>
      </c>
      <c r="GJ78" t="s">
        <v>1275</v>
      </c>
      <c r="GK78" t="s">
        <v>1275</v>
      </c>
      <c r="GL78" t="s">
        <v>473</v>
      </c>
      <c r="GY78" t="s">
        <v>671</v>
      </c>
      <c r="GZ78" t="s">
        <v>4640</v>
      </c>
      <c r="HA78" s="5">
        <v>44256</v>
      </c>
      <c r="HB78" t="s">
        <v>522</v>
      </c>
      <c r="HC78" t="s">
        <v>711</v>
      </c>
      <c r="HD78" s="5">
        <v>43922</v>
      </c>
      <c r="HE78" s="5">
        <v>43160</v>
      </c>
      <c r="HR78" t="s">
        <v>22513</v>
      </c>
      <c r="HS78" t="s">
        <v>22456</v>
      </c>
      <c r="HT78" t="s">
        <v>22377</v>
      </c>
      <c r="HU78" t="s">
        <v>22376</v>
      </c>
      <c r="HV78" t="s">
        <v>22376</v>
      </c>
      <c r="HX78" t="s">
        <v>22514</v>
      </c>
    </row>
    <row r="79" spans="1:237" x14ac:dyDescent="0.2">
      <c r="A79">
        <v>892268</v>
      </c>
      <c r="B79" t="s">
        <v>3535</v>
      </c>
      <c r="D79">
        <v>1</v>
      </c>
      <c r="E79">
        <v>2016</v>
      </c>
      <c r="F79" s="2">
        <v>19.97</v>
      </c>
      <c r="G79" s="2">
        <v>21.97</v>
      </c>
      <c r="H79">
        <f t="shared" si="19"/>
        <v>2</v>
      </c>
      <c r="I79">
        <v>2018</v>
      </c>
      <c r="J79">
        <f t="shared" si="20"/>
        <v>0</v>
      </c>
      <c r="K79">
        <v>0</v>
      </c>
      <c r="L79">
        <f t="shared" si="21"/>
        <v>0</v>
      </c>
      <c r="M79">
        <f t="shared" si="22"/>
        <v>0</v>
      </c>
      <c r="N79">
        <f t="shared" si="23"/>
        <v>0</v>
      </c>
      <c r="O79">
        <f t="shared" si="24"/>
        <v>0</v>
      </c>
      <c r="P79">
        <v>0</v>
      </c>
      <c r="Q79">
        <f t="shared" si="25"/>
        <v>0</v>
      </c>
      <c r="R79">
        <f t="shared" si="26"/>
        <v>1</v>
      </c>
      <c r="S79">
        <f t="shared" si="27"/>
        <v>0</v>
      </c>
      <c r="T79">
        <f t="shared" si="28"/>
        <v>0</v>
      </c>
      <c r="U79">
        <f t="shared" si="29"/>
        <v>5</v>
      </c>
      <c r="V79">
        <v>5</v>
      </c>
      <c r="W79">
        <f t="shared" si="30"/>
        <v>1</v>
      </c>
      <c r="X79">
        <f t="shared" si="31"/>
        <v>0</v>
      </c>
      <c r="Y79">
        <f t="shared" si="32"/>
        <v>0</v>
      </c>
      <c r="Z79">
        <f t="shared" si="33"/>
        <v>0</v>
      </c>
      <c r="AA79">
        <f t="shared" si="34"/>
        <v>0</v>
      </c>
      <c r="AB79">
        <f t="shared" si="35"/>
        <v>0</v>
      </c>
      <c r="AC79">
        <f t="shared" si="36"/>
        <v>0</v>
      </c>
      <c r="AD79">
        <f t="shared" si="37"/>
        <v>0</v>
      </c>
      <c r="AE79" t="s">
        <v>12935</v>
      </c>
      <c r="AI79" t="s">
        <v>22949</v>
      </c>
      <c r="AJ79" t="s">
        <v>23385</v>
      </c>
      <c r="AK79" t="s">
        <v>23386</v>
      </c>
      <c r="AL79" t="s">
        <v>23387</v>
      </c>
      <c r="AM79" t="s">
        <v>22518</v>
      </c>
      <c r="AN79" t="s">
        <v>22515</v>
      </c>
      <c r="CN79" t="s">
        <v>14087</v>
      </c>
      <c r="CO79" t="s">
        <v>14087</v>
      </c>
      <c r="CP79" t="s">
        <v>14890</v>
      </c>
      <c r="CQ79" t="s">
        <v>14087</v>
      </c>
      <c r="CR79" t="s">
        <v>14087</v>
      </c>
      <c r="CS79" t="s">
        <v>14087</v>
      </c>
      <c r="ES79">
        <v>5</v>
      </c>
      <c r="ET79" t="s">
        <v>12962</v>
      </c>
      <c r="EU79" t="s">
        <v>13402</v>
      </c>
      <c r="EV79" t="s">
        <v>13015</v>
      </c>
      <c r="EW79" t="s">
        <v>13015</v>
      </c>
      <c r="EX79" t="s">
        <v>12932</v>
      </c>
      <c r="FM79" t="s">
        <v>13226</v>
      </c>
      <c r="FN79">
        <v>19</v>
      </c>
      <c r="FO79" t="s">
        <v>15412</v>
      </c>
      <c r="FP79" t="s">
        <v>13209</v>
      </c>
      <c r="FQ79" t="s">
        <v>13226</v>
      </c>
      <c r="GF79" t="s">
        <v>473</v>
      </c>
      <c r="GG79" t="s">
        <v>473</v>
      </c>
      <c r="GH79" t="s">
        <v>140</v>
      </c>
      <c r="GI79" t="s">
        <v>138</v>
      </c>
      <c r="GJ79" t="s">
        <v>473</v>
      </c>
      <c r="GY79" s="5">
        <v>45017</v>
      </c>
      <c r="GZ79" s="5">
        <v>44228</v>
      </c>
      <c r="HA79" t="s">
        <v>10336</v>
      </c>
      <c r="HB79" s="5">
        <v>43497</v>
      </c>
      <c r="HC79" t="s">
        <v>12934</v>
      </c>
      <c r="HR79" t="s">
        <v>22515</v>
      </c>
      <c r="HS79" t="s">
        <v>22516</v>
      </c>
      <c r="HT79" t="s">
        <v>22517</v>
      </c>
      <c r="HU79" t="s">
        <v>22517</v>
      </c>
      <c r="HV79" t="s">
        <v>22518</v>
      </c>
    </row>
    <row r="80" spans="1:237" x14ac:dyDescent="0.2">
      <c r="A80">
        <v>1493470</v>
      </c>
      <c r="B80" t="s">
        <v>3583</v>
      </c>
      <c r="D80">
        <v>1</v>
      </c>
      <c r="E80">
        <v>2016</v>
      </c>
      <c r="F80" s="2">
        <v>38.9</v>
      </c>
      <c r="G80" s="2">
        <v>42.79</v>
      </c>
      <c r="H80">
        <f t="shared" si="19"/>
        <v>5</v>
      </c>
      <c r="I80">
        <v>2021</v>
      </c>
      <c r="J80">
        <f t="shared" si="20"/>
        <v>0</v>
      </c>
      <c r="K80">
        <v>0</v>
      </c>
      <c r="L80">
        <f t="shared" si="21"/>
        <v>3</v>
      </c>
      <c r="M80">
        <f t="shared" si="22"/>
        <v>0</v>
      </c>
      <c r="N80">
        <f t="shared" si="23"/>
        <v>0</v>
      </c>
      <c r="O80">
        <f t="shared" si="24"/>
        <v>0</v>
      </c>
      <c r="P80">
        <v>0</v>
      </c>
      <c r="Q80">
        <f t="shared" si="25"/>
        <v>2</v>
      </c>
      <c r="R80">
        <f t="shared" si="26"/>
        <v>1</v>
      </c>
      <c r="S80">
        <f t="shared" si="27"/>
        <v>1</v>
      </c>
      <c r="T80">
        <f t="shared" si="28"/>
        <v>0</v>
      </c>
      <c r="U80">
        <f t="shared" si="29"/>
        <v>6</v>
      </c>
      <c r="V80">
        <v>7</v>
      </c>
      <c r="W80">
        <f t="shared" si="30"/>
        <v>1</v>
      </c>
      <c r="X80">
        <f t="shared" si="31"/>
        <v>1</v>
      </c>
      <c r="Y80">
        <f t="shared" si="32"/>
        <v>0</v>
      </c>
      <c r="Z80">
        <f t="shared" si="33"/>
        <v>0</v>
      </c>
      <c r="AA80">
        <f t="shared" si="34"/>
        <v>0</v>
      </c>
      <c r="AB80">
        <f t="shared" si="35"/>
        <v>0</v>
      </c>
      <c r="AC80">
        <f t="shared" si="36"/>
        <v>0</v>
      </c>
      <c r="AD80">
        <f t="shared" si="37"/>
        <v>0</v>
      </c>
      <c r="AE80" t="s">
        <v>12935</v>
      </c>
      <c r="AF80" t="s">
        <v>13563</v>
      </c>
      <c r="AI80" t="s">
        <v>22406</v>
      </c>
      <c r="AJ80" t="s">
        <v>23388</v>
      </c>
      <c r="AK80" t="s">
        <v>23335</v>
      </c>
      <c r="AL80" t="s">
        <v>23389</v>
      </c>
      <c r="AM80" t="s">
        <v>23390</v>
      </c>
      <c r="AN80" t="s">
        <v>23391</v>
      </c>
      <c r="AO80" t="s">
        <v>22345</v>
      </c>
      <c r="AP80" t="s">
        <v>23368</v>
      </c>
      <c r="AQ80" t="s">
        <v>23392</v>
      </c>
      <c r="AR80" t="s">
        <v>23393</v>
      </c>
      <c r="AS80" t="s">
        <v>22335</v>
      </c>
      <c r="AT80" t="s">
        <v>23108</v>
      </c>
      <c r="AU80" t="s">
        <v>23350</v>
      </c>
      <c r="CN80" t="s">
        <v>13912</v>
      </c>
      <c r="CO80" t="s">
        <v>14890</v>
      </c>
      <c r="CP80" t="s">
        <v>14087</v>
      </c>
      <c r="CQ80" t="s">
        <v>24335</v>
      </c>
      <c r="CR80" t="s">
        <v>14087</v>
      </c>
      <c r="CS80" t="s">
        <v>14087</v>
      </c>
      <c r="CT80" t="s">
        <v>14087</v>
      </c>
      <c r="CU80" t="s">
        <v>14087</v>
      </c>
      <c r="CV80" t="s">
        <v>13912</v>
      </c>
      <c r="CW80" t="s">
        <v>14087</v>
      </c>
      <c r="CX80" t="s">
        <v>13563</v>
      </c>
      <c r="CY80" t="s">
        <v>13563</v>
      </c>
      <c r="CZ80" t="s">
        <v>24332</v>
      </c>
      <c r="ES80">
        <v>7</v>
      </c>
      <c r="ET80" t="s">
        <v>13015</v>
      </c>
      <c r="EU80" t="s">
        <v>13380</v>
      </c>
      <c r="EV80" t="s">
        <v>13708</v>
      </c>
      <c r="EW80" t="s">
        <v>13015</v>
      </c>
      <c r="EX80" t="s">
        <v>13708</v>
      </c>
      <c r="EY80" t="s">
        <v>12932</v>
      </c>
      <c r="EZ80" t="s">
        <v>12932</v>
      </c>
      <c r="FM80" t="s">
        <v>22205</v>
      </c>
      <c r="FN80">
        <v>1</v>
      </c>
      <c r="FO80" t="s">
        <v>13226</v>
      </c>
      <c r="FP80" t="s">
        <v>22206</v>
      </c>
      <c r="FQ80" t="s">
        <v>13226</v>
      </c>
      <c r="FR80">
        <v>5</v>
      </c>
      <c r="FS80" t="s">
        <v>13226</v>
      </c>
      <c r="GF80" t="s">
        <v>473</v>
      </c>
      <c r="GG80" t="s">
        <v>140</v>
      </c>
      <c r="GH80" t="s">
        <v>473</v>
      </c>
      <c r="GI80" t="s">
        <v>473</v>
      </c>
      <c r="GJ80" t="s">
        <v>473</v>
      </c>
      <c r="GK80" t="s">
        <v>473</v>
      </c>
      <c r="GL80" t="s">
        <v>473</v>
      </c>
      <c r="GY80" t="s">
        <v>1134</v>
      </c>
      <c r="GZ80" s="5">
        <v>44501</v>
      </c>
      <c r="HA80" s="5">
        <v>44501</v>
      </c>
      <c r="HB80" t="s">
        <v>258</v>
      </c>
      <c r="HC80" t="s">
        <v>5167</v>
      </c>
      <c r="HD80" s="5">
        <v>44287</v>
      </c>
      <c r="HE80" s="5">
        <v>43770</v>
      </c>
      <c r="HR80" t="s">
        <v>22519</v>
      </c>
      <c r="HS80" t="s">
        <v>22406</v>
      </c>
      <c r="HT80" t="s">
        <v>22335</v>
      </c>
      <c r="HU80" t="s">
        <v>22520</v>
      </c>
      <c r="HV80" t="s">
        <v>22335</v>
      </c>
      <c r="HW80" t="s">
        <v>22521</v>
      </c>
    </row>
    <row r="81" spans="1:238" x14ac:dyDescent="0.2">
      <c r="A81">
        <v>1828394</v>
      </c>
      <c r="B81" t="s">
        <v>3621</v>
      </c>
      <c r="C81">
        <v>1</v>
      </c>
      <c r="E81">
        <v>2017</v>
      </c>
      <c r="F81" s="2">
        <v>42</v>
      </c>
      <c r="G81" s="2">
        <v>46.2</v>
      </c>
      <c r="H81">
        <f t="shared" si="19"/>
        <v>2</v>
      </c>
      <c r="I81">
        <v>2019</v>
      </c>
      <c r="J81">
        <f t="shared" si="20"/>
        <v>0</v>
      </c>
      <c r="K81">
        <v>0</v>
      </c>
      <c r="L81">
        <f t="shared" si="21"/>
        <v>1</v>
      </c>
      <c r="M81">
        <f t="shared" si="22"/>
        <v>0</v>
      </c>
      <c r="N81">
        <f t="shared" si="23"/>
        <v>0</v>
      </c>
      <c r="O81">
        <f t="shared" si="24"/>
        <v>0</v>
      </c>
      <c r="P81">
        <v>0</v>
      </c>
      <c r="Q81">
        <f t="shared" si="25"/>
        <v>1</v>
      </c>
      <c r="R81">
        <f t="shared" si="26"/>
        <v>0</v>
      </c>
      <c r="S81">
        <f t="shared" si="27"/>
        <v>0</v>
      </c>
      <c r="T81">
        <f t="shared" si="28"/>
        <v>0</v>
      </c>
      <c r="U81">
        <f t="shared" si="29"/>
        <v>1</v>
      </c>
      <c r="V81">
        <v>1</v>
      </c>
      <c r="W81">
        <f t="shared" si="30"/>
        <v>1</v>
      </c>
      <c r="X81">
        <f t="shared" si="31"/>
        <v>1</v>
      </c>
      <c r="Y81">
        <f t="shared" si="32"/>
        <v>0</v>
      </c>
      <c r="Z81">
        <f t="shared" si="33"/>
        <v>0</v>
      </c>
      <c r="AA81">
        <f t="shared" si="34"/>
        <v>0</v>
      </c>
      <c r="AB81">
        <f t="shared" si="35"/>
        <v>0</v>
      </c>
      <c r="AC81">
        <f t="shared" si="36"/>
        <v>0</v>
      </c>
      <c r="AD81">
        <f t="shared" si="37"/>
        <v>0</v>
      </c>
      <c r="AE81" t="s">
        <v>12935</v>
      </c>
      <c r="AF81" t="s">
        <v>13563</v>
      </c>
      <c r="AI81" t="s">
        <v>23108</v>
      </c>
      <c r="AJ81" t="s">
        <v>22522</v>
      </c>
      <c r="AK81" t="s">
        <v>22345</v>
      </c>
      <c r="CN81" t="s">
        <v>13563</v>
      </c>
      <c r="CO81" t="s">
        <v>13912</v>
      </c>
      <c r="CP81" t="s">
        <v>14087</v>
      </c>
      <c r="ES81">
        <v>6</v>
      </c>
      <c r="ET81" t="s">
        <v>13380</v>
      </c>
      <c r="EU81" t="s">
        <v>13380</v>
      </c>
      <c r="EV81" t="s">
        <v>13015</v>
      </c>
      <c r="EW81" t="s">
        <v>12932</v>
      </c>
      <c r="EX81" t="s">
        <v>12932</v>
      </c>
      <c r="EY81" t="s">
        <v>12932</v>
      </c>
      <c r="FM81" t="s">
        <v>13277</v>
      </c>
      <c r="FN81" t="s">
        <v>13277</v>
      </c>
      <c r="FO81" t="s">
        <v>22207</v>
      </c>
      <c r="FP81" t="s">
        <v>15014</v>
      </c>
      <c r="FQ81" t="s">
        <v>13226</v>
      </c>
      <c r="FR81" t="s">
        <v>13226</v>
      </c>
      <c r="GF81" t="s">
        <v>140</v>
      </c>
      <c r="GG81" t="s">
        <v>140</v>
      </c>
      <c r="GH81" t="s">
        <v>140</v>
      </c>
      <c r="GI81" t="s">
        <v>140</v>
      </c>
      <c r="GJ81" t="s">
        <v>140</v>
      </c>
      <c r="GK81" t="s">
        <v>473</v>
      </c>
      <c r="GY81" t="s">
        <v>3729</v>
      </c>
      <c r="GZ81" s="5">
        <v>44256</v>
      </c>
      <c r="HA81" t="s">
        <v>3639</v>
      </c>
      <c r="HB81" t="s">
        <v>10601</v>
      </c>
      <c r="HC81" t="s">
        <v>8828</v>
      </c>
      <c r="HD81" t="s">
        <v>12934</v>
      </c>
      <c r="HR81" t="s">
        <v>22522</v>
      </c>
      <c r="HS81" t="s">
        <v>22522</v>
      </c>
    </row>
    <row r="82" spans="1:238" x14ac:dyDescent="0.2">
      <c r="A82">
        <v>1460713</v>
      </c>
      <c r="B82" t="s">
        <v>3664</v>
      </c>
      <c r="C82">
        <v>1</v>
      </c>
      <c r="E82">
        <v>2015</v>
      </c>
      <c r="F82" s="2">
        <v>27.5</v>
      </c>
      <c r="G82" s="2">
        <v>30.25</v>
      </c>
      <c r="H82">
        <f t="shared" si="19"/>
        <v>3</v>
      </c>
      <c r="I82">
        <v>2018</v>
      </c>
      <c r="J82">
        <f t="shared" si="20"/>
        <v>0</v>
      </c>
      <c r="K82">
        <v>1</v>
      </c>
      <c r="L82">
        <f t="shared" si="21"/>
        <v>0</v>
      </c>
      <c r="M82">
        <f t="shared" si="22"/>
        <v>0</v>
      </c>
      <c r="N82">
        <f t="shared" si="23"/>
        <v>0</v>
      </c>
      <c r="O82">
        <f t="shared" si="24"/>
        <v>0</v>
      </c>
      <c r="P82">
        <v>0</v>
      </c>
      <c r="Q82">
        <f t="shared" si="25"/>
        <v>1</v>
      </c>
      <c r="R82">
        <f t="shared" si="26"/>
        <v>2</v>
      </c>
      <c r="S82">
        <f t="shared" si="27"/>
        <v>0</v>
      </c>
      <c r="T82">
        <f t="shared" si="28"/>
        <v>0</v>
      </c>
      <c r="U82">
        <f t="shared" si="29"/>
        <v>7</v>
      </c>
      <c r="V82">
        <v>7</v>
      </c>
      <c r="W82">
        <f t="shared" si="30"/>
        <v>1</v>
      </c>
      <c r="X82">
        <f t="shared" si="31"/>
        <v>1</v>
      </c>
      <c r="Y82">
        <f t="shared" si="32"/>
        <v>0</v>
      </c>
      <c r="Z82">
        <f t="shared" si="33"/>
        <v>0</v>
      </c>
      <c r="AA82">
        <f t="shared" si="34"/>
        <v>0</v>
      </c>
      <c r="AB82">
        <f t="shared" si="35"/>
        <v>0</v>
      </c>
      <c r="AC82">
        <f t="shared" si="36"/>
        <v>0</v>
      </c>
      <c r="AD82">
        <f t="shared" si="37"/>
        <v>0</v>
      </c>
      <c r="AE82" t="s">
        <v>12935</v>
      </c>
      <c r="AF82" t="s">
        <v>13563</v>
      </c>
      <c r="AI82" t="s">
        <v>22591</v>
      </c>
      <c r="AJ82" t="s">
        <v>23394</v>
      </c>
      <c r="AK82" t="s">
        <v>23395</v>
      </c>
      <c r="AL82" t="s">
        <v>23396</v>
      </c>
      <c r="AM82" t="s">
        <v>23397</v>
      </c>
      <c r="AN82" t="s">
        <v>22708</v>
      </c>
      <c r="AO82" t="s">
        <v>23398</v>
      </c>
      <c r="AP82" t="s">
        <v>23399</v>
      </c>
      <c r="AQ82" t="s">
        <v>23400</v>
      </c>
      <c r="AR82" t="s">
        <v>23276</v>
      </c>
      <c r="AS82" t="s">
        <v>22523</v>
      </c>
      <c r="CN82" t="s">
        <v>14087</v>
      </c>
      <c r="CO82" t="s">
        <v>14890</v>
      </c>
      <c r="CP82" t="s">
        <v>14087</v>
      </c>
      <c r="CQ82" t="s">
        <v>14087</v>
      </c>
      <c r="CR82" t="s">
        <v>14087</v>
      </c>
      <c r="CS82" t="s">
        <v>14087</v>
      </c>
      <c r="CT82" t="s">
        <v>24341</v>
      </c>
      <c r="CU82" t="s">
        <v>14087</v>
      </c>
      <c r="CV82" t="s">
        <v>14890</v>
      </c>
      <c r="CW82" t="s">
        <v>13563</v>
      </c>
      <c r="CX82" t="s">
        <v>14087</v>
      </c>
      <c r="ES82">
        <v>3</v>
      </c>
      <c r="ET82" t="s">
        <v>12962</v>
      </c>
      <c r="EU82" t="s">
        <v>13402</v>
      </c>
      <c r="EV82" t="s">
        <v>13172</v>
      </c>
      <c r="FM82" t="s">
        <v>13226</v>
      </c>
      <c r="FN82">
        <v>20</v>
      </c>
      <c r="FO82" t="s">
        <v>9323</v>
      </c>
      <c r="GF82" t="s">
        <v>473</v>
      </c>
      <c r="GG82" t="s">
        <v>138</v>
      </c>
      <c r="GH82" t="s">
        <v>138</v>
      </c>
      <c r="GY82" s="5">
        <v>44986</v>
      </c>
      <c r="GZ82" s="5">
        <v>44287</v>
      </c>
      <c r="HA82" t="s">
        <v>8828</v>
      </c>
      <c r="HR82" t="s">
        <v>22523</v>
      </c>
      <c r="HS82" t="s">
        <v>22524</v>
      </c>
      <c r="HT82" t="s">
        <v>22525</v>
      </c>
    </row>
    <row r="83" spans="1:238" x14ac:dyDescent="0.2">
      <c r="A83">
        <v>1572417</v>
      </c>
      <c r="B83" t="s">
        <v>3706</v>
      </c>
      <c r="D83">
        <v>1</v>
      </c>
      <c r="E83">
        <v>2017</v>
      </c>
      <c r="F83" s="2">
        <v>26.09</v>
      </c>
      <c r="G83" s="2">
        <v>28.7</v>
      </c>
      <c r="H83">
        <f t="shared" si="19"/>
        <v>3</v>
      </c>
      <c r="I83">
        <v>2020</v>
      </c>
      <c r="J83">
        <f t="shared" si="20"/>
        <v>1</v>
      </c>
      <c r="K83">
        <v>0</v>
      </c>
      <c r="L83">
        <f t="shared" si="21"/>
        <v>3</v>
      </c>
      <c r="M83">
        <f t="shared" si="22"/>
        <v>1</v>
      </c>
      <c r="N83">
        <f t="shared" si="23"/>
        <v>1</v>
      </c>
      <c r="O83">
        <f t="shared" si="24"/>
        <v>0</v>
      </c>
      <c r="P83">
        <v>1</v>
      </c>
      <c r="Q83">
        <f t="shared" si="25"/>
        <v>5</v>
      </c>
      <c r="R83">
        <f t="shared" si="26"/>
        <v>2</v>
      </c>
      <c r="S83">
        <f t="shared" si="27"/>
        <v>1</v>
      </c>
      <c r="T83">
        <f t="shared" si="28"/>
        <v>0</v>
      </c>
      <c r="U83">
        <f t="shared" si="29"/>
        <v>9</v>
      </c>
      <c r="V83">
        <v>10</v>
      </c>
      <c r="W83">
        <f t="shared" si="30"/>
        <v>1</v>
      </c>
      <c r="X83">
        <f t="shared" si="31"/>
        <v>1</v>
      </c>
      <c r="Y83">
        <f t="shared" si="32"/>
        <v>1</v>
      </c>
      <c r="Z83">
        <f t="shared" si="33"/>
        <v>0</v>
      </c>
      <c r="AA83">
        <f t="shared" si="34"/>
        <v>0</v>
      </c>
      <c r="AB83">
        <f t="shared" si="35"/>
        <v>0</v>
      </c>
      <c r="AC83">
        <f t="shared" si="36"/>
        <v>0</v>
      </c>
      <c r="AD83">
        <f t="shared" si="37"/>
        <v>0</v>
      </c>
      <c r="AE83" t="s">
        <v>17604</v>
      </c>
      <c r="AF83" t="s">
        <v>12935</v>
      </c>
      <c r="AG83" t="s">
        <v>13563</v>
      </c>
      <c r="AI83" t="s">
        <v>22531</v>
      </c>
      <c r="AJ83" t="s">
        <v>22529</v>
      </c>
      <c r="AK83" t="s">
        <v>23401</v>
      </c>
      <c r="AL83" t="s">
        <v>23149</v>
      </c>
      <c r="AM83" t="s">
        <v>23402</v>
      </c>
      <c r="AN83" t="s">
        <v>23403</v>
      </c>
      <c r="AO83" t="s">
        <v>22480</v>
      </c>
      <c r="AP83" t="s">
        <v>23404</v>
      </c>
      <c r="AQ83" t="s">
        <v>23405</v>
      </c>
      <c r="AR83" t="s">
        <v>22530</v>
      </c>
      <c r="AS83" t="s">
        <v>23092</v>
      </c>
      <c r="AT83" t="s">
        <v>23406</v>
      </c>
      <c r="AU83" t="s">
        <v>20148</v>
      </c>
      <c r="AV83" t="s">
        <v>23279</v>
      </c>
      <c r="AW83" t="s">
        <v>13911</v>
      </c>
      <c r="AX83" t="s">
        <v>23407</v>
      </c>
      <c r="AY83" t="s">
        <v>22466</v>
      </c>
      <c r="AZ83" t="s">
        <v>23152</v>
      </c>
      <c r="BA83" t="s">
        <v>23408</v>
      </c>
      <c r="BB83" t="s">
        <v>23409</v>
      </c>
      <c r="BC83" t="s">
        <v>23410</v>
      </c>
      <c r="BD83" t="s">
        <v>22401</v>
      </c>
      <c r="BE83" t="s">
        <v>23235</v>
      </c>
      <c r="CN83" t="s">
        <v>24332</v>
      </c>
      <c r="CO83" t="s">
        <v>14087</v>
      </c>
      <c r="CP83" t="s">
        <v>24338</v>
      </c>
      <c r="CQ83" t="s">
        <v>14087</v>
      </c>
      <c r="CR83" t="s">
        <v>24336</v>
      </c>
      <c r="CS83" t="s">
        <v>14087</v>
      </c>
      <c r="CT83" t="s">
        <v>13563</v>
      </c>
      <c r="CU83" t="s">
        <v>13563</v>
      </c>
      <c r="CV83" t="s">
        <v>24340</v>
      </c>
      <c r="CW83" t="s">
        <v>13563</v>
      </c>
      <c r="CX83" t="s">
        <v>14087</v>
      </c>
      <c r="CY83" t="s">
        <v>14087</v>
      </c>
      <c r="CZ83" t="s">
        <v>24333</v>
      </c>
      <c r="DA83" t="s">
        <v>13563</v>
      </c>
      <c r="DB83" t="s">
        <v>13912</v>
      </c>
      <c r="DC83" t="s">
        <v>14087</v>
      </c>
      <c r="DD83" t="s">
        <v>24335</v>
      </c>
      <c r="DE83" t="s">
        <v>14087</v>
      </c>
      <c r="DF83" t="s">
        <v>14087</v>
      </c>
      <c r="DG83" t="s">
        <v>24336</v>
      </c>
      <c r="DH83" t="s">
        <v>14087</v>
      </c>
      <c r="DI83" t="s">
        <v>13912</v>
      </c>
      <c r="DJ83" t="s">
        <v>13563</v>
      </c>
      <c r="ES83">
        <v>11</v>
      </c>
      <c r="ET83" t="s">
        <v>13172</v>
      </c>
      <c r="EU83" t="s">
        <v>13380</v>
      </c>
      <c r="EV83" t="s">
        <v>13708</v>
      </c>
      <c r="EW83" t="s">
        <v>13015</v>
      </c>
      <c r="EX83" t="s">
        <v>12932</v>
      </c>
      <c r="EY83" t="s">
        <v>13380</v>
      </c>
      <c r="EZ83" t="s">
        <v>12932</v>
      </c>
      <c r="FA83" t="s">
        <v>13380</v>
      </c>
      <c r="FB83" t="s">
        <v>13708</v>
      </c>
      <c r="FC83" t="s">
        <v>13380</v>
      </c>
      <c r="FD83" t="s">
        <v>22137</v>
      </c>
      <c r="FM83">
        <v>19</v>
      </c>
      <c r="FN83" t="s">
        <v>22208</v>
      </c>
      <c r="FO83" t="s">
        <v>13226</v>
      </c>
      <c r="FP83" t="s">
        <v>15429</v>
      </c>
      <c r="FQ83" t="s">
        <v>22172</v>
      </c>
      <c r="FR83" t="s">
        <v>22174</v>
      </c>
      <c r="FS83" t="s">
        <v>7959</v>
      </c>
      <c r="FT83" t="s">
        <v>13226</v>
      </c>
      <c r="FU83" t="s">
        <v>13226</v>
      </c>
      <c r="FV83" t="s">
        <v>13226</v>
      </c>
      <c r="FW83" t="s">
        <v>13226</v>
      </c>
      <c r="GF83" t="s">
        <v>138</v>
      </c>
      <c r="GG83" t="s">
        <v>138</v>
      </c>
      <c r="GH83" t="s">
        <v>473</v>
      </c>
      <c r="GI83" t="s">
        <v>138</v>
      </c>
      <c r="GJ83" t="s">
        <v>138</v>
      </c>
      <c r="GK83" t="s">
        <v>138</v>
      </c>
      <c r="GL83" t="s">
        <v>138</v>
      </c>
      <c r="GM83" t="s">
        <v>473</v>
      </c>
      <c r="GN83" t="s">
        <v>473</v>
      </c>
      <c r="GO83" t="s">
        <v>138</v>
      </c>
      <c r="GP83" t="s">
        <v>473</v>
      </c>
      <c r="GY83" t="s">
        <v>3729</v>
      </c>
      <c r="GZ83" t="s">
        <v>1753</v>
      </c>
      <c r="HA83" t="s">
        <v>1629</v>
      </c>
      <c r="HB83" s="5">
        <v>44287</v>
      </c>
      <c r="HC83" t="s">
        <v>797</v>
      </c>
      <c r="HD83" s="5">
        <v>43922</v>
      </c>
      <c r="HE83" t="s">
        <v>3104</v>
      </c>
      <c r="HF83" t="s">
        <v>10765</v>
      </c>
      <c r="HG83" t="s">
        <v>12934</v>
      </c>
      <c r="HH83">
        <v>2018</v>
      </c>
      <c r="HI83" t="s">
        <v>10867</v>
      </c>
      <c r="HR83" t="s">
        <v>22526</v>
      </c>
      <c r="HS83" t="s">
        <v>13911</v>
      </c>
      <c r="HT83" t="s">
        <v>22416</v>
      </c>
      <c r="HU83" t="s">
        <v>22527</v>
      </c>
      <c r="HV83" t="s">
        <v>22528</v>
      </c>
      <c r="HX83" t="s">
        <v>22529</v>
      </c>
      <c r="HY83" t="s">
        <v>22530</v>
      </c>
      <c r="HZ83" t="s">
        <v>20148</v>
      </c>
      <c r="IA83" t="s">
        <v>22531</v>
      </c>
      <c r="IB83" t="s">
        <v>20148</v>
      </c>
    </row>
    <row r="84" spans="1:238" x14ac:dyDescent="0.2">
      <c r="A84">
        <v>1660142</v>
      </c>
      <c r="B84" t="s">
        <v>3750</v>
      </c>
      <c r="C84">
        <v>1</v>
      </c>
      <c r="E84">
        <v>2018</v>
      </c>
      <c r="F84" s="2">
        <v>51</v>
      </c>
      <c r="G84" s="2">
        <v>56.1</v>
      </c>
      <c r="H84">
        <f t="shared" si="19"/>
        <v>1</v>
      </c>
      <c r="I84">
        <v>2019</v>
      </c>
      <c r="J84">
        <f t="shared" si="20"/>
        <v>0</v>
      </c>
      <c r="K84">
        <v>0</v>
      </c>
      <c r="L84">
        <f t="shared" si="21"/>
        <v>0</v>
      </c>
      <c r="M84">
        <f t="shared" si="22"/>
        <v>0</v>
      </c>
      <c r="N84">
        <f t="shared" si="23"/>
        <v>0</v>
      </c>
      <c r="O84">
        <f t="shared" si="24"/>
        <v>0</v>
      </c>
      <c r="P84">
        <v>0</v>
      </c>
      <c r="Q84">
        <f t="shared" si="25"/>
        <v>0</v>
      </c>
      <c r="R84">
        <f t="shared" si="26"/>
        <v>1</v>
      </c>
      <c r="S84">
        <f t="shared" si="27"/>
        <v>0</v>
      </c>
      <c r="T84">
        <f t="shared" si="28"/>
        <v>0</v>
      </c>
      <c r="U84">
        <f t="shared" si="29"/>
        <v>5</v>
      </c>
      <c r="V84">
        <v>5</v>
      </c>
      <c r="W84">
        <f t="shared" si="30"/>
        <v>1</v>
      </c>
      <c r="X84">
        <f t="shared" si="31"/>
        <v>0</v>
      </c>
      <c r="Y84">
        <f t="shared" si="32"/>
        <v>0</v>
      </c>
      <c r="Z84">
        <f t="shared" si="33"/>
        <v>0</v>
      </c>
      <c r="AA84">
        <f t="shared" si="34"/>
        <v>0</v>
      </c>
      <c r="AB84">
        <f t="shared" si="35"/>
        <v>0</v>
      </c>
      <c r="AC84">
        <f t="shared" si="36"/>
        <v>0</v>
      </c>
      <c r="AD84">
        <f t="shared" si="37"/>
        <v>0</v>
      </c>
      <c r="AE84" t="s">
        <v>12935</v>
      </c>
      <c r="AI84" t="s">
        <v>23411</v>
      </c>
      <c r="AJ84" t="s">
        <v>23412</v>
      </c>
      <c r="AK84" t="s">
        <v>23413</v>
      </c>
      <c r="AL84" t="s">
        <v>23414</v>
      </c>
      <c r="AM84" t="s">
        <v>23415</v>
      </c>
      <c r="AN84" t="s">
        <v>23416</v>
      </c>
      <c r="CN84" t="s">
        <v>14087</v>
      </c>
      <c r="CO84" t="s">
        <v>14087</v>
      </c>
      <c r="CP84" t="s">
        <v>24336</v>
      </c>
      <c r="CQ84" t="s">
        <v>14087</v>
      </c>
      <c r="CR84" t="s">
        <v>14087</v>
      </c>
      <c r="CS84" t="s">
        <v>14087</v>
      </c>
      <c r="ES84">
        <v>2</v>
      </c>
      <c r="ET84" t="s">
        <v>13402</v>
      </c>
      <c r="EU84" t="s">
        <v>13015</v>
      </c>
      <c r="FM84">
        <v>40</v>
      </c>
      <c r="FN84">
        <v>11</v>
      </c>
      <c r="GF84" t="s">
        <v>138</v>
      </c>
      <c r="GG84" t="s">
        <v>138</v>
      </c>
      <c r="GY84" s="5">
        <v>44593</v>
      </c>
      <c r="GZ84" s="5">
        <v>43556</v>
      </c>
      <c r="HR84" t="s">
        <v>22532</v>
      </c>
      <c r="HS84" t="s">
        <v>22533</v>
      </c>
    </row>
    <row r="85" spans="1:238" x14ac:dyDescent="0.2">
      <c r="A85">
        <v>1529693</v>
      </c>
      <c r="B85" t="s">
        <v>3793</v>
      </c>
      <c r="D85">
        <v>1</v>
      </c>
      <c r="E85">
        <v>2017</v>
      </c>
      <c r="F85" s="2">
        <v>2.4</v>
      </c>
      <c r="G85" s="2">
        <v>2.64</v>
      </c>
      <c r="H85">
        <f t="shared" si="19"/>
        <v>1</v>
      </c>
      <c r="I85">
        <v>2018</v>
      </c>
      <c r="J85">
        <f t="shared" si="20"/>
        <v>0</v>
      </c>
      <c r="K85">
        <v>0</v>
      </c>
      <c r="L85">
        <f t="shared" si="21"/>
        <v>1</v>
      </c>
      <c r="M85">
        <f t="shared" si="22"/>
        <v>0</v>
      </c>
      <c r="N85">
        <f t="shared" si="23"/>
        <v>0</v>
      </c>
      <c r="O85">
        <f t="shared" si="24"/>
        <v>0</v>
      </c>
      <c r="P85">
        <v>0</v>
      </c>
      <c r="Q85">
        <f t="shared" si="25"/>
        <v>2</v>
      </c>
      <c r="R85">
        <f t="shared" si="26"/>
        <v>1</v>
      </c>
      <c r="S85">
        <f t="shared" si="27"/>
        <v>1</v>
      </c>
      <c r="T85">
        <f t="shared" si="28"/>
        <v>0</v>
      </c>
      <c r="U85">
        <f t="shared" si="29"/>
        <v>1</v>
      </c>
      <c r="V85">
        <v>2</v>
      </c>
      <c r="W85">
        <f t="shared" si="30"/>
        <v>1</v>
      </c>
      <c r="X85">
        <f t="shared" si="31"/>
        <v>1</v>
      </c>
      <c r="Y85">
        <f t="shared" si="32"/>
        <v>0</v>
      </c>
      <c r="Z85">
        <f t="shared" si="33"/>
        <v>0</v>
      </c>
      <c r="AA85">
        <f t="shared" si="34"/>
        <v>0</v>
      </c>
      <c r="AB85">
        <f t="shared" si="35"/>
        <v>0</v>
      </c>
      <c r="AC85">
        <f t="shared" si="36"/>
        <v>1</v>
      </c>
      <c r="AD85">
        <f t="shared" si="37"/>
        <v>0</v>
      </c>
      <c r="AE85" t="s">
        <v>22131</v>
      </c>
      <c r="AF85" t="s">
        <v>12935</v>
      </c>
      <c r="AG85" t="s">
        <v>13563</v>
      </c>
      <c r="AI85" t="s">
        <v>22534</v>
      </c>
      <c r="AJ85" t="s">
        <v>22535</v>
      </c>
      <c r="AK85" t="s">
        <v>23417</v>
      </c>
      <c r="AL85" t="s">
        <v>23418</v>
      </c>
      <c r="AM85" t="s">
        <v>23419</v>
      </c>
      <c r="AN85" t="s">
        <v>22536</v>
      </c>
      <c r="CN85" t="s">
        <v>14087</v>
      </c>
      <c r="CO85" t="s">
        <v>13912</v>
      </c>
      <c r="CP85" t="s">
        <v>13563</v>
      </c>
      <c r="CQ85" t="s">
        <v>13563</v>
      </c>
      <c r="CR85" t="s">
        <v>14890</v>
      </c>
      <c r="CS85" t="s">
        <v>24332</v>
      </c>
      <c r="ES85">
        <v>5</v>
      </c>
      <c r="ET85" t="s">
        <v>14448</v>
      </c>
      <c r="EU85" t="s">
        <v>14186</v>
      </c>
      <c r="EV85" t="s">
        <v>13380</v>
      </c>
      <c r="EW85" t="s">
        <v>13564</v>
      </c>
      <c r="EX85" t="s">
        <v>12932</v>
      </c>
      <c r="FM85">
        <v>12</v>
      </c>
      <c r="FN85" t="s">
        <v>22209</v>
      </c>
      <c r="FO85">
        <v>1</v>
      </c>
      <c r="FP85" t="s">
        <v>13226</v>
      </c>
      <c r="FQ85" t="s">
        <v>13633</v>
      </c>
      <c r="GF85" t="s">
        <v>138</v>
      </c>
      <c r="GG85" t="s">
        <v>473</v>
      </c>
      <c r="GH85" t="s">
        <v>138</v>
      </c>
      <c r="GI85" t="s">
        <v>138</v>
      </c>
      <c r="GJ85" t="s">
        <v>138</v>
      </c>
      <c r="GY85" s="5">
        <v>44136</v>
      </c>
      <c r="GZ85" s="5">
        <v>43862</v>
      </c>
      <c r="HA85" t="s">
        <v>3104</v>
      </c>
      <c r="HB85" t="s">
        <v>10765</v>
      </c>
      <c r="HC85" s="5">
        <v>43132</v>
      </c>
      <c r="HS85" t="s">
        <v>22534</v>
      </c>
      <c r="HT85" t="s">
        <v>22535</v>
      </c>
      <c r="HV85" t="s">
        <v>22536</v>
      </c>
    </row>
    <row r="86" spans="1:238" x14ac:dyDescent="0.2">
      <c r="A86">
        <v>921496</v>
      </c>
      <c r="B86" t="s">
        <v>3835</v>
      </c>
      <c r="D86">
        <v>1</v>
      </c>
      <c r="E86">
        <v>2016</v>
      </c>
      <c r="F86" s="2">
        <v>23.19</v>
      </c>
      <c r="G86" s="2">
        <v>25.51</v>
      </c>
      <c r="H86">
        <f t="shared" si="19"/>
        <v>1</v>
      </c>
      <c r="I86">
        <v>2017</v>
      </c>
      <c r="J86">
        <f t="shared" si="20"/>
        <v>1</v>
      </c>
      <c r="K86">
        <v>0</v>
      </c>
      <c r="L86">
        <f t="shared" si="21"/>
        <v>0</v>
      </c>
      <c r="M86">
        <f t="shared" si="22"/>
        <v>0</v>
      </c>
      <c r="N86">
        <f t="shared" si="23"/>
        <v>0</v>
      </c>
      <c r="O86">
        <f t="shared" si="24"/>
        <v>0</v>
      </c>
      <c r="P86">
        <v>0</v>
      </c>
      <c r="Q86">
        <f t="shared" si="25"/>
        <v>0</v>
      </c>
      <c r="R86">
        <f t="shared" si="26"/>
        <v>3</v>
      </c>
      <c r="S86">
        <f t="shared" si="27"/>
        <v>1</v>
      </c>
      <c r="T86">
        <f t="shared" si="28"/>
        <v>0</v>
      </c>
      <c r="U86">
        <f t="shared" si="29"/>
        <v>9</v>
      </c>
      <c r="V86">
        <v>10</v>
      </c>
      <c r="W86">
        <f t="shared" si="30"/>
        <v>1</v>
      </c>
      <c r="X86">
        <f t="shared" si="31"/>
        <v>0</v>
      </c>
      <c r="Y86">
        <f t="shared" si="32"/>
        <v>0</v>
      </c>
      <c r="Z86">
        <f t="shared" si="33"/>
        <v>0</v>
      </c>
      <c r="AA86">
        <f t="shared" si="34"/>
        <v>0</v>
      </c>
      <c r="AB86">
        <f t="shared" si="35"/>
        <v>0</v>
      </c>
      <c r="AC86">
        <f t="shared" si="36"/>
        <v>0</v>
      </c>
      <c r="AD86">
        <f t="shared" si="37"/>
        <v>0</v>
      </c>
      <c r="AE86" t="s">
        <v>12935</v>
      </c>
      <c r="AI86" t="s">
        <v>23104</v>
      </c>
      <c r="AJ86" t="s">
        <v>23420</v>
      </c>
      <c r="AK86" t="s">
        <v>22540</v>
      </c>
      <c r="AL86" t="s">
        <v>23421</v>
      </c>
      <c r="AM86" t="s">
        <v>23407</v>
      </c>
      <c r="AN86" t="s">
        <v>22804</v>
      </c>
      <c r="AO86" t="s">
        <v>13460</v>
      </c>
      <c r="AP86" t="s">
        <v>23092</v>
      </c>
      <c r="AQ86" t="s">
        <v>23422</v>
      </c>
      <c r="AR86" t="s">
        <v>23423</v>
      </c>
      <c r="AS86" t="s">
        <v>23424</v>
      </c>
      <c r="AT86" t="s">
        <v>22781</v>
      </c>
      <c r="AU86" t="s">
        <v>23425</v>
      </c>
      <c r="AV86" t="s">
        <v>23426</v>
      </c>
      <c r="CN86" t="s">
        <v>14087</v>
      </c>
      <c r="CO86" t="s">
        <v>14034</v>
      </c>
      <c r="CP86" t="s">
        <v>24336</v>
      </c>
      <c r="CQ86" t="s">
        <v>14087</v>
      </c>
      <c r="CR86" t="s">
        <v>14087</v>
      </c>
      <c r="CS86" t="s">
        <v>14087</v>
      </c>
      <c r="CT86" t="s">
        <v>24333</v>
      </c>
      <c r="CU86" t="s">
        <v>14087</v>
      </c>
      <c r="CV86" t="s">
        <v>14087</v>
      </c>
      <c r="CW86" t="s">
        <v>24336</v>
      </c>
      <c r="CX86" t="s">
        <v>14087</v>
      </c>
      <c r="CY86" t="s">
        <v>14087</v>
      </c>
      <c r="CZ86" t="s">
        <v>14890</v>
      </c>
      <c r="DA86" t="s">
        <v>24332</v>
      </c>
      <c r="ES86">
        <v>6</v>
      </c>
      <c r="ET86" t="s">
        <v>13015</v>
      </c>
      <c r="EU86" t="s">
        <v>13015</v>
      </c>
      <c r="EV86" t="s">
        <v>13172</v>
      </c>
      <c r="EW86" t="s">
        <v>13172</v>
      </c>
      <c r="EX86" t="s">
        <v>12932</v>
      </c>
      <c r="EY86" t="s">
        <v>22137</v>
      </c>
      <c r="FM86">
        <v>16</v>
      </c>
      <c r="FN86" t="s">
        <v>13914</v>
      </c>
      <c r="FO86" t="s">
        <v>13914</v>
      </c>
      <c r="FP86" t="s">
        <v>13226</v>
      </c>
      <c r="FQ86" t="s">
        <v>13226</v>
      </c>
      <c r="FR86" t="s">
        <v>13226</v>
      </c>
      <c r="GF86" t="s">
        <v>473</v>
      </c>
      <c r="GG86" t="s">
        <v>140</v>
      </c>
      <c r="GH86" t="s">
        <v>140</v>
      </c>
      <c r="GI86" t="s">
        <v>473</v>
      </c>
      <c r="GJ86" t="s">
        <v>473</v>
      </c>
      <c r="GK86" t="s">
        <v>473</v>
      </c>
      <c r="GY86" t="s">
        <v>2257</v>
      </c>
      <c r="GZ86" s="5">
        <v>43922</v>
      </c>
      <c r="HA86" t="s">
        <v>10765</v>
      </c>
      <c r="HB86" t="s">
        <v>14301</v>
      </c>
      <c r="HC86" t="s">
        <v>2120</v>
      </c>
      <c r="HD86" t="s">
        <v>14467</v>
      </c>
      <c r="HR86" t="s">
        <v>22537</v>
      </c>
      <c r="HS86" t="s">
        <v>22538</v>
      </c>
      <c r="HT86" t="s">
        <v>22539</v>
      </c>
      <c r="HU86" t="s">
        <v>22540</v>
      </c>
      <c r="HV86" t="s">
        <v>22541</v>
      </c>
      <c r="HW86" t="s">
        <v>13460</v>
      </c>
    </row>
    <row r="87" spans="1:238" x14ac:dyDescent="0.2">
      <c r="A87">
        <v>922183</v>
      </c>
      <c r="B87" t="s">
        <v>3885</v>
      </c>
      <c r="D87">
        <v>1</v>
      </c>
      <c r="E87">
        <v>2018</v>
      </c>
      <c r="F87" s="2">
        <v>18.350000000000001</v>
      </c>
      <c r="G87" s="2">
        <v>20.190000000000001</v>
      </c>
      <c r="H87">
        <f t="shared" si="19"/>
        <v>2</v>
      </c>
      <c r="I87">
        <v>2020</v>
      </c>
      <c r="J87">
        <f t="shared" si="20"/>
        <v>0</v>
      </c>
      <c r="K87">
        <v>1</v>
      </c>
      <c r="L87">
        <f t="shared" si="21"/>
        <v>0</v>
      </c>
      <c r="M87">
        <f t="shared" si="22"/>
        <v>0</v>
      </c>
      <c r="N87">
        <f t="shared" si="23"/>
        <v>1</v>
      </c>
      <c r="O87">
        <f t="shared" si="24"/>
        <v>0</v>
      </c>
      <c r="P87">
        <v>1</v>
      </c>
      <c r="Q87">
        <f t="shared" si="25"/>
        <v>3</v>
      </c>
      <c r="R87">
        <f t="shared" si="26"/>
        <v>2</v>
      </c>
      <c r="S87">
        <f t="shared" si="27"/>
        <v>0</v>
      </c>
      <c r="T87">
        <f t="shared" si="28"/>
        <v>0</v>
      </c>
      <c r="U87">
        <f t="shared" si="29"/>
        <v>6</v>
      </c>
      <c r="V87">
        <v>6</v>
      </c>
      <c r="W87">
        <f t="shared" si="30"/>
        <v>1</v>
      </c>
      <c r="X87">
        <f t="shared" si="31"/>
        <v>1</v>
      </c>
      <c r="Y87">
        <f t="shared" si="32"/>
        <v>1</v>
      </c>
      <c r="Z87">
        <f t="shared" si="33"/>
        <v>0</v>
      </c>
      <c r="AA87">
        <f t="shared" si="34"/>
        <v>0</v>
      </c>
      <c r="AB87">
        <f t="shared" si="35"/>
        <v>0</v>
      </c>
      <c r="AC87">
        <f t="shared" si="36"/>
        <v>0</v>
      </c>
      <c r="AD87">
        <f t="shared" si="37"/>
        <v>0</v>
      </c>
      <c r="AE87" t="s">
        <v>17604</v>
      </c>
      <c r="AF87" t="s">
        <v>12935</v>
      </c>
      <c r="AG87" t="s">
        <v>13563</v>
      </c>
      <c r="AI87" t="s">
        <v>23427</v>
      </c>
      <c r="AJ87" t="s">
        <v>22897</v>
      </c>
      <c r="AK87" t="s">
        <v>23428</v>
      </c>
      <c r="AL87" t="s">
        <v>22545</v>
      </c>
      <c r="AM87" t="s">
        <v>23429</v>
      </c>
      <c r="AN87" t="s">
        <v>23430</v>
      </c>
      <c r="AO87" t="s">
        <v>23195</v>
      </c>
      <c r="AP87" t="s">
        <v>22550</v>
      </c>
      <c r="AQ87" t="s">
        <v>23431</v>
      </c>
      <c r="AR87" t="s">
        <v>23432</v>
      </c>
      <c r="AS87" t="s">
        <v>23433</v>
      </c>
      <c r="AT87" t="s">
        <v>23434</v>
      </c>
      <c r="CN87" t="s">
        <v>24338</v>
      </c>
      <c r="CO87" t="s">
        <v>14034</v>
      </c>
      <c r="CP87" t="s">
        <v>14890</v>
      </c>
      <c r="CQ87" t="s">
        <v>13563</v>
      </c>
      <c r="CR87" t="s">
        <v>14087</v>
      </c>
      <c r="CS87" t="s">
        <v>14087</v>
      </c>
      <c r="CT87" t="s">
        <v>13563</v>
      </c>
      <c r="CU87" t="s">
        <v>24337</v>
      </c>
      <c r="CV87" t="s">
        <v>14087</v>
      </c>
      <c r="CW87" t="s">
        <v>14087</v>
      </c>
      <c r="CX87" t="s">
        <v>14034</v>
      </c>
      <c r="CY87" t="s">
        <v>14890</v>
      </c>
      <c r="ES87">
        <v>5</v>
      </c>
      <c r="ET87" t="s">
        <v>13015</v>
      </c>
      <c r="EU87" t="s">
        <v>13015</v>
      </c>
      <c r="EV87" t="s">
        <v>12932</v>
      </c>
      <c r="EW87" t="s">
        <v>13226</v>
      </c>
      <c r="EX87" t="s">
        <v>12932</v>
      </c>
      <c r="FM87">
        <v>10</v>
      </c>
      <c r="FN87">
        <v>5</v>
      </c>
      <c r="FO87" t="s">
        <v>12930</v>
      </c>
      <c r="FP87" t="s">
        <v>13226</v>
      </c>
      <c r="FQ87" t="s">
        <v>13195</v>
      </c>
      <c r="GF87" t="s">
        <v>138</v>
      </c>
      <c r="GG87" t="s">
        <v>473</v>
      </c>
      <c r="GH87" t="s">
        <v>138</v>
      </c>
      <c r="GI87" t="s">
        <v>473</v>
      </c>
      <c r="GJ87" t="s">
        <v>138</v>
      </c>
      <c r="GY87" t="s">
        <v>3899</v>
      </c>
      <c r="GZ87" t="s">
        <v>5167</v>
      </c>
      <c r="HA87" t="s">
        <v>3639</v>
      </c>
      <c r="HB87" t="s">
        <v>10721</v>
      </c>
      <c r="HC87" s="5">
        <v>43191</v>
      </c>
      <c r="HR87" t="s">
        <v>22542</v>
      </c>
      <c r="HS87" t="s">
        <v>22543</v>
      </c>
      <c r="HT87" t="s">
        <v>22544</v>
      </c>
      <c r="HU87" t="s">
        <v>22545</v>
      </c>
      <c r="HV87" t="s">
        <v>22546</v>
      </c>
    </row>
    <row r="88" spans="1:238" x14ac:dyDescent="0.2">
      <c r="A88">
        <v>1659104</v>
      </c>
      <c r="B88" t="s">
        <v>3924</v>
      </c>
      <c r="C88">
        <v>1</v>
      </c>
      <c r="E88">
        <v>2018</v>
      </c>
      <c r="F88" s="2">
        <v>21.03</v>
      </c>
      <c r="G88" s="2">
        <v>23.13</v>
      </c>
      <c r="H88">
        <f t="shared" si="19"/>
        <v>2</v>
      </c>
      <c r="I88">
        <v>2020</v>
      </c>
      <c r="J88">
        <f t="shared" si="20"/>
        <v>1</v>
      </c>
      <c r="K88">
        <v>1</v>
      </c>
      <c r="L88">
        <f t="shared" si="21"/>
        <v>4</v>
      </c>
      <c r="M88">
        <f t="shared" si="22"/>
        <v>1</v>
      </c>
      <c r="N88">
        <f t="shared" si="23"/>
        <v>2</v>
      </c>
      <c r="O88">
        <f t="shared" si="24"/>
        <v>0</v>
      </c>
      <c r="P88">
        <v>2</v>
      </c>
      <c r="Q88">
        <f t="shared" si="25"/>
        <v>3</v>
      </c>
      <c r="R88">
        <f t="shared" si="26"/>
        <v>0</v>
      </c>
      <c r="S88">
        <f t="shared" si="27"/>
        <v>2</v>
      </c>
      <c r="T88">
        <f t="shared" si="28"/>
        <v>0</v>
      </c>
      <c r="U88">
        <f t="shared" si="29"/>
        <v>7</v>
      </c>
      <c r="V88">
        <v>9</v>
      </c>
      <c r="W88">
        <f t="shared" si="30"/>
        <v>1</v>
      </c>
      <c r="X88">
        <f t="shared" si="31"/>
        <v>1</v>
      </c>
      <c r="Y88">
        <f t="shared" si="32"/>
        <v>1</v>
      </c>
      <c r="Z88">
        <f t="shared" si="33"/>
        <v>0</v>
      </c>
      <c r="AA88">
        <f t="shared" si="34"/>
        <v>0</v>
      </c>
      <c r="AB88">
        <f t="shared" si="35"/>
        <v>0</v>
      </c>
      <c r="AC88">
        <f t="shared" si="36"/>
        <v>0</v>
      </c>
      <c r="AD88">
        <f t="shared" si="37"/>
        <v>0</v>
      </c>
      <c r="AE88" t="s">
        <v>17604</v>
      </c>
      <c r="AF88" t="s">
        <v>12935</v>
      </c>
      <c r="AG88" t="s">
        <v>13563</v>
      </c>
      <c r="AI88" t="s">
        <v>13911</v>
      </c>
      <c r="AJ88" t="s">
        <v>22531</v>
      </c>
      <c r="AK88" t="s">
        <v>22550</v>
      </c>
      <c r="AL88" t="s">
        <v>23435</v>
      </c>
      <c r="AM88" t="s">
        <v>23436</v>
      </c>
      <c r="AN88" t="s">
        <v>22467</v>
      </c>
      <c r="AO88" t="s">
        <v>23437</v>
      </c>
      <c r="AP88" t="s">
        <v>23438</v>
      </c>
      <c r="AQ88" t="s">
        <v>23439</v>
      </c>
      <c r="AR88" t="s">
        <v>23440</v>
      </c>
      <c r="AS88" t="s">
        <v>23198</v>
      </c>
      <c r="AT88" t="s">
        <v>13883</v>
      </c>
      <c r="AU88" t="s">
        <v>23092</v>
      </c>
      <c r="AV88" t="s">
        <v>23441</v>
      </c>
      <c r="AW88" t="s">
        <v>23442</v>
      </c>
      <c r="AX88" t="s">
        <v>22522</v>
      </c>
      <c r="AY88" t="s">
        <v>23443</v>
      </c>
      <c r="AZ88" t="s">
        <v>22401</v>
      </c>
      <c r="BA88" t="s">
        <v>23235</v>
      </c>
      <c r="CN88" t="s">
        <v>13912</v>
      </c>
      <c r="CO88" t="s">
        <v>24332</v>
      </c>
      <c r="CP88" t="s">
        <v>24337</v>
      </c>
      <c r="CQ88" t="s">
        <v>14087</v>
      </c>
      <c r="CR88" t="s">
        <v>14087</v>
      </c>
      <c r="CS88" t="s">
        <v>14087</v>
      </c>
      <c r="CT88" t="s">
        <v>14087</v>
      </c>
      <c r="CU88" t="s">
        <v>14087</v>
      </c>
      <c r="CV88" t="s">
        <v>24338</v>
      </c>
      <c r="CW88" t="s">
        <v>24338</v>
      </c>
      <c r="CX88" t="s">
        <v>13563</v>
      </c>
      <c r="CY88" t="s">
        <v>24333</v>
      </c>
      <c r="CZ88" t="s">
        <v>14087</v>
      </c>
      <c r="DA88" t="s">
        <v>24332</v>
      </c>
      <c r="DB88" t="s">
        <v>14087</v>
      </c>
      <c r="DC88" t="s">
        <v>13912</v>
      </c>
      <c r="DD88" t="s">
        <v>24335</v>
      </c>
      <c r="DE88" t="s">
        <v>13912</v>
      </c>
      <c r="DF88" t="s">
        <v>13563</v>
      </c>
      <c r="ES88">
        <v>13</v>
      </c>
      <c r="ET88" t="s">
        <v>13015</v>
      </c>
      <c r="EU88" t="s">
        <v>13380</v>
      </c>
      <c r="EV88" t="s">
        <v>13708</v>
      </c>
      <c r="EW88" t="s">
        <v>13708</v>
      </c>
      <c r="EX88" t="s">
        <v>13380</v>
      </c>
      <c r="EY88" t="s">
        <v>13015</v>
      </c>
      <c r="EZ88" t="s">
        <v>12932</v>
      </c>
      <c r="FA88" t="s">
        <v>12932</v>
      </c>
      <c r="FB88" t="s">
        <v>13380</v>
      </c>
      <c r="FC88" t="s">
        <v>13982</v>
      </c>
      <c r="FD88" t="s">
        <v>13380</v>
      </c>
      <c r="FE88" t="s">
        <v>13380</v>
      </c>
      <c r="FF88" t="s">
        <v>22137</v>
      </c>
      <c r="FM88">
        <v>15</v>
      </c>
      <c r="FN88" t="s">
        <v>13226</v>
      </c>
      <c r="FO88" t="s">
        <v>13226</v>
      </c>
      <c r="FP88" t="s">
        <v>13226</v>
      </c>
      <c r="FQ88" t="s">
        <v>13226</v>
      </c>
      <c r="FR88" t="s">
        <v>22210</v>
      </c>
      <c r="FS88" t="s">
        <v>14635</v>
      </c>
      <c r="FT88" t="s">
        <v>13226</v>
      </c>
      <c r="FU88" t="s">
        <v>17474</v>
      </c>
      <c r="FV88" t="s">
        <v>13226</v>
      </c>
      <c r="FW88" t="s">
        <v>17474</v>
      </c>
      <c r="FX88" t="s">
        <v>22173</v>
      </c>
      <c r="FY88" t="s">
        <v>13226</v>
      </c>
      <c r="GF88" t="s">
        <v>138</v>
      </c>
      <c r="GG88" t="s">
        <v>473</v>
      </c>
      <c r="GH88" t="s">
        <v>473</v>
      </c>
      <c r="GI88" t="s">
        <v>473</v>
      </c>
      <c r="GJ88" t="s">
        <v>473</v>
      </c>
      <c r="GK88" t="s">
        <v>138</v>
      </c>
      <c r="GL88" t="s">
        <v>138</v>
      </c>
      <c r="GM88" t="s">
        <v>138</v>
      </c>
      <c r="GN88" t="s">
        <v>138</v>
      </c>
      <c r="GO88" t="s">
        <v>138</v>
      </c>
      <c r="GP88" t="s">
        <v>138</v>
      </c>
      <c r="GQ88" t="s">
        <v>138</v>
      </c>
      <c r="GR88" t="s">
        <v>473</v>
      </c>
      <c r="GY88" s="5">
        <v>44866</v>
      </c>
      <c r="GZ88" s="5">
        <v>44866</v>
      </c>
      <c r="HA88" t="s">
        <v>1629</v>
      </c>
      <c r="HB88" t="s">
        <v>1629</v>
      </c>
      <c r="HC88" s="5">
        <v>44593</v>
      </c>
      <c r="HD88" t="s">
        <v>7800</v>
      </c>
      <c r="HE88" t="s">
        <v>11612</v>
      </c>
      <c r="HF88" t="s">
        <v>10601</v>
      </c>
      <c r="HG88" s="5">
        <v>43525</v>
      </c>
      <c r="HH88" t="s">
        <v>1956</v>
      </c>
      <c r="HI88" t="s">
        <v>8828</v>
      </c>
      <c r="HJ88" t="s">
        <v>11335</v>
      </c>
      <c r="HK88" t="s">
        <v>12934</v>
      </c>
      <c r="HR88" t="s">
        <v>22547</v>
      </c>
      <c r="HS88" t="s">
        <v>22548</v>
      </c>
      <c r="HU88" t="s">
        <v>22416</v>
      </c>
      <c r="HW88" t="s">
        <v>22549</v>
      </c>
      <c r="HZ88" t="s">
        <v>13911</v>
      </c>
      <c r="IB88" t="s">
        <v>22550</v>
      </c>
      <c r="IC88" t="s">
        <v>22531</v>
      </c>
      <c r="ID88" t="s">
        <v>13883</v>
      </c>
    </row>
    <row r="89" spans="1:238" x14ac:dyDescent="0.2">
      <c r="A89">
        <v>2957778</v>
      </c>
      <c r="B89" t="s">
        <v>3969</v>
      </c>
      <c r="D89">
        <v>1</v>
      </c>
      <c r="E89">
        <v>2019</v>
      </c>
      <c r="F89" s="2">
        <v>3.88</v>
      </c>
      <c r="G89" s="2">
        <v>4.2699999999999996</v>
      </c>
      <c r="H89">
        <f t="shared" si="19"/>
        <v>3</v>
      </c>
      <c r="I89">
        <v>2022</v>
      </c>
      <c r="J89">
        <f t="shared" si="20"/>
        <v>1</v>
      </c>
      <c r="K89">
        <v>1</v>
      </c>
      <c r="L89">
        <f t="shared" si="21"/>
        <v>0</v>
      </c>
      <c r="M89">
        <f t="shared" si="22"/>
        <v>0</v>
      </c>
      <c r="N89">
        <f t="shared" si="23"/>
        <v>1</v>
      </c>
      <c r="O89">
        <f t="shared" si="24"/>
        <v>0</v>
      </c>
      <c r="P89">
        <v>1</v>
      </c>
      <c r="Q89">
        <f t="shared" si="25"/>
        <v>2</v>
      </c>
      <c r="R89">
        <f t="shared" si="26"/>
        <v>1</v>
      </c>
      <c r="S89">
        <f t="shared" si="27"/>
        <v>0</v>
      </c>
      <c r="T89">
        <f t="shared" si="28"/>
        <v>0</v>
      </c>
      <c r="U89">
        <f t="shared" si="29"/>
        <v>4</v>
      </c>
      <c r="V89">
        <v>4</v>
      </c>
      <c r="W89">
        <f t="shared" si="30"/>
        <v>1</v>
      </c>
      <c r="X89">
        <f t="shared" si="31"/>
        <v>1</v>
      </c>
      <c r="Y89">
        <f t="shared" si="32"/>
        <v>0</v>
      </c>
      <c r="Z89">
        <f t="shared" si="33"/>
        <v>0</v>
      </c>
      <c r="AA89">
        <f t="shared" si="34"/>
        <v>0</v>
      </c>
      <c r="AB89">
        <f t="shared" si="35"/>
        <v>0</v>
      </c>
      <c r="AC89">
        <f t="shared" si="36"/>
        <v>0</v>
      </c>
      <c r="AD89">
        <f t="shared" si="37"/>
        <v>0</v>
      </c>
      <c r="AE89" t="s">
        <v>12935</v>
      </c>
      <c r="AF89" t="s">
        <v>13563</v>
      </c>
      <c r="AI89" t="s">
        <v>22377</v>
      </c>
      <c r="AJ89" t="s">
        <v>23444</v>
      </c>
      <c r="AK89" t="s">
        <v>23445</v>
      </c>
      <c r="AL89" t="s">
        <v>22551</v>
      </c>
      <c r="AM89" t="s">
        <v>22456</v>
      </c>
      <c r="AN89" t="s">
        <v>19319</v>
      </c>
      <c r="AO89" t="s">
        <v>22901</v>
      </c>
      <c r="AP89" t="s">
        <v>23446</v>
      </c>
      <c r="CN89" t="s">
        <v>14087</v>
      </c>
      <c r="CO89" t="s">
        <v>24342</v>
      </c>
      <c r="CP89" t="s">
        <v>13563</v>
      </c>
      <c r="CQ89" t="s">
        <v>14087</v>
      </c>
      <c r="CR89" t="s">
        <v>13563</v>
      </c>
      <c r="CS89" t="s">
        <v>24333</v>
      </c>
      <c r="CT89" t="s">
        <v>14087</v>
      </c>
      <c r="CU89" t="s">
        <v>14890</v>
      </c>
      <c r="ES89">
        <v>5</v>
      </c>
      <c r="ET89" t="s">
        <v>12932</v>
      </c>
      <c r="EU89" t="s">
        <v>13380</v>
      </c>
      <c r="EV89" t="s">
        <v>12932</v>
      </c>
      <c r="EW89" t="s">
        <v>12932</v>
      </c>
      <c r="EX89" t="s">
        <v>22137</v>
      </c>
      <c r="FM89">
        <v>3</v>
      </c>
      <c r="FN89" t="s">
        <v>16069</v>
      </c>
      <c r="FO89" t="s">
        <v>22173</v>
      </c>
      <c r="FP89">
        <v>1</v>
      </c>
      <c r="FQ89" t="s">
        <v>13226</v>
      </c>
      <c r="GF89" t="s">
        <v>473</v>
      </c>
      <c r="GG89" t="s">
        <v>138</v>
      </c>
      <c r="GH89" t="s">
        <v>473</v>
      </c>
      <c r="GI89" t="s">
        <v>1275</v>
      </c>
      <c r="GJ89" t="s">
        <v>473</v>
      </c>
      <c r="GY89" t="s">
        <v>2257</v>
      </c>
      <c r="GZ89" s="5">
        <v>44501</v>
      </c>
      <c r="HA89" t="s">
        <v>2377</v>
      </c>
      <c r="HB89" t="s">
        <v>522</v>
      </c>
      <c r="HC89" s="5">
        <v>43405</v>
      </c>
      <c r="HR89" t="s">
        <v>22551</v>
      </c>
      <c r="HS89" t="s">
        <v>22456</v>
      </c>
      <c r="HT89" t="s">
        <v>22552</v>
      </c>
      <c r="HV89" t="s">
        <v>19319</v>
      </c>
    </row>
    <row r="90" spans="1:238" x14ac:dyDescent="0.2">
      <c r="A90">
        <v>1672047</v>
      </c>
      <c r="B90" t="s">
        <v>4003</v>
      </c>
      <c r="C90">
        <v>1</v>
      </c>
      <c r="E90">
        <v>2017</v>
      </c>
      <c r="F90" s="2">
        <v>5.55</v>
      </c>
      <c r="G90" s="2">
        <v>6.11</v>
      </c>
      <c r="H90">
        <f t="shared" si="19"/>
        <v>5</v>
      </c>
      <c r="I90">
        <v>2022</v>
      </c>
      <c r="J90">
        <f t="shared" si="20"/>
        <v>0</v>
      </c>
      <c r="K90">
        <v>0</v>
      </c>
      <c r="L90">
        <f t="shared" si="21"/>
        <v>2</v>
      </c>
      <c r="M90">
        <f t="shared" si="22"/>
        <v>0</v>
      </c>
      <c r="N90">
        <f t="shared" si="23"/>
        <v>4</v>
      </c>
      <c r="O90">
        <f t="shared" si="24"/>
        <v>1</v>
      </c>
      <c r="P90">
        <v>5</v>
      </c>
      <c r="Q90">
        <f t="shared" si="25"/>
        <v>2</v>
      </c>
      <c r="R90">
        <f t="shared" si="26"/>
        <v>3</v>
      </c>
      <c r="S90">
        <f t="shared" si="27"/>
        <v>0</v>
      </c>
      <c r="T90">
        <f t="shared" si="28"/>
        <v>0</v>
      </c>
      <c r="U90">
        <f t="shared" si="29"/>
        <v>2</v>
      </c>
      <c r="V90">
        <v>2</v>
      </c>
      <c r="W90">
        <f t="shared" si="30"/>
        <v>1</v>
      </c>
      <c r="X90">
        <f t="shared" si="31"/>
        <v>1</v>
      </c>
      <c r="Y90">
        <f t="shared" si="32"/>
        <v>1</v>
      </c>
      <c r="Z90">
        <f t="shared" si="33"/>
        <v>0</v>
      </c>
      <c r="AA90">
        <f t="shared" si="34"/>
        <v>0</v>
      </c>
      <c r="AB90">
        <f t="shared" si="35"/>
        <v>0</v>
      </c>
      <c r="AC90">
        <f t="shared" si="36"/>
        <v>0</v>
      </c>
      <c r="AD90">
        <f t="shared" si="37"/>
        <v>0</v>
      </c>
      <c r="AE90" t="s">
        <v>17604</v>
      </c>
      <c r="AF90" t="s">
        <v>12935</v>
      </c>
      <c r="AG90" t="s">
        <v>13563</v>
      </c>
      <c r="AI90" t="s">
        <v>23277</v>
      </c>
      <c r="AJ90" t="s">
        <v>23447</v>
      </c>
      <c r="AK90" t="s">
        <v>23448</v>
      </c>
      <c r="AL90" t="s">
        <v>23449</v>
      </c>
      <c r="AM90" t="s">
        <v>23450</v>
      </c>
      <c r="AN90" t="s">
        <v>23436</v>
      </c>
      <c r="AO90" t="s">
        <v>23401</v>
      </c>
      <c r="AP90" t="s">
        <v>23451</v>
      </c>
      <c r="AQ90" t="s">
        <v>23452</v>
      </c>
      <c r="AR90" t="s">
        <v>23453</v>
      </c>
      <c r="AS90" t="s">
        <v>22554</v>
      </c>
      <c r="AT90" t="s">
        <v>23454</v>
      </c>
      <c r="AU90" t="s">
        <v>23418</v>
      </c>
      <c r="AV90" t="s">
        <v>23455</v>
      </c>
      <c r="CN90" t="s">
        <v>13563</v>
      </c>
      <c r="CO90" t="s">
        <v>24339</v>
      </c>
      <c r="CP90" t="s">
        <v>14890</v>
      </c>
      <c r="CQ90" t="s">
        <v>14890</v>
      </c>
      <c r="CR90" t="s">
        <v>14087</v>
      </c>
      <c r="CS90" t="s">
        <v>14087</v>
      </c>
      <c r="CT90" t="s">
        <v>24338</v>
      </c>
      <c r="CU90" t="s">
        <v>24338</v>
      </c>
      <c r="CV90" t="s">
        <v>24338</v>
      </c>
      <c r="CW90" t="s">
        <v>24338</v>
      </c>
      <c r="CX90" t="s">
        <v>13912</v>
      </c>
      <c r="CY90" t="s">
        <v>13912</v>
      </c>
      <c r="CZ90" t="s">
        <v>13563</v>
      </c>
      <c r="DA90" t="s">
        <v>24336</v>
      </c>
      <c r="ES90">
        <v>2</v>
      </c>
      <c r="ET90" t="s">
        <v>12932</v>
      </c>
      <c r="EU90" t="s">
        <v>13380</v>
      </c>
      <c r="FM90" t="s">
        <v>14561</v>
      </c>
      <c r="FN90" t="s">
        <v>17474</v>
      </c>
      <c r="GF90" t="s">
        <v>138</v>
      </c>
      <c r="GG90" t="s">
        <v>138</v>
      </c>
      <c r="GY90" t="s">
        <v>1629</v>
      </c>
      <c r="GZ90" t="s">
        <v>364</v>
      </c>
      <c r="HR90" t="s">
        <v>22553</v>
      </c>
      <c r="HS90" t="s">
        <v>22554</v>
      </c>
    </row>
    <row r="91" spans="1:238" x14ac:dyDescent="0.2">
      <c r="A91">
        <v>870699</v>
      </c>
      <c r="B91" t="s">
        <v>4038</v>
      </c>
      <c r="D91">
        <v>1</v>
      </c>
      <c r="E91">
        <v>2015</v>
      </c>
      <c r="F91" s="2">
        <v>8.1</v>
      </c>
      <c r="G91" s="2">
        <v>8.91</v>
      </c>
      <c r="H91">
        <f t="shared" si="19"/>
        <v>1</v>
      </c>
      <c r="I91">
        <v>2016</v>
      </c>
      <c r="J91">
        <f t="shared" si="20"/>
        <v>0</v>
      </c>
      <c r="K91">
        <v>0</v>
      </c>
      <c r="L91">
        <f t="shared" si="21"/>
        <v>1</v>
      </c>
      <c r="M91">
        <f t="shared" si="22"/>
        <v>0</v>
      </c>
      <c r="N91">
        <f t="shared" si="23"/>
        <v>0</v>
      </c>
      <c r="O91">
        <f t="shared" si="24"/>
        <v>0</v>
      </c>
      <c r="P91">
        <v>0</v>
      </c>
      <c r="Q91">
        <f t="shared" si="25"/>
        <v>1</v>
      </c>
      <c r="R91">
        <f t="shared" si="26"/>
        <v>2</v>
      </c>
      <c r="S91">
        <f t="shared" si="27"/>
        <v>0</v>
      </c>
      <c r="T91">
        <f t="shared" si="28"/>
        <v>0</v>
      </c>
      <c r="U91">
        <f t="shared" si="29"/>
        <v>5</v>
      </c>
      <c r="V91">
        <v>5</v>
      </c>
      <c r="W91">
        <f t="shared" si="30"/>
        <v>1</v>
      </c>
      <c r="X91">
        <f t="shared" si="31"/>
        <v>1</v>
      </c>
      <c r="Y91">
        <f t="shared" si="32"/>
        <v>0</v>
      </c>
      <c r="Z91">
        <f t="shared" si="33"/>
        <v>0</v>
      </c>
      <c r="AA91">
        <f t="shared" si="34"/>
        <v>0</v>
      </c>
      <c r="AB91">
        <f t="shared" si="35"/>
        <v>0</v>
      </c>
      <c r="AC91">
        <f t="shared" si="36"/>
        <v>0</v>
      </c>
      <c r="AD91">
        <f t="shared" si="37"/>
        <v>0</v>
      </c>
      <c r="AE91" t="s">
        <v>12935</v>
      </c>
      <c r="AF91" t="s">
        <v>13563</v>
      </c>
      <c r="AI91" t="s">
        <v>23113</v>
      </c>
      <c r="AJ91" t="s">
        <v>23116</v>
      </c>
      <c r="AK91" t="s">
        <v>22371</v>
      </c>
      <c r="AL91" t="s">
        <v>22390</v>
      </c>
      <c r="AM91" t="s">
        <v>23290</v>
      </c>
      <c r="AN91" t="s">
        <v>23287</v>
      </c>
      <c r="AO91" t="s">
        <v>23118</v>
      </c>
      <c r="AP91" t="s">
        <v>23456</v>
      </c>
      <c r="AQ91" t="s">
        <v>23457</v>
      </c>
      <c r="AR91" t="s">
        <v>23458</v>
      </c>
      <c r="CN91" t="s">
        <v>14087</v>
      </c>
      <c r="CO91" t="s">
        <v>14087</v>
      </c>
      <c r="CP91" t="s">
        <v>13912</v>
      </c>
      <c r="CQ91" t="s">
        <v>14087</v>
      </c>
      <c r="CR91" t="s">
        <v>14087</v>
      </c>
      <c r="CS91" t="s">
        <v>24341</v>
      </c>
      <c r="CT91" t="s">
        <v>13563</v>
      </c>
      <c r="CU91" t="s">
        <v>14087</v>
      </c>
      <c r="CV91" t="s">
        <v>24336</v>
      </c>
      <c r="CW91" t="s">
        <v>14890</v>
      </c>
      <c r="ES91">
        <v>5</v>
      </c>
      <c r="ET91" t="s">
        <v>13172</v>
      </c>
      <c r="EU91" t="s">
        <v>13172</v>
      </c>
      <c r="EV91" t="s">
        <v>13380</v>
      </c>
      <c r="EW91" t="s">
        <v>12932</v>
      </c>
      <c r="EX91" t="s">
        <v>13226</v>
      </c>
      <c r="FM91">
        <v>2</v>
      </c>
      <c r="FN91" t="s">
        <v>13301</v>
      </c>
      <c r="FO91" t="s">
        <v>22186</v>
      </c>
      <c r="FP91">
        <v>1</v>
      </c>
      <c r="FQ91" t="s">
        <v>13226</v>
      </c>
      <c r="GF91" t="s">
        <v>140</v>
      </c>
      <c r="GG91" t="s">
        <v>140</v>
      </c>
      <c r="GH91" t="s">
        <v>138</v>
      </c>
      <c r="GI91" t="s">
        <v>140</v>
      </c>
      <c r="GJ91" t="s">
        <v>473</v>
      </c>
      <c r="GY91" t="s">
        <v>1753</v>
      </c>
      <c r="GZ91" s="5">
        <v>43191</v>
      </c>
      <c r="HA91" t="s">
        <v>13520</v>
      </c>
      <c r="HB91" t="s">
        <v>11971</v>
      </c>
      <c r="HC91" s="5">
        <v>41944</v>
      </c>
      <c r="HR91" t="s">
        <v>22555</v>
      </c>
      <c r="HS91" t="s">
        <v>22556</v>
      </c>
      <c r="HT91" t="s">
        <v>22371</v>
      </c>
      <c r="HU91" t="s">
        <v>22557</v>
      </c>
      <c r="HV91" t="s">
        <v>22390</v>
      </c>
    </row>
    <row r="92" spans="1:238" x14ac:dyDescent="0.2">
      <c r="A92">
        <v>871282</v>
      </c>
      <c r="B92" t="s">
        <v>4074</v>
      </c>
      <c r="D92">
        <v>1</v>
      </c>
      <c r="E92">
        <v>2015</v>
      </c>
      <c r="F92" s="2">
        <v>8.89</v>
      </c>
      <c r="G92" s="2">
        <v>9.7799999999999994</v>
      </c>
      <c r="H92">
        <f t="shared" si="19"/>
        <v>1</v>
      </c>
      <c r="I92">
        <v>2016</v>
      </c>
      <c r="J92">
        <f t="shared" si="20"/>
        <v>0</v>
      </c>
      <c r="K92">
        <v>1</v>
      </c>
      <c r="L92">
        <f t="shared" si="21"/>
        <v>1</v>
      </c>
      <c r="M92">
        <f t="shared" si="22"/>
        <v>2</v>
      </c>
      <c r="N92">
        <f t="shared" si="23"/>
        <v>0</v>
      </c>
      <c r="O92">
        <f t="shared" si="24"/>
        <v>0</v>
      </c>
      <c r="P92">
        <v>0</v>
      </c>
      <c r="Q92">
        <f t="shared" si="25"/>
        <v>2</v>
      </c>
      <c r="R92">
        <f t="shared" si="26"/>
        <v>1</v>
      </c>
      <c r="S92">
        <f t="shared" si="27"/>
        <v>0</v>
      </c>
      <c r="T92">
        <f t="shared" si="28"/>
        <v>0</v>
      </c>
      <c r="U92">
        <f t="shared" si="29"/>
        <v>4</v>
      </c>
      <c r="V92">
        <v>4</v>
      </c>
      <c r="W92">
        <f t="shared" si="30"/>
        <v>1</v>
      </c>
      <c r="X92">
        <f t="shared" si="31"/>
        <v>1</v>
      </c>
      <c r="Y92">
        <f t="shared" si="32"/>
        <v>0</v>
      </c>
      <c r="Z92">
        <f t="shared" si="33"/>
        <v>0</v>
      </c>
      <c r="AA92">
        <f t="shared" si="34"/>
        <v>0</v>
      </c>
      <c r="AB92">
        <f t="shared" si="35"/>
        <v>0</v>
      </c>
      <c r="AC92">
        <f t="shared" si="36"/>
        <v>0</v>
      </c>
      <c r="AD92">
        <f t="shared" si="37"/>
        <v>0</v>
      </c>
      <c r="AE92" t="s">
        <v>12935</v>
      </c>
      <c r="AF92" t="s">
        <v>13563</v>
      </c>
      <c r="AI92" t="s">
        <v>22467</v>
      </c>
      <c r="AJ92" t="s">
        <v>23459</v>
      </c>
      <c r="AK92" t="s">
        <v>23460</v>
      </c>
      <c r="AL92" t="s">
        <v>22570</v>
      </c>
      <c r="AM92" t="s">
        <v>22443</v>
      </c>
      <c r="AN92" t="s">
        <v>22550</v>
      </c>
      <c r="AO92" t="s">
        <v>13911</v>
      </c>
      <c r="AP92" t="s">
        <v>22357</v>
      </c>
      <c r="CN92" t="s">
        <v>14087</v>
      </c>
      <c r="CO92" t="s">
        <v>14034</v>
      </c>
      <c r="CP92" t="s">
        <v>14890</v>
      </c>
      <c r="CQ92" t="s">
        <v>14087</v>
      </c>
      <c r="CR92" t="s">
        <v>13563</v>
      </c>
      <c r="CS92" t="s">
        <v>24337</v>
      </c>
      <c r="CT92" t="s">
        <v>13912</v>
      </c>
      <c r="CU92" t="s">
        <v>14087</v>
      </c>
      <c r="ES92">
        <v>6</v>
      </c>
      <c r="ET92" t="s">
        <v>13380</v>
      </c>
      <c r="EU92" t="s">
        <v>13172</v>
      </c>
      <c r="EV92" t="s">
        <v>13380</v>
      </c>
      <c r="EW92" t="s">
        <v>12962</v>
      </c>
      <c r="EX92" t="s">
        <v>13402</v>
      </c>
      <c r="EY92" t="s">
        <v>13015</v>
      </c>
      <c r="FM92" t="s">
        <v>13226</v>
      </c>
      <c r="FN92" t="s">
        <v>9323</v>
      </c>
      <c r="FO92" t="s">
        <v>22195</v>
      </c>
      <c r="FP92" t="s">
        <v>13226</v>
      </c>
      <c r="FQ92" t="s">
        <v>13226</v>
      </c>
      <c r="FR92" t="s">
        <v>7959</v>
      </c>
      <c r="GF92" t="s">
        <v>138</v>
      </c>
      <c r="GG92" t="s">
        <v>138</v>
      </c>
      <c r="GH92" t="s">
        <v>138</v>
      </c>
      <c r="GI92" t="s">
        <v>473</v>
      </c>
      <c r="GJ92" t="s">
        <v>473</v>
      </c>
      <c r="GK92" t="s">
        <v>473</v>
      </c>
      <c r="GY92" t="s">
        <v>1629</v>
      </c>
      <c r="GZ92" t="s">
        <v>1629</v>
      </c>
      <c r="HA92" t="s">
        <v>201</v>
      </c>
      <c r="HB92" s="5">
        <v>44287</v>
      </c>
      <c r="HC92" t="s">
        <v>2223</v>
      </c>
      <c r="HD92" t="s">
        <v>14599</v>
      </c>
      <c r="HR92" t="s">
        <v>13911</v>
      </c>
      <c r="HS92" t="s">
        <v>22357</v>
      </c>
      <c r="HT92" t="s">
        <v>22443</v>
      </c>
      <c r="HV92" t="s">
        <v>22558</v>
      </c>
      <c r="HW92" t="s">
        <v>22558</v>
      </c>
    </row>
    <row r="93" spans="1:238" x14ac:dyDescent="0.2">
      <c r="A93">
        <v>3030287</v>
      </c>
      <c r="B93" t="s">
        <v>4111</v>
      </c>
      <c r="C93">
        <v>1</v>
      </c>
      <c r="E93">
        <v>2020</v>
      </c>
      <c r="F93" s="2">
        <v>6</v>
      </c>
      <c r="G93" s="2">
        <v>6.6</v>
      </c>
      <c r="H93">
        <f t="shared" si="19"/>
        <v>2</v>
      </c>
      <c r="I93">
        <v>2022</v>
      </c>
      <c r="J93">
        <f t="shared" si="20"/>
        <v>0</v>
      </c>
      <c r="K93">
        <v>0</v>
      </c>
      <c r="L93">
        <f t="shared" si="21"/>
        <v>0</v>
      </c>
      <c r="M93">
        <f t="shared" si="22"/>
        <v>0</v>
      </c>
      <c r="N93">
        <f t="shared" si="23"/>
        <v>1</v>
      </c>
      <c r="O93">
        <f t="shared" si="24"/>
        <v>0</v>
      </c>
      <c r="P93">
        <v>1</v>
      </c>
      <c r="Q93">
        <f t="shared" si="25"/>
        <v>1</v>
      </c>
      <c r="R93">
        <f t="shared" si="26"/>
        <v>0</v>
      </c>
      <c r="S93">
        <f t="shared" si="27"/>
        <v>0</v>
      </c>
      <c r="T93">
        <f t="shared" si="28"/>
        <v>0</v>
      </c>
      <c r="U93">
        <f t="shared" si="29"/>
        <v>5</v>
      </c>
      <c r="V93">
        <v>5</v>
      </c>
      <c r="W93">
        <f t="shared" si="30"/>
        <v>1</v>
      </c>
      <c r="X93">
        <f t="shared" si="31"/>
        <v>1</v>
      </c>
      <c r="Y93">
        <f t="shared" si="32"/>
        <v>0</v>
      </c>
      <c r="Z93">
        <f t="shared" si="33"/>
        <v>0</v>
      </c>
      <c r="AA93">
        <f t="shared" si="34"/>
        <v>0</v>
      </c>
      <c r="AB93">
        <f t="shared" si="35"/>
        <v>0</v>
      </c>
      <c r="AC93">
        <f t="shared" si="36"/>
        <v>0</v>
      </c>
      <c r="AD93">
        <f t="shared" si="37"/>
        <v>0</v>
      </c>
      <c r="AE93" t="s">
        <v>12935</v>
      </c>
      <c r="AF93" t="s">
        <v>13563</v>
      </c>
      <c r="AI93" t="s">
        <v>23461</v>
      </c>
      <c r="AJ93" t="s">
        <v>23462</v>
      </c>
      <c r="AK93" t="s">
        <v>22591</v>
      </c>
      <c r="AL93" t="s">
        <v>22387</v>
      </c>
      <c r="AM93" t="s">
        <v>23259</v>
      </c>
      <c r="AN93" t="s">
        <v>22345</v>
      </c>
      <c r="AO93" t="s">
        <v>23450</v>
      </c>
      <c r="CN93" t="s">
        <v>14087</v>
      </c>
      <c r="CO93" t="s">
        <v>14087</v>
      </c>
      <c r="CP93" t="s">
        <v>14087</v>
      </c>
      <c r="CQ93" t="s">
        <v>13563</v>
      </c>
      <c r="CR93" t="s">
        <v>24334</v>
      </c>
      <c r="CS93" t="s">
        <v>14087</v>
      </c>
      <c r="CT93" t="s">
        <v>14087</v>
      </c>
      <c r="ES93">
        <v>2</v>
      </c>
      <c r="ET93" t="s">
        <v>12932</v>
      </c>
      <c r="EU93" t="s">
        <v>12932</v>
      </c>
      <c r="FM93">
        <v>6</v>
      </c>
      <c r="FN93">
        <v>2</v>
      </c>
      <c r="GF93" t="s">
        <v>138</v>
      </c>
      <c r="GG93" t="s">
        <v>138</v>
      </c>
      <c r="GY93" t="s">
        <v>1629</v>
      </c>
      <c r="GZ93" s="5">
        <v>44501</v>
      </c>
      <c r="HR93" t="s">
        <v>22559</v>
      </c>
    </row>
    <row r="94" spans="1:238" x14ac:dyDescent="0.2">
      <c r="A94">
        <v>1683428</v>
      </c>
      <c r="B94" t="s">
        <v>4144</v>
      </c>
      <c r="C94">
        <v>1</v>
      </c>
      <c r="E94">
        <v>2019</v>
      </c>
      <c r="F94" s="2">
        <v>1.1000000000000001</v>
      </c>
      <c r="G94" s="2">
        <v>1.21</v>
      </c>
      <c r="H94">
        <f t="shared" si="19"/>
        <v>3</v>
      </c>
      <c r="I94">
        <v>2022</v>
      </c>
      <c r="J94">
        <f t="shared" si="20"/>
        <v>0</v>
      </c>
      <c r="K94">
        <v>1</v>
      </c>
      <c r="L94">
        <f t="shared" si="21"/>
        <v>0</v>
      </c>
      <c r="M94">
        <f t="shared" si="22"/>
        <v>0</v>
      </c>
      <c r="N94">
        <f t="shared" si="23"/>
        <v>0</v>
      </c>
      <c r="O94">
        <f t="shared" si="24"/>
        <v>0</v>
      </c>
      <c r="P94">
        <v>0</v>
      </c>
      <c r="Q94">
        <f t="shared" si="25"/>
        <v>3</v>
      </c>
      <c r="R94">
        <f t="shared" si="26"/>
        <v>0</v>
      </c>
      <c r="S94">
        <f t="shared" si="27"/>
        <v>0</v>
      </c>
      <c r="T94">
        <f t="shared" si="28"/>
        <v>0</v>
      </c>
      <c r="U94">
        <f t="shared" si="29"/>
        <v>2</v>
      </c>
      <c r="V94">
        <v>2</v>
      </c>
      <c r="W94">
        <f t="shared" si="30"/>
        <v>1</v>
      </c>
      <c r="X94">
        <f t="shared" si="31"/>
        <v>1</v>
      </c>
      <c r="Y94">
        <f t="shared" si="32"/>
        <v>0</v>
      </c>
      <c r="Z94">
        <f t="shared" si="33"/>
        <v>0</v>
      </c>
      <c r="AA94">
        <f t="shared" si="34"/>
        <v>0</v>
      </c>
      <c r="AB94">
        <f t="shared" si="35"/>
        <v>0</v>
      </c>
      <c r="AC94">
        <f t="shared" si="36"/>
        <v>0</v>
      </c>
      <c r="AD94">
        <f t="shared" si="37"/>
        <v>0</v>
      </c>
      <c r="AE94" t="s">
        <v>12935</v>
      </c>
      <c r="AF94" t="s">
        <v>13563</v>
      </c>
      <c r="AI94" t="s">
        <v>22560</v>
      </c>
      <c r="AJ94" t="s">
        <v>23463</v>
      </c>
      <c r="AK94" t="s">
        <v>23464</v>
      </c>
      <c r="AL94" t="s">
        <v>23278</v>
      </c>
      <c r="AM94" t="s">
        <v>23465</v>
      </c>
      <c r="CN94" t="s">
        <v>14087</v>
      </c>
      <c r="CO94" t="s">
        <v>13563</v>
      </c>
      <c r="CP94" t="s">
        <v>14087</v>
      </c>
      <c r="CQ94" t="s">
        <v>13563</v>
      </c>
      <c r="CR94" t="s">
        <v>13563</v>
      </c>
      <c r="ES94">
        <v>3</v>
      </c>
      <c r="ET94" t="s">
        <v>12932</v>
      </c>
      <c r="EU94" t="s">
        <v>12932</v>
      </c>
      <c r="EV94" t="s">
        <v>12932</v>
      </c>
      <c r="FM94" t="s">
        <v>14635</v>
      </c>
      <c r="FN94" t="s">
        <v>13195</v>
      </c>
      <c r="FO94">
        <v>1</v>
      </c>
      <c r="GF94" t="s">
        <v>138</v>
      </c>
      <c r="GG94" t="s">
        <v>138</v>
      </c>
      <c r="GH94" t="s">
        <v>138</v>
      </c>
      <c r="GY94" t="s">
        <v>934</v>
      </c>
      <c r="GZ94" s="5">
        <v>44652</v>
      </c>
      <c r="HA94" t="s">
        <v>201</v>
      </c>
      <c r="HS94" t="s">
        <v>22560</v>
      </c>
    </row>
    <row r="95" spans="1:238" x14ac:dyDescent="0.2">
      <c r="A95">
        <v>1451686</v>
      </c>
      <c r="B95" t="s">
        <v>4182</v>
      </c>
      <c r="C95">
        <v>1</v>
      </c>
      <c r="E95">
        <v>2018</v>
      </c>
      <c r="F95" s="2">
        <v>320.72000000000003</v>
      </c>
      <c r="G95" s="2">
        <v>352.79</v>
      </c>
      <c r="H95">
        <f t="shared" si="19"/>
        <v>0</v>
      </c>
      <c r="I95">
        <v>2018</v>
      </c>
      <c r="J95">
        <f t="shared" si="20"/>
        <v>1</v>
      </c>
      <c r="K95">
        <v>1</v>
      </c>
      <c r="L95">
        <f t="shared" si="21"/>
        <v>2</v>
      </c>
      <c r="M95">
        <f t="shared" si="22"/>
        <v>0</v>
      </c>
      <c r="N95">
        <f t="shared" si="23"/>
        <v>2</v>
      </c>
      <c r="O95">
        <f t="shared" si="24"/>
        <v>2</v>
      </c>
      <c r="P95">
        <v>4</v>
      </c>
      <c r="Q95">
        <f t="shared" si="25"/>
        <v>3</v>
      </c>
      <c r="R95">
        <f t="shared" si="26"/>
        <v>4</v>
      </c>
      <c r="S95">
        <f t="shared" si="27"/>
        <v>1</v>
      </c>
      <c r="T95">
        <f t="shared" si="28"/>
        <v>0</v>
      </c>
      <c r="U95">
        <f t="shared" si="29"/>
        <v>9</v>
      </c>
      <c r="V95">
        <v>10</v>
      </c>
      <c r="W95">
        <f t="shared" si="30"/>
        <v>1</v>
      </c>
      <c r="X95">
        <f t="shared" si="31"/>
        <v>1</v>
      </c>
      <c r="Y95">
        <f t="shared" si="32"/>
        <v>1</v>
      </c>
      <c r="Z95">
        <f t="shared" si="33"/>
        <v>0</v>
      </c>
      <c r="AA95">
        <f t="shared" si="34"/>
        <v>0</v>
      </c>
      <c r="AB95">
        <f t="shared" si="35"/>
        <v>0</v>
      </c>
      <c r="AC95">
        <f t="shared" si="36"/>
        <v>0</v>
      </c>
      <c r="AD95">
        <f t="shared" si="37"/>
        <v>0</v>
      </c>
      <c r="AE95" t="s">
        <v>17604</v>
      </c>
      <c r="AF95" t="s">
        <v>12935</v>
      </c>
      <c r="AG95" t="s">
        <v>13563</v>
      </c>
      <c r="AI95" t="s">
        <v>23466</v>
      </c>
      <c r="AJ95" t="s">
        <v>23467</v>
      </c>
      <c r="AK95" t="s">
        <v>23468</v>
      </c>
      <c r="AL95" t="s">
        <v>23469</v>
      </c>
      <c r="AM95" t="s">
        <v>23470</v>
      </c>
      <c r="AN95" t="s">
        <v>23413</v>
      </c>
      <c r="AO95" t="s">
        <v>23257</v>
      </c>
      <c r="AP95" t="s">
        <v>23471</v>
      </c>
      <c r="AQ95" t="s">
        <v>13883</v>
      </c>
      <c r="AR95" t="s">
        <v>23472</v>
      </c>
      <c r="AS95" t="s">
        <v>23473</v>
      </c>
      <c r="AT95" t="s">
        <v>22963</v>
      </c>
      <c r="AU95" t="s">
        <v>23474</v>
      </c>
      <c r="AV95" t="s">
        <v>23475</v>
      </c>
      <c r="AW95" t="s">
        <v>23476</v>
      </c>
      <c r="AX95" t="s">
        <v>23195</v>
      </c>
      <c r="AY95" t="s">
        <v>22550</v>
      </c>
      <c r="AZ95" t="s">
        <v>23368</v>
      </c>
      <c r="BA95" t="s">
        <v>22401</v>
      </c>
      <c r="BB95" t="s">
        <v>22467</v>
      </c>
      <c r="BC95" t="s">
        <v>23477</v>
      </c>
      <c r="BD95" t="s">
        <v>23478</v>
      </c>
      <c r="BE95" t="s">
        <v>23479</v>
      </c>
      <c r="BF95" t="s">
        <v>23235</v>
      </c>
      <c r="CN95" t="s">
        <v>14087</v>
      </c>
      <c r="CO95" t="s">
        <v>14087</v>
      </c>
      <c r="CP95" t="s">
        <v>24338</v>
      </c>
      <c r="CQ95" t="s">
        <v>24338</v>
      </c>
      <c r="CR95" t="s">
        <v>14087</v>
      </c>
      <c r="CS95" t="s">
        <v>24336</v>
      </c>
      <c r="CT95" t="s">
        <v>14034</v>
      </c>
      <c r="CU95" t="s">
        <v>14087</v>
      </c>
      <c r="CV95" t="s">
        <v>24333</v>
      </c>
      <c r="CW95" t="s">
        <v>14087</v>
      </c>
      <c r="CX95" t="s">
        <v>24340</v>
      </c>
      <c r="CY95" t="s">
        <v>13912</v>
      </c>
      <c r="CZ95" t="s">
        <v>14890</v>
      </c>
      <c r="DA95" t="s">
        <v>14890</v>
      </c>
      <c r="DB95" t="s">
        <v>24349</v>
      </c>
      <c r="DC95" t="s">
        <v>13563</v>
      </c>
      <c r="DD95" t="s">
        <v>24337</v>
      </c>
      <c r="DE95" t="s">
        <v>14087</v>
      </c>
      <c r="DF95" t="s">
        <v>13912</v>
      </c>
      <c r="DG95" t="s">
        <v>14087</v>
      </c>
      <c r="DH95" t="s">
        <v>24332</v>
      </c>
      <c r="DI95" t="s">
        <v>14890</v>
      </c>
      <c r="DJ95" t="s">
        <v>24339</v>
      </c>
      <c r="DK95" t="s">
        <v>13563</v>
      </c>
      <c r="ES95">
        <v>9</v>
      </c>
      <c r="ET95" t="s">
        <v>14657</v>
      </c>
      <c r="EU95" t="s">
        <v>13708</v>
      </c>
      <c r="EV95" t="s">
        <v>13402</v>
      </c>
      <c r="EW95" t="s">
        <v>13380</v>
      </c>
      <c r="EX95" t="s">
        <v>13402</v>
      </c>
      <c r="EY95" t="s">
        <v>13380</v>
      </c>
      <c r="EZ95" t="s">
        <v>13015</v>
      </c>
      <c r="FA95" t="s">
        <v>12932</v>
      </c>
      <c r="FB95" t="s">
        <v>22137</v>
      </c>
      <c r="FM95">
        <v>165</v>
      </c>
      <c r="FN95" t="s">
        <v>13226</v>
      </c>
      <c r="FO95">
        <v>75</v>
      </c>
      <c r="FP95">
        <v>11</v>
      </c>
      <c r="FQ95">
        <v>75</v>
      </c>
      <c r="FR95" t="s">
        <v>22170</v>
      </c>
      <c r="FS95" t="s">
        <v>22211</v>
      </c>
      <c r="FT95">
        <v>1</v>
      </c>
      <c r="FU95" t="s">
        <v>13226</v>
      </c>
      <c r="GF95" t="s">
        <v>473</v>
      </c>
      <c r="GG95" t="s">
        <v>473</v>
      </c>
      <c r="GH95" t="s">
        <v>473</v>
      </c>
      <c r="GI95" t="s">
        <v>138</v>
      </c>
      <c r="GJ95" t="s">
        <v>138</v>
      </c>
      <c r="GK95" t="s">
        <v>138</v>
      </c>
      <c r="GL95" t="s">
        <v>473</v>
      </c>
      <c r="GM95" t="s">
        <v>473</v>
      </c>
      <c r="GN95" t="s">
        <v>473</v>
      </c>
      <c r="GY95" s="5">
        <v>44986</v>
      </c>
      <c r="GZ95" t="s">
        <v>1629</v>
      </c>
      <c r="HA95" t="s">
        <v>7800</v>
      </c>
      <c r="HB95" s="5">
        <v>44287</v>
      </c>
      <c r="HC95" t="s">
        <v>6049</v>
      </c>
      <c r="HD95" s="5">
        <v>44136</v>
      </c>
      <c r="HE95" t="s">
        <v>10601</v>
      </c>
      <c r="HF95" t="s">
        <v>11335</v>
      </c>
      <c r="HG95" t="s">
        <v>12934</v>
      </c>
      <c r="HR95" t="s">
        <v>22561</v>
      </c>
      <c r="HS95" t="s">
        <v>22416</v>
      </c>
      <c r="HT95" t="s">
        <v>22562</v>
      </c>
      <c r="HU95" t="s">
        <v>22563</v>
      </c>
      <c r="HV95" t="s">
        <v>22564</v>
      </c>
      <c r="HW95" t="s">
        <v>22563</v>
      </c>
      <c r="HX95" t="s">
        <v>22565</v>
      </c>
      <c r="HY95" t="s">
        <v>22566</v>
      </c>
      <c r="HZ95" t="s">
        <v>13883</v>
      </c>
    </row>
    <row r="96" spans="1:238" x14ac:dyDescent="0.2">
      <c r="A96">
        <v>899668</v>
      </c>
      <c r="B96" t="s">
        <v>4221</v>
      </c>
      <c r="C96">
        <v>1</v>
      </c>
      <c r="E96">
        <v>2015</v>
      </c>
      <c r="F96" s="2">
        <v>115.83</v>
      </c>
      <c r="G96" s="2">
        <v>127.41</v>
      </c>
      <c r="H96">
        <f t="shared" si="19"/>
        <v>2</v>
      </c>
      <c r="I96">
        <v>2017</v>
      </c>
      <c r="J96">
        <f t="shared" si="20"/>
        <v>0</v>
      </c>
      <c r="K96">
        <v>0</v>
      </c>
      <c r="L96">
        <f t="shared" si="21"/>
        <v>1</v>
      </c>
      <c r="M96">
        <f t="shared" si="22"/>
        <v>1</v>
      </c>
      <c r="N96">
        <f t="shared" si="23"/>
        <v>3</v>
      </c>
      <c r="O96">
        <f t="shared" si="24"/>
        <v>0</v>
      </c>
      <c r="P96">
        <v>3</v>
      </c>
      <c r="Q96">
        <f t="shared" si="25"/>
        <v>0</v>
      </c>
      <c r="R96">
        <f t="shared" si="26"/>
        <v>2</v>
      </c>
      <c r="S96">
        <f t="shared" si="27"/>
        <v>0</v>
      </c>
      <c r="T96">
        <f t="shared" si="28"/>
        <v>0</v>
      </c>
      <c r="U96">
        <f t="shared" si="29"/>
        <v>6</v>
      </c>
      <c r="V96">
        <v>6</v>
      </c>
      <c r="W96">
        <f t="shared" si="30"/>
        <v>1</v>
      </c>
      <c r="X96">
        <f t="shared" si="31"/>
        <v>0</v>
      </c>
      <c r="Y96">
        <f t="shared" si="32"/>
        <v>1</v>
      </c>
      <c r="Z96">
        <f t="shared" si="33"/>
        <v>0</v>
      </c>
      <c r="AA96">
        <f t="shared" si="34"/>
        <v>0</v>
      </c>
      <c r="AB96">
        <f t="shared" si="35"/>
        <v>0</v>
      </c>
      <c r="AC96">
        <f t="shared" si="36"/>
        <v>0</v>
      </c>
      <c r="AD96">
        <f t="shared" si="37"/>
        <v>0</v>
      </c>
      <c r="AE96" t="s">
        <v>17604</v>
      </c>
      <c r="AF96" t="s">
        <v>12935</v>
      </c>
      <c r="AI96" t="s">
        <v>22570</v>
      </c>
      <c r="AJ96" t="s">
        <v>13911</v>
      </c>
      <c r="AK96" t="s">
        <v>23480</v>
      </c>
      <c r="AL96" t="s">
        <v>23481</v>
      </c>
      <c r="AM96" t="s">
        <v>22580</v>
      </c>
      <c r="AN96" t="s">
        <v>22804</v>
      </c>
      <c r="AO96" t="s">
        <v>23189</v>
      </c>
      <c r="AP96" t="s">
        <v>23482</v>
      </c>
      <c r="AQ96" t="s">
        <v>23483</v>
      </c>
      <c r="AR96" t="s">
        <v>23484</v>
      </c>
      <c r="AS96" t="s">
        <v>23485</v>
      </c>
      <c r="AT96" t="s">
        <v>23486</v>
      </c>
      <c r="AU96" t="s">
        <v>23486</v>
      </c>
      <c r="CN96" t="s">
        <v>14087</v>
      </c>
      <c r="CO96" t="s">
        <v>13912</v>
      </c>
      <c r="CP96" t="s">
        <v>14087</v>
      </c>
      <c r="CQ96" t="s">
        <v>14890</v>
      </c>
      <c r="CR96" t="s">
        <v>14034</v>
      </c>
      <c r="CS96" t="s">
        <v>14087</v>
      </c>
      <c r="CT96" t="s">
        <v>24341</v>
      </c>
      <c r="CU96" t="s">
        <v>14087</v>
      </c>
      <c r="CV96" t="s">
        <v>24338</v>
      </c>
      <c r="CW96" t="s">
        <v>14890</v>
      </c>
      <c r="CX96" t="s">
        <v>14087</v>
      </c>
      <c r="CY96" t="s">
        <v>24338</v>
      </c>
      <c r="CZ96" t="s">
        <v>24338</v>
      </c>
      <c r="ES96">
        <v>7</v>
      </c>
      <c r="ET96" t="s">
        <v>14657</v>
      </c>
      <c r="EU96" t="s">
        <v>13380</v>
      </c>
      <c r="EV96" t="s">
        <v>13402</v>
      </c>
      <c r="EW96" t="s">
        <v>13380</v>
      </c>
      <c r="EX96" t="s">
        <v>13172</v>
      </c>
      <c r="EY96" t="s">
        <v>13172</v>
      </c>
      <c r="EZ96" t="s">
        <v>13380</v>
      </c>
      <c r="FM96" t="s">
        <v>14869</v>
      </c>
      <c r="FN96">
        <v>6</v>
      </c>
      <c r="FO96">
        <v>18</v>
      </c>
      <c r="FP96" t="s">
        <v>13277</v>
      </c>
      <c r="FQ96">
        <v>30</v>
      </c>
      <c r="FR96" t="s">
        <v>13226</v>
      </c>
      <c r="FS96" t="s">
        <v>17474</v>
      </c>
      <c r="GF96" t="s">
        <v>140</v>
      </c>
      <c r="GG96" t="s">
        <v>140</v>
      </c>
      <c r="GH96" t="s">
        <v>140</v>
      </c>
      <c r="GI96" t="s">
        <v>138</v>
      </c>
      <c r="GJ96" t="s">
        <v>140</v>
      </c>
      <c r="GK96" t="s">
        <v>13226</v>
      </c>
      <c r="GL96" t="s">
        <v>138</v>
      </c>
      <c r="GY96" t="s">
        <v>2420</v>
      </c>
      <c r="GZ96" s="5">
        <v>44256</v>
      </c>
      <c r="HA96" t="s">
        <v>6049</v>
      </c>
      <c r="HB96" s="5">
        <v>43497</v>
      </c>
      <c r="HC96" t="s">
        <v>1569</v>
      </c>
      <c r="HD96" t="s">
        <v>7018</v>
      </c>
      <c r="HE96" t="s">
        <v>12769</v>
      </c>
      <c r="HR96" t="s">
        <v>22567</v>
      </c>
      <c r="HT96" t="s">
        <v>22568</v>
      </c>
      <c r="HU96" t="s">
        <v>13911</v>
      </c>
      <c r="HV96" t="s">
        <v>22569</v>
      </c>
      <c r="HW96" t="s">
        <v>22570</v>
      </c>
      <c r="HX96" t="s">
        <v>13911</v>
      </c>
    </row>
    <row r="97" spans="1:235" x14ac:dyDescent="0.2">
      <c r="A97">
        <v>1871224</v>
      </c>
      <c r="B97" t="s">
        <v>4262</v>
      </c>
      <c r="C97">
        <v>1</v>
      </c>
      <c r="E97">
        <v>2015</v>
      </c>
      <c r="F97" s="2">
        <v>13</v>
      </c>
      <c r="G97" s="2">
        <v>14.3</v>
      </c>
      <c r="H97">
        <f t="shared" si="19"/>
        <v>4</v>
      </c>
      <c r="I97">
        <v>2019</v>
      </c>
      <c r="J97">
        <f t="shared" si="20"/>
        <v>0</v>
      </c>
      <c r="K97">
        <v>0</v>
      </c>
      <c r="L97">
        <f t="shared" si="21"/>
        <v>0</v>
      </c>
      <c r="M97">
        <f t="shared" si="22"/>
        <v>0</v>
      </c>
      <c r="N97">
        <f t="shared" si="23"/>
        <v>0</v>
      </c>
      <c r="O97">
        <f t="shared" si="24"/>
        <v>0</v>
      </c>
      <c r="P97">
        <v>0</v>
      </c>
      <c r="Q97">
        <f t="shared" si="25"/>
        <v>0</v>
      </c>
      <c r="R97">
        <f t="shared" si="26"/>
        <v>1</v>
      </c>
      <c r="S97">
        <f t="shared" si="27"/>
        <v>0</v>
      </c>
      <c r="T97">
        <f t="shared" si="28"/>
        <v>0</v>
      </c>
      <c r="U97">
        <f t="shared" si="29"/>
        <v>2</v>
      </c>
      <c r="V97">
        <v>2</v>
      </c>
      <c r="W97">
        <f t="shared" si="30"/>
        <v>1</v>
      </c>
      <c r="X97">
        <f t="shared" si="31"/>
        <v>0</v>
      </c>
      <c r="Y97">
        <f t="shared" si="32"/>
        <v>0</v>
      </c>
      <c r="Z97">
        <f t="shared" si="33"/>
        <v>0</v>
      </c>
      <c r="AA97">
        <f t="shared" si="34"/>
        <v>0</v>
      </c>
      <c r="AB97">
        <f t="shared" si="35"/>
        <v>0</v>
      </c>
      <c r="AC97">
        <f t="shared" si="36"/>
        <v>0</v>
      </c>
      <c r="AD97">
        <f t="shared" si="37"/>
        <v>0</v>
      </c>
      <c r="AE97" t="s">
        <v>12935</v>
      </c>
      <c r="AI97" t="s">
        <v>23487</v>
      </c>
      <c r="AJ97" t="s">
        <v>23488</v>
      </c>
      <c r="AK97" t="s">
        <v>23489</v>
      </c>
      <c r="CN97" t="s">
        <v>24336</v>
      </c>
      <c r="CO97" t="s">
        <v>14087</v>
      </c>
      <c r="CP97" t="s">
        <v>14087</v>
      </c>
      <c r="ES97">
        <v>4</v>
      </c>
      <c r="ET97" t="s">
        <v>13015</v>
      </c>
      <c r="EU97" t="s">
        <v>12932</v>
      </c>
      <c r="EV97" t="s">
        <v>13380</v>
      </c>
      <c r="EW97" t="s">
        <v>13380</v>
      </c>
      <c r="FM97">
        <v>13</v>
      </c>
      <c r="FN97" t="s">
        <v>15304</v>
      </c>
      <c r="FO97">
        <v>6</v>
      </c>
      <c r="FP97" t="s">
        <v>22164</v>
      </c>
      <c r="GF97" t="s">
        <v>138</v>
      </c>
      <c r="GG97" t="s">
        <v>473</v>
      </c>
      <c r="GH97" t="s">
        <v>138</v>
      </c>
      <c r="GI97" t="s">
        <v>138</v>
      </c>
      <c r="GY97" t="s">
        <v>2636</v>
      </c>
      <c r="GZ97" t="s">
        <v>1278</v>
      </c>
      <c r="HA97" t="s">
        <v>10765</v>
      </c>
      <c r="HB97" t="s">
        <v>13322</v>
      </c>
      <c r="HR97" t="s">
        <v>22571</v>
      </c>
    </row>
    <row r="98" spans="1:235" x14ac:dyDescent="0.2">
      <c r="A98">
        <v>1474450</v>
      </c>
      <c r="B98" t="s">
        <v>4299</v>
      </c>
      <c r="C98">
        <v>1</v>
      </c>
      <c r="E98">
        <v>2017</v>
      </c>
      <c r="F98" s="2">
        <v>69.12</v>
      </c>
      <c r="G98" s="2">
        <v>76.03</v>
      </c>
      <c r="H98">
        <f t="shared" si="19"/>
        <v>1</v>
      </c>
      <c r="I98">
        <v>2018</v>
      </c>
      <c r="J98">
        <f t="shared" si="20"/>
        <v>0</v>
      </c>
      <c r="K98">
        <v>1</v>
      </c>
      <c r="L98">
        <f t="shared" si="21"/>
        <v>1</v>
      </c>
      <c r="M98">
        <f t="shared" si="22"/>
        <v>0</v>
      </c>
      <c r="N98">
        <f t="shared" si="23"/>
        <v>0</v>
      </c>
      <c r="O98">
        <f t="shared" si="24"/>
        <v>2</v>
      </c>
      <c r="P98">
        <v>2</v>
      </c>
      <c r="Q98">
        <f t="shared" si="25"/>
        <v>2</v>
      </c>
      <c r="R98">
        <f t="shared" si="26"/>
        <v>1</v>
      </c>
      <c r="S98">
        <f t="shared" si="27"/>
        <v>0</v>
      </c>
      <c r="T98">
        <f t="shared" si="28"/>
        <v>0</v>
      </c>
      <c r="U98">
        <f t="shared" si="29"/>
        <v>8</v>
      </c>
      <c r="V98">
        <v>8</v>
      </c>
      <c r="W98">
        <f t="shared" si="30"/>
        <v>1</v>
      </c>
      <c r="X98">
        <f t="shared" si="31"/>
        <v>1</v>
      </c>
      <c r="Y98">
        <f t="shared" si="32"/>
        <v>0</v>
      </c>
      <c r="Z98">
        <f t="shared" si="33"/>
        <v>0</v>
      </c>
      <c r="AA98">
        <f t="shared" si="34"/>
        <v>0</v>
      </c>
      <c r="AB98">
        <f t="shared" si="35"/>
        <v>0</v>
      </c>
      <c r="AC98">
        <f t="shared" si="36"/>
        <v>0</v>
      </c>
      <c r="AD98">
        <f t="shared" si="37"/>
        <v>0</v>
      </c>
      <c r="AE98" t="s">
        <v>12935</v>
      </c>
      <c r="AF98" t="s">
        <v>13563</v>
      </c>
      <c r="AI98" t="s">
        <v>23211</v>
      </c>
      <c r="AJ98" t="s">
        <v>23490</v>
      </c>
      <c r="AK98" t="s">
        <v>23491</v>
      </c>
      <c r="AL98" t="s">
        <v>22575</v>
      </c>
      <c r="AM98" t="s">
        <v>23492</v>
      </c>
      <c r="AN98" t="s">
        <v>23493</v>
      </c>
      <c r="AO98" t="s">
        <v>23494</v>
      </c>
      <c r="AP98" t="s">
        <v>23495</v>
      </c>
      <c r="AQ98" t="s">
        <v>22395</v>
      </c>
      <c r="AR98" t="s">
        <v>22572</v>
      </c>
      <c r="AS98" t="s">
        <v>22574</v>
      </c>
      <c r="AT98" t="s">
        <v>23496</v>
      </c>
      <c r="AU98" t="s">
        <v>23497</v>
      </c>
      <c r="AV98" t="s">
        <v>22819</v>
      </c>
      <c r="CN98" t="s">
        <v>14087</v>
      </c>
      <c r="CO98" t="s">
        <v>14087</v>
      </c>
      <c r="CP98" t="s">
        <v>14087</v>
      </c>
      <c r="CQ98" t="s">
        <v>14890</v>
      </c>
      <c r="CR98" t="s">
        <v>24339</v>
      </c>
      <c r="CS98" t="s">
        <v>14087</v>
      </c>
      <c r="CT98" t="s">
        <v>14087</v>
      </c>
      <c r="CU98" t="s">
        <v>24339</v>
      </c>
      <c r="CV98" t="s">
        <v>13912</v>
      </c>
      <c r="CW98" t="s">
        <v>14087</v>
      </c>
      <c r="CX98" t="s">
        <v>13563</v>
      </c>
      <c r="CY98" t="s">
        <v>14087</v>
      </c>
      <c r="CZ98" t="s">
        <v>13563</v>
      </c>
      <c r="DA98" t="s">
        <v>14087</v>
      </c>
      <c r="ES98">
        <v>9</v>
      </c>
      <c r="ET98" t="s">
        <v>13380</v>
      </c>
      <c r="EU98" t="s">
        <v>13172</v>
      </c>
      <c r="EV98" t="s">
        <v>13172</v>
      </c>
      <c r="EW98" t="s">
        <v>13015</v>
      </c>
      <c r="EX98" t="s">
        <v>13380</v>
      </c>
      <c r="EY98" t="s">
        <v>13172</v>
      </c>
      <c r="EZ98" t="s">
        <v>13611</v>
      </c>
      <c r="FA98" t="s">
        <v>13172</v>
      </c>
      <c r="FB98" t="s">
        <v>22137</v>
      </c>
      <c r="FM98">
        <v>34</v>
      </c>
      <c r="FN98">
        <v>10</v>
      </c>
      <c r="FO98" t="s">
        <v>17687</v>
      </c>
      <c r="FP98">
        <v>15</v>
      </c>
      <c r="FQ98" t="s">
        <v>13226</v>
      </c>
      <c r="FR98" t="s">
        <v>22194</v>
      </c>
      <c r="FS98" t="s">
        <v>13301</v>
      </c>
      <c r="FT98">
        <v>2</v>
      </c>
      <c r="FU98" t="s">
        <v>13226</v>
      </c>
      <c r="GF98" t="s">
        <v>138</v>
      </c>
      <c r="GG98" t="s">
        <v>138</v>
      </c>
      <c r="GH98" t="s">
        <v>138</v>
      </c>
      <c r="GI98" t="s">
        <v>138</v>
      </c>
      <c r="GJ98" t="s">
        <v>138</v>
      </c>
      <c r="GK98" t="s">
        <v>473</v>
      </c>
      <c r="GL98" t="s">
        <v>138</v>
      </c>
      <c r="GM98" t="s">
        <v>138</v>
      </c>
      <c r="GN98" t="s">
        <v>473</v>
      </c>
      <c r="GY98" t="s">
        <v>934</v>
      </c>
      <c r="GZ98" s="5">
        <v>44287</v>
      </c>
      <c r="HA98" t="s">
        <v>6049</v>
      </c>
      <c r="HB98" t="s">
        <v>711</v>
      </c>
      <c r="HC98" t="s">
        <v>11448</v>
      </c>
      <c r="HD98" t="s">
        <v>574</v>
      </c>
      <c r="HE98" t="s">
        <v>574</v>
      </c>
      <c r="HF98" s="5">
        <v>43160</v>
      </c>
      <c r="HG98" t="s">
        <v>13322</v>
      </c>
      <c r="HR98" t="s">
        <v>22395</v>
      </c>
      <c r="HS98" t="s">
        <v>22572</v>
      </c>
      <c r="HT98" t="s">
        <v>22395</v>
      </c>
      <c r="HU98" t="s">
        <v>22573</v>
      </c>
      <c r="HV98" t="s">
        <v>22574</v>
      </c>
      <c r="HW98" t="s">
        <v>22575</v>
      </c>
      <c r="HX98" t="s">
        <v>22576</v>
      </c>
      <c r="HY98" t="s">
        <v>22577</v>
      </c>
      <c r="HZ98" t="s">
        <v>22578</v>
      </c>
    </row>
    <row r="99" spans="1:235" x14ac:dyDescent="0.2">
      <c r="A99">
        <v>882224</v>
      </c>
      <c r="B99" t="s">
        <v>4344</v>
      </c>
      <c r="C99">
        <v>1</v>
      </c>
      <c r="E99">
        <v>2015</v>
      </c>
      <c r="F99" s="2">
        <v>6.36</v>
      </c>
      <c r="G99">
        <v>7</v>
      </c>
      <c r="H99">
        <f t="shared" si="19"/>
        <v>2</v>
      </c>
      <c r="I99">
        <v>2017</v>
      </c>
      <c r="J99">
        <f t="shared" si="20"/>
        <v>0</v>
      </c>
      <c r="K99">
        <v>0</v>
      </c>
      <c r="L99">
        <f t="shared" si="21"/>
        <v>0</v>
      </c>
      <c r="M99">
        <f t="shared" si="22"/>
        <v>0</v>
      </c>
      <c r="N99">
        <f t="shared" si="23"/>
        <v>3</v>
      </c>
      <c r="O99">
        <f t="shared" si="24"/>
        <v>0</v>
      </c>
      <c r="P99">
        <v>3</v>
      </c>
      <c r="Q99">
        <f t="shared" si="25"/>
        <v>1</v>
      </c>
      <c r="R99">
        <f t="shared" si="26"/>
        <v>0</v>
      </c>
      <c r="S99">
        <f t="shared" si="27"/>
        <v>1</v>
      </c>
      <c r="T99">
        <f t="shared" si="28"/>
        <v>0</v>
      </c>
      <c r="U99">
        <f t="shared" si="29"/>
        <v>2</v>
      </c>
      <c r="V99">
        <v>3</v>
      </c>
      <c r="W99">
        <f t="shared" si="30"/>
        <v>1</v>
      </c>
      <c r="X99">
        <f t="shared" si="31"/>
        <v>1</v>
      </c>
      <c r="Y99">
        <f t="shared" si="32"/>
        <v>1</v>
      </c>
      <c r="Z99">
        <f t="shared" si="33"/>
        <v>0</v>
      </c>
      <c r="AA99">
        <f t="shared" si="34"/>
        <v>0</v>
      </c>
      <c r="AB99">
        <f t="shared" si="35"/>
        <v>0</v>
      </c>
      <c r="AC99">
        <f t="shared" si="36"/>
        <v>0</v>
      </c>
      <c r="AD99">
        <f t="shared" si="37"/>
        <v>0</v>
      </c>
      <c r="AE99" t="s">
        <v>17604</v>
      </c>
      <c r="AF99" t="s">
        <v>12935</v>
      </c>
      <c r="AG99" t="s">
        <v>13563</v>
      </c>
      <c r="AI99" t="s">
        <v>22892</v>
      </c>
      <c r="AJ99" t="s">
        <v>23498</v>
      </c>
      <c r="AK99" t="s">
        <v>22580</v>
      </c>
      <c r="AL99" t="s">
        <v>23499</v>
      </c>
      <c r="AM99" t="s">
        <v>23303</v>
      </c>
      <c r="AN99" t="s">
        <v>23500</v>
      </c>
      <c r="AO99" t="s">
        <v>23118</v>
      </c>
      <c r="CN99" t="s">
        <v>14087</v>
      </c>
      <c r="CO99" t="s">
        <v>24338</v>
      </c>
      <c r="CP99" t="s">
        <v>14034</v>
      </c>
      <c r="CQ99" t="s">
        <v>24332</v>
      </c>
      <c r="CR99" t="s">
        <v>24338</v>
      </c>
      <c r="CS99" t="s">
        <v>24338</v>
      </c>
      <c r="CT99" t="s">
        <v>13563</v>
      </c>
      <c r="ES99">
        <v>4</v>
      </c>
      <c r="ET99" t="s">
        <v>13380</v>
      </c>
      <c r="EU99" t="s">
        <v>13015</v>
      </c>
      <c r="EV99" t="s">
        <v>13015</v>
      </c>
      <c r="EW99" t="s">
        <v>12932</v>
      </c>
      <c r="FM99" t="s">
        <v>14721</v>
      </c>
      <c r="FN99" t="s">
        <v>13226</v>
      </c>
      <c r="FO99">
        <v>7</v>
      </c>
      <c r="FP99" t="s">
        <v>13226</v>
      </c>
      <c r="GF99" t="s">
        <v>138</v>
      </c>
      <c r="GG99" t="s">
        <v>473</v>
      </c>
      <c r="GH99" t="s">
        <v>473</v>
      </c>
      <c r="GI99" t="s">
        <v>473</v>
      </c>
      <c r="GY99" t="s">
        <v>2257</v>
      </c>
      <c r="GZ99" t="s">
        <v>10721</v>
      </c>
      <c r="HA99" s="5">
        <v>43191</v>
      </c>
      <c r="HB99" t="s">
        <v>14722</v>
      </c>
      <c r="HT99" t="s">
        <v>22579</v>
      </c>
      <c r="HU99" t="s">
        <v>22580</v>
      </c>
    </row>
    <row r="100" spans="1:235" x14ac:dyDescent="0.2">
      <c r="A100">
        <v>1511469</v>
      </c>
      <c r="B100" t="s">
        <v>4378</v>
      </c>
      <c r="D100">
        <v>1</v>
      </c>
      <c r="E100">
        <v>2018</v>
      </c>
      <c r="F100" s="2">
        <v>9.8699999999999992</v>
      </c>
      <c r="G100" s="2">
        <v>10.86</v>
      </c>
      <c r="H100">
        <f t="shared" si="19"/>
        <v>3</v>
      </c>
      <c r="I100">
        <v>2021</v>
      </c>
      <c r="J100">
        <f t="shared" si="20"/>
        <v>1</v>
      </c>
      <c r="K100">
        <v>1</v>
      </c>
      <c r="L100">
        <f t="shared" si="21"/>
        <v>1</v>
      </c>
      <c r="M100">
        <f t="shared" si="22"/>
        <v>1</v>
      </c>
      <c r="N100">
        <f t="shared" si="23"/>
        <v>0</v>
      </c>
      <c r="O100">
        <f t="shared" si="24"/>
        <v>0</v>
      </c>
      <c r="P100">
        <v>0</v>
      </c>
      <c r="Q100">
        <f t="shared" si="25"/>
        <v>1</v>
      </c>
      <c r="R100">
        <f t="shared" si="26"/>
        <v>0</v>
      </c>
      <c r="S100">
        <f t="shared" si="27"/>
        <v>0</v>
      </c>
      <c r="T100">
        <f t="shared" si="28"/>
        <v>0</v>
      </c>
      <c r="U100">
        <f t="shared" si="29"/>
        <v>6</v>
      </c>
      <c r="V100">
        <v>6</v>
      </c>
      <c r="W100">
        <f t="shared" si="30"/>
        <v>1</v>
      </c>
      <c r="X100">
        <f t="shared" si="31"/>
        <v>1</v>
      </c>
      <c r="Y100">
        <f t="shared" si="32"/>
        <v>0</v>
      </c>
      <c r="Z100">
        <f t="shared" si="33"/>
        <v>0</v>
      </c>
      <c r="AA100">
        <f t="shared" si="34"/>
        <v>0</v>
      </c>
      <c r="AB100">
        <f t="shared" si="35"/>
        <v>1</v>
      </c>
      <c r="AC100">
        <f t="shared" si="36"/>
        <v>0</v>
      </c>
      <c r="AD100">
        <f t="shared" si="37"/>
        <v>0</v>
      </c>
      <c r="AE100" t="s">
        <v>22130</v>
      </c>
      <c r="AF100" t="s">
        <v>12935</v>
      </c>
      <c r="AG100" t="s">
        <v>13563</v>
      </c>
      <c r="AI100" t="s">
        <v>13911</v>
      </c>
      <c r="AJ100" t="s">
        <v>22377</v>
      </c>
      <c r="AK100" t="s">
        <v>23501</v>
      </c>
      <c r="AL100" t="s">
        <v>22570</v>
      </c>
      <c r="AM100" t="s">
        <v>22514</v>
      </c>
      <c r="AN100" t="s">
        <v>23502</v>
      </c>
      <c r="AO100" t="s">
        <v>23503</v>
      </c>
      <c r="AP100" t="s">
        <v>22456</v>
      </c>
      <c r="AQ100" t="s">
        <v>22376</v>
      </c>
      <c r="CN100" t="s">
        <v>13912</v>
      </c>
      <c r="CO100" t="s">
        <v>14087</v>
      </c>
      <c r="CP100" t="s">
        <v>14087</v>
      </c>
      <c r="CQ100" t="s">
        <v>14087</v>
      </c>
      <c r="CR100" t="s">
        <v>24333</v>
      </c>
      <c r="CS100" t="s">
        <v>14087</v>
      </c>
      <c r="CT100" t="s">
        <v>14087</v>
      </c>
      <c r="CU100" t="s">
        <v>13563</v>
      </c>
      <c r="CV100" t="s">
        <v>14087</v>
      </c>
      <c r="ES100">
        <v>10</v>
      </c>
      <c r="ET100" t="s">
        <v>13015</v>
      </c>
      <c r="EU100" t="s">
        <v>14186</v>
      </c>
      <c r="EV100" t="s">
        <v>15505</v>
      </c>
      <c r="EW100" t="s">
        <v>12932</v>
      </c>
      <c r="EX100" t="s">
        <v>12932</v>
      </c>
      <c r="EY100" t="s">
        <v>13380</v>
      </c>
      <c r="EZ100" t="s">
        <v>13380</v>
      </c>
      <c r="FA100" t="s">
        <v>12932</v>
      </c>
      <c r="FB100" t="s">
        <v>13380</v>
      </c>
      <c r="FC100" t="s">
        <v>22137</v>
      </c>
      <c r="FM100" t="s">
        <v>22212</v>
      </c>
      <c r="FN100" t="s">
        <v>22170</v>
      </c>
      <c r="FO100" t="s">
        <v>22170</v>
      </c>
      <c r="FP100" t="s">
        <v>13226</v>
      </c>
      <c r="FQ100">
        <v>1</v>
      </c>
      <c r="FR100" t="s">
        <v>22173</v>
      </c>
      <c r="FS100" t="s">
        <v>17474</v>
      </c>
      <c r="FT100" t="s">
        <v>22175</v>
      </c>
      <c r="FU100" t="s">
        <v>22176</v>
      </c>
      <c r="FV100" t="s">
        <v>13226</v>
      </c>
      <c r="GF100" t="s">
        <v>473</v>
      </c>
      <c r="GG100" t="s">
        <v>1275</v>
      </c>
      <c r="GH100" t="s">
        <v>1275</v>
      </c>
      <c r="GI100" t="s">
        <v>473</v>
      </c>
      <c r="GJ100" t="s">
        <v>138</v>
      </c>
      <c r="GK100" t="s">
        <v>1275</v>
      </c>
      <c r="GL100" t="s">
        <v>138</v>
      </c>
      <c r="GM100" t="s">
        <v>1275</v>
      </c>
      <c r="GN100" t="s">
        <v>1275</v>
      </c>
      <c r="GO100" t="s">
        <v>473</v>
      </c>
      <c r="GY100" s="5">
        <v>44621</v>
      </c>
      <c r="GZ100" t="s">
        <v>5167</v>
      </c>
      <c r="HA100" t="s">
        <v>1433</v>
      </c>
      <c r="HB100" s="5">
        <v>44228</v>
      </c>
      <c r="HC100" t="s">
        <v>417</v>
      </c>
      <c r="HD100" s="5">
        <v>43556</v>
      </c>
      <c r="HE100" t="s">
        <v>1956</v>
      </c>
      <c r="HF100" t="s">
        <v>11335</v>
      </c>
      <c r="HG100" t="s">
        <v>14846</v>
      </c>
      <c r="HH100" t="s">
        <v>12934</v>
      </c>
      <c r="HR100" t="s">
        <v>22581</v>
      </c>
      <c r="HS100" t="s">
        <v>22376</v>
      </c>
      <c r="HT100" t="s">
        <v>22376</v>
      </c>
      <c r="HU100" t="s">
        <v>22582</v>
      </c>
      <c r="HV100" t="s">
        <v>22582</v>
      </c>
      <c r="HW100" t="s">
        <v>22377</v>
      </c>
      <c r="HX100" t="s">
        <v>13911</v>
      </c>
      <c r="HY100" t="s">
        <v>22377</v>
      </c>
      <c r="HZ100" t="s">
        <v>22377</v>
      </c>
      <c r="IA100" t="s">
        <v>22514</v>
      </c>
    </row>
    <row r="101" spans="1:235" x14ac:dyDescent="0.2">
      <c r="A101">
        <v>886729</v>
      </c>
      <c r="B101" t="s">
        <v>4419</v>
      </c>
      <c r="D101">
        <v>1</v>
      </c>
      <c r="E101">
        <v>2016</v>
      </c>
      <c r="F101" s="2">
        <v>5.55</v>
      </c>
      <c r="G101" s="2">
        <v>6.11</v>
      </c>
      <c r="H101">
        <f t="shared" si="19"/>
        <v>4</v>
      </c>
      <c r="I101">
        <v>2020</v>
      </c>
      <c r="J101">
        <f t="shared" si="20"/>
        <v>0</v>
      </c>
      <c r="K101">
        <v>1</v>
      </c>
      <c r="L101">
        <f t="shared" si="21"/>
        <v>0</v>
      </c>
      <c r="M101">
        <f t="shared" si="22"/>
        <v>0</v>
      </c>
      <c r="N101">
        <f t="shared" si="23"/>
        <v>0</v>
      </c>
      <c r="O101">
        <f t="shared" si="24"/>
        <v>1</v>
      </c>
      <c r="P101">
        <v>1</v>
      </c>
      <c r="Q101">
        <f t="shared" si="25"/>
        <v>2</v>
      </c>
      <c r="R101">
        <f t="shared" si="26"/>
        <v>0</v>
      </c>
      <c r="S101">
        <f t="shared" si="27"/>
        <v>0</v>
      </c>
      <c r="T101">
        <f t="shared" si="28"/>
        <v>0</v>
      </c>
      <c r="U101">
        <f t="shared" si="29"/>
        <v>3</v>
      </c>
      <c r="V101">
        <v>3</v>
      </c>
      <c r="W101">
        <f t="shared" si="30"/>
        <v>1</v>
      </c>
      <c r="X101">
        <f t="shared" si="31"/>
        <v>1</v>
      </c>
      <c r="Y101">
        <f t="shared" si="32"/>
        <v>0</v>
      </c>
      <c r="Z101">
        <f t="shared" si="33"/>
        <v>0</v>
      </c>
      <c r="AA101">
        <f t="shared" si="34"/>
        <v>0</v>
      </c>
      <c r="AB101">
        <f t="shared" si="35"/>
        <v>0</v>
      </c>
      <c r="AC101">
        <f t="shared" si="36"/>
        <v>0</v>
      </c>
      <c r="AD101">
        <f t="shared" si="37"/>
        <v>0</v>
      </c>
      <c r="AE101" t="s">
        <v>12935</v>
      </c>
      <c r="AF101" t="s">
        <v>13563</v>
      </c>
      <c r="AI101" t="s">
        <v>22584</v>
      </c>
      <c r="AJ101" t="s">
        <v>23329</v>
      </c>
      <c r="AK101" t="s">
        <v>23504</v>
      </c>
      <c r="AL101" t="s">
        <v>23505</v>
      </c>
      <c r="AM101" t="s">
        <v>23497</v>
      </c>
      <c r="AN101" t="s">
        <v>22583</v>
      </c>
      <c r="CN101" t="s">
        <v>24339</v>
      </c>
      <c r="CO101" t="s">
        <v>13563</v>
      </c>
      <c r="CP101" t="s">
        <v>14087</v>
      </c>
      <c r="CQ101" t="s">
        <v>14087</v>
      </c>
      <c r="CR101" t="s">
        <v>13563</v>
      </c>
      <c r="CS101" t="s">
        <v>14087</v>
      </c>
      <c r="ES101">
        <v>5</v>
      </c>
      <c r="ET101" t="s">
        <v>13172</v>
      </c>
      <c r="EU101" t="s">
        <v>13015</v>
      </c>
      <c r="EV101" t="s">
        <v>12932</v>
      </c>
      <c r="EW101" t="s">
        <v>12932</v>
      </c>
      <c r="EX101" t="s">
        <v>12932</v>
      </c>
      <c r="FM101" t="s">
        <v>13633</v>
      </c>
      <c r="FN101" t="s">
        <v>16569</v>
      </c>
      <c r="FO101" t="s">
        <v>22170</v>
      </c>
      <c r="FP101" t="s">
        <v>14937</v>
      </c>
      <c r="FQ101" t="s">
        <v>17866</v>
      </c>
      <c r="GF101" t="s">
        <v>138</v>
      </c>
      <c r="GG101" t="s">
        <v>138</v>
      </c>
      <c r="GH101" t="s">
        <v>138</v>
      </c>
      <c r="GI101" t="s">
        <v>138</v>
      </c>
      <c r="GJ101" t="s">
        <v>138</v>
      </c>
      <c r="GY101" s="5">
        <v>44986</v>
      </c>
      <c r="GZ101" t="s">
        <v>7800</v>
      </c>
      <c r="HA101" s="5">
        <v>43891</v>
      </c>
      <c r="HB101" t="s">
        <v>3104</v>
      </c>
      <c r="HC101" t="s">
        <v>2223</v>
      </c>
      <c r="HR101" t="s">
        <v>22583</v>
      </c>
      <c r="HU101" t="s">
        <v>22584</v>
      </c>
    </row>
    <row r="102" spans="1:235" x14ac:dyDescent="0.2">
      <c r="A102">
        <v>987315</v>
      </c>
      <c r="B102" t="s">
        <v>4464</v>
      </c>
      <c r="D102">
        <v>1</v>
      </c>
      <c r="E102">
        <v>2017</v>
      </c>
      <c r="F102" s="2">
        <v>1.75</v>
      </c>
      <c r="G102" s="2">
        <v>1.93</v>
      </c>
      <c r="H102">
        <f t="shared" si="19"/>
        <v>5</v>
      </c>
      <c r="I102">
        <v>2022</v>
      </c>
      <c r="J102">
        <f t="shared" si="20"/>
        <v>0</v>
      </c>
      <c r="K102">
        <v>0</v>
      </c>
      <c r="L102">
        <f t="shared" si="21"/>
        <v>3</v>
      </c>
      <c r="M102">
        <f t="shared" si="22"/>
        <v>1</v>
      </c>
      <c r="N102">
        <f t="shared" si="23"/>
        <v>3</v>
      </c>
      <c r="O102">
        <f t="shared" si="24"/>
        <v>0</v>
      </c>
      <c r="P102">
        <v>3</v>
      </c>
      <c r="Q102">
        <f t="shared" si="25"/>
        <v>13</v>
      </c>
      <c r="R102">
        <f t="shared" si="26"/>
        <v>2</v>
      </c>
      <c r="S102">
        <f t="shared" si="27"/>
        <v>2</v>
      </c>
      <c r="T102">
        <f t="shared" si="28"/>
        <v>0</v>
      </c>
      <c r="U102">
        <f t="shared" si="29"/>
        <v>5</v>
      </c>
      <c r="V102">
        <v>7</v>
      </c>
      <c r="W102">
        <f t="shared" si="30"/>
        <v>1</v>
      </c>
      <c r="X102">
        <f t="shared" si="31"/>
        <v>1</v>
      </c>
      <c r="Y102">
        <f t="shared" si="32"/>
        <v>1</v>
      </c>
      <c r="Z102">
        <f t="shared" si="33"/>
        <v>0</v>
      </c>
      <c r="AA102">
        <f t="shared" si="34"/>
        <v>0</v>
      </c>
      <c r="AB102">
        <f t="shared" si="35"/>
        <v>0</v>
      </c>
      <c r="AC102">
        <f t="shared" si="36"/>
        <v>0</v>
      </c>
      <c r="AD102">
        <f t="shared" si="37"/>
        <v>0</v>
      </c>
      <c r="AE102" t="s">
        <v>17604</v>
      </c>
      <c r="AF102" t="s">
        <v>12935</v>
      </c>
      <c r="AG102" t="s">
        <v>13563</v>
      </c>
      <c r="AI102" t="s">
        <v>13911</v>
      </c>
      <c r="AJ102" t="s">
        <v>23506</v>
      </c>
      <c r="AK102" t="s">
        <v>22589</v>
      </c>
      <c r="AL102" t="s">
        <v>22588</v>
      </c>
      <c r="AM102" t="s">
        <v>23507</v>
      </c>
      <c r="AN102" t="s">
        <v>23508</v>
      </c>
      <c r="AO102" t="s">
        <v>23509</v>
      </c>
      <c r="AP102" t="s">
        <v>23510</v>
      </c>
      <c r="AQ102" t="s">
        <v>22587</v>
      </c>
      <c r="AR102" t="s">
        <v>23279</v>
      </c>
      <c r="AS102" t="s">
        <v>22472</v>
      </c>
      <c r="AT102" t="s">
        <v>23511</v>
      </c>
      <c r="AU102" t="s">
        <v>23512</v>
      </c>
      <c r="AV102" t="s">
        <v>23513</v>
      </c>
      <c r="AW102" t="s">
        <v>23514</v>
      </c>
      <c r="AX102" t="s">
        <v>23515</v>
      </c>
      <c r="AY102" t="s">
        <v>23516</v>
      </c>
      <c r="AZ102" t="s">
        <v>22554</v>
      </c>
      <c r="BA102" t="s">
        <v>23517</v>
      </c>
      <c r="BB102" t="s">
        <v>23518</v>
      </c>
      <c r="BC102" t="s">
        <v>23519</v>
      </c>
      <c r="BD102" t="s">
        <v>23520</v>
      </c>
      <c r="BE102" t="s">
        <v>23454</v>
      </c>
      <c r="BF102" t="s">
        <v>23521</v>
      </c>
      <c r="BG102" t="s">
        <v>23522</v>
      </c>
      <c r="BH102" t="s">
        <v>23029</v>
      </c>
      <c r="BI102" t="s">
        <v>23523</v>
      </c>
      <c r="BJ102" t="s">
        <v>23524</v>
      </c>
      <c r="CN102" t="s">
        <v>13912</v>
      </c>
      <c r="CO102" t="s">
        <v>13563</v>
      </c>
      <c r="CP102" t="s">
        <v>13563</v>
      </c>
      <c r="CQ102" t="s">
        <v>14890</v>
      </c>
      <c r="CR102" t="s">
        <v>14087</v>
      </c>
      <c r="CS102" t="s">
        <v>24332</v>
      </c>
      <c r="CT102" t="s">
        <v>14087</v>
      </c>
      <c r="CU102" t="s">
        <v>13563</v>
      </c>
      <c r="CV102" t="s">
        <v>14890</v>
      </c>
      <c r="CW102" t="s">
        <v>13563</v>
      </c>
      <c r="CX102" t="s">
        <v>13563</v>
      </c>
      <c r="CY102" t="s">
        <v>24338</v>
      </c>
      <c r="CZ102" t="s">
        <v>24338</v>
      </c>
      <c r="DA102" t="s">
        <v>24338</v>
      </c>
      <c r="DB102" t="s">
        <v>13563</v>
      </c>
      <c r="DC102" t="s">
        <v>13563</v>
      </c>
      <c r="DD102" t="s">
        <v>13563</v>
      </c>
      <c r="DE102" t="s">
        <v>13912</v>
      </c>
      <c r="DF102" t="s">
        <v>13563</v>
      </c>
      <c r="DG102" t="s">
        <v>13563</v>
      </c>
      <c r="DH102" t="s">
        <v>14087</v>
      </c>
      <c r="DI102" t="s">
        <v>13563</v>
      </c>
      <c r="DJ102" t="s">
        <v>13912</v>
      </c>
      <c r="DK102" t="s">
        <v>24332</v>
      </c>
      <c r="DL102" t="s">
        <v>14087</v>
      </c>
      <c r="DM102" t="s">
        <v>13563</v>
      </c>
      <c r="DN102" t="s">
        <v>14087</v>
      </c>
      <c r="DO102" t="s">
        <v>13563</v>
      </c>
      <c r="ES102">
        <v>7</v>
      </c>
      <c r="ET102" t="s">
        <v>12932</v>
      </c>
      <c r="EU102" t="s">
        <v>12932</v>
      </c>
      <c r="EV102" t="s">
        <v>13226</v>
      </c>
      <c r="EW102" t="s">
        <v>13611</v>
      </c>
      <c r="EX102" t="s">
        <v>13380</v>
      </c>
      <c r="EY102" t="s">
        <v>12932</v>
      </c>
      <c r="EZ102" t="s">
        <v>13380</v>
      </c>
      <c r="FM102" t="s">
        <v>22170</v>
      </c>
      <c r="FN102" t="s">
        <v>13670</v>
      </c>
      <c r="FO102" t="s">
        <v>13226</v>
      </c>
      <c r="FP102" t="s">
        <v>22195</v>
      </c>
      <c r="FQ102" t="s">
        <v>17474</v>
      </c>
      <c r="FR102" t="s">
        <v>22179</v>
      </c>
      <c r="FS102" t="s">
        <v>22179</v>
      </c>
      <c r="GF102" t="s">
        <v>473</v>
      </c>
      <c r="GG102" t="s">
        <v>473</v>
      </c>
      <c r="GH102" t="s">
        <v>473</v>
      </c>
      <c r="GI102" t="s">
        <v>473</v>
      </c>
      <c r="GJ102" t="s">
        <v>138</v>
      </c>
      <c r="GK102" t="s">
        <v>473</v>
      </c>
      <c r="GL102" t="s">
        <v>138</v>
      </c>
      <c r="GY102" t="s">
        <v>1629</v>
      </c>
      <c r="GZ102" s="5">
        <v>44287</v>
      </c>
      <c r="HA102" t="s">
        <v>3639</v>
      </c>
      <c r="HB102" t="s">
        <v>574</v>
      </c>
      <c r="HC102" t="s">
        <v>1956</v>
      </c>
      <c r="HD102" t="s">
        <v>2542</v>
      </c>
      <c r="HE102" t="s">
        <v>12934</v>
      </c>
      <c r="HR102" t="s">
        <v>22585</v>
      </c>
      <c r="HS102" t="s">
        <v>22586</v>
      </c>
      <c r="HT102" t="s">
        <v>22587</v>
      </c>
      <c r="HU102" t="s">
        <v>22588</v>
      </c>
      <c r="HV102" t="s">
        <v>13911</v>
      </c>
      <c r="HW102" t="s">
        <v>22589</v>
      </c>
      <c r="HX102" t="s">
        <v>22554</v>
      </c>
    </row>
    <row r="103" spans="1:235" x14ac:dyDescent="0.2">
      <c r="A103">
        <v>891252</v>
      </c>
      <c r="B103" t="s">
        <v>4508</v>
      </c>
      <c r="D103">
        <v>1</v>
      </c>
      <c r="E103">
        <v>2014</v>
      </c>
      <c r="F103" s="2">
        <v>77.099999999999994</v>
      </c>
      <c r="G103" s="2">
        <v>84.81</v>
      </c>
      <c r="H103">
        <f t="shared" si="19"/>
        <v>3</v>
      </c>
      <c r="I103">
        <v>2017</v>
      </c>
      <c r="J103">
        <f t="shared" si="20"/>
        <v>0</v>
      </c>
      <c r="K103">
        <v>0</v>
      </c>
      <c r="L103">
        <f t="shared" si="21"/>
        <v>0</v>
      </c>
      <c r="M103">
        <f t="shared" si="22"/>
        <v>0</v>
      </c>
      <c r="N103">
        <f t="shared" si="23"/>
        <v>0</v>
      </c>
      <c r="O103">
        <f t="shared" si="24"/>
        <v>0</v>
      </c>
      <c r="P103">
        <v>0</v>
      </c>
      <c r="Q103">
        <f t="shared" si="25"/>
        <v>0</v>
      </c>
      <c r="R103">
        <f t="shared" si="26"/>
        <v>3</v>
      </c>
      <c r="S103">
        <f t="shared" si="27"/>
        <v>0</v>
      </c>
      <c r="T103">
        <f t="shared" si="28"/>
        <v>0</v>
      </c>
      <c r="U103">
        <f t="shared" si="29"/>
        <v>3</v>
      </c>
      <c r="V103">
        <v>3</v>
      </c>
      <c r="W103">
        <f t="shared" si="30"/>
        <v>1</v>
      </c>
      <c r="X103">
        <f t="shared" si="31"/>
        <v>0</v>
      </c>
      <c r="Y103">
        <f t="shared" si="32"/>
        <v>0</v>
      </c>
      <c r="Z103">
        <f t="shared" si="33"/>
        <v>0</v>
      </c>
      <c r="AA103">
        <f t="shared" si="34"/>
        <v>0</v>
      </c>
      <c r="AB103">
        <f t="shared" si="35"/>
        <v>0</v>
      </c>
      <c r="AC103">
        <f t="shared" si="36"/>
        <v>0</v>
      </c>
      <c r="AD103">
        <f t="shared" si="37"/>
        <v>0</v>
      </c>
      <c r="AE103" t="s">
        <v>12935</v>
      </c>
      <c r="AI103" t="s">
        <v>22593</v>
      </c>
      <c r="AJ103" t="s">
        <v>22592</v>
      </c>
      <c r="AK103" t="s">
        <v>22591</v>
      </c>
      <c r="AL103" t="s">
        <v>23525</v>
      </c>
      <c r="AM103" t="s">
        <v>23526</v>
      </c>
      <c r="AN103" t="s">
        <v>23527</v>
      </c>
      <c r="AO103" t="s">
        <v>23092</v>
      </c>
      <c r="CN103" t="s">
        <v>14890</v>
      </c>
      <c r="CO103" t="s">
        <v>14890</v>
      </c>
      <c r="CP103" t="s">
        <v>14087</v>
      </c>
      <c r="CQ103" t="s">
        <v>24341</v>
      </c>
      <c r="CR103" t="s">
        <v>14034</v>
      </c>
      <c r="CS103" t="s">
        <v>14890</v>
      </c>
      <c r="CT103" t="s">
        <v>14087</v>
      </c>
      <c r="ES103">
        <v>5</v>
      </c>
      <c r="ET103" t="s">
        <v>13402</v>
      </c>
      <c r="EU103" t="s">
        <v>13172</v>
      </c>
      <c r="EV103" t="s">
        <v>13172</v>
      </c>
      <c r="EW103" t="s">
        <v>13172</v>
      </c>
      <c r="EX103" t="s">
        <v>13380</v>
      </c>
      <c r="FM103">
        <v>55</v>
      </c>
      <c r="FN103" t="s">
        <v>13427</v>
      </c>
      <c r="FO103" t="s">
        <v>13226</v>
      </c>
      <c r="FP103">
        <v>14</v>
      </c>
      <c r="FQ103" t="s">
        <v>16291</v>
      </c>
      <c r="GF103" t="s">
        <v>138</v>
      </c>
      <c r="GG103" t="s">
        <v>138</v>
      </c>
      <c r="GH103" t="s">
        <v>13226</v>
      </c>
      <c r="GI103" t="s">
        <v>138</v>
      </c>
      <c r="GJ103" t="s">
        <v>138</v>
      </c>
      <c r="GY103" s="5">
        <v>44287</v>
      </c>
      <c r="GZ103" t="s">
        <v>11335</v>
      </c>
      <c r="HA103" t="s">
        <v>14301</v>
      </c>
      <c r="HB103" t="s">
        <v>13322</v>
      </c>
      <c r="HC103" t="s">
        <v>14800</v>
      </c>
      <c r="HR103" t="s">
        <v>22590</v>
      </c>
      <c r="HS103" t="s">
        <v>22591</v>
      </c>
      <c r="HT103" t="s">
        <v>22592</v>
      </c>
      <c r="HU103" t="s">
        <v>22593</v>
      </c>
    </row>
    <row r="104" spans="1:235" x14ac:dyDescent="0.2">
      <c r="A104">
        <v>4126600</v>
      </c>
      <c r="B104" t="s">
        <v>4562</v>
      </c>
      <c r="C104">
        <v>1</v>
      </c>
      <c r="E104">
        <v>2021</v>
      </c>
      <c r="F104" s="2">
        <v>4</v>
      </c>
      <c r="G104" s="2">
        <v>4.4000000000000004</v>
      </c>
      <c r="H104">
        <f t="shared" si="19"/>
        <v>1</v>
      </c>
      <c r="I104">
        <v>2022</v>
      </c>
      <c r="J104">
        <f t="shared" si="20"/>
        <v>0</v>
      </c>
      <c r="K104">
        <v>0</v>
      </c>
      <c r="L104">
        <f t="shared" si="21"/>
        <v>0</v>
      </c>
      <c r="M104">
        <f t="shared" si="22"/>
        <v>0</v>
      </c>
      <c r="N104">
        <f t="shared" si="23"/>
        <v>0</v>
      </c>
      <c r="O104">
        <f t="shared" si="24"/>
        <v>0</v>
      </c>
      <c r="P104">
        <v>0</v>
      </c>
      <c r="Q104">
        <f t="shared" si="25"/>
        <v>3</v>
      </c>
      <c r="R104">
        <f t="shared" si="26"/>
        <v>1</v>
      </c>
      <c r="S104">
        <f t="shared" si="27"/>
        <v>0</v>
      </c>
      <c r="T104">
        <f t="shared" si="28"/>
        <v>0</v>
      </c>
      <c r="U104">
        <f t="shared" si="29"/>
        <v>3</v>
      </c>
      <c r="V104">
        <v>3</v>
      </c>
      <c r="W104">
        <f t="shared" si="30"/>
        <v>1</v>
      </c>
      <c r="X104">
        <f t="shared" si="31"/>
        <v>1</v>
      </c>
      <c r="Y104">
        <f t="shared" si="32"/>
        <v>0</v>
      </c>
      <c r="Z104">
        <f t="shared" si="33"/>
        <v>0</v>
      </c>
      <c r="AA104">
        <f t="shared" si="34"/>
        <v>0</v>
      </c>
      <c r="AB104">
        <f t="shared" si="35"/>
        <v>0</v>
      </c>
      <c r="AC104">
        <f t="shared" si="36"/>
        <v>0</v>
      </c>
      <c r="AD104">
        <f t="shared" si="37"/>
        <v>0</v>
      </c>
      <c r="AE104" t="s">
        <v>12935</v>
      </c>
      <c r="AF104" t="s">
        <v>13563</v>
      </c>
      <c r="AI104" t="s">
        <v>22362</v>
      </c>
      <c r="AJ104" t="s">
        <v>23528</v>
      </c>
      <c r="AK104" t="s">
        <v>23140</v>
      </c>
      <c r="AL104" t="s">
        <v>23529</v>
      </c>
      <c r="AM104" t="s">
        <v>23530</v>
      </c>
      <c r="AN104" t="s">
        <v>23531</v>
      </c>
      <c r="AO104" t="s">
        <v>23532</v>
      </c>
      <c r="CN104" t="s">
        <v>13563</v>
      </c>
      <c r="CO104" t="s">
        <v>13563</v>
      </c>
      <c r="CP104" t="s">
        <v>13563</v>
      </c>
      <c r="CQ104" t="s">
        <v>14087</v>
      </c>
      <c r="CR104" t="s">
        <v>14034</v>
      </c>
      <c r="CS104" t="s">
        <v>14087</v>
      </c>
      <c r="CT104" t="s">
        <v>14890</v>
      </c>
      <c r="ES104">
        <v>2</v>
      </c>
      <c r="ET104" t="s">
        <v>12932</v>
      </c>
      <c r="EU104" t="s">
        <v>13226</v>
      </c>
      <c r="FM104">
        <v>4</v>
      </c>
      <c r="FN104" t="s">
        <v>13226</v>
      </c>
      <c r="GF104" t="s">
        <v>138</v>
      </c>
      <c r="GG104" t="s">
        <v>473</v>
      </c>
      <c r="GY104" t="s">
        <v>934</v>
      </c>
      <c r="GZ104" s="5">
        <v>44621</v>
      </c>
      <c r="HR104" t="s">
        <v>22594</v>
      </c>
      <c r="HS104" t="s">
        <v>22362</v>
      </c>
    </row>
    <row r="105" spans="1:235" x14ac:dyDescent="0.2">
      <c r="A105">
        <v>2486352</v>
      </c>
      <c r="B105" t="s">
        <v>4580</v>
      </c>
      <c r="C105">
        <v>1</v>
      </c>
      <c r="E105">
        <v>2020</v>
      </c>
      <c r="F105" s="2">
        <v>13.43</v>
      </c>
      <c r="G105" s="2">
        <v>14.77</v>
      </c>
      <c r="H105">
        <f t="shared" si="19"/>
        <v>0</v>
      </c>
      <c r="I105">
        <v>2020</v>
      </c>
      <c r="J105">
        <f t="shared" si="20"/>
        <v>1</v>
      </c>
      <c r="K105">
        <v>0</v>
      </c>
      <c r="L105">
        <f t="shared" si="21"/>
        <v>0</v>
      </c>
      <c r="M105">
        <f t="shared" si="22"/>
        <v>0</v>
      </c>
      <c r="N105">
        <f t="shared" si="23"/>
        <v>1</v>
      </c>
      <c r="O105">
        <f t="shared" si="24"/>
        <v>0</v>
      </c>
      <c r="P105">
        <v>1</v>
      </c>
      <c r="Q105">
        <f t="shared" si="25"/>
        <v>1</v>
      </c>
      <c r="R105">
        <f t="shared" si="26"/>
        <v>1</v>
      </c>
      <c r="S105">
        <f t="shared" si="27"/>
        <v>0</v>
      </c>
      <c r="T105">
        <f t="shared" si="28"/>
        <v>0</v>
      </c>
      <c r="U105">
        <f t="shared" si="29"/>
        <v>5</v>
      </c>
      <c r="V105">
        <v>5</v>
      </c>
      <c r="W105">
        <f t="shared" si="30"/>
        <v>1</v>
      </c>
      <c r="X105">
        <f t="shared" si="31"/>
        <v>1</v>
      </c>
      <c r="Y105">
        <f t="shared" si="32"/>
        <v>0</v>
      </c>
      <c r="Z105">
        <f t="shared" si="33"/>
        <v>0</v>
      </c>
      <c r="AA105">
        <f t="shared" si="34"/>
        <v>0</v>
      </c>
      <c r="AB105">
        <f t="shared" si="35"/>
        <v>0</v>
      </c>
      <c r="AC105">
        <f t="shared" si="36"/>
        <v>0</v>
      </c>
      <c r="AD105">
        <f t="shared" si="37"/>
        <v>0</v>
      </c>
      <c r="AE105" t="s">
        <v>12935</v>
      </c>
      <c r="AF105" t="s">
        <v>13563</v>
      </c>
      <c r="AI105" t="s">
        <v>22597</v>
      </c>
      <c r="AJ105" t="s">
        <v>23533</v>
      </c>
      <c r="AK105" t="s">
        <v>22448</v>
      </c>
      <c r="AL105" t="s">
        <v>22345</v>
      </c>
      <c r="AM105" t="s">
        <v>23259</v>
      </c>
      <c r="AN105" t="s">
        <v>23108</v>
      </c>
      <c r="AO105" t="s">
        <v>23534</v>
      </c>
      <c r="AP105" t="s">
        <v>22856</v>
      </c>
      <c r="AQ105" t="s">
        <v>23535</v>
      </c>
      <c r="CN105" t="s">
        <v>24333</v>
      </c>
      <c r="CO105" t="s">
        <v>14087</v>
      </c>
      <c r="CP105" t="s">
        <v>14087</v>
      </c>
      <c r="CQ105" t="s">
        <v>14087</v>
      </c>
      <c r="CR105" t="s">
        <v>24334</v>
      </c>
      <c r="CS105" t="s">
        <v>13563</v>
      </c>
      <c r="CT105" t="s">
        <v>14087</v>
      </c>
      <c r="CU105" t="s">
        <v>14087</v>
      </c>
      <c r="CV105" t="s">
        <v>14890</v>
      </c>
      <c r="ES105">
        <v>3</v>
      </c>
      <c r="ET105" t="s">
        <v>13172</v>
      </c>
      <c r="EU105" t="s">
        <v>12932</v>
      </c>
      <c r="EV105" t="s">
        <v>22137</v>
      </c>
      <c r="FM105">
        <v>12</v>
      </c>
      <c r="FN105" t="s">
        <v>17370</v>
      </c>
      <c r="FO105" t="s">
        <v>13226</v>
      </c>
      <c r="GF105" t="s">
        <v>473</v>
      </c>
      <c r="GG105" t="s">
        <v>140</v>
      </c>
      <c r="GH105" t="s">
        <v>473</v>
      </c>
      <c r="GY105" t="s">
        <v>1629</v>
      </c>
      <c r="GZ105" s="5">
        <v>44136</v>
      </c>
      <c r="HA105" t="s">
        <v>3639</v>
      </c>
      <c r="HR105" t="s">
        <v>22595</v>
      </c>
      <c r="HS105" t="s">
        <v>22596</v>
      </c>
      <c r="HT105" t="s">
        <v>22597</v>
      </c>
    </row>
    <row r="106" spans="1:235" x14ac:dyDescent="0.2">
      <c r="A106">
        <v>1447734</v>
      </c>
      <c r="B106" t="s">
        <v>4620</v>
      </c>
      <c r="C106">
        <v>1</v>
      </c>
      <c r="E106">
        <v>2018</v>
      </c>
      <c r="F106" s="2">
        <v>4.12</v>
      </c>
      <c r="G106" s="2">
        <v>4.53</v>
      </c>
      <c r="H106">
        <f t="shared" si="19"/>
        <v>3</v>
      </c>
      <c r="I106">
        <v>2021</v>
      </c>
      <c r="J106">
        <f t="shared" si="20"/>
        <v>0</v>
      </c>
      <c r="K106">
        <v>0</v>
      </c>
      <c r="L106">
        <f t="shared" si="21"/>
        <v>3</v>
      </c>
      <c r="M106">
        <f t="shared" si="22"/>
        <v>1</v>
      </c>
      <c r="N106">
        <f t="shared" si="23"/>
        <v>0</v>
      </c>
      <c r="O106">
        <f t="shared" si="24"/>
        <v>0</v>
      </c>
      <c r="P106">
        <v>0</v>
      </c>
      <c r="Q106">
        <f t="shared" si="25"/>
        <v>3</v>
      </c>
      <c r="R106">
        <f t="shared" si="26"/>
        <v>0</v>
      </c>
      <c r="S106">
        <f t="shared" si="27"/>
        <v>0</v>
      </c>
      <c r="T106">
        <f t="shared" si="28"/>
        <v>1</v>
      </c>
      <c r="U106">
        <f t="shared" si="29"/>
        <v>4</v>
      </c>
      <c r="V106">
        <v>5</v>
      </c>
      <c r="W106">
        <f t="shared" si="30"/>
        <v>1</v>
      </c>
      <c r="X106">
        <f t="shared" si="31"/>
        <v>1</v>
      </c>
      <c r="Y106">
        <f t="shared" si="32"/>
        <v>0</v>
      </c>
      <c r="Z106">
        <f t="shared" si="33"/>
        <v>0</v>
      </c>
      <c r="AA106">
        <f t="shared" si="34"/>
        <v>1</v>
      </c>
      <c r="AB106">
        <f t="shared" si="35"/>
        <v>0</v>
      </c>
      <c r="AC106">
        <f t="shared" si="36"/>
        <v>0</v>
      </c>
      <c r="AD106">
        <f t="shared" si="37"/>
        <v>0</v>
      </c>
      <c r="AE106" t="s">
        <v>12935</v>
      </c>
      <c r="AF106" t="s">
        <v>17378</v>
      </c>
      <c r="AG106" t="s">
        <v>13563</v>
      </c>
      <c r="AI106" t="s">
        <v>22599</v>
      </c>
      <c r="AJ106" t="s">
        <v>13911</v>
      </c>
      <c r="AK106" t="s">
        <v>22667</v>
      </c>
      <c r="AL106" t="s">
        <v>23536</v>
      </c>
      <c r="AM106" t="s">
        <v>23335</v>
      </c>
      <c r="AN106" t="s">
        <v>22984</v>
      </c>
      <c r="AO106" t="s">
        <v>15878</v>
      </c>
      <c r="AP106" t="s">
        <v>23277</v>
      </c>
      <c r="AQ106" t="s">
        <v>23278</v>
      </c>
      <c r="AR106" t="s">
        <v>22401</v>
      </c>
      <c r="AS106" t="s">
        <v>23235</v>
      </c>
      <c r="CN106" t="s">
        <v>17376</v>
      </c>
      <c r="CO106" t="s">
        <v>13912</v>
      </c>
      <c r="CP106" t="s">
        <v>14087</v>
      </c>
      <c r="CQ106" t="s">
        <v>14087</v>
      </c>
      <c r="CR106" t="s">
        <v>14087</v>
      </c>
      <c r="CS106" t="s">
        <v>24335</v>
      </c>
      <c r="CT106" t="s">
        <v>14087</v>
      </c>
      <c r="CU106" t="s">
        <v>13563</v>
      </c>
      <c r="CV106" t="s">
        <v>13563</v>
      </c>
      <c r="CW106" t="s">
        <v>13912</v>
      </c>
      <c r="CX106" t="s">
        <v>13563</v>
      </c>
      <c r="ES106">
        <v>5</v>
      </c>
      <c r="ET106" t="s">
        <v>13708</v>
      </c>
      <c r="EU106" t="s">
        <v>12932</v>
      </c>
      <c r="EV106" t="s">
        <v>12932</v>
      </c>
      <c r="EW106" t="s">
        <v>13380</v>
      </c>
      <c r="EX106" t="s">
        <v>13380</v>
      </c>
      <c r="FM106" t="s">
        <v>13226</v>
      </c>
      <c r="FN106">
        <v>3</v>
      </c>
      <c r="FO106">
        <v>1</v>
      </c>
      <c r="FP106" t="s">
        <v>22191</v>
      </c>
      <c r="FQ106" t="s">
        <v>17474</v>
      </c>
      <c r="GF106" t="s">
        <v>473</v>
      </c>
      <c r="GG106" t="s">
        <v>138</v>
      </c>
      <c r="GH106" t="s">
        <v>138</v>
      </c>
      <c r="GI106" t="s">
        <v>138</v>
      </c>
      <c r="GJ106" t="s">
        <v>138</v>
      </c>
      <c r="GY106" t="s">
        <v>1629</v>
      </c>
      <c r="GZ106" t="s">
        <v>4640</v>
      </c>
      <c r="HA106" t="s">
        <v>3639</v>
      </c>
      <c r="HB106" t="s">
        <v>14846</v>
      </c>
      <c r="HC106" t="s">
        <v>14846</v>
      </c>
      <c r="HR106" t="s">
        <v>22416</v>
      </c>
      <c r="HS106" t="s">
        <v>22598</v>
      </c>
      <c r="HT106" t="s">
        <v>22599</v>
      </c>
      <c r="HV106" t="s">
        <v>13911</v>
      </c>
    </row>
    <row r="107" spans="1:235" x14ac:dyDescent="0.2">
      <c r="A107">
        <v>1924459</v>
      </c>
      <c r="B107" t="s">
        <v>4661</v>
      </c>
      <c r="D107">
        <v>1</v>
      </c>
      <c r="E107">
        <v>2020</v>
      </c>
      <c r="F107" s="2">
        <v>36.729999999999997</v>
      </c>
      <c r="G107" s="2">
        <v>40.4</v>
      </c>
      <c r="H107">
        <f t="shared" si="19"/>
        <v>1</v>
      </c>
      <c r="I107">
        <v>2021</v>
      </c>
      <c r="J107">
        <f t="shared" si="20"/>
        <v>0</v>
      </c>
      <c r="K107">
        <v>0</v>
      </c>
      <c r="L107">
        <f t="shared" si="21"/>
        <v>1</v>
      </c>
      <c r="M107">
        <f t="shared" si="22"/>
        <v>0</v>
      </c>
      <c r="N107">
        <f t="shared" si="23"/>
        <v>0</v>
      </c>
      <c r="O107">
        <f t="shared" si="24"/>
        <v>0</v>
      </c>
      <c r="P107">
        <v>0</v>
      </c>
      <c r="Q107">
        <f t="shared" si="25"/>
        <v>1</v>
      </c>
      <c r="R107">
        <f t="shared" si="26"/>
        <v>1</v>
      </c>
      <c r="S107">
        <f t="shared" si="27"/>
        <v>1</v>
      </c>
      <c r="T107">
        <f t="shared" si="28"/>
        <v>0</v>
      </c>
      <c r="U107">
        <f t="shared" si="29"/>
        <v>9</v>
      </c>
      <c r="V107">
        <v>10</v>
      </c>
      <c r="W107">
        <f t="shared" si="30"/>
        <v>1</v>
      </c>
      <c r="X107">
        <f t="shared" si="31"/>
        <v>1</v>
      </c>
      <c r="Y107">
        <f t="shared" si="32"/>
        <v>0</v>
      </c>
      <c r="Z107">
        <f t="shared" si="33"/>
        <v>0</v>
      </c>
      <c r="AA107">
        <f t="shared" si="34"/>
        <v>0</v>
      </c>
      <c r="AB107">
        <f t="shared" si="35"/>
        <v>0</v>
      </c>
      <c r="AC107">
        <f t="shared" si="36"/>
        <v>0</v>
      </c>
      <c r="AD107">
        <f t="shared" si="37"/>
        <v>0</v>
      </c>
      <c r="AE107" t="s">
        <v>12935</v>
      </c>
      <c r="AF107" t="s">
        <v>13563</v>
      </c>
      <c r="AI107" t="s">
        <v>23537</v>
      </c>
      <c r="AJ107" t="s">
        <v>23538</v>
      </c>
      <c r="AK107" t="s">
        <v>22750</v>
      </c>
      <c r="AL107" t="s">
        <v>23244</v>
      </c>
      <c r="AM107" t="s">
        <v>22329</v>
      </c>
      <c r="AN107" t="s">
        <v>23092</v>
      </c>
      <c r="AO107" t="s">
        <v>23539</v>
      </c>
      <c r="AP107" t="s">
        <v>22892</v>
      </c>
      <c r="AQ107" t="s">
        <v>23540</v>
      </c>
      <c r="AR107" t="s">
        <v>22335</v>
      </c>
      <c r="AS107" t="s">
        <v>23541</v>
      </c>
      <c r="AT107" t="s">
        <v>23542</v>
      </c>
      <c r="AU107" t="s">
        <v>23543</v>
      </c>
      <c r="CN107" t="s">
        <v>14087</v>
      </c>
      <c r="CO107" t="s">
        <v>14087</v>
      </c>
      <c r="CP107" t="s">
        <v>14087</v>
      </c>
      <c r="CQ107" t="s">
        <v>14087</v>
      </c>
      <c r="CR107" t="s">
        <v>24335</v>
      </c>
      <c r="CS107" t="s">
        <v>14087</v>
      </c>
      <c r="CT107" t="s">
        <v>14034</v>
      </c>
      <c r="CU107" t="s">
        <v>14087</v>
      </c>
      <c r="CV107" t="s">
        <v>24336</v>
      </c>
      <c r="CW107" t="s">
        <v>13563</v>
      </c>
      <c r="CX107" t="s">
        <v>24332</v>
      </c>
      <c r="CY107" t="s">
        <v>14087</v>
      </c>
      <c r="CZ107" t="s">
        <v>14087</v>
      </c>
      <c r="ES107">
        <v>5</v>
      </c>
      <c r="ET107" t="s">
        <v>13708</v>
      </c>
      <c r="EU107" t="s">
        <v>13015</v>
      </c>
      <c r="EV107" t="s">
        <v>13708</v>
      </c>
      <c r="EW107" t="s">
        <v>12932</v>
      </c>
      <c r="EX107" t="s">
        <v>12932</v>
      </c>
      <c r="FM107" t="s">
        <v>13226</v>
      </c>
      <c r="FN107" t="s">
        <v>22213</v>
      </c>
      <c r="FO107" t="s">
        <v>13226</v>
      </c>
      <c r="FP107" t="s">
        <v>9406</v>
      </c>
      <c r="FQ107" t="s">
        <v>13226</v>
      </c>
      <c r="GF107" t="s">
        <v>473</v>
      </c>
      <c r="GG107" t="s">
        <v>473</v>
      </c>
      <c r="GH107" t="s">
        <v>138</v>
      </c>
      <c r="GI107" t="s">
        <v>473</v>
      </c>
      <c r="GJ107" t="s">
        <v>473</v>
      </c>
      <c r="GY107" t="s">
        <v>2636</v>
      </c>
      <c r="GZ107" t="s">
        <v>671</v>
      </c>
      <c r="HA107" t="s">
        <v>5167</v>
      </c>
      <c r="HB107" t="s">
        <v>4640</v>
      </c>
      <c r="HC107" s="5">
        <v>44136</v>
      </c>
      <c r="HR107" t="s">
        <v>22335</v>
      </c>
      <c r="HS107" t="s">
        <v>22600</v>
      </c>
      <c r="HT107" t="s">
        <v>22335</v>
      </c>
      <c r="HU107" t="s">
        <v>22601</v>
      </c>
    </row>
    <row r="108" spans="1:235" x14ac:dyDescent="0.2">
      <c r="A108">
        <v>1471355</v>
      </c>
      <c r="B108" t="s">
        <v>4697</v>
      </c>
      <c r="C108">
        <v>1</v>
      </c>
      <c r="E108">
        <v>2016</v>
      </c>
      <c r="F108" s="2">
        <v>35.94</v>
      </c>
      <c r="G108" s="2">
        <v>39.53</v>
      </c>
      <c r="H108">
        <f t="shared" si="19"/>
        <v>0</v>
      </c>
      <c r="I108">
        <v>2016</v>
      </c>
      <c r="J108">
        <f t="shared" si="20"/>
        <v>0</v>
      </c>
      <c r="K108">
        <v>0</v>
      </c>
      <c r="L108">
        <f t="shared" si="21"/>
        <v>0</v>
      </c>
      <c r="M108">
        <f t="shared" si="22"/>
        <v>0</v>
      </c>
      <c r="N108">
        <f t="shared" si="23"/>
        <v>0</v>
      </c>
      <c r="O108">
        <f t="shared" si="24"/>
        <v>0</v>
      </c>
      <c r="P108">
        <v>0</v>
      </c>
      <c r="Q108">
        <f t="shared" si="25"/>
        <v>0</v>
      </c>
      <c r="R108">
        <f t="shared" si="26"/>
        <v>1</v>
      </c>
      <c r="S108">
        <f t="shared" si="27"/>
        <v>0</v>
      </c>
      <c r="T108">
        <f t="shared" si="28"/>
        <v>0</v>
      </c>
      <c r="U108">
        <f t="shared" si="29"/>
        <v>0</v>
      </c>
      <c r="V108">
        <v>0</v>
      </c>
      <c r="W108">
        <f t="shared" si="30"/>
        <v>1</v>
      </c>
      <c r="X108">
        <f t="shared" si="31"/>
        <v>0</v>
      </c>
      <c r="Y108">
        <f t="shared" si="32"/>
        <v>0</v>
      </c>
      <c r="Z108">
        <f t="shared" si="33"/>
        <v>0</v>
      </c>
      <c r="AA108">
        <f t="shared" si="34"/>
        <v>0</v>
      </c>
      <c r="AB108">
        <f t="shared" si="35"/>
        <v>0</v>
      </c>
      <c r="AC108">
        <f t="shared" si="36"/>
        <v>0</v>
      </c>
      <c r="AD108">
        <f t="shared" si="37"/>
        <v>0</v>
      </c>
      <c r="AE108" t="s">
        <v>12935</v>
      </c>
      <c r="AI108" t="s">
        <v>14889</v>
      </c>
      <c r="CN108" t="s">
        <v>14890</v>
      </c>
      <c r="ES108">
        <v>4</v>
      </c>
      <c r="ET108" t="s">
        <v>13402</v>
      </c>
      <c r="EU108" t="s">
        <v>13380</v>
      </c>
      <c r="EV108" t="s">
        <v>13380</v>
      </c>
      <c r="EW108" t="s">
        <v>12932</v>
      </c>
      <c r="FM108">
        <v>30</v>
      </c>
      <c r="FN108" t="s">
        <v>22214</v>
      </c>
      <c r="FO108" t="s">
        <v>16493</v>
      </c>
      <c r="FP108" t="s">
        <v>22215</v>
      </c>
      <c r="GF108" t="s">
        <v>473</v>
      </c>
      <c r="GG108" t="s">
        <v>473</v>
      </c>
      <c r="GH108" t="s">
        <v>473</v>
      </c>
      <c r="GI108" t="s">
        <v>473</v>
      </c>
      <c r="GY108" t="s">
        <v>201</v>
      </c>
      <c r="GZ108" s="5">
        <v>43922</v>
      </c>
      <c r="HA108" s="5">
        <v>43191</v>
      </c>
      <c r="HB108" t="s">
        <v>14599</v>
      </c>
      <c r="HR108" t="s">
        <v>14889</v>
      </c>
    </row>
    <row r="109" spans="1:235" x14ac:dyDescent="0.2">
      <c r="A109">
        <v>1449933</v>
      </c>
      <c r="B109" t="s">
        <v>4747</v>
      </c>
      <c r="D109">
        <v>1</v>
      </c>
      <c r="E109">
        <v>2018</v>
      </c>
      <c r="F109" s="2">
        <v>64.94</v>
      </c>
      <c r="G109" s="2">
        <v>71.430000000000007</v>
      </c>
      <c r="H109">
        <f t="shared" si="19"/>
        <v>1</v>
      </c>
      <c r="I109">
        <v>2019</v>
      </c>
      <c r="J109">
        <f t="shared" si="20"/>
        <v>1</v>
      </c>
      <c r="K109">
        <v>1</v>
      </c>
      <c r="L109">
        <f t="shared" si="21"/>
        <v>1</v>
      </c>
      <c r="M109">
        <f t="shared" si="22"/>
        <v>1</v>
      </c>
      <c r="N109">
        <f t="shared" si="23"/>
        <v>2</v>
      </c>
      <c r="O109">
        <f t="shared" si="24"/>
        <v>0</v>
      </c>
      <c r="P109">
        <v>2</v>
      </c>
      <c r="Q109">
        <f t="shared" si="25"/>
        <v>2</v>
      </c>
      <c r="R109">
        <f t="shared" si="26"/>
        <v>0</v>
      </c>
      <c r="S109">
        <f t="shared" si="27"/>
        <v>0</v>
      </c>
      <c r="T109">
        <f t="shared" si="28"/>
        <v>0</v>
      </c>
      <c r="U109">
        <f t="shared" si="29"/>
        <v>6</v>
      </c>
      <c r="V109">
        <v>6</v>
      </c>
      <c r="W109">
        <f t="shared" si="30"/>
        <v>1</v>
      </c>
      <c r="X109">
        <f t="shared" si="31"/>
        <v>1</v>
      </c>
      <c r="Y109">
        <f t="shared" si="32"/>
        <v>1</v>
      </c>
      <c r="Z109">
        <f t="shared" si="33"/>
        <v>0</v>
      </c>
      <c r="AA109">
        <f t="shared" si="34"/>
        <v>0</v>
      </c>
      <c r="AB109">
        <f t="shared" si="35"/>
        <v>0</v>
      </c>
      <c r="AC109">
        <f t="shared" si="36"/>
        <v>0</v>
      </c>
      <c r="AD109">
        <f t="shared" si="37"/>
        <v>0</v>
      </c>
      <c r="AE109" t="s">
        <v>17604</v>
      </c>
      <c r="AF109" t="s">
        <v>12935</v>
      </c>
      <c r="AG109" t="s">
        <v>13563</v>
      </c>
      <c r="AI109" t="s">
        <v>23538</v>
      </c>
      <c r="AJ109" t="s">
        <v>23544</v>
      </c>
      <c r="AK109" t="s">
        <v>23467</v>
      </c>
      <c r="AL109" t="s">
        <v>23545</v>
      </c>
      <c r="AM109" t="s">
        <v>23195</v>
      </c>
      <c r="AN109" t="s">
        <v>22603</v>
      </c>
      <c r="AO109" t="s">
        <v>23546</v>
      </c>
      <c r="AP109" t="s">
        <v>23546</v>
      </c>
      <c r="AQ109" t="s">
        <v>22550</v>
      </c>
      <c r="AR109" t="s">
        <v>23547</v>
      </c>
      <c r="AS109" t="s">
        <v>23548</v>
      </c>
      <c r="AT109" t="s">
        <v>13911</v>
      </c>
      <c r="AU109" t="s">
        <v>13883</v>
      </c>
      <c r="CN109" t="s">
        <v>14087</v>
      </c>
      <c r="CO109" t="s">
        <v>14087</v>
      </c>
      <c r="CP109" t="s">
        <v>14087</v>
      </c>
      <c r="CQ109" t="s">
        <v>14087</v>
      </c>
      <c r="CR109" t="s">
        <v>13563</v>
      </c>
      <c r="CS109" t="s">
        <v>14087</v>
      </c>
      <c r="CT109" t="s">
        <v>14087</v>
      </c>
      <c r="CU109" t="s">
        <v>24338</v>
      </c>
      <c r="CV109" t="s">
        <v>24337</v>
      </c>
      <c r="CW109" t="s">
        <v>24341</v>
      </c>
      <c r="CX109" t="s">
        <v>24338</v>
      </c>
      <c r="CY109" t="s">
        <v>13912</v>
      </c>
      <c r="CZ109" t="s">
        <v>24333</v>
      </c>
      <c r="ES109">
        <v>7</v>
      </c>
      <c r="ET109" t="s">
        <v>13380</v>
      </c>
      <c r="EU109" t="s">
        <v>13402</v>
      </c>
      <c r="EV109" t="s">
        <v>13402</v>
      </c>
      <c r="EW109" t="s">
        <v>13015</v>
      </c>
      <c r="EX109" t="s">
        <v>12932</v>
      </c>
      <c r="EY109" t="s">
        <v>12932</v>
      </c>
      <c r="EZ109" t="s">
        <v>22137</v>
      </c>
      <c r="FM109" t="s">
        <v>14914</v>
      </c>
      <c r="FN109">
        <v>30</v>
      </c>
      <c r="FO109" t="s">
        <v>22216</v>
      </c>
      <c r="FP109">
        <v>11</v>
      </c>
      <c r="FQ109">
        <v>2</v>
      </c>
      <c r="FR109" t="s">
        <v>13670</v>
      </c>
      <c r="FS109" t="s">
        <v>13226</v>
      </c>
      <c r="GF109" t="s">
        <v>138</v>
      </c>
      <c r="GG109" t="s">
        <v>473</v>
      </c>
      <c r="GH109" t="s">
        <v>138</v>
      </c>
      <c r="GI109" t="s">
        <v>138</v>
      </c>
      <c r="GJ109" t="s">
        <v>138</v>
      </c>
      <c r="GK109" t="s">
        <v>138</v>
      </c>
      <c r="GL109" t="s">
        <v>473</v>
      </c>
      <c r="GY109" t="s">
        <v>1629</v>
      </c>
      <c r="GZ109" s="5">
        <v>44652</v>
      </c>
      <c r="HA109" t="s">
        <v>4640</v>
      </c>
      <c r="HB109" s="5">
        <v>43891</v>
      </c>
      <c r="HC109" t="s">
        <v>417</v>
      </c>
      <c r="HD109" t="s">
        <v>14846</v>
      </c>
      <c r="HE109" t="s">
        <v>12934</v>
      </c>
      <c r="HR109" t="s">
        <v>13911</v>
      </c>
      <c r="HS109" t="s">
        <v>22602</v>
      </c>
      <c r="HT109" t="s">
        <v>22603</v>
      </c>
      <c r="HU109" t="s">
        <v>22604</v>
      </c>
      <c r="HV109" t="s">
        <v>22605</v>
      </c>
      <c r="HW109" t="s">
        <v>22606</v>
      </c>
      <c r="HX109" t="s">
        <v>13883</v>
      </c>
    </row>
    <row r="110" spans="1:235" x14ac:dyDescent="0.2">
      <c r="A110">
        <v>959302</v>
      </c>
      <c r="B110" t="s">
        <v>4787</v>
      </c>
      <c r="C110">
        <v>1</v>
      </c>
      <c r="E110">
        <v>2017</v>
      </c>
      <c r="F110" s="2">
        <v>77.59</v>
      </c>
      <c r="G110" s="2">
        <v>85.35</v>
      </c>
      <c r="H110">
        <f t="shared" si="19"/>
        <v>0</v>
      </c>
      <c r="I110">
        <v>2017</v>
      </c>
      <c r="J110">
        <f t="shared" si="20"/>
        <v>1</v>
      </c>
      <c r="K110">
        <v>0</v>
      </c>
      <c r="L110">
        <f t="shared" si="21"/>
        <v>2</v>
      </c>
      <c r="M110">
        <f t="shared" si="22"/>
        <v>0</v>
      </c>
      <c r="N110">
        <f t="shared" si="23"/>
        <v>1</v>
      </c>
      <c r="O110">
        <f t="shared" si="24"/>
        <v>0</v>
      </c>
      <c r="P110">
        <v>1</v>
      </c>
      <c r="Q110">
        <f t="shared" si="25"/>
        <v>0</v>
      </c>
      <c r="R110">
        <f t="shared" si="26"/>
        <v>0</v>
      </c>
      <c r="S110">
        <f t="shared" si="27"/>
        <v>0</v>
      </c>
      <c r="T110">
        <f t="shared" si="28"/>
        <v>0</v>
      </c>
      <c r="U110">
        <f t="shared" si="29"/>
        <v>10</v>
      </c>
      <c r="V110">
        <v>10</v>
      </c>
      <c r="W110">
        <f t="shared" si="30"/>
        <v>1</v>
      </c>
      <c r="X110">
        <f t="shared" si="31"/>
        <v>0</v>
      </c>
      <c r="Y110">
        <f t="shared" si="32"/>
        <v>0</v>
      </c>
      <c r="Z110">
        <f t="shared" si="33"/>
        <v>0</v>
      </c>
      <c r="AA110">
        <f t="shared" si="34"/>
        <v>0</v>
      </c>
      <c r="AB110">
        <f t="shared" si="35"/>
        <v>0</v>
      </c>
      <c r="AC110">
        <f t="shared" si="36"/>
        <v>0</v>
      </c>
      <c r="AD110">
        <f t="shared" si="37"/>
        <v>0</v>
      </c>
      <c r="AE110" t="s">
        <v>12935</v>
      </c>
      <c r="AI110" t="s">
        <v>23106</v>
      </c>
      <c r="AJ110" t="s">
        <v>22608</v>
      </c>
      <c r="AK110" t="s">
        <v>23104</v>
      </c>
      <c r="AL110" t="s">
        <v>22448</v>
      </c>
      <c r="AM110" t="s">
        <v>22610</v>
      </c>
      <c r="AN110" t="s">
        <v>15068</v>
      </c>
      <c r="AO110" t="s">
        <v>23107</v>
      </c>
      <c r="AP110" t="s">
        <v>23105</v>
      </c>
      <c r="AQ110" t="s">
        <v>23288</v>
      </c>
      <c r="AR110" t="s">
        <v>23368</v>
      </c>
      <c r="AS110" t="s">
        <v>23549</v>
      </c>
      <c r="AT110" t="s">
        <v>23550</v>
      </c>
      <c r="AU110" t="s">
        <v>23551</v>
      </c>
      <c r="AV110" t="s">
        <v>22329</v>
      </c>
      <c r="CN110" t="s">
        <v>14087</v>
      </c>
      <c r="CO110" t="s">
        <v>14034</v>
      </c>
      <c r="CP110" t="s">
        <v>14087</v>
      </c>
      <c r="CQ110" t="s">
        <v>14087</v>
      </c>
      <c r="CR110" t="s">
        <v>13912</v>
      </c>
      <c r="CS110" t="s">
        <v>24333</v>
      </c>
      <c r="CT110" t="s">
        <v>14087</v>
      </c>
      <c r="CU110" t="s">
        <v>14087</v>
      </c>
      <c r="CV110" t="s">
        <v>24334</v>
      </c>
      <c r="CW110" t="s">
        <v>14087</v>
      </c>
      <c r="CX110" t="s">
        <v>14087</v>
      </c>
      <c r="CY110" t="s">
        <v>14087</v>
      </c>
      <c r="CZ110" t="s">
        <v>14087</v>
      </c>
      <c r="DA110" t="s">
        <v>24335</v>
      </c>
      <c r="ES110">
        <v>7</v>
      </c>
      <c r="ET110" t="s">
        <v>13380</v>
      </c>
      <c r="EU110" t="s">
        <v>13402</v>
      </c>
      <c r="EV110" t="s">
        <v>13015</v>
      </c>
      <c r="EW110" t="s">
        <v>13015</v>
      </c>
      <c r="EX110" t="s">
        <v>13380</v>
      </c>
      <c r="EY110" t="s">
        <v>12932</v>
      </c>
      <c r="EZ110" t="s">
        <v>22137</v>
      </c>
      <c r="FM110" t="s">
        <v>22182</v>
      </c>
      <c r="FN110">
        <v>60</v>
      </c>
      <c r="FO110" t="s">
        <v>22187</v>
      </c>
      <c r="FP110" t="s">
        <v>22217</v>
      </c>
      <c r="FQ110" t="s">
        <v>22176</v>
      </c>
      <c r="FR110" t="s">
        <v>22188</v>
      </c>
      <c r="FS110" t="s">
        <v>13226</v>
      </c>
      <c r="GF110" t="s">
        <v>473</v>
      </c>
      <c r="GG110" t="s">
        <v>473</v>
      </c>
      <c r="GH110" t="s">
        <v>140</v>
      </c>
      <c r="GI110" t="s">
        <v>140</v>
      </c>
      <c r="GJ110" t="s">
        <v>140</v>
      </c>
      <c r="GK110" t="s">
        <v>140</v>
      </c>
      <c r="GL110" t="s">
        <v>473</v>
      </c>
      <c r="GY110" t="s">
        <v>1753</v>
      </c>
      <c r="GZ110" s="5">
        <v>44621</v>
      </c>
      <c r="HA110" t="s">
        <v>10601</v>
      </c>
      <c r="HB110" t="s">
        <v>1278</v>
      </c>
      <c r="HC110" t="s">
        <v>417</v>
      </c>
      <c r="HD110" t="s">
        <v>2223</v>
      </c>
      <c r="HE110" s="5">
        <v>42309</v>
      </c>
      <c r="HR110" t="s">
        <v>22329</v>
      </c>
      <c r="HS110" t="s">
        <v>22607</v>
      </c>
      <c r="HT110" t="s">
        <v>22608</v>
      </c>
      <c r="HU110" t="s">
        <v>22609</v>
      </c>
      <c r="HV110" t="s">
        <v>22610</v>
      </c>
      <c r="HW110" t="s">
        <v>22609</v>
      </c>
      <c r="HX110" t="s">
        <v>15068</v>
      </c>
    </row>
    <row r="111" spans="1:235" x14ac:dyDescent="0.2">
      <c r="A111">
        <v>2980585</v>
      </c>
      <c r="B111" t="s">
        <v>4827</v>
      </c>
      <c r="C111">
        <v>1</v>
      </c>
      <c r="E111">
        <v>2017</v>
      </c>
      <c r="F111" s="2">
        <v>2.15</v>
      </c>
      <c r="G111" s="2">
        <v>2.37</v>
      </c>
      <c r="H111">
        <f t="shared" si="19"/>
        <v>4</v>
      </c>
      <c r="I111">
        <v>2021</v>
      </c>
      <c r="J111">
        <f t="shared" si="20"/>
        <v>0</v>
      </c>
      <c r="K111">
        <v>1</v>
      </c>
      <c r="L111">
        <f t="shared" si="21"/>
        <v>2</v>
      </c>
      <c r="M111">
        <f t="shared" si="22"/>
        <v>2</v>
      </c>
      <c r="N111">
        <f t="shared" si="23"/>
        <v>0</v>
      </c>
      <c r="O111">
        <f t="shared" si="24"/>
        <v>0</v>
      </c>
      <c r="P111">
        <v>0</v>
      </c>
      <c r="Q111">
        <f t="shared" si="25"/>
        <v>3</v>
      </c>
      <c r="R111">
        <f t="shared" si="26"/>
        <v>0</v>
      </c>
      <c r="S111">
        <f t="shared" si="27"/>
        <v>0</v>
      </c>
      <c r="T111">
        <f t="shared" si="28"/>
        <v>0</v>
      </c>
      <c r="U111">
        <f t="shared" si="29"/>
        <v>2</v>
      </c>
      <c r="V111">
        <v>2</v>
      </c>
      <c r="W111">
        <f t="shared" si="30"/>
        <v>1</v>
      </c>
      <c r="X111">
        <f t="shared" si="31"/>
        <v>1</v>
      </c>
      <c r="Y111">
        <f t="shared" si="32"/>
        <v>0</v>
      </c>
      <c r="Z111">
        <f t="shared" si="33"/>
        <v>0</v>
      </c>
      <c r="AA111">
        <f t="shared" si="34"/>
        <v>0</v>
      </c>
      <c r="AB111">
        <f t="shared" si="35"/>
        <v>0</v>
      </c>
      <c r="AC111">
        <f t="shared" si="36"/>
        <v>0</v>
      </c>
      <c r="AD111">
        <f t="shared" si="37"/>
        <v>0</v>
      </c>
      <c r="AE111" t="s">
        <v>12935</v>
      </c>
      <c r="AF111" t="s">
        <v>13563</v>
      </c>
      <c r="AI111" t="s">
        <v>23276</v>
      </c>
      <c r="AJ111" t="s">
        <v>23277</v>
      </c>
      <c r="AK111" t="s">
        <v>23464</v>
      </c>
      <c r="AL111" t="s">
        <v>13911</v>
      </c>
      <c r="AM111" t="s">
        <v>22357</v>
      </c>
      <c r="AN111" t="s">
        <v>22401</v>
      </c>
      <c r="AO111" t="s">
        <v>23235</v>
      </c>
      <c r="CN111" t="s">
        <v>13563</v>
      </c>
      <c r="CO111" t="s">
        <v>13563</v>
      </c>
      <c r="CP111" t="s">
        <v>14087</v>
      </c>
      <c r="CQ111" t="s">
        <v>13912</v>
      </c>
      <c r="CR111" t="s">
        <v>14087</v>
      </c>
      <c r="CS111" t="s">
        <v>13912</v>
      </c>
      <c r="CT111" t="s">
        <v>13563</v>
      </c>
      <c r="ES111">
        <v>5</v>
      </c>
      <c r="ET111" t="s">
        <v>13708</v>
      </c>
      <c r="EU111" t="s">
        <v>13172</v>
      </c>
      <c r="EV111" t="s">
        <v>13380</v>
      </c>
      <c r="EW111" t="s">
        <v>12932</v>
      </c>
      <c r="EX111" t="s">
        <v>12932</v>
      </c>
      <c r="FM111" t="s">
        <v>13226</v>
      </c>
      <c r="FN111" t="s">
        <v>13226</v>
      </c>
      <c r="FO111" t="s">
        <v>14955</v>
      </c>
      <c r="FP111">
        <v>1</v>
      </c>
      <c r="FQ111" t="s">
        <v>22218</v>
      </c>
      <c r="GF111" t="s">
        <v>473</v>
      </c>
      <c r="GG111" t="s">
        <v>138</v>
      </c>
      <c r="GH111" t="s">
        <v>138</v>
      </c>
      <c r="GI111" t="s">
        <v>138</v>
      </c>
      <c r="GJ111" t="s">
        <v>473</v>
      </c>
      <c r="GY111" t="s">
        <v>1629</v>
      </c>
      <c r="GZ111" t="s">
        <v>258</v>
      </c>
      <c r="HA111" t="s">
        <v>258</v>
      </c>
      <c r="HB111" t="s">
        <v>258</v>
      </c>
      <c r="HC111" s="5">
        <v>44287</v>
      </c>
      <c r="HR111" t="s">
        <v>22416</v>
      </c>
      <c r="HS111" t="s">
        <v>22357</v>
      </c>
      <c r="HT111" t="s">
        <v>13911</v>
      </c>
    </row>
    <row r="112" spans="1:235" x14ac:dyDescent="0.2">
      <c r="A112">
        <v>2020203</v>
      </c>
      <c r="B112" t="s">
        <v>4858</v>
      </c>
      <c r="C112">
        <v>1</v>
      </c>
      <c r="E112">
        <v>2016</v>
      </c>
      <c r="F112" s="2">
        <v>1.2</v>
      </c>
      <c r="G112" s="2">
        <v>1.32</v>
      </c>
      <c r="H112">
        <f t="shared" si="19"/>
        <v>3</v>
      </c>
      <c r="I112">
        <v>2019</v>
      </c>
      <c r="J112">
        <f t="shared" si="20"/>
        <v>0</v>
      </c>
      <c r="K112">
        <v>0</v>
      </c>
      <c r="L112">
        <f t="shared" si="21"/>
        <v>1</v>
      </c>
      <c r="M112">
        <f t="shared" si="22"/>
        <v>1</v>
      </c>
      <c r="N112">
        <f t="shared" si="23"/>
        <v>1</v>
      </c>
      <c r="O112">
        <f t="shared" si="24"/>
        <v>0</v>
      </c>
      <c r="P112">
        <v>1</v>
      </c>
      <c r="Q112">
        <f t="shared" si="25"/>
        <v>1</v>
      </c>
      <c r="R112">
        <f t="shared" si="26"/>
        <v>1</v>
      </c>
      <c r="S112">
        <f t="shared" si="27"/>
        <v>0</v>
      </c>
      <c r="T112">
        <f t="shared" si="28"/>
        <v>0</v>
      </c>
      <c r="U112">
        <f t="shared" si="29"/>
        <v>1</v>
      </c>
      <c r="V112">
        <v>1</v>
      </c>
      <c r="W112">
        <f t="shared" si="30"/>
        <v>1</v>
      </c>
      <c r="X112">
        <f t="shared" si="31"/>
        <v>1</v>
      </c>
      <c r="Y112">
        <f t="shared" si="32"/>
        <v>0</v>
      </c>
      <c r="Z112">
        <f t="shared" si="33"/>
        <v>0</v>
      </c>
      <c r="AA112">
        <f t="shared" si="34"/>
        <v>0</v>
      </c>
      <c r="AB112">
        <f t="shared" si="35"/>
        <v>0</v>
      </c>
      <c r="AC112">
        <f t="shared" si="36"/>
        <v>0</v>
      </c>
      <c r="AD112">
        <f t="shared" si="37"/>
        <v>0</v>
      </c>
      <c r="AE112" t="s">
        <v>12935</v>
      </c>
      <c r="AF112" t="s">
        <v>13563</v>
      </c>
      <c r="AI112" t="s">
        <v>22385</v>
      </c>
      <c r="AJ112" t="s">
        <v>22611</v>
      </c>
      <c r="AK112" t="s">
        <v>23118</v>
      </c>
      <c r="AL112" t="s">
        <v>22612</v>
      </c>
      <c r="CN112" t="s">
        <v>24342</v>
      </c>
      <c r="CO112" t="s">
        <v>13912</v>
      </c>
      <c r="CP112" t="s">
        <v>13563</v>
      </c>
      <c r="CQ112" t="s">
        <v>14890</v>
      </c>
      <c r="ES112">
        <v>6</v>
      </c>
      <c r="ET112" t="s">
        <v>13380</v>
      </c>
      <c r="EU112" t="s">
        <v>13015</v>
      </c>
      <c r="EV112" t="s">
        <v>13380</v>
      </c>
      <c r="EW112" t="s">
        <v>13380</v>
      </c>
      <c r="EX112" t="s">
        <v>12932</v>
      </c>
      <c r="EY112" t="s">
        <v>13380</v>
      </c>
      <c r="FM112">
        <v>2</v>
      </c>
      <c r="FN112">
        <v>1</v>
      </c>
      <c r="FO112" t="s">
        <v>22219</v>
      </c>
      <c r="FP112" t="s">
        <v>22172</v>
      </c>
      <c r="FQ112" t="s">
        <v>17866</v>
      </c>
      <c r="FR112" t="s">
        <v>22176</v>
      </c>
      <c r="GF112" t="s">
        <v>138</v>
      </c>
      <c r="GG112" t="s">
        <v>140</v>
      </c>
      <c r="GH112" t="s">
        <v>140</v>
      </c>
      <c r="GI112" t="s">
        <v>140</v>
      </c>
      <c r="GJ112" t="s">
        <v>140</v>
      </c>
      <c r="GK112" t="s">
        <v>140</v>
      </c>
      <c r="GY112" t="s">
        <v>201</v>
      </c>
      <c r="GZ112" t="s">
        <v>364</v>
      </c>
      <c r="HA112" t="s">
        <v>522</v>
      </c>
      <c r="HB112" t="s">
        <v>574</v>
      </c>
      <c r="HC112" s="5">
        <v>43525</v>
      </c>
      <c r="HD112" s="5">
        <v>43132</v>
      </c>
      <c r="HR112" t="s">
        <v>22611</v>
      </c>
      <c r="HS112" t="s">
        <v>22385</v>
      </c>
      <c r="HU112" t="s">
        <v>22612</v>
      </c>
      <c r="HV112" t="s">
        <v>22385</v>
      </c>
      <c r="HW112" t="s">
        <v>22612</v>
      </c>
    </row>
    <row r="113" spans="1:240" x14ac:dyDescent="0.2">
      <c r="A113">
        <v>1511647</v>
      </c>
      <c r="B113" t="s">
        <v>4894</v>
      </c>
      <c r="C113">
        <v>1</v>
      </c>
      <c r="E113">
        <v>2018</v>
      </c>
      <c r="F113" s="2">
        <v>30.4</v>
      </c>
      <c r="G113" s="2">
        <v>33.44</v>
      </c>
      <c r="H113">
        <f t="shared" si="19"/>
        <v>2</v>
      </c>
      <c r="I113">
        <v>2020</v>
      </c>
      <c r="J113">
        <f t="shared" si="20"/>
        <v>0</v>
      </c>
      <c r="K113">
        <v>1</v>
      </c>
      <c r="L113">
        <f t="shared" si="21"/>
        <v>1</v>
      </c>
      <c r="M113">
        <f t="shared" si="22"/>
        <v>1</v>
      </c>
      <c r="N113">
        <f t="shared" si="23"/>
        <v>6</v>
      </c>
      <c r="O113">
        <f t="shared" si="24"/>
        <v>0</v>
      </c>
      <c r="P113">
        <v>6</v>
      </c>
      <c r="Q113">
        <f t="shared" si="25"/>
        <v>3</v>
      </c>
      <c r="R113">
        <f t="shared" si="26"/>
        <v>1</v>
      </c>
      <c r="S113">
        <f t="shared" si="27"/>
        <v>0</v>
      </c>
      <c r="T113">
        <f t="shared" si="28"/>
        <v>0</v>
      </c>
      <c r="U113">
        <f t="shared" si="29"/>
        <v>5</v>
      </c>
      <c r="V113">
        <v>5</v>
      </c>
      <c r="W113">
        <f t="shared" si="30"/>
        <v>1</v>
      </c>
      <c r="X113">
        <f t="shared" si="31"/>
        <v>1</v>
      </c>
      <c r="Y113">
        <f t="shared" si="32"/>
        <v>1</v>
      </c>
      <c r="Z113">
        <f t="shared" si="33"/>
        <v>0</v>
      </c>
      <c r="AA113">
        <f t="shared" si="34"/>
        <v>0</v>
      </c>
      <c r="AB113">
        <f t="shared" si="35"/>
        <v>0</v>
      </c>
      <c r="AC113">
        <f t="shared" si="36"/>
        <v>0</v>
      </c>
      <c r="AD113">
        <f t="shared" si="37"/>
        <v>0</v>
      </c>
      <c r="AE113" t="s">
        <v>17604</v>
      </c>
      <c r="AF113" t="s">
        <v>12935</v>
      </c>
      <c r="AG113" t="s">
        <v>13563</v>
      </c>
      <c r="AI113" t="s">
        <v>13911</v>
      </c>
      <c r="AJ113" t="s">
        <v>23092</v>
      </c>
      <c r="AK113" t="s">
        <v>23538</v>
      </c>
      <c r="AL113" t="s">
        <v>22550</v>
      </c>
      <c r="AM113" t="s">
        <v>23470</v>
      </c>
      <c r="AN113" t="s">
        <v>23552</v>
      </c>
      <c r="AO113" t="s">
        <v>23553</v>
      </c>
      <c r="AP113" t="s">
        <v>23554</v>
      </c>
      <c r="AQ113" t="s">
        <v>23555</v>
      </c>
      <c r="AR113" t="s">
        <v>23556</v>
      </c>
      <c r="AS113" t="s">
        <v>23557</v>
      </c>
      <c r="AT113" t="s">
        <v>23558</v>
      </c>
      <c r="AU113" t="s">
        <v>23559</v>
      </c>
      <c r="AV113" t="s">
        <v>23560</v>
      </c>
      <c r="AW113" t="s">
        <v>22487</v>
      </c>
      <c r="AX113" t="s">
        <v>23195</v>
      </c>
      <c r="CN113" t="s">
        <v>13912</v>
      </c>
      <c r="CO113" t="s">
        <v>14087</v>
      </c>
      <c r="CP113" t="s">
        <v>14087</v>
      </c>
      <c r="CQ113" t="s">
        <v>24337</v>
      </c>
      <c r="CR113" t="s">
        <v>14087</v>
      </c>
      <c r="CS113" t="s">
        <v>14087</v>
      </c>
      <c r="CT113" t="s">
        <v>24338</v>
      </c>
      <c r="CU113" t="s">
        <v>24338</v>
      </c>
      <c r="CV113" t="s">
        <v>24338</v>
      </c>
      <c r="CW113" t="s">
        <v>24338</v>
      </c>
      <c r="CX113" t="s">
        <v>24338</v>
      </c>
      <c r="CY113" t="s">
        <v>24338</v>
      </c>
      <c r="CZ113" t="s">
        <v>14034</v>
      </c>
      <c r="DA113" t="s">
        <v>14890</v>
      </c>
      <c r="DB113" t="s">
        <v>13563</v>
      </c>
      <c r="DC113" t="s">
        <v>13563</v>
      </c>
      <c r="ES113">
        <v>5</v>
      </c>
      <c r="ET113" t="s">
        <v>13015</v>
      </c>
      <c r="EU113" t="s">
        <v>13611</v>
      </c>
      <c r="EV113" t="s">
        <v>12932</v>
      </c>
      <c r="EW113" t="s">
        <v>13380</v>
      </c>
      <c r="EX113" t="s">
        <v>12932</v>
      </c>
      <c r="FM113">
        <v>25</v>
      </c>
      <c r="FN113" t="s">
        <v>22187</v>
      </c>
      <c r="FO113" t="s">
        <v>7960</v>
      </c>
      <c r="FP113" t="s">
        <v>17474</v>
      </c>
      <c r="FQ113" t="s">
        <v>17866</v>
      </c>
      <c r="GF113" t="s">
        <v>138</v>
      </c>
      <c r="GG113" t="s">
        <v>138</v>
      </c>
      <c r="GH113" t="s">
        <v>138</v>
      </c>
      <c r="GI113" t="s">
        <v>138</v>
      </c>
      <c r="GJ113" t="s">
        <v>138</v>
      </c>
      <c r="GY113" t="s">
        <v>1753</v>
      </c>
      <c r="GZ113" t="s">
        <v>1433</v>
      </c>
      <c r="HA113" s="5">
        <v>43862</v>
      </c>
      <c r="HB113" t="s">
        <v>574</v>
      </c>
      <c r="HC113" t="s">
        <v>1956</v>
      </c>
      <c r="HR113" t="s">
        <v>22613</v>
      </c>
      <c r="HT113" t="s">
        <v>22614</v>
      </c>
      <c r="HU113" t="s">
        <v>13911</v>
      </c>
    </row>
    <row r="114" spans="1:240" x14ac:dyDescent="0.2">
      <c r="A114">
        <v>1659662</v>
      </c>
      <c r="B114" t="s">
        <v>4932</v>
      </c>
      <c r="D114">
        <v>1</v>
      </c>
      <c r="E114">
        <v>2018</v>
      </c>
      <c r="F114" s="2">
        <v>4.09</v>
      </c>
      <c r="G114" s="2">
        <v>4.5</v>
      </c>
      <c r="H114">
        <f t="shared" si="19"/>
        <v>2</v>
      </c>
      <c r="I114">
        <v>2020</v>
      </c>
      <c r="J114">
        <f t="shared" si="20"/>
        <v>0</v>
      </c>
      <c r="K114">
        <v>0</v>
      </c>
      <c r="L114">
        <f t="shared" si="21"/>
        <v>0</v>
      </c>
      <c r="M114">
        <f t="shared" si="22"/>
        <v>0</v>
      </c>
      <c r="N114">
        <f t="shared" si="23"/>
        <v>1</v>
      </c>
      <c r="O114">
        <f t="shared" si="24"/>
        <v>2</v>
      </c>
      <c r="P114">
        <v>3</v>
      </c>
      <c r="Q114">
        <f t="shared" si="25"/>
        <v>1</v>
      </c>
      <c r="R114">
        <f t="shared" si="26"/>
        <v>0</v>
      </c>
      <c r="S114">
        <f t="shared" si="27"/>
        <v>1</v>
      </c>
      <c r="T114">
        <f t="shared" si="28"/>
        <v>0</v>
      </c>
      <c r="U114">
        <f t="shared" si="29"/>
        <v>5</v>
      </c>
      <c r="V114">
        <v>6</v>
      </c>
      <c r="W114">
        <f t="shared" si="30"/>
        <v>1</v>
      </c>
      <c r="X114">
        <f t="shared" si="31"/>
        <v>1</v>
      </c>
      <c r="Y114">
        <f t="shared" si="32"/>
        <v>0</v>
      </c>
      <c r="Z114">
        <f t="shared" si="33"/>
        <v>0</v>
      </c>
      <c r="AA114">
        <f t="shared" si="34"/>
        <v>0</v>
      </c>
      <c r="AB114">
        <f t="shared" si="35"/>
        <v>0</v>
      </c>
      <c r="AC114">
        <f t="shared" si="36"/>
        <v>0</v>
      </c>
      <c r="AD114">
        <f t="shared" si="37"/>
        <v>0</v>
      </c>
      <c r="AE114" t="s">
        <v>12935</v>
      </c>
      <c r="AF114" t="s">
        <v>13563</v>
      </c>
      <c r="AI114" t="s">
        <v>23561</v>
      </c>
      <c r="AJ114" t="s">
        <v>22763</v>
      </c>
      <c r="AK114" t="s">
        <v>22591</v>
      </c>
      <c r="AL114" t="s">
        <v>23562</v>
      </c>
      <c r="AM114" t="s">
        <v>23563</v>
      </c>
      <c r="AN114" t="s">
        <v>23564</v>
      </c>
      <c r="AO114" t="s">
        <v>23565</v>
      </c>
      <c r="AP114" t="s">
        <v>23566</v>
      </c>
      <c r="AQ114" t="s">
        <v>23145</v>
      </c>
      <c r="AR114" t="s">
        <v>23567</v>
      </c>
      <c r="CN114" t="s">
        <v>13563</v>
      </c>
      <c r="CO114" t="s">
        <v>14034</v>
      </c>
      <c r="CP114" t="s">
        <v>14087</v>
      </c>
      <c r="CQ114" t="s">
        <v>14034</v>
      </c>
      <c r="CR114" t="s">
        <v>24349</v>
      </c>
      <c r="CS114" t="s">
        <v>24341</v>
      </c>
      <c r="CT114" t="s">
        <v>24339</v>
      </c>
      <c r="CU114" t="s">
        <v>14087</v>
      </c>
      <c r="CV114" t="s">
        <v>24332</v>
      </c>
      <c r="CW114" t="s">
        <v>24338</v>
      </c>
      <c r="ES114">
        <v>3</v>
      </c>
      <c r="ET114" t="s">
        <v>13015</v>
      </c>
      <c r="EU114" t="s">
        <v>12932</v>
      </c>
      <c r="EV114" t="s">
        <v>12932</v>
      </c>
      <c r="FM114" t="s">
        <v>22220</v>
      </c>
      <c r="FN114" t="s">
        <v>15014</v>
      </c>
      <c r="FO114" t="s">
        <v>13226</v>
      </c>
      <c r="GF114" t="s">
        <v>473</v>
      </c>
      <c r="GG114" t="s">
        <v>473</v>
      </c>
      <c r="GH114" t="s">
        <v>473</v>
      </c>
      <c r="GY114" t="s">
        <v>2257</v>
      </c>
      <c r="GZ114" t="s">
        <v>3639</v>
      </c>
      <c r="HA114" t="s">
        <v>1956</v>
      </c>
      <c r="HR114" t="s">
        <v>22615</v>
      </c>
      <c r="HS114" t="s">
        <v>22616</v>
      </c>
    </row>
    <row r="115" spans="1:240" x14ac:dyDescent="0.2">
      <c r="A115">
        <v>864454</v>
      </c>
      <c r="B115" t="s">
        <v>4973</v>
      </c>
      <c r="D115">
        <v>1</v>
      </c>
      <c r="E115">
        <v>2013</v>
      </c>
      <c r="F115" s="2">
        <v>66.27</v>
      </c>
      <c r="G115" s="2">
        <v>72.900000000000006</v>
      </c>
      <c r="H115">
        <f t="shared" si="19"/>
        <v>1</v>
      </c>
      <c r="I115">
        <v>2014</v>
      </c>
      <c r="J115">
        <f t="shared" si="20"/>
        <v>1</v>
      </c>
      <c r="K115">
        <v>1</v>
      </c>
      <c r="L115">
        <f t="shared" si="21"/>
        <v>1</v>
      </c>
      <c r="M115">
        <f t="shared" si="22"/>
        <v>0</v>
      </c>
      <c r="N115">
        <f t="shared" si="23"/>
        <v>4</v>
      </c>
      <c r="O115">
        <f t="shared" si="24"/>
        <v>0</v>
      </c>
      <c r="P115">
        <v>4</v>
      </c>
      <c r="Q115">
        <f t="shared" si="25"/>
        <v>3</v>
      </c>
      <c r="R115">
        <f t="shared" si="26"/>
        <v>0</v>
      </c>
      <c r="S115">
        <f t="shared" si="27"/>
        <v>0</v>
      </c>
      <c r="T115">
        <f t="shared" si="28"/>
        <v>0</v>
      </c>
      <c r="U115">
        <f t="shared" si="29"/>
        <v>9</v>
      </c>
      <c r="V115">
        <v>9</v>
      </c>
      <c r="W115">
        <f t="shared" si="30"/>
        <v>1</v>
      </c>
      <c r="X115">
        <f t="shared" si="31"/>
        <v>1</v>
      </c>
      <c r="Y115">
        <f t="shared" si="32"/>
        <v>1</v>
      </c>
      <c r="Z115">
        <f t="shared" si="33"/>
        <v>0</v>
      </c>
      <c r="AA115">
        <f t="shared" si="34"/>
        <v>0</v>
      </c>
      <c r="AB115">
        <f t="shared" si="35"/>
        <v>0</v>
      </c>
      <c r="AC115">
        <f t="shared" si="36"/>
        <v>0</v>
      </c>
      <c r="AD115">
        <f t="shared" si="37"/>
        <v>0</v>
      </c>
      <c r="AE115" t="s">
        <v>17604</v>
      </c>
      <c r="AF115" t="s">
        <v>12935</v>
      </c>
      <c r="AG115" t="s">
        <v>13563</v>
      </c>
      <c r="AI115" t="s">
        <v>23568</v>
      </c>
      <c r="AJ115" t="s">
        <v>23281</v>
      </c>
      <c r="AK115" t="s">
        <v>23569</v>
      </c>
      <c r="AL115" t="s">
        <v>22619</v>
      </c>
      <c r="AM115" t="s">
        <v>23570</v>
      </c>
      <c r="AN115" t="s">
        <v>22897</v>
      </c>
      <c r="AO115" t="s">
        <v>22466</v>
      </c>
      <c r="AP115" t="s">
        <v>22622</v>
      </c>
      <c r="AQ115" t="s">
        <v>23571</v>
      </c>
      <c r="AR115" t="s">
        <v>22480</v>
      </c>
      <c r="AS115" t="s">
        <v>13883</v>
      </c>
      <c r="AT115" t="s">
        <v>23201</v>
      </c>
      <c r="AU115" t="s">
        <v>23572</v>
      </c>
      <c r="AV115" t="s">
        <v>23573</v>
      </c>
      <c r="AW115" t="s">
        <v>23574</v>
      </c>
      <c r="AX115" t="s">
        <v>23328</v>
      </c>
      <c r="AY115" t="s">
        <v>23330</v>
      </c>
      <c r="AZ115" t="s">
        <v>22550</v>
      </c>
      <c r="CN115" t="s">
        <v>14087</v>
      </c>
      <c r="CO115" t="s">
        <v>14087</v>
      </c>
      <c r="CP115" t="s">
        <v>24338</v>
      </c>
      <c r="CQ115" t="s">
        <v>14034</v>
      </c>
      <c r="CR115" t="s">
        <v>14087</v>
      </c>
      <c r="CS115" t="s">
        <v>14034</v>
      </c>
      <c r="CT115" t="s">
        <v>24335</v>
      </c>
      <c r="CU115" t="s">
        <v>14087</v>
      </c>
      <c r="CV115" t="s">
        <v>24338</v>
      </c>
      <c r="CW115" t="s">
        <v>13563</v>
      </c>
      <c r="CX115" t="s">
        <v>24333</v>
      </c>
      <c r="CY115" t="s">
        <v>14087</v>
      </c>
      <c r="CZ115" t="s">
        <v>14034</v>
      </c>
      <c r="DA115" t="s">
        <v>24338</v>
      </c>
      <c r="DB115" t="s">
        <v>24338</v>
      </c>
      <c r="DC115" t="s">
        <v>14087</v>
      </c>
      <c r="DD115" t="s">
        <v>13563</v>
      </c>
      <c r="DE115" t="s">
        <v>24337</v>
      </c>
      <c r="ES115">
        <v>9</v>
      </c>
      <c r="ET115" t="s">
        <v>12962</v>
      </c>
      <c r="EU115" t="s">
        <v>13226</v>
      </c>
      <c r="EV115" t="s">
        <v>22138</v>
      </c>
      <c r="EW115" t="s">
        <v>14657</v>
      </c>
      <c r="EX115" t="s">
        <v>12962</v>
      </c>
      <c r="EY115" t="s">
        <v>13402</v>
      </c>
      <c r="EZ115" t="s">
        <v>13015</v>
      </c>
      <c r="FA115" t="s">
        <v>12932</v>
      </c>
      <c r="FB115" t="s">
        <v>22137</v>
      </c>
      <c r="FM115">
        <v>25</v>
      </c>
      <c r="FN115" t="s">
        <v>13226</v>
      </c>
      <c r="FO115">
        <v>20</v>
      </c>
      <c r="FP115" t="s">
        <v>22221</v>
      </c>
      <c r="FQ115" t="s">
        <v>13226</v>
      </c>
      <c r="FR115" t="s">
        <v>9323</v>
      </c>
      <c r="FS115" t="s">
        <v>7959</v>
      </c>
      <c r="FT115" t="s">
        <v>13226</v>
      </c>
      <c r="FU115" t="s">
        <v>13226</v>
      </c>
      <c r="GF115" t="s">
        <v>138</v>
      </c>
      <c r="GG115" t="s">
        <v>473</v>
      </c>
      <c r="GH115" t="s">
        <v>138</v>
      </c>
      <c r="GI115" t="s">
        <v>473</v>
      </c>
      <c r="GJ115" t="s">
        <v>473</v>
      </c>
      <c r="GK115" t="s">
        <v>138</v>
      </c>
      <c r="GL115" t="s">
        <v>138</v>
      </c>
      <c r="GM115" t="s">
        <v>473</v>
      </c>
      <c r="GN115" t="s">
        <v>473</v>
      </c>
      <c r="GY115" t="s">
        <v>201</v>
      </c>
      <c r="GZ115" t="s">
        <v>4640</v>
      </c>
      <c r="HA115" t="s">
        <v>22306</v>
      </c>
      <c r="HB115" t="s">
        <v>1956</v>
      </c>
      <c r="HC115" t="s">
        <v>2120</v>
      </c>
      <c r="HD115" t="s">
        <v>15737</v>
      </c>
      <c r="HE115" s="5">
        <v>41944</v>
      </c>
      <c r="HF115" t="s">
        <v>15919</v>
      </c>
      <c r="HG115" t="s">
        <v>15037</v>
      </c>
      <c r="HR115" t="s">
        <v>22617</v>
      </c>
      <c r="HT115" t="s">
        <v>22466</v>
      </c>
      <c r="HU115" t="s">
        <v>22618</v>
      </c>
      <c r="HV115" t="s">
        <v>22619</v>
      </c>
      <c r="HW115" t="s">
        <v>22620</v>
      </c>
      <c r="HX115" t="s">
        <v>22621</v>
      </c>
      <c r="HY115" t="s">
        <v>22622</v>
      </c>
      <c r="HZ115" t="s">
        <v>13883</v>
      </c>
    </row>
    <row r="116" spans="1:240" x14ac:dyDescent="0.2">
      <c r="A116">
        <v>879742</v>
      </c>
      <c r="B116" t="s">
        <v>5023</v>
      </c>
      <c r="D116">
        <v>1</v>
      </c>
      <c r="E116">
        <v>2015</v>
      </c>
      <c r="F116" s="2">
        <v>30.48</v>
      </c>
      <c r="G116" s="2">
        <v>33.53</v>
      </c>
      <c r="H116">
        <f t="shared" si="19"/>
        <v>2</v>
      </c>
      <c r="I116">
        <v>2017</v>
      </c>
      <c r="J116">
        <f t="shared" si="20"/>
        <v>1</v>
      </c>
      <c r="K116">
        <v>0</v>
      </c>
      <c r="L116">
        <f t="shared" si="21"/>
        <v>0</v>
      </c>
      <c r="M116">
        <f t="shared" si="22"/>
        <v>0</v>
      </c>
      <c r="N116">
        <f t="shared" si="23"/>
        <v>10</v>
      </c>
      <c r="O116">
        <f t="shared" si="24"/>
        <v>1</v>
      </c>
      <c r="P116">
        <v>11</v>
      </c>
      <c r="Q116">
        <f t="shared" si="25"/>
        <v>1</v>
      </c>
      <c r="R116">
        <f t="shared" si="26"/>
        <v>2</v>
      </c>
      <c r="S116">
        <f t="shared" si="27"/>
        <v>1</v>
      </c>
      <c r="T116">
        <f t="shared" si="28"/>
        <v>0</v>
      </c>
      <c r="U116">
        <f t="shared" si="29"/>
        <v>7</v>
      </c>
      <c r="V116">
        <v>8</v>
      </c>
      <c r="W116">
        <f t="shared" si="30"/>
        <v>1</v>
      </c>
      <c r="X116">
        <f t="shared" si="31"/>
        <v>1</v>
      </c>
      <c r="Y116">
        <f t="shared" si="32"/>
        <v>1</v>
      </c>
      <c r="Z116">
        <f t="shared" si="33"/>
        <v>0</v>
      </c>
      <c r="AA116">
        <f t="shared" si="34"/>
        <v>0</v>
      </c>
      <c r="AB116">
        <f t="shared" si="35"/>
        <v>0</v>
      </c>
      <c r="AC116">
        <f t="shared" si="36"/>
        <v>0</v>
      </c>
      <c r="AD116">
        <f t="shared" si="37"/>
        <v>0</v>
      </c>
      <c r="AE116" t="s">
        <v>17604</v>
      </c>
      <c r="AF116" t="s">
        <v>12935</v>
      </c>
      <c r="AG116" t="s">
        <v>13563</v>
      </c>
      <c r="AI116" t="s">
        <v>23575</v>
      </c>
      <c r="AJ116" t="s">
        <v>23288</v>
      </c>
      <c r="AK116" t="s">
        <v>23106</v>
      </c>
      <c r="AL116" t="s">
        <v>23576</v>
      </c>
      <c r="AM116" t="s">
        <v>23577</v>
      </c>
      <c r="AN116" t="s">
        <v>23578</v>
      </c>
      <c r="AO116" t="s">
        <v>23579</v>
      </c>
      <c r="AP116" t="s">
        <v>23580</v>
      </c>
      <c r="AQ116" t="s">
        <v>23581</v>
      </c>
      <c r="AR116" t="s">
        <v>23582</v>
      </c>
      <c r="AS116" t="s">
        <v>23583</v>
      </c>
      <c r="AT116" t="s">
        <v>23584</v>
      </c>
      <c r="AU116" t="s">
        <v>23585</v>
      </c>
      <c r="AV116" t="s">
        <v>22448</v>
      </c>
      <c r="AW116" t="s">
        <v>23368</v>
      </c>
      <c r="AX116" t="s">
        <v>23586</v>
      </c>
      <c r="AY116" t="s">
        <v>15068</v>
      </c>
      <c r="AZ116" t="s">
        <v>22608</v>
      </c>
      <c r="BA116" t="s">
        <v>23107</v>
      </c>
      <c r="BB116" t="s">
        <v>23105</v>
      </c>
      <c r="BC116" t="s">
        <v>22335</v>
      </c>
      <c r="BD116" t="s">
        <v>23587</v>
      </c>
      <c r="BE116" t="s">
        <v>22623</v>
      </c>
      <c r="CN116" t="s">
        <v>14087</v>
      </c>
      <c r="CO116" t="s">
        <v>24334</v>
      </c>
      <c r="CP116" t="s">
        <v>14087</v>
      </c>
      <c r="CQ116" t="s">
        <v>24339</v>
      </c>
      <c r="CR116" t="s">
        <v>24338</v>
      </c>
      <c r="CS116" t="s">
        <v>24338</v>
      </c>
      <c r="CT116" t="s">
        <v>24338</v>
      </c>
      <c r="CU116" t="s">
        <v>24338</v>
      </c>
      <c r="CV116" t="s">
        <v>24338</v>
      </c>
      <c r="CW116" t="s">
        <v>24338</v>
      </c>
      <c r="CX116" t="s">
        <v>24338</v>
      </c>
      <c r="CY116" t="s">
        <v>24338</v>
      </c>
      <c r="CZ116" t="s">
        <v>24338</v>
      </c>
      <c r="DA116" t="s">
        <v>14087</v>
      </c>
      <c r="DB116" t="s">
        <v>14087</v>
      </c>
      <c r="DC116" t="s">
        <v>14890</v>
      </c>
      <c r="DD116" t="s">
        <v>24333</v>
      </c>
      <c r="DE116" t="s">
        <v>14034</v>
      </c>
      <c r="DF116" t="s">
        <v>14087</v>
      </c>
      <c r="DG116" t="s">
        <v>14087</v>
      </c>
      <c r="DH116" t="s">
        <v>13563</v>
      </c>
      <c r="DI116" t="s">
        <v>24332</v>
      </c>
      <c r="DJ116" t="s">
        <v>24336</v>
      </c>
      <c r="ES116">
        <v>7</v>
      </c>
      <c r="ET116" t="s">
        <v>12962</v>
      </c>
      <c r="EU116" t="s">
        <v>14657</v>
      </c>
      <c r="EV116" t="s">
        <v>13708</v>
      </c>
      <c r="EW116" t="s">
        <v>13402</v>
      </c>
      <c r="EX116" t="s">
        <v>12932</v>
      </c>
      <c r="EY116" t="s">
        <v>12932</v>
      </c>
      <c r="EZ116" t="s">
        <v>22137</v>
      </c>
      <c r="FM116" t="s">
        <v>13226</v>
      </c>
      <c r="FN116">
        <v>15</v>
      </c>
      <c r="FO116" t="s">
        <v>13226</v>
      </c>
      <c r="FP116">
        <v>6</v>
      </c>
      <c r="FQ116">
        <v>4</v>
      </c>
      <c r="FR116" t="s">
        <v>22222</v>
      </c>
      <c r="FS116" t="s">
        <v>13226</v>
      </c>
      <c r="GF116" t="s">
        <v>473</v>
      </c>
      <c r="GG116" t="s">
        <v>140</v>
      </c>
      <c r="GH116" t="s">
        <v>138</v>
      </c>
      <c r="GI116" t="s">
        <v>140</v>
      </c>
      <c r="GJ116" t="s">
        <v>140</v>
      </c>
      <c r="GK116" t="s">
        <v>140</v>
      </c>
      <c r="GL116" t="s">
        <v>473</v>
      </c>
      <c r="GY116" t="s">
        <v>3899</v>
      </c>
      <c r="GZ116" t="s">
        <v>2636</v>
      </c>
      <c r="HA116" t="s">
        <v>5167</v>
      </c>
      <c r="HB116" s="5">
        <v>44256</v>
      </c>
      <c r="HC116" t="s">
        <v>13322</v>
      </c>
      <c r="HD116" t="s">
        <v>13016</v>
      </c>
      <c r="HE116" t="s">
        <v>13278</v>
      </c>
      <c r="HR116" t="s">
        <v>22623</v>
      </c>
      <c r="HS116" t="s">
        <v>22624</v>
      </c>
      <c r="HT116" t="s">
        <v>22335</v>
      </c>
      <c r="HU116" t="s">
        <v>22625</v>
      </c>
      <c r="HV116" t="s">
        <v>22626</v>
      </c>
      <c r="HW116" t="s">
        <v>22627</v>
      </c>
      <c r="HX116" t="s">
        <v>15068</v>
      </c>
    </row>
    <row r="117" spans="1:240" x14ac:dyDescent="0.2">
      <c r="A117">
        <v>1765626</v>
      </c>
      <c r="B117" t="s">
        <v>5069</v>
      </c>
      <c r="C117">
        <v>1</v>
      </c>
      <c r="E117">
        <v>2016</v>
      </c>
      <c r="F117" s="2">
        <v>5</v>
      </c>
      <c r="G117" s="2">
        <v>5.5</v>
      </c>
      <c r="H117">
        <f t="shared" si="19"/>
        <v>6</v>
      </c>
      <c r="I117">
        <v>2022</v>
      </c>
      <c r="J117">
        <f t="shared" si="20"/>
        <v>0</v>
      </c>
      <c r="K117">
        <v>0</v>
      </c>
      <c r="L117">
        <f t="shared" si="21"/>
        <v>0</v>
      </c>
      <c r="M117">
        <f t="shared" si="22"/>
        <v>0</v>
      </c>
      <c r="N117">
        <f t="shared" si="23"/>
        <v>1</v>
      </c>
      <c r="O117">
        <f t="shared" si="24"/>
        <v>1</v>
      </c>
      <c r="P117">
        <v>2</v>
      </c>
      <c r="Q117">
        <f t="shared" si="25"/>
        <v>0</v>
      </c>
      <c r="R117">
        <f t="shared" si="26"/>
        <v>0</v>
      </c>
      <c r="S117">
        <f t="shared" si="27"/>
        <v>0</v>
      </c>
      <c r="T117">
        <f t="shared" si="28"/>
        <v>0</v>
      </c>
      <c r="U117">
        <f t="shared" si="29"/>
        <v>2</v>
      </c>
      <c r="V117">
        <v>2</v>
      </c>
      <c r="W117">
        <f t="shared" si="30"/>
        <v>1</v>
      </c>
      <c r="X117">
        <f t="shared" si="31"/>
        <v>0</v>
      </c>
      <c r="Y117">
        <f t="shared" si="32"/>
        <v>1</v>
      </c>
      <c r="Z117">
        <f t="shared" si="33"/>
        <v>0</v>
      </c>
      <c r="AA117">
        <f t="shared" si="34"/>
        <v>0</v>
      </c>
      <c r="AB117">
        <f t="shared" si="35"/>
        <v>0</v>
      </c>
      <c r="AC117">
        <f t="shared" si="36"/>
        <v>0</v>
      </c>
      <c r="AD117">
        <f t="shared" si="37"/>
        <v>0</v>
      </c>
      <c r="AE117" t="s">
        <v>17604</v>
      </c>
      <c r="AF117" t="s">
        <v>12935</v>
      </c>
      <c r="AI117" t="s">
        <v>23588</v>
      </c>
      <c r="AJ117" t="s">
        <v>23589</v>
      </c>
      <c r="AK117" t="s">
        <v>23590</v>
      </c>
      <c r="AL117" t="s">
        <v>23591</v>
      </c>
      <c r="CN117" t="s">
        <v>24338</v>
      </c>
      <c r="CO117" t="s">
        <v>24339</v>
      </c>
      <c r="CP117" t="s">
        <v>14087</v>
      </c>
      <c r="CQ117" t="s">
        <v>14087</v>
      </c>
      <c r="ES117">
        <v>1</v>
      </c>
      <c r="ET117" t="s">
        <v>13172</v>
      </c>
      <c r="FM117">
        <v>5</v>
      </c>
      <c r="GF117" t="s">
        <v>138</v>
      </c>
      <c r="GY117" s="5">
        <v>44593</v>
      </c>
      <c r="HR117" t="s">
        <v>15078</v>
      </c>
    </row>
    <row r="118" spans="1:240" x14ac:dyDescent="0.2">
      <c r="A118">
        <v>3148716</v>
      </c>
      <c r="B118" t="s">
        <v>5106</v>
      </c>
      <c r="D118">
        <v>1</v>
      </c>
      <c r="E118">
        <v>2017</v>
      </c>
      <c r="F118" s="2">
        <v>1.8</v>
      </c>
      <c r="G118" s="2">
        <v>1.98</v>
      </c>
      <c r="H118">
        <f t="shared" si="19"/>
        <v>5</v>
      </c>
      <c r="I118">
        <v>2022</v>
      </c>
      <c r="J118">
        <f t="shared" si="20"/>
        <v>0</v>
      </c>
      <c r="K118">
        <v>0</v>
      </c>
      <c r="L118">
        <f t="shared" si="21"/>
        <v>0</v>
      </c>
      <c r="M118">
        <f t="shared" si="22"/>
        <v>0</v>
      </c>
      <c r="N118">
        <f t="shared" si="23"/>
        <v>1</v>
      </c>
      <c r="O118">
        <f t="shared" si="24"/>
        <v>0</v>
      </c>
      <c r="P118">
        <v>1</v>
      </c>
      <c r="Q118">
        <f t="shared" si="25"/>
        <v>3</v>
      </c>
      <c r="R118">
        <f t="shared" si="26"/>
        <v>1</v>
      </c>
      <c r="S118">
        <f t="shared" si="27"/>
        <v>1</v>
      </c>
      <c r="T118">
        <f t="shared" si="28"/>
        <v>0</v>
      </c>
      <c r="U118">
        <f t="shared" si="29"/>
        <v>6</v>
      </c>
      <c r="V118">
        <v>7</v>
      </c>
      <c r="W118">
        <f t="shared" si="30"/>
        <v>1</v>
      </c>
      <c r="X118">
        <f t="shared" si="31"/>
        <v>1</v>
      </c>
      <c r="Y118">
        <f t="shared" si="32"/>
        <v>0</v>
      </c>
      <c r="Z118">
        <f t="shared" si="33"/>
        <v>0</v>
      </c>
      <c r="AA118">
        <f t="shared" si="34"/>
        <v>0</v>
      </c>
      <c r="AB118">
        <f t="shared" si="35"/>
        <v>0</v>
      </c>
      <c r="AC118">
        <f t="shared" si="36"/>
        <v>0</v>
      </c>
      <c r="AD118">
        <f t="shared" si="37"/>
        <v>0</v>
      </c>
      <c r="AE118" t="s">
        <v>12935</v>
      </c>
      <c r="AF118" t="s">
        <v>13563</v>
      </c>
      <c r="AI118" t="s">
        <v>22480</v>
      </c>
      <c r="AJ118" t="s">
        <v>22345</v>
      </c>
      <c r="AK118" t="s">
        <v>23575</v>
      </c>
      <c r="AL118" t="s">
        <v>23362</v>
      </c>
      <c r="AM118" t="s">
        <v>23407</v>
      </c>
      <c r="AN118" t="s">
        <v>22335</v>
      </c>
      <c r="AO118" t="s">
        <v>23108</v>
      </c>
      <c r="AP118" t="s">
        <v>23592</v>
      </c>
      <c r="AQ118" t="s">
        <v>15878</v>
      </c>
      <c r="AR118" t="s">
        <v>23593</v>
      </c>
      <c r="AS118" t="s">
        <v>23268</v>
      </c>
      <c r="AT118" t="s">
        <v>23594</v>
      </c>
      <c r="CN118" t="s">
        <v>13563</v>
      </c>
      <c r="CO118" t="s">
        <v>14087</v>
      </c>
      <c r="CP118" t="s">
        <v>14087</v>
      </c>
      <c r="CQ118" t="s">
        <v>14087</v>
      </c>
      <c r="CR118" t="s">
        <v>14087</v>
      </c>
      <c r="CS118" t="s">
        <v>13563</v>
      </c>
      <c r="CT118" t="s">
        <v>13563</v>
      </c>
      <c r="CU118" t="s">
        <v>24334</v>
      </c>
      <c r="CV118" t="s">
        <v>14087</v>
      </c>
      <c r="CW118" t="s">
        <v>14087</v>
      </c>
      <c r="CX118" t="s">
        <v>24332</v>
      </c>
      <c r="CY118" t="s">
        <v>14890</v>
      </c>
      <c r="ES118">
        <v>5</v>
      </c>
      <c r="ET118" t="s">
        <v>12932</v>
      </c>
      <c r="EU118" t="s">
        <v>13708</v>
      </c>
      <c r="EV118" t="s">
        <v>12932</v>
      </c>
      <c r="EW118" t="s">
        <v>12932</v>
      </c>
      <c r="EX118" t="s">
        <v>12932</v>
      </c>
      <c r="FM118" t="s">
        <v>22170</v>
      </c>
      <c r="FN118" t="s">
        <v>13226</v>
      </c>
      <c r="FO118">
        <v>1</v>
      </c>
      <c r="FP118" t="s">
        <v>17910</v>
      </c>
      <c r="FQ118" t="s">
        <v>16069</v>
      </c>
      <c r="GF118" t="s">
        <v>140</v>
      </c>
      <c r="GG118" t="s">
        <v>138</v>
      </c>
      <c r="GH118" t="s">
        <v>140</v>
      </c>
      <c r="GI118" t="s">
        <v>140</v>
      </c>
      <c r="GJ118" t="s">
        <v>140</v>
      </c>
      <c r="GY118" t="s">
        <v>2420</v>
      </c>
      <c r="GZ118" s="5">
        <v>44501</v>
      </c>
      <c r="HA118" t="s">
        <v>4640</v>
      </c>
      <c r="HB118" t="s">
        <v>10601</v>
      </c>
      <c r="HC118" s="5">
        <v>43556</v>
      </c>
      <c r="HR118" t="s">
        <v>22628</v>
      </c>
      <c r="HS118" t="s">
        <v>22335</v>
      </c>
      <c r="HT118" t="s">
        <v>22345</v>
      </c>
      <c r="HU118" t="s">
        <v>22629</v>
      </c>
    </row>
    <row r="119" spans="1:240" x14ac:dyDescent="0.2">
      <c r="A119">
        <v>867705</v>
      </c>
      <c r="B119" t="s">
        <v>5143</v>
      </c>
      <c r="C119">
        <v>1</v>
      </c>
      <c r="E119">
        <v>2013</v>
      </c>
      <c r="F119" s="2">
        <v>88.23</v>
      </c>
      <c r="G119" s="2">
        <v>97.05</v>
      </c>
      <c r="H119">
        <f t="shared" si="19"/>
        <v>3</v>
      </c>
      <c r="I119">
        <v>2016</v>
      </c>
      <c r="J119">
        <f t="shared" si="20"/>
        <v>0</v>
      </c>
      <c r="K119">
        <v>0</v>
      </c>
      <c r="L119">
        <f t="shared" si="21"/>
        <v>3</v>
      </c>
      <c r="M119">
        <f t="shared" si="22"/>
        <v>1</v>
      </c>
      <c r="N119">
        <f t="shared" si="23"/>
        <v>0</v>
      </c>
      <c r="O119">
        <f t="shared" si="24"/>
        <v>0</v>
      </c>
      <c r="P119">
        <v>0</v>
      </c>
      <c r="Q119">
        <f t="shared" si="25"/>
        <v>1</v>
      </c>
      <c r="R119">
        <f t="shared" si="26"/>
        <v>2</v>
      </c>
      <c r="S119">
        <f t="shared" si="27"/>
        <v>1</v>
      </c>
      <c r="T119">
        <f t="shared" si="28"/>
        <v>0</v>
      </c>
      <c r="U119">
        <f t="shared" si="29"/>
        <v>8</v>
      </c>
      <c r="V119">
        <v>9</v>
      </c>
      <c r="W119">
        <f t="shared" si="30"/>
        <v>1</v>
      </c>
      <c r="X119">
        <f t="shared" si="31"/>
        <v>1</v>
      </c>
      <c r="Y119">
        <f t="shared" si="32"/>
        <v>0</v>
      </c>
      <c r="Z119">
        <f t="shared" si="33"/>
        <v>0</v>
      </c>
      <c r="AA119">
        <f t="shared" si="34"/>
        <v>0</v>
      </c>
      <c r="AB119">
        <f t="shared" si="35"/>
        <v>0</v>
      </c>
      <c r="AC119">
        <f t="shared" si="36"/>
        <v>0</v>
      </c>
      <c r="AD119">
        <f t="shared" si="37"/>
        <v>0</v>
      </c>
      <c r="AE119" t="s">
        <v>12935</v>
      </c>
      <c r="AF119" t="s">
        <v>13563</v>
      </c>
      <c r="AI119" t="s">
        <v>22633</v>
      </c>
      <c r="AJ119" t="s">
        <v>13911</v>
      </c>
      <c r="AK119" t="s">
        <v>23595</v>
      </c>
      <c r="AL119" t="s">
        <v>22447</v>
      </c>
      <c r="AM119" t="s">
        <v>22345</v>
      </c>
      <c r="AN119" t="s">
        <v>23596</v>
      </c>
      <c r="AO119" t="s">
        <v>23597</v>
      </c>
      <c r="AP119" t="s">
        <v>23598</v>
      </c>
      <c r="AQ119" t="s">
        <v>23185</v>
      </c>
      <c r="AR119" t="s">
        <v>23108</v>
      </c>
      <c r="AS119" t="s">
        <v>23599</v>
      </c>
      <c r="AT119" t="s">
        <v>23600</v>
      </c>
      <c r="AU119" t="s">
        <v>23601</v>
      </c>
      <c r="AV119" t="s">
        <v>23602</v>
      </c>
      <c r="AW119" t="s">
        <v>23082</v>
      </c>
      <c r="AX119" t="s">
        <v>23603</v>
      </c>
      <c r="AY119" t="s">
        <v>22401</v>
      </c>
      <c r="AZ119" t="s">
        <v>23604</v>
      </c>
      <c r="CN119" t="s">
        <v>14087</v>
      </c>
      <c r="CO119" t="s">
        <v>13912</v>
      </c>
      <c r="CP119" t="s">
        <v>14034</v>
      </c>
      <c r="CQ119" t="s">
        <v>14087</v>
      </c>
      <c r="CR119" t="s">
        <v>14087</v>
      </c>
      <c r="CS119" t="s">
        <v>24341</v>
      </c>
      <c r="CT119" t="s">
        <v>24341</v>
      </c>
      <c r="CU119" t="s">
        <v>14087</v>
      </c>
      <c r="CV119" t="s">
        <v>14087</v>
      </c>
      <c r="CW119" t="s">
        <v>13563</v>
      </c>
      <c r="CX119" t="s">
        <v>14087</v>
      </c>
      <c r="CY119" t="s">
        <v>24350</v>
      </c>
      <c r="CZ119" t="s">
        <v>13912</v>
      </c>
      <c r="DA119" t="s">
        <v>14890</v>
      </c>
      <c r="DB119" t="s">
        <v>24332</v>
      </c>
      <c r="DC119" t="s">
        <v>14087</v>
      </c>
      <c r="DD119" t="s">
        <v>13912</v>
      </c>
      <c r="DE119" t="s">
        <v>14890</v>
      </c>
      <c r="ES119">
        <v>8</v>
      </c>
      <c r="ET119" t="s">
        <v>13708</v>
      </c>
      <c r="EU119" t="s">
        <v>13402</v>
      </c>
      <c r="EV119" t="s">
        <v>12962</v>
      </c>
      <c r="EW119" t="s">
        <v>13226</v>
      </c>
      <c r="EX119" t="s">
        <v>13015</v>
      </c>
      <c r="EY119" t="s">
        <v>13380</v>
      </c>
      <c r="EZ119" t="s">
        <v>13172</v>
      </c>
      <c r="FA119" t="s">
        <v>12932</v>
      </c>
      <c r="FM119" t="s">
        <v>13226</v>
      </c>
      <c r="FN119">
        <v>37</v>
      </c>
      <c r="FO119">
        <v>40</v>
      </c>
      <c r="FP119" t="s">
        <v>13226</v>
      </c>
      <c r="FQ119">
        <v>14</v>
      </c>
      <c r="FR119" t="s">
        <v>17474</v>
      </c>
      <c r="FS119">
        <v>5</v>
      </c>
      <c r="FT119">
        <v>1</v>
      </c>
      <c r="GF119" t="s">
        <v>473</v>
      </c>
      <c r="GG119" t="s">
        <v>473</v>
      </c>
      <c r="GH119" t="s">
        <v>473</v>
      </c>
      <c r="GI119" t="s">
        <v>473</v>
      </c>
      <c r="GJ119" t="s">
        <v>473</v>
      </c>
      <c r="GK119" t="s">
        <v>138</v>
      </c>
      <c r="GL119" t="s">
        <v>473</v>
      </c>
      <c r="GM119" t="s">
        <v>473</v>
      </c>
      <c r="GY119" t="s">
        <v>1629</v>
      </c>
      <c r="GZ119" t="s">
        <v>5167</v>
      </c>
      <c r="HA119" s="5">
        <v>44228</v>
      </c>
      <c r="HB119" t="s">
        <v>522</v>
      </c>
      <c r="HC119" t="s">
        <v>10721</v>
      </c>
      <c r="HD119" t="s">
        <v>14846</v>
      </c>
      <c r="HE119" s="5">
        <v>42795</v>
      </c>
      <c r="HF119" s="5">
        <v>42430</v>
      </c>
      <c r="HR119" t="s">
        <v>22401</v>
      </c>
      <c r="HS119" t="s">
        <v>22630</v>
      </c>
      <c r="HT119" t="s">
        <v>22631</v>
      </c>
      <c r="HV119" t="s">
        <v>22632</v>
      </c>
      <c r="HW119" t="s">
        <v>13911</v>
      </c>
      <c r="HX119" t="s">
        <v>22633</v>
      </c>
      <c r="HY119" t="s">
        <v>22633</v>
      </c>
    </row>
    <row r="120" spans="1:240" x14ac:dyDescent="0.2">
      <c r="A120">
        <v>1724863</v>
      </c>
      <c r="B120" t="s">
        <v>5191</v>
      </c>
      <c r="C120">
        <v>1</v>
      </c>
      <c r="E120">
        <v>2017</v>
      </c>
      <c r="F120" s="2">
        <v>75.040000000000006</v>
      </c>
      <c r="G120" s="2">
        <v>82.54</v>
      </c>
      <c r="H120">
        <f t="shared" si="19"/>
        <v>1</v>
      </c>
      <c r="I120">
        <v>2018</v>
      </c>
      <c r="J120">
        <f t="shared" si="20"/>
        <v>0</v>
      </c>
      <c r="K120">
        <v>0</v>
      </c>
      <c r="L120">
        <f t="shared" si="21"/>
        <v>0</v>
      </c>
      <c r="M120">
        <f t="shared" si="22"/>
        <v>0</v>
      </c>
      <c r="N120">
        <f t="shared" si="23"/>
        <v>0</v>
      </c>
      <c r="O120">
        <f t="shared" si="24"/>
        <v>0</v>
      </c>
      <c r="P120">
        <v>0</v>
      </c>
      <c r="Q120">
        <f t="shared" si="25"/>
        <v>1</v>
      </c>
      <c r="R120">
        <f t="shared" si="26"/>
        <v>3</v>
      </c>
      <c r="S120">
        <f t="shared" si="27"/>
        <v>0</v>
      </c>
      <c r="T120">
        <f t="shared" si="28"/>
        <v>0</v>
      </c>
      <c r="U120">
        <f t="shared" si="29"/>
        <v>3</v>
      </c>
      <c r="V120">
        <v>3</v>
      </c>
      <c r="W120">
        <f t="shared" si="30"/>
        <v>1</v>
      </c>
      <c r="X120">
        <f t="shared" si="31"/>
        <v>1</v>
      </c>
      <c r="Y120">
        <f t="shared" si="32"/>
        <v>0</v>
      </c>
      <c r="Z120">
        <f t="shared" si="33"/>
        <v>0</v>
      </c>
      <c r="AA120">
        <f t="shared" si="34"/>
        <v>0</v>
      </c>
      <c r="AB120">
        <f t="shared" si="35"/>
        <v>0</v>
      </c>
      <c r="AC120">
        <f t="shared" si="36"/>
        <v>1</v>
      </c>
      <c r="AD120">
        <f t="shared" si="37"/>
        <v>0</v>
      </c>
      <c r="AE120" t="s">
        <v>22131</v>
      </c>
      <c r="AF120" t="s">
        <v>12935</v>
      </c>
      <c r="AG120" t="s">
        <v>13563</v>
      </c>
      <c r="AI120" t="s">
        <v>22345</v>
      </c>
      <c r="AJ120" t="s">
        <v>22634</v>
      </c>
      <c r="AK120" t="s">
        <v>23605</v>
      </c>
      <c r="AL120" t="s">
        <v>14889</v>
      </c>
      <c r="AM120" t="s">
        <v>22949</v>
      </c>
      <c r="AN120" t="s">
        <v>23606</v>
      </c>
      <c r="AO120" t="s">
        <v>23108</v>
      </c>
      <c r="CN120" t="s">
        <v>14087</v>
      </c>
      <c r="CO120" t="s">
        <v>14890</v>
      </c>
      <c r="CP120" t="s">
        <v>14890</v>
      </c>
      <c r="CQ120" t="s">
        <v>14890</v>
      </c>
      <c r="CR120" t="s">
        <v>14087</v>
      </c>
      <c r="CS120" t="s">
        <v>14087</v>
      </c>
      <c r="CT120" t="s">
        <v>13563</v>
      </c>
      <c r="ES120">
        <v>5</v>
      </c>
      <c r="ET120" t="s">
        <v>14448</v>
      </c>
      <c r="EU120" t="s">
        <v>22139</v>
      </c>
      <c r="EV120" t="s">
        <v>22140</v>
      </c>
      <c r="EW120" t="s">
        <v>13015</v>
      </c>
      <c r="EX120" t="s">
        <v>12932</v>
      </c>
      <c r="FM120">
        <v>20</v>
      </c>
      <c r="FN120">
        <v>345</v>
      </c>
      <c r="FO120">
        <v>70</v>
      </c>
      <c r="FP120" t="s">
        <v>18083</v>
      </c>
      <c r="FQ120">
        <v>1</v>
      </c>
      <c r="GF120" t="s">
        <v>473</v>
      </c>
      <c r="GG120" t="s">
        <v>473</v>
      </c>
      <c r="GH120" t="s">
        <v>473</v>
      </c>
      <c r="GI120" t="s">
        <v>140</v>
      </c>
      <c r="GJ120" t="s">
        <v>140</v>
      </c>
      <c r="GY120" s="5">
        <v>44958</v>
      </c>
      <c r="GZ120" t="s">
        <v>5167</v>
      </c>
      <c r="HA120" t="s">
        <v>5167</v>
      </c>
      <c r="HB120" t="s">
        <v>522</v>
      </c>
      <c r="HC120" s="5">
        <v>43160</v>
      </c>
      <c r="HS120" t="s">
        <v>22634</v>
      </c>
      <c r="HT120" t="s">
        <v>22635</v>
      </c>
      <c r="HU120" t="s">
        <v>22636</v>
      </c>
      <c r="HV120" t="s">
        <v>22637</v>
      </c>
    </row>
    <row r="121" spans="1:240" x14ac:dyDescent="0.2">
      <c r="A121">
        <v>2922720</v>
      </c>
      <c r="B121" t="s">
        <v>5230</v>
      </c>
      <c r="C121">
        <v>1</v>
      </c>
      <c r="E121">
        <v>2019</v>
      </c>
      <c r="F121" s="2">
        <v>10.75</v>
      </c>
      <c r="G121" s="2">
        <v>11.83</v>
      </c>
      <c r="H121">
        <f t="shared" si="19"/>
        <v>1</v>
      </c>
      <c r="I121">
        <v>2020</v>
      </c>
      <c r="J121">
        <f t="shared" si="20"/>
        <v>0</v>
      </c>
      <c r="K121">
        <v>1</v>
      </c>
      <c r="L121">
        <f t="shared" si="21"/>
        <v>1</v>
      </c>
      <c r="M121">
        <f t="shared" si="22"/>
        <v>0</v>
      </c>
      <c r="N121">
        <f t="shared" si="23"/>
        <v>0</v>
      </c>
      <c r="O121">
        <f t="shared" si="24"/>
        <v>0</v>
      </c>
      <c r="P121">
        <v>0</v>
      </c>
      <c r="Q121">
        <f t="shared" si="25"/>
        <v>3</v>
      </c>
      <c r="R121">
        <f t="shared" si="26"/>
        <v>5</v>
      </c>
      <c r="S121">
        <f t="shared" si="27"/>
        <v>0</v>
      </c>
      <c r="T121">
        <f t="shared" si="28"/>
        <v>0</v>
      </c>
      <c r="U121">
        <f t="shared" si="29"/>
        <v>3</v>
      </c>
      <c r="V121">
        <v>3</v>
      </c>
      <c r="W121">
        <f t="shared" si="30"/>
        <v>1</v>
      </c>
      <c r="X121">
        <f t="shared" si="31"/>
        <v>1</v>
      </c>
      <c r="Y121">
        <f t="shared" si="32"/>
        <v>0</v>
      </c>
      <c r="Z121">
        <f t="shared" si="33"/>
        <v>0</v>
      </c>
      <c r="AA121">
        <f t="shared" si="34"/>
        <v>0</v>
      </c>
      <c r="AB121">
        <f t="shared" si="35"/>
        <v>0</v>
      </c>
      <c r="AC121">
        <f t="shared" si="36"/>
        <v>0</v>
      </c>
      <c r="AD121">
        <f t="shared" si="37"/>
        <v>0</v>
      </c>
      <c r="AE121" t="s">
        <v>12935</v>
      </c>
      <c r="AF121" t="s">
        <v>13563</v>
      </c>
      <c r="AI121" t="s">
        <v>22639</v>
      </c>
      <c r="AJ121" t="s">
        <v>23276</v>
      </c>
      <c r="AK121" t="s">
        <v>23463</v>
      </c>
      <c r="AL121" t="s">
        <v>23272</v>
      </c>
      <c r="AM121" t="s">
        <v>23607</v>
      </c>
      <c r="AN121" t="s">
        <v>23608</v>
      </c>
      <c r="AO121" t="s">
        <v>23609</v>
      </c>
      <c r="AP121" t="s">
        <v>23610</v>
      </c>
      <c r="AQ121" t="s">
        <v>23611</v>
      </c>
      <c r="AR121" t="s">
        <v>23612</v>
      </c>
      <c r="AS121" t="s">
        <v>23464</v>
      </c>
      <c r="AT121" t="s">
        <v>23613</v>
      </c>
      <c r="AU121" t="s">
        <v>23296</v>
      </c>
      <c r="AV121" t="s">
        <v>23614</v>
      </c>
      <c r="CN121" t="s">
        <v>24341</v>
      </c>
      <c r="CO121" t="s">
        <v>13563</v>
      </c>
      <c r="CP121" t="s">
        <v>13563</v>
      </c>
      <c r="CQ121" t="s">
        <v>14087</v>
      </c>
      <c r="CR121" t="s">
        <v>14087</v>
      </c>
      <c r="CS121" t="s">
        <v>14890</v>
      </c>
      <c r="CT121" t="s">
        <v>13912</v>
      </c>
      <c r="CU121" t="s">
        <v>14890</v>
      </c>
      <c r="CV121" t="s">
        <v>14890</v>
      </c>
      <c r="CW121" t="s">
        <v>14890</v>
      </c>
      <c r="CX121" t="s">
        <v>14087</v>
      </c>
      <c r="CY121" t="s">
        <v>24341</v>
      </c>
      <c r="CZ121" t="s">
        <v>13563</v>
      </c>
      <c r="DA121" t="s">
        <v>24336</v>
      </c>
      <c r="ES121">
        <v>2</v>
      </c>
      <c r="ET121" t="s">
        <v>13015</v>
      </c>
      <c r="EU121" t="s">
        <v>12932</v>
      </c>
      <c r="FM121">
        <v>10</v>
      </c>
      <c r="FN121" t="s">
        <v>17002</v>
      </c>
      <c r="GF121" t="s">
        <v>138</v>
      </c>
      <c r="GG121" t="s">
        <v>138</v>
      </c>
      <c r="GY121" t="s">
        <v>1629</v>
      </c>
      <c r="GZ121" t="s">
        <v>6049</v>
      </c>
      <c r="HR121" t="s">
        <v>22638</v>
      </c>
      <c r="HS121" t="s">
        <v>22639</v>
      </c>
    </row>
    <row r="122" spans="1:240" x14ac:dyDescent="0.2">
      <c r="A122">
        <v>1800235</v>
      </c>
      <c r="B122" t="s">
        <v>5269</v>
      </c>
      <c r="C122">
        <v>1</v>
      </c>
      <c r="E122">
        <v>2019</v>
      </c>
      <c r="F122" s="2">
        <v>22.9</v>
      </c>
      <c r="G122" s="2">
        <v>25.19</v>
      </c>
      <c r="H122">
        <f t="shared" si="19"/>
        <v>1</v>
      </c>
      <c r="I122">
        <v>2020</v>
      </c>
      <c r="J122">
        <f t="shared" si="20"/>
        <v>0</v>
      </c>
      <c r="K122">
        <v>0</v>
      </c>
      <c r="L122">
        <f t="shared" si="21"/>
        <v>0</v>
      </c>
      <c r="M122">
        <f t="shared" si="22"/>
        <v>0</v>
      </c>
      <c r="N122">
        <f t="shared" si="23"/>
        <v>0</v>
      </c>
      <c r="O122">
        <f t="shared" si="24"/>
        <v>0</v>
      </c>
      <c r="P122">
        <v>0</v>
      </c>
      <c r="Q122">
        <f t="shared" si="25"/>
        <v>1</v>
      </c>
      <c r="R122">
        <f t="shared" si="26"/>
        <v>2</v>
      </c>
      <c r="S122">
        <f t="shared" si="27"/>
        <v>0</v>
      </c>
      <c r="T122">
        <f t="shared" si="28"/>
        <v>0</v>
      </c>
      <c r="U122">
        <f t="shared" si="29"/>
        <v>4</v>
      </c>
      <c r="V122">
        <v>4</v>
      </c>
      <c r="W122">
        <f t="shared" si="30"/>
        <v>1</v>
      </c>
      <c r="X122">
        <f t="shared" si="31"/>
        <v>1</v>
      </c>
      <c r="Y122">
        <f t="shared" si="32"/>
        <v>0</v>
      </c>
      <c r="Z122">
        <f t="shared" si="33"/>
        <v>0</v>
      </c>
      <c r="AA122">
        <f t="shared" si="34"/>
        <v>0</v>
      </c>
      <c r="AB122">
        <f t="shared" si="35"/>
        <v>0</v>
      </c>
      <c r="AC122">
        <f t="shared" si="36"/>
        <v>0</v>
      </c>
      <c r="AD122">
        <f t="shared" si="37"/>
        <v>0</v>
      </c>
      <c r="AE122" t="s">
        <v>12935</v>
      </c>
      <c r="AF122" t="s">
        <v>13563</v>
      </c>
      <c r="AI122" t="s">
        <v>22642</v>
      </c>
      <c r="AJ122" t="s">
        <v>23615</v>
      </c>
      <c r="AK122" t="s">
        <v>23616</v>
      </c>
      <c r="AL122" t="s">
        <v>22640</v>
      </c>
      <c r="AM122" t="s">
        <v>23617</v>
      </c>
      <c r="AN122" t="s">
        <v>22345</v>
      </c>
      <c r="AO122" t="s">
        <v>23092</v>
      </c>
      <c r="CN122" t="s">
        <v>14087</v>
      </c>
      <c r="CO122" t="s">
        <v>14890</v>
      </c>
      <c r="CP122" t="s">
        <v>14890</v>
      </c>
      <c r="CQ122" t="s">
        <v>14087</v>
      </c>
      <c r="CR122" t="s">
        <v>13563</v>
      </c>
      <c r="CS122" t="s">
        <v>14087</v>
      </c>
      <c r="CT122" t="s">
        <v>14087</v>
      </c>
      <c r="ES122">
        <v>5</v>
      </c>
      <c r="ET122" t="s">
        <v>13015</v>
      </c>
      <c r="EU122" t="s">
        <v>13172</v>
      </c>
      <c r="EV122" t="s">
        <v>13015</v>
      </c>
      <c r="EW122" t="s">
        <v>13226</v>
      </c>
      <c r="EX122" t="s">
        <v>12932</v>
      </c>
      <c r="FM122">
        <v>10</v>
      </c>
      <c r="FN122" t="s">
        <v>7959</v>
      </c>
      <c r="FO122">
        <v>10</v>
      </c>
      <c r="FP122" t="s">
        <v>13226</v>
      </c>
      <c r="FQ122" t="s">
        <v>13633</v>
      </c>
      <c r="GF122" t="s">
        <v>138</v>
      </c>
      <c r="GG122" t="s">
        <v>138</v>
      </c>
      <c r="GH122" t="s">
        <v>138</v>
      </c>
      <c r="GI122" t="s">
        <v>473</v>
      </c>
      <c r="GJ122" t="s">
        <v>138</v>
      </c>
      <c r="GY122" s="5">
        <v>44866</v>
      </c>
      <c r="GZ122" s="5">
        <v>44652</v>
      </c>
      <c r="HA122" s="5">
        <v>44593</v>
      </c>
      <c r="HB122" s="5">
        <v>44287</v>
      </c>
      <c r="HC122" s="5">
        <v>43891</v>
      </c>
      <c r="HS122" t="s">
        <v>22640</v>
      </c>
      <c r="HT122" t="s">
        <v>22641</v>
      </c>
      <c r="HU122" t="s">
        <v>22345</v>
      </c>
      <c r="HV122" t="s">
        <v>22642</v>
      </c>
    </row>
    <row r="123" spans="1:240" x14ac:dyDescent="0.2">
      <c r="A123">
        <v>1660465</v>
      </c>
      <c r="B123" t="s">
        <v>5302</v>
      </c>
      <c r="C123">
        <v>1</v>
      </c>
      <c r="E123">
        <v>2018</v>
      </c>
      <c r="F123" s="2">
        <v>100</v>
      </c>
      <c r="G123">
        <v>110</v>
      </c>
      <c r="H123">
        <f t="shared" si="19"/>
        <v>2</v>
      </c>
      <c r="I123">
        <v>2020</v>
      </c>
      <c r="J123">
        <f t="shared" si="20"/>
        <v>0</v>
      </c>
      <c r="K123">
        <v>0</v>
      </c>
      <c r="L123">
        <f t="shared" si="21"/>
        <v>1</v>
      </c>
      <c r="M123">
        <f t="shared" si="22"/>
        <v>0</v>
      </c>
      <c r="N123">
        <f t="shared" si="23"/>
        <v>0</v>
      </c>
      <c r="O123">
        <f t="shared" si="24"/>
        <v>0</v>
      </c>
      <c r="P123">
        <v>0</v>
      </c>
      <c r="Q123">
        <f t="shared" si="25"/>
        <v>1</v>
      </c>
      <c r="R123">
        <f t="shared" si="26"/>
        <v>1</v>
      </c>
      <c r="S123">
        <f t="shared" si="27"/>
        <v>0</v>
      </c>
      <c r="T123">
        <f t="shared" si="28"/>
        <v>0</v>
      </c>
      <c r="U123">
        <f t="shared" si="29"/>
        <v>1</v>
      </c>
      <c r="V123">
        <v>1</v>
      </c>
      <c r="W123">
        <f t="shared" si="30"/>
        <v>1</v>
      </c>
      <c r="X123">
        <f t="shared" si="31"/>
        <v>1</v>
      </c>
      <c r="Y123">
        <f t="shared" si="32"/>
        <v>0</v>
      </c>
      <c r="Z123">
        <f t="shared" si="33"/>
        <v>0</v>
      </c>
      <c r="AA123">
        <f t="shared" si="34"/>
        <v>0</v>
      </c>
      <c r="AB123">
        <f t="shared" si="35"/>
        <v>0</v>
      </c>
      <c r="AC123">
        <f t="shared" si="36"/>
        <v>0</v>
      </c>
      <c r="AD123">
        <f t="shared" si="37"/>
        <v>0</v>
      </c>
      <c r="AE123" t="s">
        <v>12935</v>
      </c>
      <c r="AF123" t="s">
        <v>13563</v>
      </c>
      <c r="AI123" t="s">
        <v>22591</v>
      </c>
      <c r="AJ123" t="s">
        <v>23618</v>
      </c>
      <c r="AK123" t="s">
        <v>22401</v>
      </c>
      <c r="AL123" t="s">
        <v>23235</v>
      </c>
      <c r="CN123" t="s">
        <v>14087</v>
      </c>
      <c r="CO123" t="s">
        <v>24336</v>
      </c>
      <c r="CP123" t="s">
        <v>13912</v>
      </c>
      <c r="CQ123" t="s">
        <v>13563</v>
      </c>
      <c r="ES123">
        <v>2</v>
      </c>
      <c r="ET123" t="s">
        <v>13708</v>
      </c>
      <c r="EU123" t="s">
        <v>13172</v>
      </c>
      <c r="FM123" t="s">
        <v>13226</v>
      </c>
      <c r="FN123">
        <v>100</v>
      </c>
      <c r="GF123" t="s">
        <v>473</v>
      </c>
      <c r="GG123" t="s">
        <v>138</v>
      </c>
      <c r="GY123" t="s">
        <v>1629</v>
      </c>
      <c r="GZ123" s="5">
        <v>43862</v>
      </c>
      <c r="HR123" t="s">
        <v>22416</v>
      </c>
      <c r="HS123" t="s">
        <v>22643</v>
      </c>
    </row>
    <row r="124" spans="1:240" x14ac:dyDescent="0.2">
      <c r="A124">
        <v>4279595</v>
      </c>
      <c r="B124" t="s">
        <v>5343</v>
      </c>
      <c r="C124">
        <v>1</v>
      </c>
      <c r="E124">
        <v>2021</v>
      </c>
      <c r="F124" s="2">
        <v>10.25</v>
      </c>
      <c r="G124" s="2">
        <v>11.28</v>
      </c>
      <c r="H124">
        <f t="shared" si="19"/>
        <v>2</v>
      </c>
      <c r="I124">
        <v>2023</v>
      </c>
      <c r="J124">
        <f t="shared" si="20"/>
        <v>0</v>
      </c>
      <c r="K124">
        <v>0</v>
      </c>
      <c r="L124">
        <f t="shared" si="21"/>
        <v>1</v>
      </c>
      <c r="M124">
        <f t="shared" si="22"/>
        <v>0</v>
      </c>
      <c r="N124">
        <f t="shared" si="23"/>
        <v>0</v>
      </c>
      <c r="O124">
        <f t="shared" si="24"/>
        <v>0</v>
      </c>
      <c r="P124">
        <v>0</v>
      </c>
      <c r="Q124">
        <f t="shared" si="25"/>
        <v>1</v>
      </c>
      <c r="R124">
        <f t="shared" si="26"/>
        <v>0</v>
      </c>
      <c r="S124">
        <f t="shared" si="27"/>
        <v>0</v>
      </c>
      <c r="T124">
        <f t="shared" si="28"/>
        <v>0</v>
      </c>
      <c r="U124">
        <f t="shared" si="29"/>
        <v>3</v>
      </c>
      <c r="V124">
        <v>3</v>
      </c>
      <c r="W124">
        <f t="shared" si="30"/>
        <v>1</v>
      </c>
      <c r="X124">
        <f t="shared" si="31"/>
        <v>1</v>
      </c>
      <c r="Y124">
        <f t="shared" si="32"/>
        <v>0</v>
      </c>
      <c r="Z124">
        <f t="shared" si="33"/>
        <v>0</v>
      </c>
      <c r="AA124">
        <f t="shared" si="34"/>
        <v>0</v>
      </c>
      <c r="AB124">
        <f t="shared" si="35"/>
        <v>0</v>
      </c>
      <c r="AC124">
        <f t="shared" si="36"/>
        <v>0</v>
      </c>
      <c r="AD124">
        <f t="shared" si="37"/>
        <v>0</v>
      </c>
      <c r="AE124" t="s">
        <v>12935</v>
      </c>
      <c r="AF124" t="s">
        <v>13563</v>
      </c>
      <c r="AI124" t="s">
        <v>22570</v>
      </c>
      <c r="AJ124" t="s">
        <v>23619</v>
      </c>
      <c r="AK124" t="s">
        <v>22401</v>
      </c>
      <c r="AL124" t="s">
        <v>23235</v>
      </c>
      <c r="AM124" t="s">
        <v>22467</v>
      </c>
      <c r="CN124" t="s">
        <v>14087</v>
      </c>
      <c r="CO124" t="s">
        <v>14087</v>
      </c>
      <c r="CP124" t="s">
        <v>13912</v>
      </c>
      <c r="CQ124" t="s">
        <v>13563</v>
      </c>
      <c r="CR124" t="s">
        <v>14087</v>
      </c>
      <c r="ES124">
        <v>4</v>
      </c>
      <c r="ET124" t="s">
        <v>12932</v>
      </c>
      <c r="EU124" t="s">
        <v>12932</v>
      </c>
      <c r="EV124" t="s">
        <v>13708</v>
      </c>
      <c r="EW124" t="s">
        <v>12932</v>
      </c>
      <c r="FM124" t="s">
        <v>14777</v>
      </c>
      <c r="FN124">
        <v>7</v>
      </c>
      <c r="FO124" t="s">
        <v>13226</v>
      </c>
      <c r="FP124" t="s">
        <v>7959</v>
      </c>
      <c r="GF124" t="s">
        <v>138</v>
      </c>
      <c r="GG124" t="s">
        <v>138</v>
      </c>
      <c r="GH124" t="s">
        <v>473</v>
      </c>
      <c r="GI124" t="s">
        <v>138</v>
      </c>
      <c r="GY124" t="s">
        <v>1134</v>
      </c>
      <c r="GZ124" t="s">
        <v>934</v>
      </c>
      <c r="HA124" t="s">
        <v>1629</v>
      </c>
      <c r="HB124" t="s">
        <v>4640</v>
      </c>
      <c r="HR124" t="s">
        <v>22467</v>
      </c>
      <c r="HS124" t="s">
        <v>22644</v>
      </c>
      <c r="HT124" t="s">
        <v>22416</v>
      </c>
    </row>
    <row r="125" spans="1:240" x14ac:dyDescent="0.2">
      <c r="A125">
        <v>1447876</v>
      </c>
      <c r="B125" t="s">
        <v>5378</v>
      </c>
      <c r="C125">
        <v>1</v>
      </c>
      <c r="E125">
        <v>2015</v>
      </c>
      <c r="F125" s="2">
        <v>67.5</v>
      </c>
      <c r="G125" s="2">
        <v>74.25</v>
      </c>
      <c r="H125">
        <f t="shared" si="19"/>
        <v>2</v>
      </c>
      <c r="I125">
        <v>2017</v>
      </c>
      <c r="J125">
        <f t="shared" si="20"/>
        <v>0</v>
      </c>
      <c r="K125">
        <v>0</v>
      </c>
      <c r="L125">
        <f t="shared" si="21"/>
        <v>1</v>
      </c>
      <c r="M125">
        <f t="shared" si="22"/>
        <v>1</v>
      </c>
      <c r="N125">
        <f t="shared" si="23"/>
        <v>0</v>
      </c>
      <c r="O125">
        <f t="shared" si="24"/>
        <v>0</v>
      </c>
      <c r="P125">
        <v>0</v>
      </c>
      <c r="Q125">
        <f t="shared" si="25"/>
        <v>2</v>
      </c>
      <c r="R125">
        <f t="shared" si="26"/>
        <v>2</v>
      </c>
      <c r="S125">
        <f t="shared" si="27"/>
        <v>1</v>
      </c>
      <c r="T125">
        <f t="shared" si="28"/>
        <v>0</v>
      </c>
      <c r="U125">
        <f t="shared" si="29"/>
        <v>11</v>
      </c>
      <c r="V125">
        <v>12</v>
      </c>
      <c r="W125">
        <f t="shared" si="30"/>
        <v>1</v>
      </c>
      <c r="X125">
        <f t="shared" si="31"/>
        <v>1</v>
      </c>
      <c r="Y125">
        <f t="shared" si="32"/>
        <v>0</v>
      </c>
      <c r="Z125">
        <f t="shared" si="33"/>
        <v>0</v>
      </c>
      <c r="AA125">
        <f t="shared" si="34"/>
        <v>0</v>
      </c>
      <c r="AB125">
        <f t="shared" si="35"/>
        <v>0</v>
      </c>
      <c r="AC125">
        <f t="shared" si="36"/>
        <v>0</v>
      </c>
      <c r="AD125">
        <f t="shared" si="37"/>
        <v>0</v>
      </c>
      <c r="AE125" t="s">
        <v>12935</v>
      </c>
      <c r="AF125" t="s">
        <v>13563</v>
      </c>
      <c r="AI125" t="s">
        <v>22982</v>
      </c>
      <c r="AJ125" t="s">
        <v>22591</v>
      </c>
      <c r="AK125" t="s">
        <v>22708</v>
      </c>
      <c r="AL125" t="s">
        <v>23620</v>
      </c>
      <c r="AM125" t="s">
        <v>13911</v>
      </c>
      <c r="AN125" t="s">
        <v>23621</v>
      </c>
      <c r="AO125" t="s">
        <v>23622</v>
      </c>
      <c r="AP125" t="s">
        <v>23623</v>
      </c>
      <c r="AQ125" t="s">
        <v>23253</v>
      </c>
      <c r="AR125" t="s">
        <v>23624</v>
      </c>
      <c r="AS125" t="s">
        <v>23461</v>
      </c>
      <c r="AT125" t="s">
        <v>23625</v>
      </c>
      <c r="AU125" t="s">
        <v>23626</v>
      </c>
      <c r="AV125" t="s">
        <v>23562</v>
      </c>
      <c r="AW125" t="s">
        <v>23627</v>
      </c>
      <c r="AX125" t="s">
        <v>23250</v>
      </c>
      <c r="AY125" t="s">
        <v>23628</v>
      </c>
      <c r="CN125" t="s">
        <v>14087</v>
      </c>
      <c r="CO125" t="s">
        <v>14087</v>
      </c>
      <c r="CP125" t="s">
        <v>14087</v>
      </c>
      <c r="CQ125" t="s">
        <v>13563</v>
      </c>
      <c r="CR125" t="s">
        <v>13912</v>
      </c>
      <c r="CS125" t="s">
        <v>14087</v>
      </c>
      <c r="CT125" t="s">
        <v>14034</v>
      </c>
      <c r="CU125" t="s">
        <v>14087</v>
      </c>
      <c r="CV125" t="s">
        <v>14087</v>
      </c>
      <c r="CW125" t="s">
        <v>14087</v>
      </c>
      <c r="CX125" t="s">
        <v>14087</v>
      </c>
      <c r="CY125" t="s">
        <v>13563</v>
      </c>
      <c r="CZ125" t="s">
        <v>14034</v>
      </c>
      <c r="DA125" t="s">
        <v>14034</v>
      </c>
      <c r="DB125" t="s">
        <v>14890</v>
      </c>
      <c r="DC125" t="s">
        <v>24332</v>
      </c>
      <c r="DD125" t="s">
        <v>14890</v>
      </c>
      <c r="ES125">
        <v>5</v>
      </c>
      <c r="ET125" t="s">
        <v>13402</v>
      </c>
      <c r="EU125" t="s">
        <v>13172</v>
      </c>
      <c r="EV125" t="s">
        <v>13172</v>
      </c>
      <c r="EW125" t="s">
        <v>13380</v>
      </c>
      <c r="EX125" t="s">
        <v>12932</v>
      </c>
      <c r="FM125">
        <v>58</v>
      </c>
      <c r="FN125">
        <v>11</v>
      </c>
      <c r="FO125" t="s">
        <v>17448</v>
      </c>
      <c r="FP125" t="s">
        <v>17474</v>
      </c>
      <c r="FQ125" t="s">
        <v>22179</v>
      </c>
      <c r="GF125" t="s">
        <v>473</v>
      </c>
      <c r="GG125" t="s">
        <v>138</v>
      </c>
      <c r="GH125" t="s">
        <v>473</v>
      </c>
      <c r="GI125" t="s">
        <v>138</v>
      </c>
      <c r="GJ125" t="s">
        <v>138</v>
      </c>
      <c r="GY125" s="5">
        <v>44958</v>
      </c>
      <c r="GZ125" t="s">
        <v>22306</v>
      </c>
      <c r="HA125" t="s">
        <v>11335</v>
      </c>
      <c r="HB125" s="5">
        <v>43160</v>
      </c>
      <c r="HC125" t="s">
        <v>2223</v>
      </c>
      <c r="HR125" t="s">
        <v>22645</v>
      </c>
      <c r="HS125" t="s">
        <v>22646</v>
      </c>
      <c r="HT125" t="s">
        <v>22647</v>
      </c>
      <c r="HU125" t="s">
        <v>13911</v>
      </c>
    </row>
    <row r="126" spans="1:240" x14ac:dyDescent="0.2">
      <c r="A126">
        <v>3491843</v>
      </c>
      <c r="B126" t="s">
        <v>5419</v>
      </c>
      <c r="C126">
        <v>1</v>
      </c>
      <c r="E126">
        <v>2021</v>
      </c>
      <c r="F126" s="2">
        <v>45.3</v>
      </c>
      <c r="G126" s="2">
        <v>49.83</v>
      </c>
      <c r="H126">
        <f t="shared" si="19"/>
        <v>0</v>
      </c>
      <c r="I126">
        <v>2021</v>
      </c>
      <c r="J126">
        <f t="shared" si="20"/>
        <v>0</v>
      </c>
      <c r="K126">
        <v>0</v>
      </c>
      <c r="L126">
        <f t="shared" si="21"/>
        <v>1</v>
      </c>
      <c r="M126">
        <f t="shared" si="22"/>
        <v>0</v>
      </c>
      <c r="N126">
        <f t="shared" si="23"/>
        <v>2</v>
      </c>
      <c r="O126">
        <f t="shared" si="24"/>
        <v>0</v>
      </c>
      <c r="P126">
        <v>2</v>
      </c>
      <c r="Q126">
        <f t="shared" si="25"/>
        <v>1</v>
      </c>
      <c r="R126">
        <f t="shared" si="26"/>
        <v>1</v>
      </c>
      <c r="S126">
        <f t="shared" si="27"/>
        <v>1</v>
      </c>
      <c r="T126">
        <f t="shared" si="28"/>
        <v>0</v>
      </c>
      <c r="U126">
        <f t="shared" si="29"/>
        <v>12</v>
      </c>
      <c r="V126">
        <v>13</v>
      </c>
      <c r="W126">
        <f t="shared" si="30"/>
        <v>1</v>
      </c>
      <c r="X126">
        <f t="shared" si="31"/>
        <v>1</v>
      </c>
      <c r="Y126">
        <f t="shared" si="32"/>
        <v>1</v>
      </c>
      <c r="Z126">
        <f t="shared" si="33"/>
        <v>0</v>
      </c>
      <c r="AA126">
        <f t="shared" si="34"/>
        <v>0</v>
      </c>
      <c r="AB126">
        <f t="shared" si="35"/>
        <v>0</v>
      </c>
      <c r="AC126">
        <f t="shared" si="36"/>
        <v>0</v>
      </c>
      <c r="AD126">
        <f t="shared" si="37"/>
        <v>0</v>
      </c>
      <c r="AE126" t="s">
        <v>17604</v>
      </c>
      <c r="AF126" t="s">
        <v>12935</v>
      </c>
      <c r="AG126" t="s">
        <v>13563</v>
      </c>
      <c r="AI126" t="s">
        <v>23599</v>
      </c>
      <c r="AJ126" t="s">
        <v>23472</v>
      </c>
      <c r="AK126" t="s">
        <v>23544</v>
      </c>
      <c r="AL126" t="s">
        <v>23629</v>
      </c>
      <c r="AM126" t="s">
        <v>23546</v>
      </c>
      <c r="AN126" t="s">
        <v>23464</v>
      </c>
      <c r="AO126" t="s">
        <v>23630</v>
      </c>
      <c r="AP126" t="s">
        <v>23631</v>
      </c>
      <c r="AQ126" t="s">
        <v>23632</v>
      </c>
      <c r="AR126" t="s">
        <v>23398</v>
      </c>
      <c r="AS126" t="s">
        <v>23633</v>
      </c>
      <c r="AT126" t="s">
        <v>23634</v>
      </c>
      <c r="AU126" t="s">
        <v>23635</v>
      </c>
      <c r="AV126" t="s">
        <v>23636</v>
      </c>
      <c r="AW126" t="s">
        <v>23256</v>
      </c>
      <c r="AX126" t="s">
        <v>22401</v>
      </c>
      <c r="AY126" t="s">
        <v>23235</v>
      </c>
      <c r="AZ126" t="s">
        <v>23637</v>
      </c>
      <c r="CN126" t="s">
        <v>14087</v>
      </c>
      <c r="CO126" t="s">
        <v>14087</v>
      </c>
      <c r="CP126" t="s">
        <v>14087</v>
      </c>
      <c r="CQ126" t="s">
        <v>24342</v>
      </c>
      <c r="CR126" t="s">
        <v>24338</v>
      </c>
      <c r="CS126" t="s">
        <v>14087</v>
      </c>
      <c r="CT126" t="s">
        <v>14034</v>
      </c>
      <c r="CU126" t="s">
        <v>14087</v>
      </c>
      <c r="CV126" t="s">
        <v>14087</v>
      </c>
      <c r="CW126" t="s">
        <v>24341</v>
      </c>
      <c r="CX126" t="s">
        <v>24332</v>
      </c>
      <c r="CY126" t="s">
        <v>14890</v>
      </c>
      <c r="CZ126" t="s">
        <v>14087</v>
      </c>
      <c r="DA126" t="s">
        <v>14087</v>
      </c>
      <c r="DB126" t="s">
        <v>14087</v>
      </c>
      <c r="DC126" t="s">
        <v>13912</v>
      </c>
      <c r="DD126" t="s">
        <v>13563</v>
      </c>
      <c r="DE126" t="s">
        <v>14087</v>
      </c>
      <c r="ES126">
        <v>3</v>
      </c>
      <c r="ET126" t="s">
        <v>13015</v>
      </c>
      <c r="EU126" t="s">
        <v>13708</v>
      </c>
      <c r="EV126" t="s">
        <v>12932</v>
      </c>
      <c r="FM126">
        <v>40</v>
      </c>
      <c r="FN126" t="s">
        <v>13226</v>
      </c>
      <c r="FO126" t="s">
        <v>16552</v>
      </c>
      <c r="GF126" t="s">
        <v>138</v>
      </c>
      <c r="GG126" t="s">
        <v>473</v>
      </c>
      <c r="GH126" t="s">
        <v>138</v>
      </c>
      <c r="GY126" s="5">
        <v>44958</v>
      </c>
      <c r="GZ126" t="s">
        <v>1629</v>
      </c>
      <c r="HA126" s="5">
        <v>44501</v>
      </c>
      <c r="HR126" t="s">
        <v>22648</v>
      </c>
      <c r="HS126" t="s">
        <v>22416</v>
      </c>
      <c r="HT126" t="s">
        <v>22649</v>
      </c>
    </row>
    <row r="127" spans="1:240" x14ac:dyDescent="0.2">
      <c r="A127">
        <v>885049</v>
      </c>
      <c r="B127" t="s">
        <v>5445</v>
      </c>
      <c r="C127">
        <v>1</v>
      </c>
      <c r="E127">
        <v>2014</v>
      </c>
      <c r="F127" s="2">
        <v>35.85</v>
      </c>
      <c r="G127" s="2">
        <v>39.44</v>
      </c>
      <c r="H127">
        <f t="shared" si="19"/>
        <v>1</v>
      </c>
      <c r="I127">
        <v>2015</v>
      </c>
      <c r="J127">
        <f t="shared" si="20"/>
        <v>0</v>
      </c>
      <c r="K127">
        <v>0</v>
      </c>
      <c r="L127">
        <f t="shared" si="21"/>
        <v>5</v>
      </c>
      <c r="M127">
        <f t="shared" si="22"/>
        <v>2</v>
      </c>
      <c r="N127">
        <f t="shared" si="23"/>
        <v>0</v>
      </c>
      <c r="O127">
        <f t="shared" si="24"/>
        <v>0</v>
      </c>
      <c r="P127">
        <v>0</v>
      </c>
      <c r="Q127">
        <f t="shared" si="25"/>
        <v>2</v>
      </c>
      <c r="R127">
        <f t="shared" si="26"/>
        <v>8</v>
      </c>
      <c r="S127">
        <f t="shared" si="27"/>
        <v>0</v>
      </c>
      <c r="T127">
        <f t="shared" si="28"/>
        <v>0</v>
      </c>
      <c r="U127">
        <f t="shared" si="29"/>
        <v>6</v>
      </c>
      <c r="V127">
        <v>6</v>
      </c>
      <c r="W127">
        <f t="shared" si="30"/>
        <v>1</v>
      </c>
      <c r="X127">
        <f t="shared" si="31"/>
        <v>1</v>
      </c>
      <c r="Y127">
        <f t="shared" si="32"/>
        <v>0</v>
      </c>
      <c r="Z127">
        <f t="shared" si="33"/>
        <v>0</v>
      </c>
      <c r="AA127">
        <f t="shared" si="34"/>
        <v>0</v>
      </c>
      <c r="AB127">
        <f t="shared" si="35"/>
        <v>0</v>
      </c>
      <c r="AC127">
        <f t="shared" si="36"/>
        <v>0</v>
      </c>
      <c r="AD127">
        <f t="shared" si="37"/>
        <v>0</v>
      </c>
      <c r="AE127" t="s">
        <v>12935</v>
      </c>
      <c r="AF127" t="s">
        <v>13563</v>
      </c>
      <c r="AI127" t="s">
        <v>23638</v>
      </c>
      <c r="AJ127" t="s">
        <v>23639</v>
      </c>
      <c r="AK127" t="s">
        <v>23640</v>
      </c>
      <c r="AL127" t="s">
        <v>13911</v>
      </c>
      <c r="AM127" t="s">
        <v>22655</v>
      </c>
      <c r="AN127" t="s">
        <v>23641</v>
      </c>
      <c r="AO127" t="s">
        <v>23642</v>
      </c>
      <c r="AP127" t="s">
        <v>22640</v>
      </c>
      <c r="AQ127" t="s">
        <v>23643</v>
      </c>
      <c r="AR127" t="s">
        <v>23644</v>
      </c>
      <c r="AS127" t="s">
        <v>23645</v>
      </c>
      <c r="AT127" t="s">
        <v>23646</v>
      </c>
      <c r="AU127" t="s">
        <v>22654</v>
      </c>
      <c r="AV127" t="s">
        <v>22611</v>
      </c>
      <c r="AW127" t="s">
        <v>22652</v>
      </c>
      <c r="AX127" t="s">
        <v>22656</v>
      </c>
      <c r="AY127" t="s">
        <v>22650</v>
      </c>
      <c r="AZ127" t="s">
        <v>23647</v>
      </c>
      <c r="BA127" t="s">
        <v>22401</v>
      </c>
      <c r="BB127" t="s">
        <v>23235</v>
      </c>
      <c r="CN127" t="s">
        <v>14890</v>
      </c>
      <c r="CO127" t="s">
        <v>14890</v>
      </c>
      <c r="CP127" t="s">
        <v>24336</v>
      </c>
      <c r="CQ127" t="s">
        <v>13912</v>
      </c>
      <c r="CR127" t="s">
        <v>14087</v>
      </c>
      <c r="CS127" t="s">
        <v>24347</v>
      </c>
      <c r="CT127" t="s">
        <v>14890</v>
      </c>
      <c r="CU127" t="s">
        <v>14087</v>
      </c>
      <c r="CV127" t="s">
        <v>14034</v>
      </c>
      <c r="CW127" t="s">
        <v>24336</v>
      </c>
      <c r="CX127" t="s">
        <v>14087</v>
      </c>
      <c r="CY127" t="s">
        <v>13563</v>
      </c>
      <c r="CZ127" t="s">
        <v>14087</v>
      </c>
      <c r="DA127" t="s">
        <v>13912</v>
      </c>
      <c r="DB127" t="s">
        <v>13912</v>
      </c>
      <c r="DC127" t="s">
        <v>13912</v>
      </c>
      <c r="DD127" t="s">
        <v>14890</v>
      </c>
      <c r="DE127" t="s">
        <v>24336</v>
      </c>
      <c r="DF127" t="s">
        <v>13912</v>
      </c>
      <c r="DG127" t="s">
        <v>13563</v>
      </c>
      <c r="ES127">
        <v>15</v>
      </c>
      <c r="ET127" t="s">
        <v>13708</v>
      </c>
      <c r="EU127" t="s">
        <v>12962</v>
      </c>
      <c r="EV127" t="s">
        <v>12962</v>
      </c>
      <c r="EW127" t="s">
        <v>12962</v>
      </c>
      <c r="EX127" t="s">
        <v>13380</v>
      </c>
      <c r="EY127" t="s">
        <v>13380</v>
      </c>
      <c r="EZ127" t="s">
        <v>13380</v>
      </c>
      <c r="FA127" t="s">
        <v>13380</v>
      </c>
      <c r="FB127" t="s">
        <v>13380</v>
      </c>
      <c r="FC127" t="s">
        <v>13172</v>
      </c>
      <c r="FD127" t="s">
        <v>13226</v>
      </c>
      <c r="FE127" t="s">
        <v>13380</v>
      </c>
      <c r="FF127" t="s">
        <v>12932</v>
      </c>
      <c r="FG127" t="s">
        <v>13380</v>
      </c>
      <c r="FH127" t="s">
        <v>13380</v>
      </c>
      <c r="FM127" t="s">
        <v>13226</v>
      </c>
      <c r="FN127" t="s">
        <v>13226</v>
      </c>
      <c r="FO127" t="s">
        <v>13319</v>
      </c>
      <c r="FP127">
        <v>14</v>
      </c>
      <c r="FQ127" t="s">
        <v>14779</v>
      </c>
      <c r="FR127" t="s">
        <v>17474</v>
      </c>
      <c r="FS127" t="s">
        <v>22203</v>
      </c>
      <c r="FT127" t="s">
        <v>7960</v>
      </c>
      <c r="FU127" t="s">
        <v>17345</v>
      </c>
      <c r="FV127" t="s">
        <v>13763</v>
      </c>
      <c r="FW127" t="s">
        <v>22194</v>
      </c>
      <c r="FX127" t="s">
        <v>17474</v>
      </c>
      <c r="FY127" t="s">
        <v>13226</v>
      </c>
      <c r="FZ127" t="s">
        <v>22195</v>
      </c>
      <c r="GA127" t="s">
        <v>22195</v>
      </c>
      <c r="GF127" t="s">
        <v>473</v>
      </c>
      <c r="GG127" t="s">
        <v>473</v>
      </c>
      <c r="GH127" t="s">
        <v>138</v>
      </c>
      <c r="GI127" t="s">
        <v>138</v>
      </c>
      <c r="GJ127" t="s">
        <v>138</v>
      </c>
      <c r="GK127" t="s">
        <v>138</v>
      </c>
      <c r="GL127" t="s">
        <v>138</v>
      </c>
      <c r="GM127" t="s">
        <v>138</v>
      </c>
      <c r="GN127" t="s">
        <v>138</v>
      </c>
      <c r="GO127" t="s">
        <v>138</v>
      </c>
      <c r="GP127" t="s">
        <v>138</v>
      </c>
      <c r="GQ127" t="s">
        <v>138</v>
      </c>
      <c r="GR127" t="s">
        <v>473</v>
      </c>
      <c r="GS127" t="s">
        <v>138</v>
      </c>
      <c r="GT127" t="s">
        <v>138</v>
      </c>
      <c r="GY127" t="s">
        <v>1629</v>
      </c>
      <c r="GZ127" s="5">
        <v>44621</v>
      </c>
      <c r="HA127" s="5">
        <v>44501</v>
      </c>
      <c r="HB127" s="5">
        <v>44287</v>
      </c>
      <c r="HC127" t="s">
        <v>3639</v>
      </c>
      <c r="HD127" t="s">
        <v>10721</v>
      </c>
      <c r="HE127" t="s">
        <v>12934</v>
      </c>
      <c r="HF127" t="s">
        <v>14301</v>
      </c>
      <c r="HG127" s="5">
        <v>42795</v>
      </c>
      <c r="HH127" s="5">
        <v>42675</v>
      </c>
      <c r="HI127" s="5">
        <v>42401</v>
      </c>
      <c r="HJ127" t="s">
        <v>13765</v>
      </c>
      <c r="HK127" t="s">
        <v>13278</v>
      </c>
      <c r="HL127" t="s">
        <v>13278</v>
      </c>
      <c r="HM127" t="s">
        <v>13278</v>
      </c>
      <c r="HR127" t="s">
        <v>22416</v>
      </c>
      <c r="HS127" t="s">
        <v>22650</v>
      </c>
      <c r="HT127" t="s">
        <v>22651</v>
      </c>
      <c r="HU127" t="s">
        <v>22651</v>
      </c>
      <c r="HV127" t="s">
        <v>22652</v>
      </c>
      <c r="HW127" t="s">
        <v>22652</v>
      </c>
      <c r="HX127" t="s">
        <v>22652</v>
      </c>
      <c r="HY127" t="s">
        <v>22611</v>
      </c>
      <c r="HZ127" t="s">
        <v>13911</v>
      </c>
      <c r="IA127" t="s">
        <v>22653</v>
      </c>
      <c r="IB127" t="s">
        <v>22654</v>
      </c>
      <c r="IC127" t="s">
        <v>13911</v>
      </c>
      <c r="ID127" t="s">
        <v>22655</v>
      </c>
      <c r="IE127" t="s">
        <v>22656</v>
      </c>
      <c r="IF127" t="s">
        <v>22652</v>
      </c>
    </row>
    <row r="128" spans="1:240" x14ac:dyDescent="0.2">
      <c r="A128">
        <v>964131</v>
      </c>
      <c r="B128" t="s">
        <v>5489</v>
      </c>
      <c r="D128">
        <v>1</v>
      </c>
      <c r="E128">
        <v>2013</v>
      </c>
      <c r="F128" s="2">
        <v>4.55</v>
      </c>
      <c r="G128" s="2">
        <v>5.01</v>
      </c>
      <c r="H128">
        <f t="shared" si="19"/>
        <v>4</v>
      </c>
      <c r="I128">
        <v>2017</v>
      </c>
      <c r="J128">
        <f t="shared" si="20"/>
        <v>0</v>
      </c>
      <c r="K128">
        <v>0</v>
      </c>
      <c r="L128">
        <f t="shared" si="21"/>
        <v>0</v>
      </c>
      <c r="M128">
        <f t="shared" si="22"/>
        <v>0</v>
      </c>
      <c r="N128">
        <f t="shared" si="23"/>
        <v>0</v>
      </c>
      <c r="O128">
        <f t="shared" si="24"/>
        <v>0</v>
      </c>
      <c r="P128">
        <v>0</v>
      </c>
      <c r="Q128">
        <f t="shared" si="25"/>
        <v>1</v>
      </c>
      <c r="R128">
        <f t="shared" si="26"/>
        <v>1</v>
      </c>
      <c r="S128">
        <f t="shared" si="27"/>
        <v>0</v>
      </c>
      <c r="T128">
        <f t="shared" si="28"/>
        <v>0</v>
      </c>
      <c r="U128">
        <f t="shared" si="29"/>
        <v>3</v>
      </c>
      <c r="V128">
        <v>3</v>
      </c>
      <c r="W128">
        <f t="shared" si="30"/>
        <v>1</v>
      </c>
      <c r="X128">
        <f t="shared" si="31"/>
        <v>1</v>
      </c>
      <c r="Y128">
        <f t="shared" si="32"/>
        <v>0</v>
      </c>
      <c r="Z128">
        <f t="shared" si="33"/>
        <v>0</v>
      </c>
      <c r="AA128">
        <f t="shared" si="34"/>
        <v>0</v>
      </c>
      <c r="AB128">
        <f t="shared" si="35"/>
        <v>0</v>
      </c>
      <c r="AC128">
        <f t="shared" si="36"/>
        <v>0</v>
      </c>
      <c r="AD128">
        <f t="shared" si="37"/>
        <v>0</v>
      </c>
      <c r="AE128" t="s">
        <v>12935</v>
      </c>
      <c r="AF128" t="s">
        <v>13563</v>
      </c>
      <c r="AI128" t="s">
        <v>23648</v>
      </c>
      <c r="AJ128" t="s">
        <v>23649</v>
      </c>
      <c r="AK128" t="s">
        <v>22839</v>
      </c>
      <c r="AL128" t="s">
        <v>23650</v>
      </c>
      <c r="AM128" t="s">
        <v>23651</v>
      </c>
      <c r="AN128" t="s">
        <v>23652</v>
      </c>
      <c r="CN128" t="s">
        <v>14890</v>
      </c>
      <c r="CO128" t="s">
        <v>14087</v>
      </c>
      <c r="CP128" t="s">
        <v>24351</v>
      </c>
      <c r="CQ128" t="s">
        <v>14087</v>
      </c>
      <c r="CR128" t="s">
        <v>13563</v>
      </c>
      <c r="CS128" t="s">
        <v>14087</v>
      </c>
      <c r="ES128">
        <v>4</v>
      </c>
      <c r="ET128" t="s">
        <v>13402</v>
      </c>
      <c r="EU128" t="s">
        <v>13015</v>
      </c>
      <c r="EV128" t="s">
        <v>12932</v>
      </c>
      <c r="EW128" t="s">
        <v>12932</v>
      </c>
      <c r="FM128" t="s">
        <v>13226</v>
      </c>
      <c r="FN128">
        <v>5</v>
      </c>
      <c r="FO128" t="s">
        <v>13450</v>
      </c>
      <c r="FP128" t="s">
        <v>13450</v>
      </c>
      <c r="GF128" t="s">
        <v>473</v>
      </c>
      <c r="GG128" t="s">
        <v>473</v>
      </c>
      <c r="GH128" t="s">
        <v>138</v>
      </c>
      <c r="GI128" t="s">
        <v>138</v>
      </c>
      <c r="GY128" t="s">
        <v>934</v>
      </c>
      <c r="GZ128" t="s">
        <v>2542</v>
      </c>
      <c r="HA128" t="s">
        <v>13520</v>
      </c>
      <c r="HB128" s="5">
        <v>42309</v>
      </c>
      <c r="HR128" t="s">
        <v>22657</v>
      </c>
      <c r="HS128" t="s">
        <v>22658</v>
      </c>
    </row>
    <row r="129" spans="1:237" x14ac:dyDescent="0.2">
      <c r="A129">
        <v>873010</v>
      </c>
      <c r="B129" t="s">
        <v>5532</v>
      </c>
      <c r="D129">
        <v>1</v>
      </c>
      <c r="E129">
        <v>2016</v>
      </c>
      <c r="F129" s="2">
        <v>1.75</v>
      </c>
      <c r="G129" s="2">
        <v>1.93</v>
      </c>
      <c r="H129">
        <f t="shared" si="19"/>
        <v>6</v>
      </c>
      <c r="I129">
        <v>2022</v>
      </c>
      <c r="J129">
        <f t="shared" si="20"/>
        <v>0</v>
      </c>
      <c r="K129">
        <v>0</v>
      </c>
      <c r="L129">
        <f t="shared" si="21"/>
        <v>0</v>
      </c>
      <c r="M129">
        <f t="shared" si="22"/>
        <v>0</v>
      </c>
      <c r="N129">
        <f t="shared" si="23"/>
        <v>0</v>
      </c>
      <c r="O129">
        <f t="shared" si="24"/>
        <v>0</v>
      </c>
      <c r="P129">
        <v>0</v>
      </c>
      <c r="Q129">
        <f t="shared" si="25"/>
        <v>4</v>
      </c>
      <c r="R129">
        <f t="shared" si="26"/>
        <v>3</v>
      </c>
      <c r="S129">
        <f t="shared" si="27"/>
        <v>1</v>
      </c>
      <c r="T129">
        <f t="shared" si="28"/>
        <v>0</v>
      </c>
      <c r="U129">
        <f t="shared" si="29"/>
        <v>5</v>
      </c>
      <c r="V129">
        <v>6</v>
      </c>
      <c r="W129">
        <f t="shared" si="30"/>
        <v>1</v>
      </c>
      <c r="X129">
        <f t="shared" si="31"/>
        <v>1</v>
      </c>
      <c r="Y129">
        <f t="shared" si="32"/>
        <v>0</v>
      </c>
      <c r="Z129">
        <f t="shared" si="33"/>
        <v>0</v>
      </c>
      <c r="AA129">
        <f t="shared" si="34"/>
        <v>0</v>
      </c>
      <c r="AB129">
        <f t="shared" si="35"/>
        <v>0</v>
      </c>
      <c r="AC129">
        <f t="shared" si="36"/>
        <v>0</v>
      </c>
      <c r="AD129">
        <f t="shared" si="37"/>
        <v>0</v>
      </c>
      <c r="AE129" t="s">
        <v>12935</v>
      </c>
      <c r="AF129" t="s">
        <v>13563</v>
      </c>
      <c r="AI129" t="s">
        <v>23653</v>
      </c>
      <c r="AJ129" t="s">
        <v>23323</v>
      </c>
      <c r="AK129" t="s">
        <v>23654</v>
      </c>
      <c r="AL129" t="s">
        <v>23655</v>
      </c>
      <c r="AM129" t="s">
        <v>23194</v>
      </c>
      <c r="AN129" t="s">
        <v>23092</v>
      </c>
      <c r="AO129" t="s">
        <v>22660</v>
      </c>
      <c r="AP129" t="s">
        <v>23656</v>
      </c>
      <c r="AQ129" t="s">
        <v>23657</v>
      </c>
      <c r="AR129" t="s">
        <v>23658</v>
      </c>
      <c r="AS129" t="s">
        <v>23659</v>
      </c>
      <c r="AT129" t="s">
        <v>23660</v>
      </c>
      <c r="CN129" t="s">
        <v>13563</v>
      </c>
      <c r="CO129" t="s">
        <v>13563</v>
      </c>
      <c r="CP129" t="s">
        <v>14087</v>
      </c>
      <c r="CQ129" t="s">
        <v>24347</v>
      </c>
      <c r="CR129" t="s">
        <v>13563</v>
      </c>
      <c r="CS129" t="s">
        <v>14087</v>
      </c>
      <c r="CT129" t="s">
        <v>13563</v>
      </c>
      <c r="CU129" t="s">
        <v>14890</v>
      </c>
      <c r="CV129" t="s">
        <v>14087</v>
      </c>
      <c r="CW129" t="s">
        <v>14087</v>
      </c>
      <c r="CX129" t="s">
        <v>14890</v>
      </c>
      <c r="CY129" t="s">
        <v>24332</v>
      </c>
      <c r="ES129">
        <v>2</v>
      </c>
      <c r="ET129" t="s">
        <v>12932</v>
      </c>
      <c r="EU129" t="s">
        <v>13380</v>
      </c>
      <c r="FM129" t="s">
        <v>16291</v>
      </c>
      <c r="FN129" t="s">
        <v>15823</v>
      </c>
      <c r="GF129" t="s">
        <v>473</v>
      </c>
      <c r="GG129" t="s">
        <v>473</v>
      </c>
      <c r="GY129" s="5">
        <v>44652</v>
      </c>
      <c r="GZ129" s="5">
        <v>44136</v>
      </c>
      <c r="HR129" t="s">
        <v>22659</v>
      </c>
      <c r="HS129" t="s">
        <v>22660</v>
      </c>
    </row>
    <row r="130" spans="1:237" x14ac:dyDescent="0.2">
      <c r="A130">
        <v>863705</v>
      </c>
      <c r="B130" t="s">
        <v>5569</v>
      </c>
      <c r="C130">
        <v>1</v>
      </c>
      <c r="E130">
        <v>2015</v>
      </c>
      <c r="F130" s="2">
        <v>274.32</v>
      </c>
      <c r="G130" s="2">
        <v>301.75</v>
      </c>
      <c r="H130">
        <f t="shared" si="19"/>
        <v>0</v>
      </c>
      <c r="I130">
        <v>2015</v>
      </c>
      <c r="J130">
        <f t="shared" si="20"/>
        <v>1</v>
      </c>
      <c r="K130">
        <v>0</v>
      </c>
      <c r="L130">
        <f t="shared" si="21"/>
        <v>3</v>
      </c>
      <c r="M130">
        <f t="shared" si="22"/>
        <v>0</v>
      </c>
      <c r="N130">
        <f t="shared" si="23"/>
        <v>1</v>
      </c>
      <c r="O130">
        <f t="shared" si="24"/>
        <v>1</v>
      </c>
      <c r="P130">
        <v>2</v>
      </c>
      <c r="Q130">
        <f t="shared" si="25"/>
        <v>2</v>
      </c>
      <c r="R130">
        <f t="shared" si="26"/>
        <v>5</v>
      </c>
      <c r="S130">
        <f t="shared" si="27"/>
        <v>1</v>
      </c>
      <c r="T130">
        <f t="shared" si="28"/>
        <v>0</v>
      </c>
      <c r="U130">
        <f t="shared" si="29"/>
        <v>24</v>
      </c>
      <c r="V130">
        <v>25</v>
      </c>
      <c r="W130">
        <f t="shared" si="30"/>
        <v>1</v>
      </c>
      <c r="X130">
        <f t="shared" si="31"/>
        <v>1</v>
      </c>
      <c r="Y130">
        <f t="shared" si="32"/>
        <v>1</v>
      </c>
      <c r="Z130">
        <f t="shared" si="33"/>
        <v>0</v>
      </c>
      <c r="AA130">
        <f t="shared" si="34"/>
        <v>0</v>
      </c>
      <c r="AB130">
        <f t="shared" si="35"/>
        <v>0</v>
      </c>
      <c r="AC130">
        <f t="shared" si="36"/>
        <v>0</v>
      </c>
      <c r="AD130">
        <f t="shared" si="37"/>
        <v>0</v>
      </c>
      <c r="AE130" t="s">
        <v>17604</v>
      </c>
      <c r="AF130" t="s">
        <v>12935</v>
      </c>
      <c r="AG130" t="s">
        <v>13563</v>
      </c>
      <c r="AI130" t="s">
        <v>23430</v>
      </c>
      <c r="AJ130" t="s">
        <v>23490</v>
      </c>
      <c r="AK130" t="s">
        <v>23661</v>
      </c>
      <c r="AL130" t="s">
        <v>23340</v>
      </c>
      <c r="AM130" t="s">
        <v>23662</v>
      </c>
      <c r="AN130" t="s">
        <v>23663</v>
      </c>
      <c r="AO130" t="s">
        <v>22395</v>
      </c>
      <c r="AP130" t="s">
        <v>22447</v>
      </c>
      <c r="AQ130" t="s">
        <v>23368</v>
      </c>
      <c r="AR130" t="s">
        <v>23599</v>
      </c>
      <c r="AS130" t="s">
        <v>22345</v>
      </c>
      <c r="AT130" t="s">
        <v>22666</v>
      </c>
      <c r="AU130" t="s">
        <v>22371</v>
      </c>
      <c r="AV130" t="s">
        <v>23664</v>
      </c>
      <c r="AW130" t="s">
        <v>23665</v>
      </c>
      <c r="AX130" t="s">
        <v>23666</v>
      </c>
      <c r="AY130" t="s">
        <v>23667</v>
      </c>
      <c r="AZ130" t="s">
        <v>23668</v>
      </c>
      <c r="BA130" t="s">
        <v>23669</v>
      </c>
      <c r="BB130" t="s">
        <v>20239</v>
      </c>
      <c r="BC130" t="s">
        <v>23670</v>
      </c>
      <c r="BD130" t="s">
        <v>23551</v>
      </c>
      <c r="BE130" t="s">
        <v>23586</v>
      </c>
      <c r="BF130" t="s">
        <v>23671</v>
      </c>
      <c r="BG130" t="s">
        <v>23185</v>
      </c>
      <c r="BH130" t="s">
        <v>23672</v>
      </c>
      <c r="BI130" t="s">
        <v>23673</v>
      </c>
      <c r="BJ130" t="s">
        <v>23674</v>
      </c>
      <c r="BK130" t="s">
        <v>23675</v>
      </c>
      <c r="BL130" t="s">
        <v>23108</v>
      </c>
      <c r="BM130" t="s">
        <v>23676</v>
      </c>
      <c r="BN130" t="s">
        <v>23677</v>
      </c>
      <c r="BO130" t="s">
        <v>23678</v>
      </c>
      <c r="BP130" t="s">
        <v>23679</v>
      </c>
      <c r="BQ130" t="s">
        <v>23680</v>
      </c>
      <c r="BR130" t="s">
        <v>23598</v>
      </c>
      <c r="BS130" t="s">
        <v>23681</v>
      </c>
      <c r="BT130" t="s">
        <v>23682</v>
      </c>
      <c r="CN130" t="s">
        <v>14087</v>
      </c>
      <c r="CO130" t="s">
        <v>14087</v>
      </c>
      <c r="CP130" t="s">
        <v>14087</v>
      </c>
      <c r="CQ130" t="s">
        <v>24338</v>
      </c>
      <c r="CR130" t="s">
        <v>14087</v>
      </c>
      <c r="CS130" t="s">
        <v>14087</v>
      </c>
      <c r="CT130" t="s">
        <v>13912</v>
      </c>
      <c r="CU130" t="s">
        <v>14087</v>
      </c>
      <c r="CV130" t="s">
        <v>14087</v>
      </c>
      <c r="CW130" t="s">
        <v>14087</v>
      </c>
      <c r="CX130" t="s">
        <v>14087</v>
      </c>
      <c r="CY130" t="s">
        <v>13912</v>
      </c>
      <c r="CZ130" t="s">
        <v>13912</v>
      </c>
      <c r="DA130" t="s">
        <v>14087</v>
      </c>
      <c r="DB130" t="s">
        <v>14034</v>
      </c>
      <c r="DC130" t="s">
        <v>14087</v>
      </c>
      <c r="DD130" t="s">
        <v>14087</v>
      </c>
      <c r="DE130" t="s">
        <v>14034</v>
      </c>
      <c r="DF130" t="s">
        <v>14087</v>
      </c>
      <c r="DG130" t="s">
        <v>24333</v>
      </c>
      <c r="DH130" t="s">
        <v>13563</v>
      </c>
      <c r="DI130" t="s">
        <v>14087</v>
      </c>
      <c r="DJ130" t="s">
        <v>14890</v>
      </c>
      <c r="DK130" t="s">
        <v>14890</v>
      </c>
      <c r="DL130" t="s">
        <v>14087</v>
      </c>
      <c r="DM130" t="s">
        <v>14890</v>
      </c>
      <c r="DN130" t="s">
        <v>14087</v>
      </c>
      <c r="DO130" t="s">
        <v>14890</v>
      </c>
      <c r="DP130" t="s">
        <v>14087</v>
      </c>
      <c r="DQ130" t="s">
        <v>13563</v>
      </c>
      <c r="DR130" t="s">
        <v>14087</v>
      </c>
      <c r="DS130" t="s">
        <v>14087</v>
      </c>
      <c r="DT130" t="s">
        <v>14890</v>
      </c>
      <c r="DU130" t="s">
        <v>24332</v>
      </c>
      <c r="DV130" t="s">
        <v>14087</v>
      </c>
      <c r="DW130" t="s">
        <v>14087</v>
      </c>
      <c r="DX130" t="s">
        <v>24339</v>
      </c>
      <c r="DY130" t="s">
        <v>14087</v>
      </c>
      <c r="ES130">
        <v>11</v>
      </c>
      <c r="ET130" t="s">
        <v>15321</v>
      </c>
      <c r="EU130" t="s">
        <v>12962</v>
      </c>
      <c r="EV130" t="s">
        <v>14657</v>
      </c>
      <c r="EW130" t="s">
        <v>13380</v>
      </c>
      <c r="EX130" t="s">
        <v>14186</v>
      </c>
      <c r="EY130" t="s">
        <v>13402</v>
      </c>
      <c r="EZ130" t="s">
        <v>13172</v>
      </c>
      <c r="FA130" t="s">
        <v>13015</v>
      </c>
      <c r="FB130" t="s">
        <v>13015</v>
      </c>
      <c r="FC130" t="s">
        <v>13380</v>
      </c>
      <c r="FD130" t="s">
        <v>22137</v>
      </c>
      <c r="FM130">
        <v>136</v>
      </c>
      <c r="FN130">
        <v>19</v>
      </c>
      <c r="FO130">
        <v>87</v>
      </c>
      <c r="FP130" t="s">
        <v>13226</v>
      </c>
      <c r="FQ130">
        <v>10</v>
      </c>
      <c r="FR130">
        <v>34</v>
      </c>
      <c r="FS130" t="s">
        <v>13670</v>
      </c>
      <c r="FT130">
        <v>13</v>
      </c>
      <c r="FU130" t="s">
        <v>16569</v>
      </c>
      <c r="FV130" t="s">
        <v>13707</v>
      </c>
      <c r="FW130" t="s">
        <v>13226</v>
      </c>
      <c r="GF130" t="s">
        <v>473</v>
      </c>
      <c r="GG130" t="s">
        <v>140</v>
      </c>
      <c r="GH130" t="s">
        <v>473</v>
      </c>
      <c r="GI130" t="s">
        <v>138</v>
      </c>
      <c r="GJ130" t="s">
        <v>138</v>
      </c>
      <c r="GK130" t="s">
        <v>473</v>
      </c>
      <c r="GL130" t="s">
        <v>473</v>
      </c>
      <c r="GM130" t="s">
        <v>473</v>
      </c>
      <c r="GN130" t="s">
        <v>473</v>
      </c>
      <c r="GO130" t="s">
        <v>138</v>
      </c>
      <c r="GP130" t="s">
        <v>473</v>
      </c>
      <c r="GY130" s="5">
        <v>44593</v>
      </c>
      <c r="GZ130" t="s">
        <v>201</v>
      </c>
      <c r="HA130" t="s">
        <v>711</v>
      </c>
      <c r="HB130" t="s">
        <v>887</v>
      </c>
      <c r="HC130" t="s">
        <v>1956</v>
      </c>
      <c r="HD130" t="s">
        <v>2542</v>
      </c>
      <c r="HE130" t="s">
        <v>2223</v>
      </c>
      <c r="HF130" t="s">
        <v>10867</v>
      </c>
      <c r="HG130" s="5">
        <v>42309</v>
      </c>
      <c r="HH130" t="s">
        <v>13016</v>
      </c>
      <c r="HI130" t="s">
        <v>13278</v>
      </c>
      <c r="HR130" t="s">
        <v>22661</v>
      </c>
      <c r="HS130" t="s">
        <v>22345</v>
      </c>
      <c r="HT130" t="s">
        <v>22662</v>
      </c>
      <c r="HU130" t="s">
        <v>22371</v>
      </c>
      <c r="HV130" t="s">
        <v>22395</v>
      </c>
      <c r="HW130" t="s">
        <v>22663</v>
      </c>
      <c r="HX130" t="s">
        <v>22345</v>
      </c>
      <c r="HY130" t="s">
        <v>22664</v>
      </c>
      <c r="HZ130" t="s">
        <v>22665</v>
      </c>
      <c r="IA130" t="s">
        <v>22666</v>
      </c>
      <c r="IB130" t="s">
        <v>20239</v>
      </c>
    </row>
    <row r="131" spans="1:237" x14ac:dyDescent="0.2">
      <c r="A131">
        <v>1819290</v>
      </c>
      <c r="B131" t="s">
        <v>5612</v>
      </c>
      <c r="C131">
        <v>1</v>
      </c>
      <c r="E131">
        <v>2019</v>
      </c>
      <c r="F131" s="2">
        <v>1.05</v>
      </c>
      <c r="G131" s="2">
        <v>1.1599999999999999</v>
      </c>
      <c r="H131">
        <f t="shared" ref="H131:H193" si="38">I131-E131</f>
        <v>2</v>
      </c>
      <c r="I131">
        <v>2021</v>
      </c>
      <c r="J131">
        <f t="shared" ref="J131:J194" si="39">COUNTIFS(CN131:ER131,"=university")</f>
        <v>1</v>
      </c>
      <c r="K131">
        <v>1</v>
      </c>
      <c r="L131">
        <f t="shared" ref="L131:L194" si="40">COUNTIFS(CN131:ER131,"=*government**")</f>
        <v>1</v>
      </c>
      <c r="M131">
        <f t="shared" ref="M131:M194" si="41">COUNTIFS(AI131:CM131,"=*European Innovation Council*")</f>
        <v>0</v>
      </c>
      <c r="N131">
        <f t="shared" ref="N131:N194" si="42">COUNTIF(CN131:ER131,"*angel*")</f>
        <v>0</v>
      </c>
      <c r="O131">
        <f t="shared" ref="O131:O194" si="43">COUNTIF(CN131:ER131,"*family_office*")</f>
        <v>0</v>
      </c>
      <c r="P131">
        <v>0</v>
      </c>
      <c r="Q131">
        <f t="shared" ref="Q131:Q194" si="44">COUNTIF(CN131:ER131,"*accelerator*")</f>
        <v>4</v>
      </c>
      <c r="R131">
        <f t="shared" ref="R131:R194" si="45">COUNTIF(CN131:ER131,"*corporate*")</f>
        <v>1</v>
      </c>
      <c r="S131">
        <f t="shared" ref="S131:S194" si="46">COUNTIF(CM131:EQ131,"*investment fund*")</f>
        <v>0</v>
      </c>
      <c r="T131">
        <f t="shared" ref="T131:T194" si="47">COUNTIF(CN131:ER131,"*crowdfunding*")</f>
        <v>0</v>
      </c>
      <c r="U131">
        <f t="shared" ref="U131:U194" si="48">COUNTIF(CN131:ER131,"*venture_capital*")</f>
        <v>1</v>
      </c>
      <c r="V131">
        <v>1</v>
      </c>
      <c r="W131">
        <f t="shared" ref="W131:W194" si="49">COUNTIFS(AE131:AH131,"=Venture Capital")</f>
        <v>1</v>
      </c>
      <c r="X131">
        <f t="shared" ref="X131:X194" si="50">COUNTIFS(AE131:AH131,"=accelerator")</f>
        <v>1</v>
      </c>
      <c r="Y131">
        <f t="shared" ref="Y131:Y194" si="51">COUNTIFS(AE131:AH131,"=Angel")</f>
        <v>0</v>
      </c>
      <c r="Z131">
        <f t="shared" ref="Z131:Z194" si="52">COUNTIFS(AE131:AH131,"=bootstrapped")</f>
        <v>0</v>
      </c>
      <c r="AA131">
        <f t="shared" ref="AA131:AA194" si="53">COUNTIFS(AE131:AH131,"=Crowdfunded")</f>
        <v>0</v>
      </c>
      <c r="AB131">
        <f t="shared" ref="AB131:AB194" si="54">COUNTIFS(AE131:AH131,"=Private Equity")</f>
        <v>0</v>
      </c>
      <c r="AC131">
        <f t="shared" ref="AC131:AC194" si="55">COUNTIFS(AE131:AH131,"=Public")</f>
        <v>0</v>
      </c>
      <c r="AD131">
        <f t="shared" ref="AD131:AD194" si="56">COUNTIFS(AE131:AH131,"=Subsidiary")</f>
        <v>0</v>
      </c>
      <c r="AE131" t="s">
        <v>12935</v>
      </c>
      <c r="AF131" t="s">
        <v>13563</v>
      </c>
      <c r="AI131" t="s">
        <v>22668</v>
      </c>
      <c r="AJ131" t="s">
        <v>22667</v>
      </c>
      <c r="AK131" t="s">
        <v>23683</v>
      </c>
      <c r="AL131" t="s">
        <v>23277</v>
      </c>
      <c r="AM131" t="s">
        <v>23198</v>
      </c>
      <c r="AN131" t="s">
        <v>22669</v>
      </c>
      <c r="AO131" t="s">
        <v>22401</v>
      </c>
      <c r="AP131" t="s">
        <v>23235</v>
      </c>
      <c r="CN131" t="s">
        <v>13563</v>
      </c>
      <c r="CO131" t="s">
        <v>14087</v>
      </c>
      <c r="CP131" t="s">
        <v>14890</v>
      </c>
      <c r="CQ131" t="s">
        <v>13563</v>
      </c>
      <c r="CR131" t="s">
        <v>13563</v>
      </c>
      <c r="CS131" t="s">
        <v>24333</v>
      </c>
      <c r="CT131" t="s">
        <v>13912</v>
      </c>
      <c r="CU131" t="s">
        <v>13563</v>
      </c>
      <c r="ES131">
        <v>4</v>
      </c>
      <c r="ET131" t="s">
        <v>13708</v>
      </c>
      <c r="EU131" t="s">
        <v>12932</v>
      </c>
      <c r="EV131" t="s">
        <v>13380</v>
      </c>
      <c r="EW131" t="s">
        <v>22137</v>
      </c>
      <c r="FM131" t="s">
        <v>13226</v>
      </c>
      <c r="FN131">
        <v>1</v>
      </c>
      <c r="FO131" t="s">
        <v>17474</v>
      </c>
      <c r="FP131" t="s">
        <v>13226</v>
      </c>
      <c r="GF131" t="s">
        <v>473</v>
      </c>
      <c r="GG131" t="s">
        <v>138</v>
      </c>
      <c r="GH131" t="s">
        <v>138</v>
      </c>
      <c r="GI131" t="s">
        <v>138</v>
      </c>
      <c r="GY131" t="s">
        <v>1629</v>
      </c>
      <c r="GZ131" s="5">
        <v>44287</v>
      </c>
      <c r="HA131" t="s">
        <v>11612</v>
      </c>
      <c r="HB131" t="s">
        <v>3104</v>
      </c>
      <c r="HR131" t="s">
        <v>22416</v>
      </c>
      <c r="HS131" t="s">
        <v>22667</v>
      </c>
      <c r="HT131" t="s">
        <v>22668</v>
      </c>
      <c r="HU131" t="s">
        <v>22669</v>
      </c>
    </row>
    <row r="132" spans="1:237" x14ac:dyDescent="0.2">
      <c r="A132">
        <v>926938</v>
      </c>
      <c r="B132" t="s">
        <v>5647</v>
      </c>
      <c r="D132">
        <v>1</v>
      </c>
      <c r="E132">
        <v>2017</v>
      </c>
      <c r="F132" s="2">
        <v>39.07</v>
      </c>
      <c r="G132" s="2">
        <v>42.98</v>
      </c>
      <c r="H132">
        <f t="shared" si="38"/>
        <v>1</v>
      </c>
      <c r="I132">
        <v>2018</v>
      </c>
      <c r="J132">
        <f t="shared" si="39"/>
        <v>1</v>
      </c>
      <c r="K132">
        <v>1</v>
      </c>
      <c r="L132">
        <f t="shared" si="40"/>
        <v>2</v>
      </c>
      <c r="M132">
        <f t="shared" si="41"/>
        <v>1</v>
      </c>
      <c r="N132">
        <f t="shared" si="42"/>
        <v>0</v>
      </c>
      <c r="O132">
        <f t="shared" si="43"/>
        <v>0</v>
      </c>
      <c r="P132">
        <v>0</v>
      </c>
      <c r="Q132">
        <f t="shared" si="44"/>
        <v>2</v>
      </c>
      <c r="R132">
        <f t="shared" si="45"/>
        <v>2</v>
      </c>
      <c r="S132">
        <f t="shared" si="46"/>
        <v>0</v>
      </c>
      <c r="T132">
        <f t="shared" si="47"/>
        <v>0</v>
      </c>
      <c r="U132">
        <f t="shared" si="48"/>
        <v>6</v>
      </c>
      <c r="V132">
        <v>6</v>
      </c>
      <c r="W132">
        <f t="shared" si="49"/>
        <v>1</v>
      </c>
      <c r="X132">
        <f t="shared" si="50"/>
        <v>1</v>
      </c>
      <c r="Y132">
        <f t="shared" si="51"/>
        <v>0</v>
      </c>
      <c r="Z132">
        <f t="shared" si="52"/>
        <v>0</v>
      </c>
      <c r="AA132">
        <f t="shared" si="53"/>
        <v>0</v>
      </c>
      <c r="AB132">
        <f t="shared" si="54"/>
        <v>0</v>
      </c>
      <c r="AC132">
        <f t="shared" si="55"/>
        <v>0</v>
      </c>
      <c r="AD132">
        <f t="shared" si="56"/>
        <v>0</v>
      </c>
      <c r="AE132" t="s">
        <v>12935</v>
      </c>
      <c r="AF132" t="s">
        <v>13563</v>
      </c>
      <c r="AI132" t="s">
        <v>23684</v>
      </c>
      <c r="AJ132" t="s">
        <v>22570</v>
      </c>
      <c r="AK132" t="s">
        <v>23685</v>
      </c>
      <c r="AL132" t="s">
        <v>23467</v>
      </c>
      <c r="AM132" t="s">
        <v>13911</v>
      </c>
      <c r="AN132" t="s">
        <v>22467</v>
      </c>
      <c r="AO132" t="s">
        <v>22592</v>
      </c>
      <c r="AP132" t="s">
        <v>13883</v>
      </c>
      <c r="AQ132" t="s">
        <v>23686</v>
      </c>
      <c r="AR132" t="s">
        <v>23329</v>
      </c>
      <c r="AS132" t="s">
        <v>22550</v>
      </c>
      <c r="AT132" t="s">
        <v>23092</v>
      </c>
      <c r="AU132" t="s">
        <v>22466</v>
      </c>
      <c r="CN132" t="s">
        <v>24336</v>
      </c>
      <c r="CO132" t="s">
        <v>14087</v>
      </c>
      <c r="CP132" t="s">
        <v>14087</v>
      </c>
      <c r="CQ132" t="s">
        <v>14087</v>
      </c>
      <c r="CR132" t="s">
        <v>13912</v>
      </c>
      <c r="CS132" t="s">
        <v>14087</v>
      </c>
      <c r="CT132" t="s">
        <v>14890</v>
      </c>
      <c r="CU132" t="s">
        <v>24333</v>
      </c>
      <c r="CV132" t="s">
        <v>14087</v>
      </c>
      <c r="CW132" t="s">
        <v>13563</v>
      </c>
      <c r="CX132" t="s">
        <v>24337</v>
      </c>
      <c r="CY132" t="s">
        <v>14087</v>
      </c>
      <c r="CZ132" t="s">
        <v>24335</v>
      </c>
      <c r="ES132">
        <v>7</v>
      </c>
      <c r="ET132" t="s">
        <v>14186</v>
      </c>
      <c r="EU132" t="s">
        <v>13015</v>
      </c>
      <c r="EV132" t="s">
        <v>13015</v>
      </c>
      <c r="EW132" t="s">
        <v>13380</v>
      </c>
      <c r="EX132" t="s">
        <v>12932</v>
      </c>
      <c r="EY132" t="s">
        <v>12932</v>
      </c>
      <c r="EZ132" t="s">
        <v>22137</v>
      </c>
      <c r="FM132" t="s">
        <v>22223</v>
      </c>
      <c r="FN132">
        <v>31</v>
      </c>
      <c r="FO132" t="s">
        <v>13226</v>
      </c>
      <c r="FP132" t="s">
        <v>17944</v>
      </c>
      <c r="FQ132" t="s">
        <v>22224</v>
      </c>
      <c r="FR132" t="s">
        <v>22225</v>
      </c>
      <c r="FS132" t="s">
        <v>13226</v>
      </c>
      <c r="GF132" t="s">
        <v>473</v>
      </c>
      <c r="GG132" t="s">
        <v>473</v>
      </c>
      <c r="GH132" t="s">
        <v>473</v>
      </c>
      <c r="GI132" t="s">
        <v>138</v>
      </c>
      <c r="GJ132" t="s">
        <v>473</v>
      </c>
      <c r="GK132" t="s">
        <v>473</v>
      </c>
      <c r="GL132" t="s">
        <v>473</v>
      </c>
      <c r="GY132" t="s">
        <v>1753</v>
      </c>
      <c r="GZ132" t="s">
        <v>201</v>
      </c>
      <c r="HA132" s="5">
        <v>43891</v>
      </c>
      <c r="HB132" t="s">
        <v>887</v>
      </c>
      <c r="HC132" t="s">
        <v>10765</v>
      </c>
      <c r="HD132" t="s">
        <v>13520</v>
      </c>
      <c r="HE132" t="s">
        <v>13322</v>
      </c>
      <c r="HR132" t="s">
        <v>22466</v>
      </c>
      <c r="HS132" t="s">
        <v>22670</v>
      </c>
      <c r="HT132" t="s">
        <v>22671</v>
      </c>
      <c r="HU132" t="s">
        <v>13911</v>
      </c>
      <c r="HV132" t="s">
        <v>22672</v>
      </c>
      <c r="HW132" t="s">
        <v>22672</v>
      </c>
      <c r="HX132" t="s">
        <v>13883</v>
      </c>
    </row>
    <row r="133" spans="1:237" x14ac:dyDescent="0.2">
      <c r="A133">
        <v>932401</v>
      </c>
      <c r="B133" t="s">
        <v>5685</v>
      </c>
      <c r="D133">
        <v>1</v>
      </c>
      <c r="E133">
        <v>2017</v>
      </c>
      <c r="F133" s="2">
        <v>6.14</v>
      </c>
      <c r="G133" s="2">
        <v>6.75</v>
      </c>
      <c r="H133">
        <f t="shared" si="38"/>
        <v>5</v>
      </c>
      <c r="I133">
        <v>2022</v>
      </c>
      <c r="J133">
        <f t="shared" si="39"/>
        <v>0</v>
      </c>
      <c r="K133">
        <v>0</v>
      </c>
      <c r="L133">
        <f t="shared" si="40"/>
        <v>2</v>
      </c>
      <c r="M133">
        <f t="shared" si="41"/>
        <v>1</v>
      </c>
      <c r="N133">
        <f t="shared" si="42"/>
        <v>0</v>
      </c>
      <c r="O133">
        <f t="shared" si="43"/>
        <v>0</v>
      </c>
      <c r="P133">
        <v>0</v>
      </c>
      <c r="Q133">
        <f t="shared" si="44"/>
        <v>4</v>
      </c>
      <c r="R133">
        <f t="shared" si="45"/>
        <v>0</v>
      </c>
      <c r="S133">
        <f t="shared" si="46"/>
        <v>0</v>
      </c>
      <c r="T133">
        <f t="shared" si="47"/>
        <v>0</v>
      </c>
      <c r="U133">
        <f t="shared" si="48"/>
        <v>3</v>
      </c>
      <c r="V133">
        <v>3</v>
      </c>
      <c r="W133">
        <f t="shared" si="49"/>
        <v>1</v>
      </c>
      <c r="X133">
        <f t="shared" si="50"/>
        <v>1</v>
      </c>
      <c r="Y133">
        <f t="shared" si="51"/>
        <v>0</v>
      </c>
      <c r="Z133">
        <f t="shared" si="52"/>
        <v>0</v>
      </c>
      <c r="AA133">
        <f t="shared" si="53"/>
        <v>0</v>
      </c>
      <c r="AB133">
        <f t="shared" si="54"/>
        <v>0</v>
      </c>
      <c r="AC133">
        <f t="shared" si="55"/>
        <v>0</v>
      </c>
      <c r="AD133">
        <f t="shared" si="56"/>
        <v>0</v>
      </c>
      <c r="AE133" t="s">
        <v>12935</v>
      </c>
      <c r="AF133" t="s">
        <v>13563</v>
      </c>
      <c r="AI133" t="s">
        <v>13911</v>
      </c>
      <c r="AJ133" t="s">
        <v>23687</v>
      </c>
      <c r="AK133" t="s">
        <v>23085</v>
      </c>
      <c r="AL133" t="s">
        <v>22660</v>
      </c>
      <c r="AM133" t="s">
        <v>22675</v>
      </c>
      <c r="AN133" t="s">
        <v>22674</v>
      </c>
      <c r="AO133" t="s">
        <v>23688</v>
      </c>
      <c r="AP133" t="s">
        <v>22522</v>
      </c>
      <c r="AQ133" t="s">
        <v>23689</v>
      </c>
      <c r="CN133" t="s">
        <v>13912</v>
      </c>
      <c r="CO133" t="s">
        <v>13563</v>
      </c>
      <c r="CP133" t="s">
        <v>13563</v>
      </c>
      <c r="CQ133" t="s">
        <v>13563</v>
      </c>
      <c r="CR133" t="s">
        <v>14087</v>
      </c>
      <c r="CS133" t="s">
        <v>13563</v>
      </c>
      <c r="CT133" t="s">
        <v>14087</v>
      </c>
      <c r="CU133" t="s">
        <v>13912</v>
      </c>
      <c r="CV133" t="s">
        <v>14087</v>
      </c>
      <c r="ES133">
        <v>5</v>
      </c>
      <c r="ET133" t="s">
        <v>13015</v>
      </c>
      <c r="EU133" t="s">
        <v>12932</v>
      </c>
      <c r="EV133" t="s">
        <v>13380</v>
      </c>
      <c r="EW133" t="s">
        <v>12932</v>
      </c>
      <c r="EX133" t="s">
        <v>13380</v>
      </c>
      <c r="FM133">
        <v>5</v>
      </c>
      <c r="FN133" t="s">
        <v>22172</v>
      </c>
      <c r="FO133">
        <v>1</v>
      </c>
      <c r="FP133" t="s">
        <v>13226</v>
      </c>
      <c r="FQ133" t="s">
        <v>17474</v>
      </c>
      <c r="GF133" t="s">
        <v>138</v>
      </c>
      <c r="GG133" t="s">
        <v>473</v>
      </c>
      <c r="GH133" t="s">
        <v>138</v>
      </c>
      <c r="GI133" t="s">
        <v>473</v>
      </c>
      <c r="GJ133" t="s">
        <v>138</v>
      </c>
      <c r="GY133" t="s">
        <v>934</v>
      </c>
      <c r="GZ133" s="5">
        <v>44652</v>
      </c>
      <c r="HA133" s="5">
        <v>43556</v>
      </c>
      <c r="HB133" t="s">
        <v>12934</v>
      </c>
      <c r="HC133" t="s">
        <v>14722</v>
      </c>
      <c r="HR133" t="s">
        <v>22673</v>
      </c>
      <c r="HS133" t="s">
        <v>22674</v>
      </c>
      <c r="HT133" t="s">
        <v>13911</v>
      </c>
      <c r="HU133" t="s">
        <v>22675</v>
      </c>
      <c r="HV133" t="s">
        <v>13911</v>
      </c>
    </row>
    <row r="134" spans="1:237" x14ac:dyDescent="0.2">
      <c r="A134">
        <v>2422923</v>
      </c>
      <c r="B134" t="s">
        <v>5722</v>
      </c>
      <c r="D134">
        <v>1</v>
      </c>
      <c r="E134">
        <v>2020</v>
      </c>
      <c r="F134" s="2">
        <v>14</v>
      </c>
      <c r="G134" s="2">
        <v>15.4</v>
      </c>
      <c r="H134">
        <f t="shared" si="38"/>
        <v>2</v>
      </c>
      <c r="I134">
        <v>2022</v>
      </c>
      <c r="J134">
        <f t="shared" si="39"/>
        <v>0</v>
      </c>
      <c r="K134">
        <v>1</v>
      </c>
      <c r="L134">
        <f t="shared" si="40"/>
        <v>2</v>
      </c>
      <c r="M134">
        <f t="shared" si="41"/>
        <v>2</v>
      </c>
      <c r="N134">
        <f t="shared" si="42"/>
        <v>0</v>
      </c>
      <c r="O134">
        <f t="shared" si="43"/>
        <v>0</v>
      </c>
      <c r="P134">
        <v>0</v>
      </c>
      <c r="Q134">
        <f t="shared" si="44"/>
        <v>8</v>
      </c>
      <c r="R134">
        <f t="shared" si="45"/>
        <v>3</v>
      </c>
      <c r="S134">
        <f t="shared" si="46"/>
        <v>0</v>
      </c>
      <c r="T134">
        <f t="shared" si="47"/>
        <v>0</v>
      </c>
      <c r="U134">
        <f t="shared" si="48"/>
        <v>8</v>
      </c>
      <c r="V134">
        <v>8</v>
      </c>
      <c r="W134">
        <f t="shared" si="49"/>
        <v>1</v>
      </c>
      <c r="X134">
        <f t="shared" si="50"/>
        <v>1</v>
      </c>
      <c r="Y134">
        <f t="shared" si="51"/>
        <v>0</v>
      </c>
      <c r="Z134">
        <f t="shared" si="52"/>
        <v>0</v>
      </c>
      <c r="AA134">
        <f t="shared" si="53"/>
        <v>0</v>
      </c>
      <c r="AB134">
        <f t="shared" si="54"/>
        <v>0</v>
      </c>
      <c r="AC134">
        <f t="shared" si="55"/>
        <v>0</v>
      </c>
      <c r="AD134">
        <f t="shared" si="56"/>
        <v>0</v>
      </c>
      <c r="AE134" t="s">
        <v>12935</v>
      </c>
      <c r="AF134" t="s">
        <v>13563</v>
      </c>
      <c r="AI134" t="s">
        <v>23690</v>
      </c>
      <c r="AJ134" t="s">
        <v>23691</v>
      </c>
      <c r="AK134" t="s">
        <v>23196</v>
      </c>
      <c r="AL134" t="s">
        <v>23692</v>
      </c>
      <c r="AM134" t="s">
        <v>23108</v>
      </c>
      <c r="AN134" t="s">
        <v>23198</v>
      </c>
      <c r="AO134" t="s">
        <v>23307</v>
      </c>
      <c r="AP134" t="s">
        <v>23279</v>
      </c>
      <c r="AQ134" t="s">
        <v>23510</v>
      </c>
      <c r="AR134" t="s">
        <v>23472</v>
      </c>
      <c r="AS134" t="s">
        <v>23257</v>
      </c>
      <c r="AT134" t="s">
        <v>23693</v>
      </c>
      <c r="AU134" t="s">
        <v>23694</v>
      </c>
      <c r="AV134" t="s">
        <v>23695</v>
      </c>
      <c r="AW134" t="s">
        <v>23696</v>
      </c>
      <c r="AX134" t="s">
        <v>23697</v>
      </c>
      <c r="AY134" t="s">
        <v>22401</v>
      </c>
      <c r="AZ134" t="s">
        <v>22357</v>
      </c>
      <c r="BA134" t="s">
        <v>22345</v>
      </c>
      <c r="BB134" t="s">
        <v>23235</v>
      </c>
      <c r="BC134" t="s">
        <v>22611</v>
      </c>
      <c r="CN134" t="s">
        <v>14087</v>
      </c>
      <c r="CO134" t="s">
        <v>14087</v>
      </c>
      <c r="CP134" t="s">
        <v>13563</v>
      </c>
      <c r="CQ134" t="s">
        <v>13563</v>
      </c>
      <c r="CR134" t="s">
        <v>13563</v>
      </c>
      <c r="CS134" t="s">
        <v>13563</v>
      </c>
      <c r="CT134" t="s">
        <v>13563</v>
      </c>
      <c r="CU134" t="s">
        <v>13563</v>
      </c>
      <c r="CV134" t="s">
        <v>13563</v>
      </c>
      <c r="CW134" t="s">
        <v>14087</v>
      </c>
      <c r="CX134" t="s">
        <v>14034</v>
      </c>
      <c r="CY134" t="s">
        <v>14087</v>
      </c>
      <c r="CZ134" t="s">
        <v>14890</v>
      </c>
      <c r="DA134" t="s">
        <v>14087</v>
      </c>
      <c r="DB134" t="s">
        <v>14890</v>
      </c>
      <c r="DC134" t="s">
        <v>14890</v>
      </c>
      <c r="DD134" t="s">
        <v>13912</v>
      </c>
      <c r="DE134" t="s">
        <v>14087</v>
      </c>
      <c r="DF134" t="s">
        <v>14087</v>
      </c>
      <c r="DG134" t="s">
        <v>13563</v>
      </c>
      <c r="DH134" t="s">
        <v>13912</v>
      </c>
      <c r="ES134">
        <v>3</v>
      </c>
      <c r="ET134" t="s">
        <v>12932</v>
      </c>
      <c r="EU134" t="s">
        <v>13708</v>
      </c>
      <c r="EV134" t="s">
        <v>12932</v>
      </c>
      <c r="FM134">
        <v>10</v>
      </c>
      <c r="FN134" t="s">
        <v>13226</v>
      </c>
      <c r="FO134">
        <v>4</v>
      </c>
      <c r="GF134" t="s">
        <v>138</v>
      </c>
      <c r="GG134" t="s">
        <v>473</v>
      </c>
      <c r="GH134" t="s">
        <v>138</v>
      </c>
      <c r="GY134" s="5">
        <v>44866</v>
      </c>
      <c r="GZ134" t="s">
        <v>1629</v>
      </c>
      <c r="HA134" s="5">
        <v>44621</v>
      </c>
      <c r="HR134" t="s">
        <v>22676</v>
      </c>
      <c r="HS134" t="s">
        <v>22416</v>
      </c>
      <c r="HT134" t="s">
        <v>22677</v>
      </c>
    </row>
    <row r="135" spans="1:237" x14ac:dyDescent="0.2">
      <c r="A135">
        <v>1910035</v>
      </c>
      <c r="B135" t="s">
        <v>5766</v>
      </c>
      <c r="C135">
        <v>1</v>
      </c>
      <c r="E135">
        <v>2017</v>
      </c>
      <c r="F135" s="2">
        <v>2.25</v>
      </c>
      <c r="G135" s="2">
        <v>2.48</v>
      </c>
      <c r="H135">
        <f t="shared" si="38"/>
        <v>5</v>
      </c>
      <c r="I135">
        <v>2022</v>
      </c>
      <c r="J135">
        <f t="shared" si="39"/>
        <v>0</v>
      </c>
      <c r="K135">
        <v>1</v>
      </c>
      <c r="L135">
        <f t="shared" si="40"/>
        <v>2</v>
      </c>
      <c r="M135">
        <f t="shared" si="41"/>
        <v>2</v>
      </c>
      <c r="N135">
        <f t="shared" si="42"/>
        <v>0</v>
      </c>
      <c r="O135">
        <f t="shared" si="43"/>
        <v>0</v>
      </c>
      <c r="P135">
        <v>0</v>
      </c>
      <c r="Q135">
        <f t="shared" si="44"/>
        <v>3</v>
      </c>
      <c r="R135">
        <f t="shared" si="45"/>
        <v>0</v>
      </c>
      <c r="S135">
        <f t="shared" si="46"/>
        <v>0</v>
      </c>
      <c r="T135">
        <f t="shared" si="47"/>
        <v>0</v>
      </c>
      <c r="U135">
        <f t="shared" si="48"/>
        <v>1</v>
      </c>
      <c r="V135">
        <v>1</v>
      </c>
      <c r="W135">
        <f t="shared" si="49"/>
        <v>1</v>
      </c>
      <c r="X135">
        <f t="shared" si="50"/>
        <v>1</v>
      </c>
      <c r="Y135">
        <f t="shared" si="51"/>
        <v>0</v>
      </c>
      <c r="Z135">
        <f t="shared" si="52"/>
        <v>0</v>
      </c>
      <c r="AA135">
        <f t="shared" si="53"/>
        <v>0</v>
      </c>
      <c r="AB135">
        <f t="shared" si="54"/>
        <v>0</v>
      </c>
      <c r="AC135">
        <f t="shared" si="55"/>
        <v>0</v>
      </c>
      <c r="AD135">
        <f t="shared" si="56"/>
        <v>0</v>
      </c>
      <c r="AE135" t="s">
        <v>12935</v>
      </c>
      <c r="AF135" t="s">
        <v>13563</v>
      </c>
      <c r="AI135" t="s">
        <v>23277</v>
      </c>
      <c r="AJ135" t="s">
        <v>23465</v>
      </c>
      <c r="AK135" t="s">
        <v>13911</v>
      </c>
      <c r="AL135" t="s">
        <v>22357</v>
      </c>
      <c r="AM135" t="s">
        <v>22401</v>
      </c>
      <c r="AN135" t="s">
        <v>23235</v>
      </c>
      <c r="CN135" t="s">
        <v>13563</v>
      </c>
      <c r="CO135" t="s">
        <v>13563</v>
      </c>
      <c r="CP135" t="s">
        <v>13912</v>
      </c>
      <c r="CQ135" t="s">
        <v>14087</v>
      </c>
      <c r="CR135" t="s">
        <v>13912</v>
      </c>
      <c r="CS135" t="s">
        <v>13563</v>
      </c>
      <c r="ES135">
        <v>3</v>
      </c>
      <c r="ET135" t="s">
        <v>13380</v>
      </c>
      <c r="EU135" t="s">
        <v>13172</v>
      </c>
      <c r="EV135" t="s">
        <v>13708</v>
      </c>
      <c r="FM135" t="s">
        <v>15412</v>
      </c>
      <c r="FN135" t="s">
        <v>13226</v>
      </c>
      <c r="FO135" t="s">
        <v>13226</v>
      </c>
      <c r="GF135" t="s">
        <v>138</v>
      </c>
      <c r="GG135" t="s">
        <v>138</v>
      </c>
      <c r="GH135" t="s">
        <v>473</v>
      </c>
      <c r="GY135" t="s">
        <v>2420</v>
      </c>
      <c r="GZ135" t="s">
        <v>2420</v>
      </c>
      <c r="HA135" t="s">
        <v>1629</v>
      </c>
      <c r="HR135" t="s">
        <v>13911</v>
      </c>
      <c r="HS135" t="s">
        <v>22357</v>
      </c>
      <c r="HT135" t="s">
        <v>22416</v>
      </c>
    </row>
    <row r="136" spans="1:237" x14ac:dyDescent="0.2">
      <c r="A136">
        <v>932154</v>
      </c>
      <c r="B136" t="s">
        <v>5793</v>
      </c>
      <c r="D136">
        <v>1</v>
      </c>
      <c r="E136">
        <v>2015</v>
      </c>
      <c r="F136" s="2">
        <v>27.06</v>
      </c>
      <c r="G136" s="2">
        <v>29.77</v>
      </c>
      <c r="H136">
        <f t="shared" si="38"/>
        <v>3</v>
      </c>
      <c r="I136">
        <v>2018</v>
      </c>
      <c r="J136">
        <f t="shared" si="39"/>
        <v>0</v>
      </c>
      <c r="K136">
        <v>0</v>
      </c>
      <c r="L136">
        <f t="shared" si="40"/>
        <v>2</v>
      </c>
      <c r="M136">
        <f t="shared" si="41"/>
        <v>1</v>
      </c>
      <c r="N136">
        <f t="shared" si="42"/>
        <v>3</v>
      </c>
      <c r="O136">
        <f t="shared" si="43"/>
        <v>0</v>
      </c>
      <c r="P136">
        <v>3</v>
      </c>
      <c r="Q136">
        <f t="shared" si="44"/>
        <v>3</v>
      </c>
      <c r="R136">
        <f t="shared" si="45"/>
        <v>3</v>
      </c>
      <c r="S136">
        <f t="shared" si="46"/>
        <v>0</v>
      </c>
      <c r="T136">
        <f t="shared" si="47"/>
        <v>0</v>
      </c>
      <c r="U136">
        <f t="shared" si="48"/>
        <v>7</v>
      </c>
      <c r="V136">
        <v>7</v>
      </c>
      <c r="W136">
        <f t="shared" si="49"/>
        <v>1</v>
      </c>
      <c r="X136">
        <f t="shared" si="50"/>
        <v>1</v>
      </c>
      <c r="Y136">
        <f t="shared" si="51"/>
        <v>1</v>
      </c>
      <c r="Z136">
        <f t="shared" si="52"/>
        <v>0</v>
      </c>
      <c r="AA136">
        <f t="shared" si="53"/>
        <v>0</v>
      </c>
      <c r="AB136">
        <f t="shared" si="54"/>
        <v>0</v>
      </c>
      <c r="AC136">
        <f t="shared" si="55"/>
        <v>0</v>
      </c>
      <c r="AD136">
        <f t="shared" si="56"/>
        <v>0</v>
      </c>
      <c r="AE136" t="s">
        <v>17604</v>
      </c>
      <c r="AF136" t="s">
        <v>12935</v>
      </c>
      <c r="AG136" t="s">
        <v>13563</v>
      </c>
      <c r="AI136" t="s">
        <v>13911</v>
      </c>
      <c r="AJ136" t="s">
        <v>22681</v>
      </c>
      <c r="AK136" t="s">
        <v>22680</v>
      </c>
      <c r="AL136" t="s">
        <v>23445</v>
      </c>
      <c r="AM136" t="s">
        <v>23698</v>
      </c>
      <c r="AN136" t="s">
        <v>23699</v>
      </c>
      <c r="AO136" t="s">
        <v>23700</v>
      </c>
      <c r="AP136" t="s">
        <v>22496</v>
      </c>
      <c r="AQ136" t="s">
        <v>23258</v>
      </c>
      <c r="AR136" t="s">
        <v>23701</v>
      </c>
      <c r="AS136" t="s">
        <v>23118</v>
      </c>
      <c r="AT136" t="s">
        <v>23702</v>
      </c>
      <c r="AU136" t="s">
        <v>23703</v>
      </c>
      <c r="AV136" t="s">
        <v>23704</v>
      </c>
      <c r="AW136" t="s">
        <v>23532</v>
      </c>
      <c r="AX136" t="s">
        <v>23705</v>
      </c>
      <c r="AY136" t="s">
        <v>23231</v>
      </c>
      <c r="AZ136" t="s">
        <v>23706</v>
      </c>
      <c r="CN136" t="s">
        <v>13912</v>
      </c>
      <c r="CO136" t="s">
        <v>13563</v>
      </c>
      <c r="CP136" t="s">
        <v>14087</v>
      </c>
      <c r="CQ136" t="s">
        <v>13563</v>
      </c>
      <c r="CR136" t="s">
        <v>14087</v>
      </c>
      <c r="CS136" t="s">
        <v>24338</v>
      </c>
      <c r="CT136" t="s">
        <v>14087</v>
      </c>
      <c r="CU136" t="s">
        <v>13912</v>
      </c>
      <c r="CV136" t="s">
        <v>14087</v>
      </c>
      <c r="CW136" t="s">
        <v>14890</v>
      </c>
      <c r="CX136" t="s">
        <v>13563</v>
      </c>
      <c r="CY136" t="s">
        <v>14890</v>
      </c>
      <c r="CZ136" t="s">
        <v>14087</v>
      </c>
      <c r="DA136" t="s">
        <v>24338</v>
      </c>
      <c r="DB136" t="s">
        <v>14890</v>
      </c>
      <c r="DC136" t="s">
        <v>24338</v>
      </c>
      <c r="DD136" t="s">
        <v>14087</v>
      </c>
      <c r="DE136" t="s">
        <v>14087</v>
      </c>
      <c r="ES136">
        <v>9</v>
      </c>
      <c r="ET136" t="s">
        <v>13015</v>
      </c>
      <c r="EU136" t="s">
        <v>13380</v>
      </c>
      <c r="EV136" t="s">
        <v>13015</v>
      </c>
      <c r="EW136" t="s">
        <v>13380</v>
      </c>
      <c r="EX136" t="s">
        <v>12932</v>
      </c>
      <c r="EY136" t="s">
        <v>13380</v>
      </c>
      <c r="EZ136" t="s">
        <v>13611</v>
      </c>
      <c r="FA136" t="s">
        <v>13380</v>
      </c>
      <c r="FB136" t="s">
        <v>13380</v>
      </c>
      <c r="FM136" t="s">
        <v>22226</v>
      </c>
      <c r="FN136">
        <v>10</v>
      </c>
      <c r="FO136" t="s">
        <v>14721</v>
      </c>
      <c r="FP136" t="s">
        <v>7959</v>
      </c>
      <c r="FQ136">
        <v>3</v>
      </c>
      <c r="FR136" t="s">
        <v>22179</v>
      </c>
      <c r="FS136" t="s">
        <v>13729</v>
      </c>
      <c r="FT136" t="s">
        <v>17474</v>
      </c>
      <c r="FU136" t="s">
        <v>13226</v>
      </c>
      <c r="GF136" t="s">
        <v>140</v>
      </c>
      <c r="GG136" t="s">
        <v>140</v>
      </c>
      <c r="GH136" t="s">
        <v>140</v>
      </c>
      <c r="GI136" t="s">
        <v>473</v>
      </c>
      <c r="GJ136" t="s">
        <v>473</v>
      </c>
      <c r="GK136" t="s">
        <v>138</v>
      </c>
      <c r="GL136" t="s">
        <v>473</v>
      </c>
      <c r="GM136" t="s">
        <v>138</v>
      </c>
      <c r="GN136" t="s">
        <v>473</v>
      </c>
      <c r="GY136" t="s">
        <v>3899</v>
      </c>
      <c r="GZ136" t="s">
        <v>522</v>
      </c>
      <c r="HA136" t="s">
        <v>711</v>
      </c>
      <c r="HB136" t="s">
        <v>10336</v>
      </c>
      <c r="HC136" t="s">
        <v>1956</v>
      </c>
      <c r="HD136" t="s">
        <v>2542</v>
      </c>
      <c r="HE136" t="s">
        <v>2223</v>
      </c>
      <c r="HF136" t="s">
        <v>7018</v>
      </c>
      <c r="HG136" s="5">
        <v>42675</v>
      </c>
      <c r="HR136" t="s">
        <v>22678</v>
      </c>
      <c r="HS136" t="s">
        <v>22496</v>
      </c>
      <c r="HV136" t="s">
        <v>22679</v>
      </c>
      <c r="HX136" t="s">
        <v>22680</v>
      </c>
      <c r="HY136" t="s">
        <v>13911</v>
      </c>
      <c r="HZ136" t="s">
        <v>22681</v>
      </c>
    </row>
    <row r="137" spans="1:237" x14ac:dyDescent="0.2">
      <c r="A137">
        <v>4280391</v>
      </c>
      <c r="B137" t="s">
        <v>5835</v>
      </c>
      <c r="D137">
        <v>1</v>
      </c>
      <c r="E137">
        <v>2022</v>
      </c>
      <c r="F137" s="2">
        <v>1.35</v>
      </c>
      <c r="G137" s="2">
        <v>1.49</v>
      </c>
      <c r="H137">
        <f t="shared" si="38"/>
        <v>0</v>
      </c>
      <c r="I137">
        <v>2022</v>
      </c>
      <c r="J137">
        <f t="shared" si="39"/>
        <v>0</v>
      </c>
      <c r="K137">
        <v>0</v>
      </c>
      <c r="L137">
        <f t="shared" si="40"/>
        <v>0</v>
      </c>
      <c r="M137">
        <f t="shared" si="41"/>
        <v>0</v>
      </c>
      <c r="N137">
        <f t="shared" si="42"/>
        <v>0</v>
      </c>
      <c r="O137">
        <f t="shared" si="43"/>
        <v>0</v>
      </c>
      <c r="P137">
        <v>0</v>
      </c>
      <c r="Q137">
        <f t="shared" si="44"/>
        <v>0</v>
      </c>
      <c r="R137">
        <f t="shared" si="45"/>
        <v>0</v>
      </c>
      <c r="S137">
        <f t="shared" si="46"/>
        <v>0</v>
      </c>
      <c r="T137">
        <f t="shared" si="47"/>
        <v>0</v>
      </c>
      <c r="U137">
        <f t="shared" si="48"/>
        <v>1</v>
      </c>
      <c r="V137">
        <v>1</v>
      </c>
      <c r="W137">
        <f t="shared" si="49"/>
        <v>1</v>
      </c>
      <c r="X137">
        <f t="shared" si="50"/>
        <v>0</v>
      </c>
      <c r="Y137">
        <f t="shared" si="51"/>
        <v>0</v>
      </c>
      <c r="Z137">
        <f t="shared" si="52"/>
        <v>0</v>
      </c>
      <c r="AA137">
        <f t="shared" si="53"/>
        <v>0</v>
      </c>
      <c r="AB137">
        <f t="shared" si="54"/>
        <v>0</v>
      </c>
      <c r="AC137">
        <f t="shared" si="55"/>
        <v>0</v>
      </c>
      <c r="AD137">
        <f t="shared" si="56"/>
        <v>0</v>
      </c>
      <c r="AE137" t="s">
        <v>12935</v>
      </c>
      <c r="AI137" t="s">
        <v>22682</v>
      </c>
      <c r="AJ137" t="s">
        <v>15878</v>
      </c>
      <c r="CN137" t="s">
        <v>24340</v>
      </c>
      <c r="CO137" t="s">
        <v>14087</v>
      </c>
      <c r="ES137">
        <v>2</v>
      </c>
      <c r="ET137" t="s">
        <v>12932</v>
      </c>
      <c r="EU137" t="s">
        <v>13380</v>
      </c>
      <c r="FM137" t="s">
        <v>15446</v>
      </c>
      <c r="FN137" t="s">
        <v>22195</v>
      </c>
      <c r="GF137" t="s">
        <v>138</v>
      </c>
      <c r="GG137" t="s">
        <v>138</v>
      </c>
      <c r="GY137" s="5">
        <v>44866</v>
      </c>
      <c r="GZ137" t="s">
        <v>1629</v>
      </c>
      <c r="HR137" t="s">
        <v>15878</v>
      </c>
      <c r="HS137" t="s">
        <v>22682</v>
      </c>
    </row>
    <row r="138" spans="1:237" x14ac:dyDescent="0.2">
      <c r="A138">
        <v>3074052</v>
      </c>
      <c r="B138" t="s">
        <v>5862</v>
      </c>
      <c r="C138">
        <v>1</v>
      </c>
      <c r="E138">
        <v>2020</v>
      </c>
      <c r="F138" s="2">
        <v>12.55</v>
      </c>
      <c r="G138" s="2">
        <v>13.81</v>
      </c>
      <c r="H138">
        <f t="shared" si="38"/>
        <v>1</v>
      </c>
      <c r="I138">
        <v>2021</v>
      </c>
      <c r="J138">
        <f t="shared" si="39"/>
        <v>0</v>
      </c>
      <c r="K138">
        <v>1</v>
      </c>
      <c r="L138">
        <f t="shared" si="40"/>
        <v>0</v>
      </c>
      <c r="M138">
        <f t="shared" si="41"/>
        <v>0</v>
      </c>
      <c r="N138">
        <f t="shared" si="42"/>
        <v>3</v>
      </c>
      <c r="O138">
        <f t="shared" si="43"/>
        <v>0</v>
      </c>
      <c r="P138">
        <v>3</v>
      </c>
      <c r="Q138">
        <f t="shared" si="44"/>
        <v>1</v>
      </c>
      <c r="R138">
        <f t="shared" si="45"/>
        <v>0</v>
      </c>
      <c r="S138">
        <f t="shared" si="46"/>
        <v>0</v>
      </c>
      <c r="T138">
        <f t="shared" si="47"/>
        <v>0</v>
      </c>
      <c r="U138">
        <f t="shared" si="48"/>
        <v>5</v>
      </c>
      <c r="V138">
        <v>5</v>
      </c>
      <c r="W138">
        <f t="shared" si="49"/>
        <v>1</v>
      </c>
      <c r="X138">
        <f t="shared" si="50"/>
        <v>1</v>
      </c>
      <c r="Y138">
        <f t="shared" si="51"/>
        <v>1</v>
      </c>
      <c r="Z138">
        <f t="shared" si="52"/>
        <v>0</v>
      </c>
      <c r="AA138">
        <f t="shared" si="53"/>
        <v>0</v>
      </c>
      <c r="AB138">
        <f t="shared" si="54"/>
        <v>0</v>
      </c>
      <c r="AC138">
        <f t="shared" si="55"/>
        <v>0</v>
      </c>
      <c r="AD138">
        <f t="shared" si="56"/>
        <v>0</v>
      </c>
      <c r="AE138" t="s">
        <v>17604</v>
      </c>
      <c r="AF138" t="s">
        <v>12935</v>
      </c>
      <c r="AG138" t="s">
        <v>13563</v>
      </c>
      <c r="AI138" t="s">
        <v>22684</v>
      </c>
      <c r="AJ138" t="s">
        <v>22550</v>
      </c>
      <c r="AK138" t="s">
        <v>23707</v>
      </c>
      <c r="AL138" t="s">
        <v>23599</v>
      </c>
      <c r="AM138" t="s">
        <v>23708</v>
      </c>
      <c r="AN138" t="s">
        <v>23709</v>
      </c>
      <c r="AO138" t="s">
        <v>23710</v>
      </c>
      <c r="AP138" t="s">
        <v>23711</v>
      </c>
      <c r="AQ138" t="s">
        <v>23712</v>
      </c>
      <c r="CN138" t="s">
        <v>14087</v>
      </c>
      <c r="CO138" t="s">
        <v>24337</v>
      </c>
      <c r="CP138" t="s">
        <v>14087</v>
      </c>
      <c r="CQ138" t="s">
        <v>14087</v>
      </c>
      <c r="CR138" t="s">
        <v>24338</v>
      </c>
      <c r="CS138" t="s">
        <v>14087</v>
      </c>
      <c r="CT138" t="s">
        <v>24338</v>
      </c>
      <c r="CU138" t="s">
        <v>24338</v>
      </c>
      <c r="CV138" t="s">
        <v>14087</v>
      </c>
      <c r="ES138">
        <v>3</v>
      </c>
      <c r="ET138" t="s">
        <v>13015</v>
      </c>
      <c r="EU138" t="s">
        <v>12932</v>
      </c>
      <c r="EV138" t="s">
        <v>12932</v>
      </c>
      <c r="FM138" t="s">
        <v>22227</v>
      </c>
      <c r="FN138" t="s">
        <v>13226</v>
      </c>
      <c r="FO138" t="s">
        <v>13226</v>
      </c>
      <c r="GF138" t="s">
        <v>473</v>
      </c>
      <c r="GG138" t="s">
        <v>473</v>
      </c>
      <c r="GH138" t="s">
        <v>473</v>
      </c>
      <c r="GY138" t="s">
        <v>934</v>
      </c>
      <c r="GZ138" s="5">
        <v>44287</v>
      </c>
      <c r="HA138" t="s">
        <v>3639</v>
      </c>
      <c r="HR138" t="s">
        <v>22683</v>
      </c>
      <c r="HS138" t="s">
        <v>22684</v>
      </c>
    </row>
    <row r="139" spans="1:237" x14ac:dyDescent="0.2">
      <c r="A139">
        <v>1786340</v>
      </c>
      <c r="B139" t="s">
        <v>5893</v>
      </c>
      <c r="C139">
        <v>1</v>
      </c>
      <c r="E139">
        <v>2016</v>
      </c>
      <c r="F139" s="2">
        <v>3.64</v>
      </c>
      <c r="G139">
        <v>4</v>
      </c>
      <c r="H139">
        <f t="shared" si="38"/>
        <v>6</v>
      </c>
      <c r="I139">
        <v>2022</v>
      </c>
      <c r="J139">
        <f t="shared" si="39"/>
        <v>0</v>
      </c>
      <c r="K139">
        <v>0</v>
      </c>
      <c r="L139">
        <f t="shared" si="40"/>
        <v>0</v>
      </c>
      <c r="M139">
        <f t="shared" si="41"/>
        <v>0</v>
      </c>
      <c r="N139">
        <f t="shared" si="42"/>
        <v>0</v>
      </c>
      <c r="O139">
        <f t="shared" si="43"/>
        <v>1</v>
      </c>
      <c r="P139">
        <v>1</v>
      </c>
      <c r="Q139">
        <f t="shared" si="44"/>
        <v>0</v>
      </c>
      <c r="R139">
        <f t="shared" si="45"/>
        <v>0</v>
      </c>
      <c r="S139">
        <f t="shared" si="46"/>
        <v>0</v>
      </c>
      <c r="T139">
        <f t="shared" si="47"/>
        <v>0</v>
      </c>
      <c r="U139">
        <f t="shared" si="48"/>
        <v>1</v>
      </c>
      <c r="V139">
        <v>1</v>
      </c>
      <c r="W139">
        <f t="shared" si="49"/>
        <v>1</v>
      </c>
      <c r="X139">
        <f t="shared" si="50"/>
        <v>0</v>
      </c>
      <c r="Y139">
        <f t="shared" si="51"/>
        <v>0</v>
      </c>
      <c r="Z139">
        <f t="shared" si="52"/>
        <v>0</v>
      </c>
      <c r="AA139">
        <f t="shared" si="53"/>
        <v>0</v>
      </c>
      <c r="AB139">
        <f t="shared" si="54"/>
        <v>0</v>
      </c>
      <c r="AC139">
        <f t="shared" si="55"/>
        <v>0</v>
      </c>
      <c r="AD139">
        <f t="shared" si="56"/>
        <v>0</v>
      </c>
      <c r="AE139" t="s">
        <v>12935</v>
      </c>
      <c r="AI139" t="s">
        <v>23447</v>
      </c>
      <c r="AJ139" t="s">
        <v>23364</v>
      </c>
      <c r="AK139" t="s">
        <v>22345</v>
      </c>
      <c r="CN139" t="s">
        <v>24339</v>
      </c>
      <c r="CO139" t="s">
        <v>24341</v>
      </c>
      <c r="CP139" t="s">
        <v>14087</v>
      </c>
      <c r="ES139">
        <v>1</v>
      </c>
      <c r="ET139" t="s">
        <v>12932</v>
      </c>
      <c r="FM139">
        <v>4</v>
      </c>
      <c r="GF139" t="s">
        <v>473</v>
      </c>
      <c r="GY139" t="s">
        <v>2257</v>
      </c>
      <c r="HR139" t="s">
        <v>15486</v>
      </c>
    </row>
    <row r="140" spans="1:237" x14ac:dyDescent="0.2">
      <c r="A140">
        <v>74117</v>
      </c>
      <c r="B140" t="s">
        <v>5924</v>
      </c>
      <c r="D140">
        <v>1</v>
      </c>
      <c r="E140">
        <v>2013</v>
      </c>
      <c r="F140" s="2">
        <v>36.85</v>
      </c>
      <c r="G140" s="2">
        <v>40.54</v>
      </c>
      <c r="H140">
        <f t="shared" si="38"/>
        <v>3</v>
      </c>
      <c r="I140">
        <v>2016</v>
      </c>
      <c r="J140">
        <f t="shared" si="39"/>
        <v>0</v>
      </c>
      <c r="K140">
        <v>1</v>
      </c>
      <c r="L140">
        <f t="shared" si="40"/>
        <v>1</v>
      </c>
      <c r="M140">
        <f t="shared" si="41"/>
        <v>1</v>
      </c>
      <c r="N140">
        <f t="shared" si="42"/>
        <v>0</v>
      </c>
      <c r="O140">
        <f t="shared" si="43"/>
        <v>0</v>
      </c>
      <c r="P140">
        <v>0</v>
      </c>
      <c r="Q140">
        <f t="shared" si="44"/>
        <v>2</v>
      </c>
      <c r="R140">
        <f t="shared" si="45"/>
        <v>1</v>
      </c>
      <c r="S140">
        <f t="shared" si="46"/>
        <v>0</v>
      </c>
      <c r="T140">
        <f t="shared" si="47"/>
        <v>0</v>
      </c>
      <c r="U140">
        <f t="shared" si="48"/>
        <v>2</v>
      </c>
      <c r="V140">
        <v>2</v>
      </c>
      <c r="W140">
        <f t="shared" si="49"/>
        <v>1</v>
      </c>
      <c r="X140">
        <f t="shared" si="50"/>
        <v>1</v>
      </c>
      <c r="Y140">
        <f t="shared" si="51"/>
        <v>0</v>
      </c>
      <c r="Z140">
        <f t="shared" si="52"/>
        <v>0</v>
      </c>
      <c r="AA140">
        <f t="shared" si="53"/>
        <v>0</v>
      </c>
      <c r="AB140">
        <f t="shared" si="54"/>
        <v>1</v>
      </c>
      <c r="AC140">
        <f t="shared" si="55"/>
        <v>0</v>
      </c>
      <c r="AD140">
        <f t="shared" si="56"/>
        <v>0</v>
      </c>
      <c r="AE140" t="s">
        <v>22130</v>
      </c>
      <c r="AF140" t="s">
        <v>12935</v>
      </c>
      <c r="AG140" t="s">
        <v>13563</v>
      </c>
      <c r="AI140" t="s">
        <v>22687</v>
      </c>
      <c r="AJ140" t="s">
        <v>23713</v>
      </c>
      <c r="AK140" t="s">
        <v>13911</v>
      </c>
      <c r="AL140" t="s">
        <v>23714</v>
      </c>
      <c r="AM140" t="s">
        <v>13667</v>
      </c>
      <c r="AN140" t="s">
        <v>22685</v>
      </c>
      <c r="CN140" t="s">
        <v>14087</v>
      </c>
      <c r="CO140" t="s">
        <v>14087</v>
      </c>
      <c r="CP140" t="s">
        <v>13912</v>
      </c>
      <c r="CQ140" t="s">
        <v>13563</v>
      </c>
      <c r="CR140" t="s">
        <v>13563</v>
      </c>
      <c r="CS140" t="s">
        <v>14890</v>
      </c>
      <c r="ES140">
        <v>4</v>
      </c>
      <c r="ET140" t="s">
        <v>15505</v>
      </c>
      <c r="EU140" t="s">
        <v>13015</v>
      </c>
      <c r="EV140" t="s">
        <v>13172</v>
      </c>
      <c r="EW140" t="s">
        <v>13380</v>
      </c>
      <c r="FM140">
        <v>30</v>
      </c>
      <c r="FN140">
        <v>5</v>
      </c>
      <c r="FO140" t="s">
        <v>12933</v>
      </c>
      <c r="FP140" t="s">
        <v>17474</v>
      </c>
      <c r="GF140" t="s">
        <v>138</v>
      </c>
      <c r="GG140" t="s">
        <v>138</v>
      </c>
      <c r="GH140" t="s">
        <v>138</v>
      </c>
      <c r="GI140" t="s">
        <v>138</v>
      </c>
      <c r="GY140" s="5">
        <v>44621</v>
      </c>
      <c r="GZ140" s="5">
        <v>43132</v>
      </c>
      <c r="HA140" s="5">
        <v>42675</v>
      </c>
      <c r="HB140" s="5">
        <v>42064</v>
      </c>
      <c r="HR140" t="s">
        <v>22685</v>
      </c>
      <c r="HS140" t="s">
        <v>22686</v>
      </c>
      <c r="HT140" t="s">
        <v>22687</v>
      </c>
      <c r="HU140" t="s">
        <v>13911</v>
      </c>
    </row>
    <row r="141" spans="1:237" x14ac:dyDescent="0.2">
      <c r="A141">
        <v>3881023</v>
      </c>
      <c r="B141" t="s">
        <v>5965</v>
      </c>
      <c r="C141">
        <v>1</v>
      </c>
      <c r="E141">
        <v>2020</v>
      </c>
      <c r="F141" s="2">
        <v>2</v>
      </c>
      <c r="G141" s="2">
        <v>2.2000000000000002</v>
      </c>
      <c r="H141">
        <f t="shared" si="38"/>
        <v>2</v>
      </c>
      <c r="I141">
        <v>2022</v>
      </c>
      <c r="J141">
        <f t="shared" si="39"/>
        <v>0</v>
      </c>
      <c r="K141">
        <v>0</v>
      </c>
      <c r="L141">
        <f t="shared" si="40"/>
        <v>1</v>
      </c>
      <c r="M141">
        <f t="shared" si="41"/>
        <v>0</v>
      </c>
      <c r="N141">
        <f t="shared" si="42"/>
        <v>0</v>
      </c>
      <c r="O141">
        <f t="shared" si="43"/>
        <v>1</v>
      </c>
      <c r="P141">
        <v>1</v>
      </c>
      <c r="Q141">
        <f t="shared" si="44"/>
        <v>0</v>
      </c>
      <c r="R141">
        <f t="shared" si="45"/>
        <v>0</v>
      </c>
      <c r="S141">
        <f t="shared" si="46"/>
        <v>0</v>
      </c>
      <c r="T141">
        <f t="shared" si="47"/>
        <v>0</v>
      </c>
      <c r="U141">
        <f t="shared" si="48"/>
        <v>4</v>
      </c>
      <c r="V141">
        <v>4</v>
      </c>
      <c r="W141">
        <f t="shared" si="49"/>
        <v>1</v>
      </c>
      <c r="X141">
        <f t="shared" si="50"/>
        <v>0</v>
      </c>
      <c r="Y141">
        <f t="shared" si="51"/>
        <v>0</v>
      </c>
      <c r="Z141">
        <f t="shared" si="52"/>
        <v>0</v>
      </c>
      <c r="AA141">
        <f t="shared" si="53"/>
        <v>0</v>
      </c>
      <c r="AB141">
        <f t="shared" si="54"/>
        <v>0</v>
      </c>
      <c r="AC141">
        <f t="shared" si="55"/>
        <v>0</v>
      </c>
      <c r="AD141">
        <f t="shared" si="56"/>
        <v>0</v>
      </c>
      <c r="AE141" t="s">
        <v>12935</v>
      </c>
      <c r="AI141" t="s">
        <v>23256</v>
      </c>
      <c r="AJ141" t="s">
        <v>22763</v>
      </c>
      <c r="AK141" t="s">
        <v>22591</v>
      </c>
      <c r="AL141" t="s">
        <v>22815</v>
      </c>
      <c r="AM141" t="s">
        <v>23256</v>
      </c>
      <c r="AN141" t="s">
        <v>23565</v>
      </c>
      <c r="CN141" t="s">
        <v>14087</v>
      </c>
      <c r="CO141" t="s">
        <v>14034</v>
      </c>
      <c r="CP141" t="s">
        <v>14087</v>
      </c>
      <c r="CQ141" t="s">
        <v>13912</v>
      </c>
      <c r="CR141" t="s">
        <v>14087</v>
      </c>
      <c r="CS141" t="s">
        <v>24339</v>
      </c>
      <c r="ES141">
        <v>1</v>
      </c>
      <c r="ET141" t="s">
        <v>12932</v>
      </c>
      <c r="FM141">
        <v>2</v>
      </c>
      <c r="GF141" t="s">
        <v>138</v>
      </c>
      <c r="GY141" s="5">
        <v>44621</v>
      </c>
      <c r="HR141" t="s">
        <v>15522</v>
      </c>
    </row>
    <row r="142" spans="1:237" x14ac:dyDescent="0.2">
      <c r="A142">
        <v>867742</v>
      </c>
      <c r="B142" t="s">
        <v>5984</v>
      </c>
      <c r="D142">
        <v>1</v>
      </c>
      <c r="E142">
        <v>2015</v>
      </c>
      <c r="F142" s="2">
        <v>751.01</v>
      </c>
      <c r="G142" s="2">
        <v>826.11</v>
      </c>
      <c r="H142">
        <f t="shared" si="38"/>
        <v>1</v>
      </c>
      <c r="I142">
        <v>2016</v>
      </c>
      <c r="J142">
        <f t="shared" si="39"/>
        <v>1</v>
      </c>
      <c r="K142">
        <v>1</v>
      </c>
      <c r="L142">
        <f t="shared" si="40"/>
        <v>0</v>
      </c>
      <c r="M142">
        <f t="shared" si="41"/>
        <v>0</v>
      </c>
      <c r="N142">
        <f t="shared" si="42"/>
        <v>5</v>
      </c>
      <c r="O142">
        <f t="shared" si="43"/>
        <v>0</v>
      </c>
      <c r="P142">
        <v>5</v>
      </c>
      <c r="Q142">
        <f t="shared" si="44"/>
        <v>1</v>
      </c>
      <c r="R142">
        <f t="shared" si="45"/>
        <v>5</v>
      </c>
      <c r="S142">
        <f t="shared" si="46"/>
        <v>0</v>
      </c>
      <c r="T142">
        <f t="shared" si="47"/>
        <v>0</v>
      </c>
      <c r="U142">
        <f t="shared" si="48"/>
        <v>6</v>
      </c>
      <c r="V142">
        <v>6</v>
      </c>
      <c r="W142">
        <f t="shared" si="49"/>
        <v>1</v>
      </c>
      <c r="X142">
        <f t="shared" si="50"/>
        <v>1</v>
      </c>
      <c r="Y142">
        <f t="shared" si="51"/>
        <v>1</v>
      </c>
      <c r="Z142">
        <f t="shared" si="52"/>
        <v>0</v>
      </c>
      <c r="AA142">
        <f t="shared" si="53"/>
        <v>0</v>
      </c>
      <c r="AB142">
        <f t="shared" si="54"/>
        <v>0</v>
      </c>
      <c r="AC142">
        <f t="shared" si="55"/>
        <v>1</v>
      </c>
      <c r="AD142">
        <f t="shared" si="56"/>
        <v>0</v>
      </c>
      <c r="AE142" t="s">
        <v>22131</v>
      </c>
      <c r="AF142" t="s">
        <v>17604</v>
      </c>
      <c r="AG142" t="s">
        <v>12935</v>
      </c>
      <c r="AH142" t="s">
        <v>13563</v>
      </c>
      <c r="AI142" t="s">
        <v>22694</v>
      </c>
      <c r="AJ142" t="s">
        <v>23715</v>
      </c>
      <c r="AK142" t="s">
        <v>22688</v>
      </c>
      <c r="AL142" t="s">
        <v>23716</v>
      </c>
      <c r="AM142" t="s">
        <v>22684</v>
      </c>
      <c r="AN142" t="s">
        <v>23717</v>
      </c>
      <c r="AO142" t="s">
        <v>22695</v>
      </c>
      <c r="AP142" t="s">
        <v>22691</v>
      </c>
      <c r="AQ142" t="s">
        <v>23718</v>
      </c>
      <c r="AR142" t="s">
        <v>22690</v>
      </c>
      <c r="AS142" t="s">
        <v>13883</v>
      </c>
      <c r="AT142" t="s">
        <v>22550</v>
      </c>
      <c r="AU142" t="s">
        <v>23719</v>
      </c>
      <c r="AV142" t="s">
        <v>23720</v>
      </c>
      <c r="AW142" t="s">
        <v>23721</v>
      </c>
      <c r="AX142" t="s">
        <v>23722</v>
      </c>
      <c r="AY142" t="s">
        <v>23723</v>
      </c>
      <c r="AZ142" t="s">
        <v>23724</v>
      </c>
      <c r="CN142" t="s">
        <v>14087</v>
      </c>
      <c r="CO142" t="s">
        <v>14034</v>
      </c>
      <c r="CP142" t="s">
        <v>14890</v>
      </c>
      <c r="CQ142" t="s">
        <v>14087</v>
      </c>
      <c r="CR142" t="s">
        <v>14087</v>
      </c>
      <c r="CS142" t="s">
        <v>24338</v>
      </c>
      <c r="CT142" t="s">
        <v>24338</v>
      </c>
      <c r="CU142" t="s">
        <v>14087</v>
      </c>
      <c r="CV142" t="s">
        <v>14034</v>
      </c>
      <c r="CW142" t="s">
        <v>14890</v>
      </c>
      <c r="CX142" t="s">
        <v>24333</v>
      </c>
      <c r="CY142" t="s">
        <v>24337</v>
      </c>
      <c r="CZ142" t="s">
        <v>24338</v>
      </c>
      <c r="DA142" t="s">
        <v>14890</v>
      </c>
      <c r="DB142" t="s">
        <v>14890</v>
      </c>
      <c r="DC142" t="s">
        <v>14890</v>
      </c>
      <c r="DD142" t="s">
        <v>24338</v>
      </c>
      <c r="DE142" t="s">
        <v>24338</v>
      </c>
      <c r="ES142">
        <v>12</v>
      </c>
      <c r="ET142" t="s">
        <v>14448</v>
      </c>
      <c r="EU142" t="s">
        <v>14448</v>
      </c>
      <c r="EV142" t="s">
        <v>22139</v>
      </c>
      <c r="EW142" t="s">
        <v>22140</v>
      </c>
      <c r="EX142" t="s">
        <v>14657</v>
      </c>
      <c r="EY142" t="s">
        <v>14657</v>
      </c>
      <c r="EZ142" t="s">
        <v>13402</v>
      </c>
      <c r="FA142" t="s">
        <v>13015</v>
      </c>
      <c r="FB142" t="s">
        <v>13015</v>
      </c>
      <c r="FC142" t="s">
        <v>12932</v>
      </c>
      <c r="FD142" t="s">
        <v>12932</v>
      </c>
      <c r="FE142" t="s">
        <v>22137</v>
      </c>
      <c r="FM142">
        <v>100</v>
      </c>
      <c r="FN142">
        <v>119</v>
      </c>
      <c r="FO142">
        <v>380</v>
      </c>
      <c r="FP142">
        <v>450</v>
      </c>
      <c r="FQ142">
        <v>35</v>
      </c>
      <c r="FR142">
        <v>240</v>
      </c>
      <c r="FS142">
        <v>90</v>
      </c>
      <c r="FT142" t="s">
        <v>13927</v>
      </c>
      <c r="FU142" t="s">
        <v>22228</v>
      </c>
      <c r="FV142" t="s">
        <v>13226</v>
      </c>
      <c r="FW142" t="s">
        <v>13226</v>
      </c>
      <c r="FX142" t="s">
        <v>13226</v>
      </c>
      <c r="GF142" t="s">
        <v>473</v>
      </c>
      <c r="GG142" t="s">
        <v>473</v>
      </c>
      <c r="GH142" t="s">
        <v>473</v>
      </c>
      <c r="GI142" t="s">
        <v>473</v>
      </c>
      <c r="GJ142" t="s">
        <v>473</v>
      </c>
      <c r="GK142" t="s">
        <v>473</v>
      </c>
      <c r="GL142" t="s">
        <v>473</v>
      </c>
      <c r="GM142" t="s">
        <v>473</v>
      </c>
      <c r="GN142" t="s">
        <v>138</v>
      </c>
      <c r="GO142" t="s">
        <v>473</v>
      </c>
      <c r="GP142" t="s">
        <v>473</v>
      </c>
      <c r="GQ142" t="s">
        <v>473</v>
      </c>
      <c r="GY142" t="s">
        <v>1134</v>
      </c>
      <c r="GZ142" s="5">
        <v>44866</v>
      </c>
      <c r="HA142" t="s">
        <v>5167</v>
      </c>
      <c r="HB142" t="s">
        <v>5167</v>
      </c>
      <c r="HC142" t="s">
        <v>11448</v>
      </c>
      <c r="HD142" s="5">
        <v>43891</v>
      </c>
      <c r="HE142" t="s">
        <v>2223</v>
      </c>
      <c r="HF142" t="s">
        <v>12769</v>
      </c>
      <c r="HG142" t="s">
        <v>13115</v>
      </c>
      <c r="HH142" s="5">
        <v>42430</v>
      </c>
      <c r="HI142" t="s">
        <v>15737</v>
      </c>
      <c r="HJ142" t="s">
        <v>13278</v>
      </c>
      <c r="HR142" t="s">
        <v>22688</v>
      </c>
      <c r="HS142" t="s">
        <v>22689</v>
      </c>
      <c r="HT142" t="s">
        <v>22690</v>
      </c>
      <c r="HV142" t="s">
        <v>22691</v>
      </c>
      <c r="HW142" t="s">
        <v>22692</v>
      </c>
      <c r="HX142" t="s">
        <v>22693</v>
      </c>
      <c r="HY142" t="s">
        <v>22694</v>
      </c>
      <c r="HZ142" t="s">
        <v>22694</v>
      </c>
      <c r="IA142" t="s">
        <v>22695</v>
      </c>
      <c r="IB142" t="s">
        <v>22684</v>
      </c>
      <c r="IC142" t="s">
        <v>13883</v>
      </c>
    </row>
    <row r="143" spans="1:237" x14ac:dyDescent="0.2">
      <c r="A143">
        <v>136702</v>
      </c>
      <c r="B143" t="s">
        <v>6031</v>
      </c>
      <c r="D143">
        <v>1</v>
      </c>
      <c r="E143">
        <v>2015</v>
      </c>
      <c r="F143" s="2">
        <v>51.14</v>
      </c>
      <c r="G143" s="2">
        <v>56.25</v>
      </c>
      <c r="H143">
        <f t="shared" si="38"/>
        <v>1</v>
      </c>
      <c r="I143">
        <v>2016</v>
      </c>
      <c r="J143">
        <f t="shared" si="39"/>
        <v>0</v>
      </c>
      <c r="K143">
        <v>0</v>
      </c>
      <c r="L143">
        <f t="shared" si="40"/>
        <v>0</v>
      </c>
      <c r="M143">
        <f t="shared" si="41"/>
        <v>0</v>
      </c>
      <c r="N143">
        <f t="shared" si="42"/>
        <v>1</v>
      </c>
      <c r="O143">
        <f t="shared" si="43"/>
        <v>0</v>
      </c>
      <c r="P143">
        <v>1</v>
      </c>
      <c r="Q143">
        <f t="shared" si="44"/>
        <v>1</v>
      </c>
      <c r="R143">
        <f t="shared" si="45"/>
        <v>0</v>
      </c>
      <c r="S143">
        <f t="shared" si="46"/>
        <v>0</v>
      </c>
      <c r="T143">
        <f t="shared" si="47"/>
        <v>0</v>
      </c>
      <c r="U143">
        <f t="shared" si="48"/>
        <v>10</v>
      </c>
      <c r="V143">
        <v>10</v>
      </c>
      <c r="W143">
        <f t="shared" si="49"/>
        <v>1</v>
      </c>
      <c r="X143">
        <f t="shared" si="50"/>
        <v>1</v>
      </c>
      <c r="Y143">
        <f t="shared" si="51"/>
        <v>1</v>
      </c>
      <c r="Z143">
        <f t="shared" si="52"/>
        <v>0</v>
      </c>
      <c r="AA143">
        <f t="shared" si="53"/>
        <v>0</v>
      </c>
      <c r="AB143">
        <f t="shared" si="54"/>
        <v>0</v>
      </c>
      <c r="AC143">
        <f t="shared" si="55"/>
        <v>0</v>
      </c>
      <c r="AD143">
        <f t="shared" si="56"/>
        <v>0</v>
      </c>
      <c r="AE143" t="s">
        <v>17604</v>
      </c>
      <c r="AF143" t="s">
        <v>12935</v>
      </c>
      <c r="AG143" t="s">
        <v>13563</v>
      </c>
      <c r="AI143" t="s">
        <v>22892</v>
      </c>
      <c r="AJ143" t="s">
        <v>22804</v>
      </c>
      <c r="AK143" t="s">
        <v>22694</v>
      </c>
      <c r="AL143" t="s">
        <v>22580</v>
      </c>
      <c r="AM143" t="s">
        <v>23257</v>
      </c>
      <c r="AN143" t="s">
        <v>23725</v>
      </c>
      <c r="AO143" t="s">
        <v>22696</v>
      </c>
      <c r="AP143" t="s">
        <v>23092</v>
      </c>
      <c r="AQ143" t="s">
        <v>23726</v>
      </c>
      <c r="AR143" t="s">
        <v>22335</v>
      </c>
      <c r="AS143" t="s">
        <v>23727</v>
      </c>
      <c r="AT143" t="s">
        <v>23728</v>
      </c>
      <c r="CN143" t="s">
        <v>14087</v>
      </c>
      <c r="CO143" t="s">
        <v>14087</v>
      </c>
      <c r="CP143" t="s">
        <v>14087</v>
      </c>
      <c r="CQ143" t="s">
        <v>14034</v>
      </c>
      <c r="CR143" t="s">
        <v>14034</v>
      </c>
      <c r="CS143" t="s">
        <v>14087</v>
      </c>
      <c r="CT143" t="s">
        <v>14087</v>
      </c>
      <c r="CU143" t="s">
        <v>14087</v>
      </c>
      <c r="CV143" t="s">
        <v>14034</v>
      </c>
      <c r="CW143" t="s">
        <v>13563</v>
      </c>
      <c r="CX143" t="s">
        <v>24338</v>
      </c>
      <c r="CY143" t="s">
        <v>14087</v>
      </c>
      <c r="ES143">
        <v>7</v>
      </c>
      <c r="ET143" t="s">
        <v>13708</v>
      </c>
      <c r="EU143" t="s">
        <v>22141</v>
      </c>
      <c r="EV143" t="s">
        <v>13402</v>
      </c>
      <c r="EW143" t="s">
        <v>13015</v>
      </c>
      <c r="EX143" t="s">
        <v>13708</v>
      </c>
      <c r="EY143" t="s">
        <v>12932</v>
      </c>
      <c r="EZ143" t="s">
        <v>12932</v>
      </c>
      <c r="FM143" t="s">
        <v>13226</v>
      </c>
      <c r="FN143" t="s">
        <v>13950</v>
      </c>
      <c r="FO143">
        <v>40</v>
      </c>
      <c r="FP143" t="s">
        <v>22229</v>
      </c>
      <c r="FQ143" t="s">
        <v>13226</v>
      </c>
      <c r="FR143" t="s">
        <v>12960</v>
      </c>
      <c r="FS143" t="s">
        <v>16022</v>
      </c>
      <c r="GF143" t="s">
        <v>473</v>
      </c>
      <c r="GG143" t="s">
        <v>473</v>
      </c>
      <c r="GH143" t="s">
        <v>473</v>
      </c>
      <c r="GI143" t="s">
        <v>140</v>
      </c>
      <c r="GJ143" t="s">
        <v>473</v>
      </c>
      <c r="GK143" t="s">
        <v>473</v>
      </c>
      <c r="GL143" t="s">
        <v>140</v>
      </c>
      <c r="GY143" s="5">
        <v>44256</v>
      </c>
      <c r="GZ143" t="s">
        <v>6049</v>
      </c>
      <c r="HA143" t="s">
        <v>522</v>
      </c>
      <c r="HB143" t="s">
        <v>14722</v>
      </c>
      <c r="HC143" t="s">
        <v>13322</v>
      </c>
      <c r="HD143" t="s">
        <v>13496</v>
      </c>
      <c r="HE143" t="s">
        <v>13765</v>
      </c>
      <c r="HR143" t="s">
        <v>22335</v>
      </c>
      <c r="HS143" t="s">
        <v>22696</v>
      </c>
      <c r="HT143" t="s">
        <v>22697</v>
      </c>
      <c r="HU143" t="s">
        <v>22698</v>
      </c>
      <c r="HV143" t="s">
        <v>22335</v>
      </c>
      <c r="HW143" t="s">
        <v>22699</v>
      </c>
      <c r="HX143" t="s">
        <v>22700</v>
      </c>
    </row>
    <row r="144" spans="1:237" x14ac:dyDescent="0.2">
      <c r="A144">
        <v>2935902</v>
      </c>
      <c r="B144" t="s">
        <v>6082</v>
      </c>
      <c r="D144">
        <v>1</v>
      </c>
      <c r="E144">
        <v>2018</v>
      </c>
      <c r="F144" s="2">
        <v>1</v>
      </c>
      <c r="G144" s="2">
        <v>1.1000000000000001</v>
      </c>
      <c r="H144">
        <f t="shared" si="38"/>
        <v>4</v>
      </c>
      <c r="I144">
        <v>2022</v>
      </c>
      <c r="J144">
        <f t="shared" si="39"/>
        <v>0</v>
      </c>
      <c r="K144">
        <v>1</v>
      </c>
      <c r="L144">
        <f t="shared" si="40"/>
        <v>0</v>
      </c>
      <c r="M144">
        <f t="shared" si="41"/>
        <v>0</v>
      </c>
      <c r="N144">
        <f t="shared" si="42"/>
        <v>0</v>
      </c>
      <c r="O144">
        <f t="shared" si="43"/>
        <v>0</v>
      </c>
      <c r="P144">
        <v>0</v>
      </c>
      <c r="Q144">
        <f t="shared" si="44"/>
        <v>2</v>
      </c>
      <c r="R144">
        <f t="shared" si="45"/>
        <v>0</v>
      </c>
      <c r="S144">
        <f t="shared" si="46"/>
        <v>0</v>
      </c>
      <c r="T144">
        <f t="shared" si="47"/>
        <v>1</v>
      </c>
      <c r="U144">
        <f t="shared" si="48"/>
        <v>0</v>
      </c>
      <c r="V144">
        <v>1</v>
      </c>
      <c r="W144">
        <f t="shared" si="49"/>
        <v>1</v>
      </c>
      <c r="X144">
        <f t="shared" si="50"/>
        <v>1</v>
      </c>
      <c r="Y144">
        <f t="shared" si="51"/>
        <v>0</v>
      </c>
      <c r="Z144">
        <f t="shared" si="52"/>
        <v>0</v>
      </c>
      <c r="AA144">
        <f t="shared" si="53"/>
        <v>1</v>
      </c>
      <c r="AB144">
        <f t="shared" si="54"/>
        <v>0</v>
      </c>
      <c r="AC144">
        <f t="shared" si="55"/>
        <v>0</v>
      </c>
      <c r="AD144">
        <f t="shared" si="56"/>
        <v>0</v>
      </c>
      <c r="AE144" t="s">
        <v>12935</v>
      </c>
      <c r="AF144" t="s">
        <v>17378</v>
      </c>
      <c r="AG144" t="s">
        <v>13563</v>
      </c>
      <c r="AI144" t="s">
        <v>23465</v>
      </c>
      <c r="AJ144" t="s">
        <v>15584</v>
      </c>
      <c r="AK144" t="s">
        <v>23280</v>
      </c>
      <c r="AL144" t="s">
        <v>22454</v>
      </c>
      <c r="CN144" t="s">
        <v>13563</v>
      </c>
      <c r="CO144" t="s">
        <v>17376</v>
      </c>
      <c r="CP144" t="s">
        <v>13563</v>
      </c>
      <c r="CQ144" t="s">
        <v>24343</v>
      </c>
      <c r="ES144">
        <v>1</v>
      </c>
      <c r="ET144" t="s">
        <v>12932</v>
      </c>
      <c r="FM144">
        <v>1</v>
      </c>
      <c r="GF144" t="s">
        <v>138</v>
      </c>
      <c r="GY144" s="5">
        <v>44866</v>
      </c>
      <c r="HR144" t="s">
        <v>15584</v>
      </c>
    </row>
    <row r="145" spans="1:244" x14ac:dyDescent="0.2">
      <c r="A145">
        <v>1482002</v>
      </c>
      <c r="B145" t="s">
        <v>6111</v>
      </c>
      <c r="D145">
        <v>1</v>
      </c>
      <c r="E145">
        <v>2018</v>
      </c>
      <c r="F145" s="2">
        <v>5.6</v>
      </c>
      <c r="G145" s="2">
        <v>6.16</v>
      </c>
      <c r="H145">
        <f t="shared" si="38"/>
        <v>1</v>
      </c>
      <c r="I145">
        <v>2019</v>
      </c>
      <c r="J145">
        <f t="shared" si="39"/>
        <v>0</v>
      </c>
      <c r="K145">
        <v>0</v>
      </c>
      <c r="L145">
        <f t="shared" si="40"/>
        <v>0</v>
      </c>
      <c r="M145">
        <f t="shared" si="41"/>
        <v>0</v>
      </c>
      <c r="N145">
        <f t="shared" si="42"/>
        <v>2</v>
      </c>
      <c r="O145">
        <f t="shared" si="43"/>
        <v>0</v>
      </c>
      <c r="P145">
        <v>2</v>
      </c>
      <c r="Q145">
        <f t="shared" si="44"/>
        <v>0</v>
      </c>
      <c r="R145">
        <f t="shared" si="45"/>
        <v>1</v>
      </c>
      <c r="S145">
        <f t="shared" si="46"/>
        <v>1</v>
      </c>
      <c r="T145">
        <f t="shared" si="47"/>
        <v>0</v>
      </c>
      <c r="U145">
        <f t="shared" si="48"/>
        <v>3</v>
      </c>
      <c r="V145">
        <v>4</v>
      </c>
      <c r="W145">
        <f t="shared" si="49"/>
        <v>1</v>
      </c>
      <c r="X145">
        <f t="shared" si="50"/>
        <v>0</v>
      </c>
      <c r="Y145">
        <f t="shared" si="51"/>
        <v>1</v>
      </c>
      <c r="Z145">
        <f t="shared" si="52"/>
        <v>0</v>
      </c>
      <c r="AA145">
        <f t="shared" si="53"/>
        <v>0</v>
      </c>
      <c r="AB145">
        <f t="shared" si="54"/>
        <v>0</v>
      </c>
      <c r="AC145">
        <f t="shared" si="55"/>
        <v>0</v>
      </c>
      <c r="AD145">
        <f t="shared" si="56"/>
        <v>0</v>
      </c>
      <c r="AE145" t="s">
        <v>17604</v>
      </c>
      <c r="AF145" t="s">
        <v>12935</v>
      </c>
      <c r="AI145" t="s">
        <v>23729</v>
      </c>
      <c r="AJ145" t="s">
        <v>23730</v>
      </c>
      <c r="AK145" t="s">
        <v>23731</v>
      </c>
      <c r="AL145" t="s">
        <v>23732</v>
      </c>
      <c r="AM145" t="s">
        <v>23733</v>
      </c>
      <c r="AN145" t="s">
        <v>23734</v>
      </c>
      <c r="AO145" t="s">
        <v>23735</v>
      </c>
      <c r="CN145" t="s">
        <v>14087</v>
      </c>
      <c r="CO145" t="s">
        <v>14087</v>
      </c>
      <c r="CP145" t="s">
        <v>14087</v>
      </c>
      <c r="CQ145" t="s">
        <v>24338</v>
      </c>
      <c r="CR145" t="s">
        <v>24332</v>
      </c>
      <c r="CS145" t="s">
        <v>24338</v>
      </c>
      <c r="CT145" t="s">
        <v>14890</v>
      </c>
      <c r="ES145">
        <v>2</v>
      </c>
      <c r="ET145" t="s">
        <v>13172</v>
      </c>
      <c r="EU145" t="s">
        <v>12932</v>
      </c>
      <c r="FM145" t="s">
        <v>15591</v>
      </c>
      <c r="FN145" t="s">
        <v>13633</v>
      </c>
      <c r="GF145" t="s">
        <v>138</v>
      </c>
      <c r="GG145" t="s">
        <v>138</v>
      </c>
      <c r="GY145" t="s">
        <v>1629</v>
      </c>
      <c r="GZ145" s="5">
        <v>43525</v>
      </c>
      <c r="HR145" t="s">
        <v>22701</v>
      </c>
      <c r="HS145" t="s">
        <v>22702</v>
      </c>
    </row>
    <row r="146" spans="1:244" x14ac:dyDescent="0.2">
      <c r="A146">
        <v>1989133</v>
      </c>
      <c r="B146" t="s">
        <v>6157</v>
      </c>
      <c r="D146">
        <v>1</v>
      </c>
      <c r="E146">
        <v>2020</v>
      </c>
      <c r="F146" s="2">
        <v>3.57</v>
      </c>
      <c r="G146" s="2">
        <v>3.93</v>
      </c>
      <c r="H146">
        <f t="shared" si="38"/>
        <v>1</v>
      </c>
      <c r="I146">
        <v>2021</v>
      </c>
      <c r="J146">
        <f t="shared" si="39"/>
        <v>0</v>
      </c>
      <c r="K146">
        <v>1</v>
      </c>
      <c r="L146">
        <f t="shared" si="40"/>
        <v>0</v>
      </c>
      <c r="M146">
        <f t="shared" si="41"/>
        <v>0</v>
      </c>
      <c r="N146">
        <f t="shared" si="42"/>
        <v>0</v>
      </c>
      <c r="O146">
        <f t="shared" si="43"/>
        <v>0</v>
      </c>
      <c r="P146">
        <v>0</v>
      </c>
      <c r="Q146">
        <f t="shared" si="44"/>
        <v>2</v>
      </c>
      <c r="R146">
        <f t="shared" si="45"/>
        <v>1</v>
      </c>
      <c r="S146">
        <f t="shared" si="46"/>
        <v>0</v>
      </c>
      <c r="T146">
        <f t="shared" si="47"/>
        <v>0</v>
      </c>
      <c r="U146">
        <f t="shared" si="48"/>
        <v>5</v>
      </c>
      <c r="V146">
        <v>5</v>
      </c>
      <c r="W146">
        <f t="shared" si="49"/>
        <v>1</v>
      </c>
      <c r="X146">
        <f t="shared" si="50"/>
        <v>1</v>
      </c>
      <c r="Y146">
        <f t="shared" si="51"/>
        <v>0</v>
      </c>
      <c r="Z146">
        <f t="shared" si="52"/>
        <v>0</v>
      </c>
      <c r="AA146">
        <f t="shared" si="53"/>
        <v>0</v>
      </c>
      <c r="AB146">
        <f t="shared" si="54"/>
        <v>0</v>
      </c>
      <c r="AC146">
        <f t="shared" si="55"/>
        <v>0</v>
      </c>
      <c r="AD146">
        <f t="shared" si="56"/>
        <v>0</v>
      </c>
      <c r="AE146" t="s">
        <v>12935</v>
      </c>
      <c r="AF146" t="s">
        <v>13563</v>
      </c>
      <c r="AI146" t="s">
        <v>22342</v>
      </c>
      <c r="AJ146" t="s">
        <v>23092</v>
      </c>
      <c r="AK146" t="s">
        <v>23736</v>
      </c>
      <c r="AL146" t="s">
        <v>23737</v>
      </c>
      <c r="AM146" t="s">
        <v>23738</v>
      </c>
      <c r="AN146" t="s">
        <v>23739</v>
      </c>
      <c r="AO146" t="s">
        <v>23713</v>
      </c>
      <c r="AP146" t="s">
        <v>23740</v>
      </c>
      <c r="CN146" t="s">
        <v>14087</v>
      </c>
      <c r="CO146" t="s">
        <v>14087</v>
      </c>
      <c r="CP146" t="s">
        <v>13563</v>
      </c>
      <c r="CQ146" t="s">
        <v>13563</v>
      </c>
      <c r="CR146" t="s">
        <v>14890</v>
      </c>
      <c r="CS146" t="s">
        <v>14087</v>
      </c>
      <c r="CT146" t="s">
        <v>14087</v>
      </c>
      <c r="CU146" t="s">
        <v>14087</v>
      </c>
      <c r="ES146">
        <v>3</v>
      </c>
      <c r="ET146" t="s">
        <v>13172</v>
      </c>
      <c r="EU146" t="s">
        <v>12932</v>
      </c>
      <c r="EV146" t="s">
        <v>12932</v>
      </c>
      <c r="FM146" t="s">
        <v>22230</v>
      </c>
      <c r="FN146">
        <v>5</v>
      </c>
      <c r="FO146" t="s">
        <v>22167</v>
      </c>
      <c r="GF146" t="s">
        <v>668</v>
      </c>
      <c r="GG146" t="s">
        <v>668</v>
      </c>
      <c r="GH146" t="s">
        <v>473</v>
      </c>
      <c r="GY146" t="s">
        <v>1629</v>
      </c>
      <c r="GZ146" t="s">
        <v>5167</v>
      </c>
      <c r="HA146" s="5">
        <v>43891</v>
      </c>
      <c r="HR146" t="s">
        <v>22703</v>
      </c>
      <c r="HT146" t="s">
        <v>22342</v>
      </c>
    </row>
    <row r="147" spans="1:244" x14ac:dyDescent="0.2">
      <c r="A147">
        <v>928119</v>
      </c>
      <c r="B147" t="s">
        <v>6203</v>
      </c>
      <c r="D147">
        <v>1</v>
      </c>
      <c r="E147">
        <v>2013</v>
      </c>
      <c r="F147" s="2">
        <v>13.91</v>
      </c>
      <c r="G147" s="2">
        <v>15.3</v>
      </c>
      <c r="H147">
        <f t="shared" si="38"/>
        <v>4</v>
      </c>
      <c r="I147">
        <v>2017</v>
      </c>
      <c r="J147">
        <f t="shared" si="39"/>
        <v>1</v>
      </c>
      <c r="K147">
        <v>1</v>
      </c>
      <c r="L147">
        <f t="shared" si="40"/>
        <v>2</v>
      </c>
      <c r="M147">
        <f t="shared" si="41"/>
        <v>1</v>
      </c>
      <c r="N147">
        <f t="shared" si="42"/>
        <v>0</v>
      </c>
      <c r="O147">
        <f t="shared" si="43"/>
        <v>0</v>
      </c>
      <c r="P147">
        <v>0</v>
      </c>
      <c r="Q147">
        <f t="shared" si="44"/>
        <v>1</v>
      </c>
      <c r="R147">
        <f t="shared" si="45"/>
        <v>4</v>
      </c>
      <c r="S147">
        <f t="shared" si="46"/>
        <v>0</v>
      </c>
      <c r="T147">
        <f t="shared" si="47"/>
        <v>0</v>
      </c>
      <c r="U147">
        <f t="shared" si="48"/>
        <v>1</v>
      </c>
      <c r="V147">
        <v>1</v>
      </c>
      <c r="W147">
        <f t="shared" si="49"/>
        <v>1</v>
      </c>
      <c r="X147">
        <f t="shared" si="50"/>
        <v>1</v>
      </c>
      <c r="Y147">
        <f t="shared" si="51"/>
        <v>0</v>
      </c>
      <c r="Z147">
        <f t="shared" si="52"/>
        <v>0</v>
      </c>
      <c r="AA147">
        <f t="shared" si="53"/>
        <v>0</v>
      </c>
      <c r="AB147">
        <f t="shared" si="54"/>
        <v>0</v>
      </c>
      <c r="AC147">
        <f t="shared" si="55"/>
        <v>0</v>
      </c>
      <c r="AD147">
        <f t="shared" si="56"/>
        <v>0</v>
      </c>
      <c r="AE147" t="s">
        <v>12935</v>
      </c>
      <c r="AF147" t="s">
        <v>13563</v>
      </c>
      <c r="AI147" t="s">
        <v>22706</v>
      </c>
      <c r="AJ147" t="s">
        <v>13911</v>
      </c>
      <c r="AK147" t="s">
        <v>23741</v>
      </c>
      <c r="AL147" t="s">
        <v>19319</v>
      </c>
      <c r="AM147" t="s">
        <v>23742</v>
      </c>
      <c r="AN147" t="s">
        <v>23743</v>
      </c>
      <c r="AO147" t="s">
        <v>22456</v>
      </c>
      <c r="AP147" t="s">
        <v>23744</v>
      </c>
      <c r="AQ147" t="s">
        <v>22469</v>
      </c>
      <c r="CN147" t="s">
        <v>14890</v>
      </c>
      <c r="CO147" t="s">
        <v>13912</v>
      </c>
      <c r="CP147" t="s">
        <v>14890</v>
      </c>
      <c r="CQ147" t="s">
        <v>24333</v>
      </c>
      <c r="CR147" t="s">
        <v>14087</v>
      </c>
      <c r="CS147" t="s">
        <v>14890</v>
      </c>
      <c r="CT147" t="s">
        <v>13563</v>
      </c>
      <c r="CU147" t="s">
        <v>14890</v>
      </c>
      <c r="CV147" t="s">
        <v>24335</v>
      </c>
      <c r="ES147">
        <v>7</v>
      </c>
      <c r="ET147" t="s">
        <v>13380</v>
      </c>
      <c r="EU147" t="s">
        <v>13015</v>
      </c>
      <c r="EV147" t="s">
        <v>13380</v>
      </c>
      <c r="EW147" t="s">
        <v>13172</v>
      </c>
      <c r="EX147" t="s">
        <v>13380</v>
      </c>
      <c r="EY147" t="s">
        <v>12932</v>
      </c>
      <c r="EZ147" t="s">
        <v>22137</v>
      </c>
      <c r="FM147" t="s">
        <v>13226</v>
      </c>
      <c r="FN147">
        <v>10</v>
      </c>
      <c r="FO147" t="s">
        <v>15711</v>
      </c>
      <c r="FP147" t="s">
        <v>13729</v>
      </c>
      <c r="FQ147" t="s">
        <v>17474</v>
      </c>
      <c r="FR147">
        <v>1</v>
      </c>
      <c r="FS147" t="s">
        <v>13226</v>
      </c>
      <c r="GF147" t="s">
        <v>473</v>
      </c>
      <c r="GG147" t="s">
        <v>1275</v>
      </c>
      <c r="GH147" t="s">
        <v>138</v>
      </c>
      <c r="GI147" t="s">
        <v>138</v>
      </c>
      <c r="GJ147" t="s">
        <v>138</v>
      </c>
      <c r="GK147" t="s">
        <v>1275</v>
      </c>
      <c r="GL147" t="s">
        <v>473</v>
      </c>
      <c r="GY147" s="5">
        <v>45017</v>
      </c>
      <c r="GZ147" t="s">
        <v>201</v>
      </c>
      <c r="HA147" s="5">
        <v>43556</v>
      </c>
      <c r="HB147" s="5">
        <v>43497</v>
      </c>
      <c r="HC147" t="s">
        <v>8828</v>
      </c>
      <c r="HD147" t="s">
        <v>13520</v>
      </c>
      <c r="HE147" t="s">
        <v>13548</v>
      </c>
      <c r="HR147" t="s">
        <v>22469</v>
      </c>
      <c r="HS147" t="s">
        <v>22704</v>
      </c>
      <c r="HT147" t="s">
        <v>13911</v>
      </c>
      <c r="HU147" t="s">
        <v>22705</v>
      </c>
      <c r="HV147" t="s">
        <v>13911</v>
      </c>
      <c r="HW147" t="s">
        <v>22706</v>
      </c>
      <c r="HX147" t="s">
        <v>19319</v>
      </c>
    </row>
    <row r="148" spans="1:244" x14ac:dyDescent="0.2">
      <c r="A148">
        <v>2729045</v>
      </c>
      <c r="B148" t="s">
        <v>6240</v>
      </c>
      <c r="D148">
        <v>1</v>
      </c>
      <c r="E148">
        <v>2016</v>
      </c>
      <c r="F148" s="2">
        <v>23</v>
      </c>
      <c r="G148" s="2">
        <v>25.3</v>
      </c>
      <c r="H148">
        <f t="shared" si="38"/>
        <v>1</v>
      </c>
      <c r="I148">
        <v>2017</v>
      </c>
      <c r="J148">
        <f t="shared" si="39"/>
        <v>0</v>
      </c>
      <c r="K148">
        <v>1</v>
      </c>
      <c r="L148">
        <f t="shared" si="40"/>
        <v>1</v>
      </c>
      <c r="M148">
        <f t="shared" si="41"/>
        <v>0</v>
      </c>
      <c r="N148">
        <f t="shared" si="42"/>
        <v>0</v>
      </c>
      <c r="O148">
        <f t="shared" si="43"/>
        <v>0</v>
      </c>
      <c r="P148">
        <v>0</v>
      </c>
      <c r="Q148">
        <f t="shared" si="44"/>
        <v>4</v>
      </c>
      <c r="R148">
        <f t="shared" si="45"/>
        <v>0</v>
      </c>
      <c r="S148">
        <f t="shared" si="46"/>
        <v>0</v>
      </c>
      <c r="T148">
        <f t="shared" si="47"/>
        <v>0</v>
      </c>
      <c r="U148">
        <f t="shared" si="48"/>
        <v>4</v>
      </c>
      <c r="V148">
        <v>4</v>
      </c>
      <c r="W148">
        <f t="shared" si="49"/>
        <v>1</v>
      </c>
      <c r="X148">
        <f t="shared" si="50"/>
        <v>1</v>
      </c>
      <c r="Y148">
        <f t="shared" si="51"/>
        <v>0</v>
      </c>
      <c r="Z148">
        <f t="shared" si="52"/>
        <v>0</v>
      </c>
      <c r="AA148">
        <f t="shared" si="53"/>
        <v>0</v>
      </c>
      <c r="AB148">
        <f t="shared" si="54"/>
        <v>0</v>
      </c>
      <c r="AC148">
        <f t="shared" si="55"/>
        <v>0</v>
      </c>
      <c r="AD148">
        <f t="shared" si="56"/>
        <v>0</v>
      </c>
      <c r="AE148" t="s">
        <v>12935</v>
      </c>
      <c r="AF148" t="s">
        <v>13563</v>
      </c>
      <c r="AI148" t="s">
        <v>23745</v>
      </c>
      <c r="AJ148" t="s">
        <v>22591</v>
      </c>
      <c r="AK148" t="s">
        <v>23746</v>
      </c>
      <c r="AL148" t="s">
        <v>22708</v>
      </c>
      <c r="AM148" t="s">
        <v>22362</v>
      </c>
      <c r="AN148" t="s">
        <v>23465</v>
      </c>
      <c r="AO148" t="s">
        <v>22401</v>
      </c>
      <c r="AP148" t="s">
        <v>23235</v>
      </c>
      <c r="AQ148" t="s">
        <v>22660</v>
      </c>
      <c r="CN148" t="s">
        <v>14034</v>
      </c>
      <c r="CO148" t="s">
        <v>14087</v>
      </c>
      <c r="CP148" t="s">
        <v>14034</v>
      </c>
      <c r="CQ148" t="s">
        <v>14087</v>
      </c>
      <c r="CR148" t="s">
        <v>13563</v>
      </c>
      <c r="CS148" t="s">
        <v>13563</v>
      </c>
      <c r="CT148" t="s">
        <v>13912</v>
      </c>
      <c r="CU148" t="s">
        <v>13563</v>
      </c>
      <c r="CV148" t="s">
        <v>13563</v>
      </c>
      <c r="ES148">
        <v>5</v>
      </c>
      <c r="ET148" t="s">
        <v>13708</v>
      </c>
      <c r="EU148" t="s">
        <v>13015</v>
      </c>
      <c r="EV148" t="s">
        <v>12932</v>
      </c>
      <c r="EW148" t="s">
        <v>13380</v>
      </c>
      <c r="EX148" t="s">
        <v>13380</v>
      </c>
      <c r="FM148" t="s">
        <v>13226</v>
      </c>
      <c r="FN148">
        <v>20</v>
      </c>
      <c r="FO148">
        <v>3</v>
      </c>
      <c r="FP148" t="s">
        <v>13226</v>
      </c>
      <c r="FQ148" t="s">
        <v>13226</v>
      </c>
      <c r="GF148" t="s">
        <v>473</v>
      </c>
      <c r="GG148" t="s">
        <v>138</v>
      </c>
      <c r="GH148" t="s">
        <v>138</v>
      </c>
      <c r="GI148" t="s">
        <v>473</v>
      </c>
      <c r="GJ148" t="s">
        <v>473</v>
      </c>
      <c r="GY148" t="s">
        <v>1629</v>
      </c>
      <c r="GZ148" s="5">
        <v>44136</v>
      </c>
      <c r="HA148" t="s">
        <v>13520</v>
      </c>
      <c r="HB148" t="s">
        <v>12769</v>
      </c>
      <c r="HC148" s="5">
        <v>42461</v>
      </c>
      <c r="HR148" t="s">
        <v>22416</v>
      </c>
      <c r="HS148" t="s">
        <v>22707</v>
      </c>
      <c r="HT148" t="s">
        <v>22708</v>
      </c>
    </row>
    <row r="149" spans="1:244" x14ac:dyDescent="0.2">
      <c r="A149">
        <v>29922</v>
      </c>
      <c r="B149" t="s">
        <v>6283</v>
      </c>
      <c r="D149">
        <v>1</v>
      </c>
      <c r="E149">
        <v>2013</v>
      </c>
      <c r="F149" s="2">
        <v>98.86</v>
      </c>
      <c r="G149" s="2">
        <v>108.75</v>
      </c>
      <c r="H149">
        <f t="shared" si="38"/>
        <v>4</v>
      </c>
      <c r="I149">
        <v>2017</v>
      </c>
      <c r="J149">
        <f t="shared" si="39"/>
        <v>0</v>
      </c>
      <c r="K149">
        <v>0</v>
      </c>
      <c r="L149">
        <f t="shared" si="40"/>
        <v>0</v>
      </c>
      <c r="M149">
        <f t="shared" si="41"/>
        <v>0</v>
      </c>
      <c r="N149">
        <f t="shared" si="42"/>
        <v>6</v>
      </c>
      <c r="O149">
        <f t="shared" si="43"/>
        <v>1</v>
      </c>
      <c r="P149">
        <v>7</v>
      </c>
      <c r="Q149">
        <f t="shared" si="44"/>
        <v>5</v>
      </c>
      <c r="R149">
        <f t="shared" si="45"/>
        <v>17</v>
      </c>
      <c r="S149">
        <f t="shared" si="46"/>
        <v>1</v>
      </c>
      <c r="T149">
        <f t="shared" si="47"/>
        <v>1</v>
      </c>
      <c r="U149">
        <f t="shared" si="48"/>
        <v>25</v>
      </c>
      <c r="V149">
        <v>27</v>
      </c>
      <c r="W149">
        <f t="shared" si="49"/>
        <v>1</v>
      </c>
      <c r="X149">
        <f t="shared" si="50"/>
        <v>1</v>
      </c>
      <c r="Y149">
        <f t="shared" si="51"/>
        <v>1</v>
      </c>
      <c r="Z149">
        <f t="shared" si="52"/>
        <v>0</v>
      </c>
      <c r="AA149">
        <f t="shared" si="53"/>
        <v>1</v>
      </c>
      <c r="AB149">
        <f t="shared" si="54"/>
        <v>0</v>
      </c>
      <c r="AC149">
        <f t="shared" si="55"/>
        <v>0</v>
      </c>
      <c r="AD149">
        <f t="shared" si="56"/>
        <v>0</v>
      </c>
      <c r="AE149" t="s">
        <v>17604</v>
      </c>
      <c r="AF149" t="s">
        <v>12935</v>
      </c>
      <c r="AG149" t="s">
        <v>17378</v>
      </c>
      <c r="AH149" t="s">
        <v>13563</v>
      </c>
      <c r="AI149" t="s">
        <v>23747</v>
      </c>
      <c r="AJ149" t="s">
        <v>23748</v>
      </c>
      <c r="AK149" t="s">
        <v>23728</v>
      </c>
      <c r="AL149" t="s">
        <v>22724</v>
      </c>
      <c r="AM149" t="s">
        <v>23749</v>
      </c>
      <c r="AN149" t="s">
        <v>23750</v>
      </c>
      <c r="AO149" t="s">
        <v>23751</v>
      </c>
      <c r="AP149" t="s">
        <v>23752</v>
      </c>
      <c r="AQ149" t="s">
        <v>22720</v>
      </c>
      <c r="AR149" t="s">
        <v>22719</v>
      </c>
      <c r="AS149" t="s">
        <v>22717</v>
      </c>
      <c r="AT149" t="s">
        <v>23753</v>
      </c>
      <c r="AU149" t="s">
        <v>22851</v>
      </c>
      <c r="AV149" t="s">
        <v>23754</v>
      </c>
      <c r="AW149" t="s">
        <v>23755</v>
      </c>
      <c r="AX149" t="s">
        <v>23756</v>
      </c>
      <c r="AY149" t="s">
        <v>23757</v>
      </c>
      <c r="AZ149" t="s">
        <v>23758</v>
      </c>
      <c r="BA149" t="s">
        <v>23759</v>
      </c>
      <c r="BB149" t="s">
        <v>22712</v>
      </c>
      <c r="BC149" t="s">
        <v>23760</v>
      </c>
      <c r="BD149" t="s">
        <v>22809</v>
      </c>
      <c r="BE149" t="s">
        <v>23761</v>
      </c>
      <c r="BF149" t="s">
        <v>23762</v>
      </c>
      <c r="BG149" t="s">
        <v>23763</v>
      </c>
      <c r="BH149" t="s">
        <v>23289</v>
      </c>
      <c r="BI149" t="s">
        <v>23092</v>
      </c>
      <c r="BJ149" t="s">
        <v>14086</v>
      </c>
      <c r="BK149" t="s">
        <v>23764</v>
      </c>
      <c r="BL149" t="s">
        <v>23765</v>
      </c>
      <c r="BM149" t="s">
        <v>22335</v>
      </c>
      <c r="BN149" t="s">
        <v>22711</v>
      </c>
      <c r="BO149" t="s">
        <v>23766</v>
      </c>
      <c r="BP149" t="s">
        <v>23767</v>
      </c>
      <c r="BQ149" t="s">
        <v>22709</v>
      </c>
      <c r="BR149" t="s">
        <v>23768</v>
      </c>
      <c r="BS149" t="s">
        <v>22710</v>
      </c>
      <c r="BT149" t="s">
        <v>23769</v>
      </c>
      <c r="BU149" t="s">
        <v>23770</v>
      </c>
      <c r="BV149" t="s">
        <v>23727</v>
      </c>
      <c r="BW149" t="s">
        <v>23771</v>
      </c>
      <c r="BX149" t="s">
        <v>23772</v>
      </c>
      <c r="BY149" t="s">
        <v>23773</v>
      </c>
      <c r="BZ149" t="s">
        <v>23774</v>
      </c>
      <c r="CA149" t="s">
        <v>23775</v>
      </c>
      <c r="CB149" t="s">
        <v>23776</v>
      </c>
      <c r="CC149" t="s">
        <v>23496</v>
      </c>
      <c r="CD149" t="s">
        <v>23777</v>
      </c>
      <c r="CE149" t="s">
        <v>23778</v>
      </c>
      <c r="CF149" t="s">
        <v>23779</v>
      </c>
      <c r="CG149" t="s">
        <v>23780</v>
      </c>
      <c r="CH149" t="s">
        <v>23781</v>
      </c>
      <c r="CI149" t="s">
        <v>23782</v>
      </c>
      <c r="CJ149" t="s">
        <v>22999</v>
      </c>
      <c r="CK149" t="s">
        <v>23783</v>
      </c>
      <c r="CL149" t="s">
        <v>23784</v>
      </c>
      <c r="CM149" t="s">
        <v>23329</v>
      </c>
      <c r="CN149" t="s">
        <v>24336</v>
      </c>
      <c r="CO149" t="s">
        <v>14034</v>
      </c>
      <c r="CP149" t="s">
        <v>14087</v>
      </c>
      <c r="CQ149" t="s">
        <v>24338</v>
      </c>
      <c r="CR149" t="s">
        <v>14890</v>
      </c>
      <c r="CS149" t="s">
        <v>14087</v>
      </c>
      <c r="CT149" t="s">
        <v>14087</v>
      </c>
      <c r="CU149" t="s">
        <v>14087</v>
      </c>
      <c r="CV149" t="s">
        <v>14087</v>
      </c>
      <c r="CW149" t="s">
        <v>24336</v>
      </c>
      <c r="CX149" t="s">
        <v>24336</v>
      </c>
      <c r="CY149" t="s">
        <v>24338</v>
      </c>
      <c r="CZ149" t="s">
        <v>14087</v>
      </c>
      <c r="DA149" t="s">
        <v>24336</v>
      </c>
      <c r="DB149" t="s">
        <v>14087</v>
      </c>
      <c r="DC149" t="s">
        <v>14087</v>
      </c>
      <c r="DD149" t="s">
        <v>14087</v>
      </c>
      <c r="DE149" t="s">
        <v>14890</v>
      </c>
      <c r="DF149" t="s">
        <v>14087</v>
      </c>
      <c r="DG149" t="s">
        <v>14890</v>
      </c>
      <c r="DH149" t="s">
        <v>14087</v>
      </c>
      <c r="DI149" t="s">
        <v>14890</v>
      </c>
      <c r="DJ149" t="s">
        <v>14087</v>
      </c>
      <c r="DK149" t="s">
        <v>14890</v>
      </c>
      <c r="DL149" t="s">
        <v>14087</v>
      </c>
      <c r="DM149" t="s">
        <v>14087</v>
      </c>
      <c r="DN149" t="s">
        <v>14087</v>
      </c>
      <c r="DO149" t="s">
        <v>14087</v>
      </c>
      <c r="DP149" t="s">
        <v>14087</v>
      </c>
      <c r="DQ149" t="s">
        <v>14890</v>
      </c>
      <c r="DR149" t="s">
        <v>13563</v>
      </c>
      <c r="DS149" t="s">
        <v>14087</v>
      </c>
      <c r="DT149" t="s">
        <v>13563</v>
      </c>
      <c r="DU149" t="s">
        <v>14087</v>
      </c>
      <c r="DV149" t="s">
        <v>17376</v>
      </c>
      <c r="DW149" t="s">
        <v>24336</v>
      </c>
      <c r="DX149" t="s">
        <v>24336</v>
      </c>
      <c r="DY149" t="s">
        <v>24332</v>
      </c>
      <c r="DZ149" t="s">
        <v>14087</v>
      </c>
      <c r="EA149" t="s">
        <v>24338</v>
      </c>
      <c r="EB149" t="s">
        <v>24341</v>
      </c>
      <c r="EC149" t="s">
        <v>14890</v>
      </c>
      <c r="ED149" t="s">
        <v>24339</v>
      </c>
      <c r="EE149" t="s">
        <v>13563</v>
      </c>
      <c r="EF149" t="s">
        <v>24338</v>
      </c>
      <c r="EG149" t="s">
        <v>24336</v>
      </c>
      <c r="EH149" t="s">
        <v>14087</v>
      </c>
      <c r="EI149" t="s">
        <v>24338</v>
      </c>
      <c r="EJ149" t="s">
        <v>24336</v>
      </c>
      <c r="EK149" t="s">
        <v>14890</v>
      </c>
      <c r="EL149" t="s">
        <v>14890</v>
      </c>
      <c r="EM149" t="s">
        <v>14087</v>
      </c>
      <c r="EN149" t="s">
        <v>13563</v>
      </c>
      <c r="EO149" t="s">
        <v>14087</v>
      </c>
      <c r="EP149" t="s">
        <v>14087</v>
      </c>
      <c r="EQ149" t="s">
        <v>24338</v>
      </c>
      <c r="ER149" t="s">
        <v>13563</v>
      </c>
      <c r="ES149">
        <v>19</v>
      </c>
      <c r="ET149" t="s">
        <v>13611</v>
      </c>
      <c r="EU149" t="s">
        <v>22142</v>
      </c>
      <c r="EV149" t="s">
        <v>22142</v>
      </c>
      <c r="EW149" t="s">
        <v>13708</v>
      </c>
      <c r="EX149" t="s">
        <v>14657</v>
      </c>
      <c r="EY149" t="s">
        <v>22142</v>
      </c>
      <c r="EZ149" t="s">
        <v>14657</v>
      </c>
      <c r="FA149" t="s">
        <v>14657</v>
      </c>
      <c r="FB149" t="s">
        <v>14657</v>
      </c>
      <c r="FC149" t="s">
        <v>14657</v>
      </c>
      <c r="FD149" t="s">
        <v>14657</v>
      </c>
      <c r="FE149" t="s">
        <v>14657</v>
      </c>
      <c r="FF149" t="s">
        <v>13402</v>
      </c>
      <c r="FG149" t="s">
        <v>12932</v>
      </c>
      <c r="FH149" t="s">
        <v>13402</v>
      </c>
      <c r="FI149" t="s">
        <v>13015</v>
      </c>
      <c r="FJ149" t="s">
        <v>12932</v>
      </c>
      <c r="FK149" t="s">
        <v>12932</v>
      </c>
      <c r="FL149" t="s">
        <v>12932</v>
      </c>
      <c r="FM149" t="s">
        <v>22231</v>
      </c>
      <c r="FN149" t="s">
        <v>13226</v>
      </c>
      <c r="FO149">
        <v>66</v>
      </c>
      <c r="FP149" t="s">
        <v>13226</v>
      </c>
      <c r="FQ149">
        <v>12</v>
      </c>
      <c r="FR149" t="s">
        <v>13226</v>
      </c>
      <c r="FS149" t="s">
        <v>22229</v>
      </c>
      <c r="FT149" t="s">
        <v>13226</v>
      </c>
      <c r="FU149" t="s">
        <v>13226</v>
      </c>
      <c r="FV149" t="s">
        <v>13226</v>
      </c>
      <c r="FW149" t="s">
        <v>13226</v>
      </c>
      <c r="FX149" t="s">
        <v>13226</v>
      </c>
      <c r="FY149" t="s">
        <v>22186</v>
      </c>
      <c r="FZ149" t="s">
        <v>13226</v>
      </c>
      <c r="GA149" t="s">
        <v>18083</v>
      </c>
      <c r="GB149" t="s">
        <v>13301</v>
      </c>
      <c r="GC149" t="s">
        <v>13226</v>
      </c>
      <c r="GD149">
        <v>1</v>
      </c>
      <c r="GE149" t="s">
        <v>22170</v>
      </c>
      <c r="GF149" t="s">
        <v>473</v>
      </c>
      <c r="GG149" t="s">
        <v>473</v>
      </c>
      <c r="GH149" t="s">
        <v>138</v>
      </c>
      <c r="GI149" t="s">
        <v>138</v>
      </c>
      <c r="GJ149" t="s">
        <v>140</v>
      </c>
      <c r="GK149" t="s">
        <v>473</v>
      </c>
      <c r="GL149" t="s">
        <v>473</v>
      </c>
      <c r="GM149" t="s">
        <v>473</v>
      </c>
      <c r="GN149" t="s">
        <v>473</v>
      </c>
      <c r="GO149" t="s">
        <v>473</v>
      </c>
      <c r="GP149" t="s">
        <v>473</v>
      </c>
      <c r="GQ149" t="s">
        <v>473</v>
      </c>
      <c r="GR149" t="s">
        <v>473</v>
      </c>
      <c r="GS149" t="s">
        <v>473</v>
      </c>
      <c r="GT149" t="s">
        <v>473</v>
      </c>
      <c r="GU149" t="s">
        <v>473</v>
      </c>
      <c r="GV149" t="s">
        <v>473</v>
      </c>
      <c r="GW149" t="s">
        <v>473</v>
      </c>
      <c r="GX149" t="s">
        <v>473</v>
      </c>
      <c r="GY149" t="s">
        <v>1753</v>
      </c>
      <c r="GZ149" t="s">
        <v>1753</v>
      </c>
      <c r="HA149" t="s">
        <v>2257</v>
      </c>
      <c r="HB149" t="s">
        <v>5167</v>
      </c>
      <c r="HC149" s="5">
        <v>44256</v>
      </c>
      <c r="HD149" s="5">
        <v>44256</v>
      </c>
      <c r="HE149" t="s">
        <v>711</v>
      </c>
      <c r="HF149" t="s">
        <v>574</v>
      </c>
      <c r="HG149" s="5">
        <v>43556</v>
      </c>
      <c r="HH149" s="5">
        <v>43405</v>
      </c>
      <c r="HI149" t="s">
        <v>14846</v>
      </c>
      <c r="HJ149" t="s">
        <v>12934</v>
      </c>
      <c r="HK149" t="s">
        <v>2223</v>
      </c>
      <c r="HL149" s="5">
        <v>42826</v>
      </c>
      <c r="HM149" t="s">
        <v>14599</v>
      </c>
      <c r="HN149" s="5">
        <v>42309</v>
      </c>
      <c r="HO149" s="5">
        <v>42095</v>
      </c>
      <c r="HP149" s="5">
        <v>41699</v>
      </c>
      <c r="HQ149" s="5">
        <v>41579</v>
      </c>
      <c r="HR149" t="s">
        <v>22709</v>
      </c>
      <c r="HS149" t="s">
        <v>22710</v>
      </c>
      <c r="HT149" t="s">
        <v>22711</v>
      </c>
      <c r="HU149" t="s">
        <v>22335</v>
      </c>
      <c r="HV149" t="s">
        <v>22712</v>
      </c>
      <c r="HW149" t="s">
        <v>22713</v>
      </c>
      <c r="HX149" t="s">
        <v>22714</v>
      </c>
      <c r="HY149" t="s">
        <v>22715</v>
      </c>
      <c r="HZ149" t="s">
        <v>22716</v>
      </c>
      <c r="IA149" t="s">
        <v>22717</v>
      </c>
      <c r="IB149" t="s">
        <v>22718</v>
      </c>
      <c r="IC149" t="s">
        <v>22719</v>
      </c>
      <c r="ID149" t="s">
        <v>22720</v>
      </c>
      <c r="IE149" t="s">
        <v>22721</v>
      </c>
      <c r="IF149" t="s">
        <v>22722</v>
      </c>
      <c r="IG149" t="s">
        <v>22723</v>
      </c>
      <c r="IH149" t="s">
        <v>22721</v>
      </c>
      <c r="II149" t="s">
        <v>22717</v>
      </c>
      <c r="IJ149" t="s">
        <v>22724</v>
      </c>
    </row>
    <row r="150" spans="1:244" x14ac:dyDescent="0.2">
      <c r="A150">
        <v>985772</v>
      </c>
      <c r="B150" t="s">
        <v>6342</v>
      </c>
      <c r="C150">
        <v>1</v>
      </c>
      <c r="E150">
        <v>2015</v>
      </c>
      <c r="F150" s="2">
        <v>31.73</v>
      </c>
      <c r="G150" s="2">
        <v>34.9</v>
      </c>
      <c r="H150">
        <f t="shared" si="38"/>
        <v>3</v>
      </c>
      <c r="I150">
        <v>2018</v>
      </c>
      <c r="J150">
        <f t="shared" si="39"/>
        <v>0</v>
      </c>
      <c r="K150">
        <v>0</v>
      </c>
      <c r="L150">
        <f t="shared" si="40"/>
        <v>1</v>
      </c>
      <c r="M150">
        <f t="shared" si="41"/>
        <v>0</v>
      </c>
      <c r="N150">
        <f t="shared" si="42"/>
        <v>0</v>
      </c>
      <c r="O150">
        <f t="shared" si="43"/>
        <v>0</v>
      </c>
      <c r="P150">
        <v>0</v>
      </c>
      <c r="Q150">
        <f t="shared" si="44"/>
        <v>1</v>
      </c>
      <c r="R150">
        <f t="shared" si="45"/>
        <v>2</v>
      </c>
      <c r="S150">
        <f t="shared" si="46"/>
        <v>0</v>
      </c>
      <c r="T150">
        <f t="shared" si="47"/>
        <v>0</v>
      </c>
      <c r="U150">
        <f t="shared" si="48"/>
        <v>5</v>
      </c>
      <c r="V150">
        <v>5</v>
      </c>
      <c r="W150">
        <f t="shared" si="49"/>
        <v>1</v>
      </c>
      <c r="X150">
        <f t="shared" si="50"/>
        <v>1</v>
      </c>
      <c r="Y150">
        <f t="shared" si="51"/>
        <v>0</v>
      </c>
      <c r="Z150">
        <f t="shared" si="52"/>
        <v>0</v>
      </c>
      <c r="AA150">
        <f t="shared" si="53"/>
        <v>0</v>
      </c>
      <c r="AB150">
        <f t="shared" si="54"/>
        <v>0</v>
      </c>
      <c r="AC150">
        <f t="shared" si="55"/>
        <v>0</v>
      </c>
      <c r="AD150">
        <f t="shared" si="56"/>
        <v>0</v>
      </c>
      <c r="AE150" t="s">
        <v>12935</v>
      </c>
      <c r="AF150" t="s">
        <v>13563</v>
      </c>
      <c r="AI150" t="s">
        <v>23750</v>
      </c>
      <c r="AJ150" t="s">
        <v>23785</v>
      </c>
      <c r="AK150" t="s">
        <v>22688</v>
      </c>
      <c r="AL150" t="s">
        <v>23786</v>
      </c>
      <c r="AM150" t="s">
        <v>23787</v>
      </c>
      <c r="AN150" t="s">
        <v>22335</v>
      </c>
      <c r="AO150" t="s">
        <v>23788</v>
      </c>
      <c r="AP150" t="s">
        <v>22329</v>
      </c>
      <c r="AQ150" t="s">
        <v>23789</v>
      </c>
      <c r="CN150" t="s">
        <v>14087</v>
      </c>
      <c r="CO150" t="s">
        <v>14087</v>
      </c>
      <c r="CP150" t="s">
        <v>14890</v>
      </c>
      <c r="CQ150" t="s">
        <v>14087</v>
      </c>
      <c r="CR150" t="s">
        <v>14087</v>
      </c>
      <c r="CS150" t="s">
        <v>13563</v>
      </c>
      <c r="CT150" t="s">
        <v>24336</v>
      </c>
      <c r="CU150" t="s">
        <v>24335</v>
      </c>
      <c r="CV150" t="s">
        <v>14087</v>
      </c>
      <c r="ES150">
        <v>5</v>
      </c>
      <c r="ET150" t="s">
        <v>13402</v>
      </c>
      <c r="EU150" t="s">
        <v>13708</v>
      </c>
      <c r="EV150" t="s">
        <v>13015</v>
      </c>
      <c r="EW150" t="s">
        <v>13708</v>
      </c>
      <c r="EX150" t="s">
        <v>12932</v>
      </c>
      <c r="FM150" t="s">
        <v>22232</v>
      </c>
      <c r="FN150" t="s">
        <v>13226</v>
      </c>
      <c r="FO150">
        <v>9</v>
      </c>
      <c r="FP150" t="s">
        <v>13226</v>
      </c>
      <c r="FQ150" t="s">
        <v>15014</v>
      </c>
      <c r="GF150" t="s">
        <v>473</v>
      </c>
      <c r="GG150" t="s">
        <v>138</v>
      </c>
      <c r="GH150" t="s">
        <v>138</v>
      </c>
      <c r="GI150" t="s">
        <v>473</v>
      </c>
      <c r="GJ150" t="s">
        <v>473</v>
      </c>
      <c r="GY150" t="s">
        <v>2420</v>
      </c>
      <c r="GZ150" t="s">
        <v>364</v>
      </c>
      <c r="HA150" t="s">
        <v>574</v>
      </c>
      <c r="HB150" t="s">
        <v>574</v>
      </c>
      <c r="HC150" t="s">
        <v>10765</v>
      </c>
      <c r="HR150" t="s">
        <v>22725</v>
      </c>
      <c r="HS150" t="s">
        <v>22335</v>
      </c>
      <c r="HT150" t="s">
        <v>22726</v>
      </c>
      <c r="HU150" t="s">
        <v>22335</v>
      </c>
      <c r="HV150" t="s">
        <v>22727</v>
      </c>
    </row>
    <row r="151" spans="1:244" x14ac:dyDescent="0.2">
      <c r="A151">
        <v>1784930</v>
      </c>
      <c r="B151" t="s">
        <v>6386</v>
      </c>
      <c r="D151">
        <v>1</v>
      </c>
      <c r="E151">
        <v>2017</v>
      </c>
      <c r="F151" s="2">
        <v>2.4900000000000002</v>
      </c>
      <c r="G151" s="2">
        <v>2.74</v>
      </c>
      <c r="H151">
        <f t="shared" si="38"/>
        <v>5</v>
      </c>
      <c r="I151">
        <v>2022</v>
      </c>
      <c r="J151">
        <f t="shared" si="39"/>
        <v>0</v>
      </c>
      <c r="K151">
        <v>1</v>
      </c>
      <c r="L151">
        <f t="shared" si="40"/>
        <v>1</v>
      </c>
      <c r="M151">
        <f t="shared" si="41"/>
        <v>2</v>
      </c>
      <c r="N151">
        <f t="shared" si="42"/>
        <v>0</v>
      </c>
      <c r="O151">
        <f t="shared" si="43"/>
        <v>1</v>
      </c>
      <c r="P151">
        <v>1</v>
      </c>
      <c r="Q151">
        <f t="shared" si="44"/>
        <v>4</v>
      </c>
      <c r="R151">
        <f t="shared" si="45"/>
        <v>0</v>
      </c>
      <c r="S151">
        <f t="shared" si="46"/>
        <v>0</v>
      </c>
      <c r="T151">
        <f t="shared" si="47"/>
        <v>0</v>
      </c>
      <c r="U151">
        <f t="shared" si="48"/>
        <v>5</v>
      </c>
      <c r="V151">
        <v>5</v>
      </c>
      <c r="W151">
        <f t="shared" si="49"/>
        <v>1</v>
      </c>
      <c r="X151">
        <f t="shared" si="50"/>
        <v>1</v>
      </c>
      <c r="Y151">
        <f t="shared" si="51"/>
        <v>0</v>
      </c>
      <c r="Z151">
        <f t="shared" si="52"/>
        <v>0</v>
      </c>
      <c r="AA151">
        <f t="shared" si="53"/>
        <v>0</v>
      </c>
      <c r="AB151">
        <f t="shared" si="54"/>
        <v>0</v>
      </c>
      <c r="AC151">
        <f t="shared" si="55"/>
        <v>0</v>
      </c>
      <c r="AD151">
        <f t="shared" si="56"/>
        <v>0</v>
      </c>
      <c r="AE151" t="s">
        <v>12935</v>
      </c>
      <c r="AF151" t="s">
        <v>13563</v>
      </c>
      <c r="AI151" t="s">
        <v>22730</v>
      </c>
      <c r="AJ151" t="s">
        <v>22660</v>
      </c>
      <c r="AK151" t="s">
        <v>22729</v>
      </c>
      <c r="AL151" t="s">
        <v>23790</v>
      </c>
      <c r="AM151" t="s">
        <v>23198</v>
      </c>
      <c r="AN151" t="s">
        <v>23791</v>
      </c>
      <c r="AO151" t="s">
        <v>13911</v>
      </c>
      <c r="AP151" t="s">
        <v>22357</v>
      </c>
      <c r="AQ151" t="s">
        <v>22728</v>
      </c>
      <c r="AR151" t="s">
        <v>23792</v>
      </c>
      <c r="CN151" t="s">
        <v>24348</v>
      </c>
      <c r="CO151" t="s">
        <v>13563</v>
      </c>
      <c r="CP151" t="s">
        <v>13563</v>
      </c>
      <c r="CQ151" t="s">
        <v>13563</v>
      </c>
      <c r="CR151" t="s">
        <v>13563</v>
      </c>
      <c r="CS151" t="s">
        <v>14087</v>
      </c>
      <c r="CT151" t="s">
        <v>13912</v>
      </c>
      <c r="CU151" t="s">
        <v>14087</v>
      </c>
      <c r="CV151" t="s">
        <v>14034</v>
      </c>
      <c r="CW151" t="s">
        <v>14087</v>
      </c>
      <c r="ES151">
        <v>5</v>
      </c>
      <c r="ET151" t="s">
        <v>12932</v>
      </c>
      <c r="EU151" t="s">
        <v>13380</v>
      </c>
      <c r="EV151" t="s">
        <v>13172</v>
      </c>
      <c r="EW151" t="s">
        <v>12932</v>
      </c>
      <c r="EX151" t="s">
        <v>12932</v>
      </c>
      <c r="FM151" t="s">
        <v>13226</v>
      </c>
      <c r="FN151" t="s">
        <v>15711</v>
      </c>
      <c r="FO151" t="s">
        <v>13226</v>
      </c>
      <c r="FP151" t="s">
        <v>13226</v>
      </c>
      <c r="FQ151" t="s">
        <v>13226</v>
      </c>
      <c r="GF151" t="s">
        <v>473</v>
      </c>
      <c r="GG151" t="s">
        <v>138</v>
      </c>
      <c r="GH151" t="s">
        <v>138</v>
      </c>
      <c r="GI151" t="s">
        <v>473</v>
      </c>
      <c r="GJ151" t="s">
        <v>473</v>
      </c>
      <c r="GY151" s="5">
        <v>44621</v>
      </c>
      <c r="GZ151" t="s">
        <v>258</v>
      </c>
      <c r="HA151" t="s">
        <v>258</v>
      </c>
      <c r="HB151" t="s">
        <v>364</v>
      </c>
      <c r="HC151" t="s">
        <v>3639</v>
      </c>
      <c r="HR151" t="s">
        <v>22728</v>
      </c>
      <c r="HS151" t="s">
        <v>13911</v>
      </c>
      <c r="HT151" t="s">
        <v>22357</v>
      </c>
      <c r="HU151" t="s">
        <v>22729</v>
      </c>
      <c r="HV151" t="s">
        <v>22730</v>
      </c>
    </row>
    <row r="152" spans="1:244" x14ac:dyDescent="0.2">
      <c r="A152">
        <v>934910</v>
      </c>
      <c r="B152" t="s">
        <v>6422</v>
      </c>
      <c r="D152">
        <v>1</v>
      </c>
      <c r="E152">
        <v>2015</v>
      </c>
      <c r="F152" s="2">
        <v>37.31</v>
      </c>
      <c r="G152" s="2">
        <v>41.04</v>
      </c>
      <c r="H152">
        <f t="shared" si="38"/>
        <v>3</v>
      </c>
      <c r="I152">
        <v>2018</v>
      </c>
      <c r="J152">
        <f t="shared" si="39"/>
        <v>0</v>
      </c>
      <c r="K152">
        <v>1</v>
      </c>
      <c r="L152">
        <f t="shared" si="40"/>
        <v>3</v>
      </c>
      <c r="M152">
        <f t="shared" si="41"/>
        <v>1</v>
      </c>
      <c r="N152">
        <f t="shared" si="42"/>
        <v>0</v>
      </c>
      <c r="O152">
        <f t="shared" si="43"/>
        <v>0</v>
      </c>
      <c r="P152">
        <v>0</v>
      </c>
      <c r="Q152">
        <f t="shared" si="44"/>
        <v>3</v>
      </c>
      <c r="R152">
        <f t="shared" si="45"/>
        <v>2</v>
      </c>
      <c r="S152">
        <f t="shared" si="46"/>
        <v>2</v>
      </c>
      <c r="T152">
        <f t="shared" si="47"/>
        <v>0</v>
      </c>
      <c r="U152">
        <f t="shared" si="48"/>
        <v>5</v>
      </c>
      <c r="V152">
        <v>7</v>
      </c>
      <c r="W152">
        <f t="shared" si="49"/>
        <v>1</v>
      </c>
      <c r="X152">
        <f t="shared" si="50"/>
        <v>1</v>
      </c>
      <c r="Y152">
        <f t="shared" si="51"/>
        <v>0</v>
      </c>
      <c r="Z152">
        <f t="shared" si="52"/>
        <v>0</v>
      </c>
      <c r="AA152">
        <f t="shared" si="53"/>
        <v>0</v>
      </c>
      <c r="AB152">
        <f t="shared" si="54"/>
        <v>0</v>
      </c>
      <c r="AC152">
        <f t="shared" si="55"/>
        <v>0</v>
      </c>
      <c r="AD152">
        <f t="shared" si="56"/>
        <v>0</v>
      </c>
      <c r="AE152" t="s">
        <v>12935</v>
      </c>
      <c r="AF152" t="s">
        <v>13563</v>
      </c>
      <c r="AI152" t="s">
        <v>23482</v>
      </c>
      <c r="AJ152" t="s">
        <v>22706</v>
      </c>
      <c r="AK152" t="s">
        <v>22681</v>
      </c>
      <c r="AL152" t="s">
        <v>22377</v>
      </c>
      <c r="AM152" t="s">
        <v>22733</v>
      </c>
      <c r="AN152" t="s">
        <v>22371</v>
      </c>
      <c r="AO152" t="s">
        <v>23793</v>
      </c>
      <c r="AP152" t="s">
        <v>22660</v>
      </c>
      <c r="AQ152" t="s">
        <v>22456</v>
      </c>
      <c r="AR152" t="s">
        <v>22376</v>
      </c>
      <c r="AS152" t="s">
        <v>23794</v>
      </c>
      <c r="AT152" t="s">
        <v>23530</v>
      </c>
      <c r="AU152" t="s">
        <v>23795</v>
      </c>
      <c r="AV152" t="s">
        <v>22901</v>
      </c>
      <c r="AW152" t="s">
        <v>22611</v>
      </c>
      <c r="CN152" t="s">
        <v>14087</v>
      </c>
      <c r="CO152" t="s">
        <v>14890</v>
      </c>
      <c r="CP152" t="s">
        <v>13563</v>
      </c>
      <c r="CQ152" t="s">
        <v>14087</v>
      </c>
      <c r="CR152" t="s">
        <v>24335</v>
      </c>
      <c r="CS152" t="s">
        <v>13912</v>
      </c>
      <c r="CT152" t="s">
        <v>24332</v>
      </c>
      <c r="CU152" t="s">
        <v>13563</v>
      </c>
      <c r="CV152" t="s">
        <v>13563</v>
      </c>
      <c r="CW152" t="s">
        <v>14087</v>
      </c>
      <c r="CX152" t="s">
        <v>24332</v>
      </c>
      <c r="CY152" t="s">
        <v>14034</v>
      </c>
      <c r="CZ152" t="s">
        <v>14890</v>
      </c>
      <c r="DA152" t="s">
        <v>14087</v>
      </c>
      <c r="DB152" t="s">
        <v>13912</v>
      </c>
      <c r="ES152">
        <v>12</v>
      </c>
      <c r="ET152" t="s">
        <v>13015</v>
      </c>
      <c r="EU152" t="s">
        <v>13380</v>
      </c>
      <c r="EV152" t="s">
        <v>13015</v>
      </c>
      <c r="EW152" t="s">
        <v>13380</v>
      </c>
      <c r="EX152" t="s">
        <v>13380</v>
      </c>
      <c r="EY152" t="s">
        <v>13380</v>
      </c>
      <c r="EZ152" t="s">
        <v>13380</v>
      </c>
      <c r="FA152" t="s">
        <v>12932</v>
      </c>
      <c r="FB152" t="s">
        <v>12932</v>
      </c>
      <c r="FC152" t="s">
        <v>13380</v>
      </c>
      <c r="FD152" t="s">
        <v>13172</v>
      </c>
      <c r="FE152" t="s">
        <v>13380</v>
      </c>
      <c r="FM152" t="s">
        <v>22233</v>
      </c>
      <c r="FN152" t="s">
        <v>13226</v>
      </c>
      <c r="FO152">
        <v>5</v>
      </c>
      <c r="FP152" t="s">
        <v>16478</v>
      </c>
      <c r="FQ152" t="s">
        <v>22234</v>
      </c>
      <c r="FR152" t="s">
        <v>17491</v>
      </c>
      <c r="FS152" t="s">
        <v>22235</v>
      </c>
      <c r="FT152">
        <v>2</v>
      </c>
      <c r="FU152" t="s">
        <v>22172</v>
      </c>
      <c r="FV152" t="s">
        <v>22175</v>
      </c>
      <c r="FW152" t="s">
        <v>13226</v>
      </c>
      <c r="FX152" t="s">
        <v>22176</v>
      </c>
      <c r="GF152" t="s">
        <v>473</v>
      </c>
      <c r="GG152" t="s">
        <v>473</v>
      </c>
      <c r="GH152" t="s">
        <v>1275</v>
      </c>
      <c r="GI152" t="s">
        <v>138</v>
      </c>
      <c r="GJ152" t="s">
        <v>473</v>
      </c>
      <c r="GK152" t="s">
        <v>138</v>
      </c>
      <c r="GL152" t="s">
        <v>138</v>
      </c>
      <c r="GM152" t="s">
        <v>138</v>
      </c>
      <c r="GN152" t="s">
        <v>473</v>
      </c>
      <c r="GO152" t="s">
        <v>1275</v>
      </c>
      <c r="GP152" t="s">
        <v>473</v>
      </c>
      <c r="GQ152" t="s">
        <v>473</v>
      </c>
      <c r="GY152" t="s">
        <v>934</v>
      </c>
      <c r="GZ152" s="5">
        <v>44621</v>
      </c>
      <c r="HA152" t="s">
        <v>22306</v>
      </c>
      <c r="HB152" t="s">
        <v>3639</v>
      </c>
      <c r="HC152" t="s">
        <v>574</v>
      </c>
      <c r="HD152" t="s">
        <v>10721</v>
      </c>
      <c r="HE152" t="s">
        <v>11335</v>
      </c>
      <c r="HF152" t="s">
        <v>12934</v>
      </c>
      <c r="HG152" t="s">
        <v>12769</v>
      </c>
      <c r="HH152" s="5">
        <v>42461</v>
      </c>
      <c r="HI152" t="s">
        <v>14467</v>
      </c>
      <c r="HJ152" t="s">
        <v>15737</v>
      </c>
      <c r="HR152" t="s">
        <v>22731</v>
      </c>
      <c r="HS152" t="s">
        <v>22611</v>
      </c>
      <c r="HT152" t="s">
        <v>22732</v>
      </c>
      <c r="HU152" t="s">
        <v>22660</v>
      </c>
      <c r="HV152" t="s">
        <v>22733</v>
      </c>
      <c r="HW152" t="s">
        <v>22660</v>
      </c>
      <c r="HX152" t="s">
        <v>22371</v>
      </c>
      <c r="HY152" t="s">
        <v>22734</v>
      </c>
      <c r="HZ152" t="s">
        <v>22735</v>
      </c>
      <c r="IA152" t="s">
        <v>22377</v>
      </c>
      <c r="IB152" t="s">
        <v>22681</v>
      </c>
      <c r="IC152" t="s">
        <v>22377</v>
      </c>
    </row>
    <row r="153" spans="1:244" x14ac:dyDescent="0.2">
      <c r="A153">
        <v>198630</v>
      </c>
      <c r="B153" t="s">
        <v>6466</v>
      </c>
      <c r="D153">
        <v>1</v>
      </c>
      <c r="E153">
        <v>2014</v>
      </c>
      <c r="F153" s="2">
        <v>200</v>
      </c>
      <c r="G153">
        <v>220</v>
      </c>
      <c r="H153">
        <f t="shared" si="38"/>
        <v>8</v>
      </c>
      <c r="I153">
        <v>2022</v>
      </c>
      <c r="J153">
        <f t="shared" si="39"/>
        <v>0</v>
      </c>
      <c r="K153">
        <v>0</v>
      </c>
      <c r="L153">
        <f t="shared" si="40"/>
        <v>0</v>
      </c>
      <c r="M153">
        <f t="shared" si="41"/>
        <v>0</v>
      </c>
      <c r="N153">
        <f t="shared" si="42"/>
        <v>0</v>
      </c>
      <c r="O153">
        <f t="shared" si="43"/>
        <v>0</v>
      </c>
      <c r="P153">
        <v>0</v>
      </c>
      <c r="Q153">
        <f t="shared" si="44"/>
        <v>0</v>
      </c>
      <c r="R153">
        <f t="shared" si="45"/>
        <v>0</v>
      </c>
      <c r="S153">
        <f t="shared" si="46"/>
        <v>0</v>
      </c>
      <c r="T153">
        <f t="shared" si="47"/>
        <v>0</v>
      </c>
      <c r="U153">
        <f t="shared" si="48"/>
        <v>2</v>
      </c>
      <c r="V153">
        <v>2</v>
      </c>
      <c r="W153">
        <f t="shared" si="49"/>
        <v>1</v>
      </c>
      <c r="X153">
        <f t="shared" si="50"/>
        <v>0</v>
      </c>
      <c r="Y153">
        <f t="shared" si="51"/>
        <v>0</v>
      </c>
      <c r="Z153">
        <f t="shared" si="52"/>
        <v>0</v>
      </c>
      <c r="AA153">
        <f t="shared" si="53"/>
        <v>0</v>
      </c>
      <c r="AB153">
        <f t="shared" si="54"/>
        <v>1</v>
      </c>
      <c r="AC153">
        <f t="shared" si="55"/>
        <v>0</v>
      </c>
      <c r="AD153">
        <f t="shared" si="56"/>
        <v>0</v>
      </c>
      <c r="AE153" t="s">
        <v>22130</v>
      </c>
      <c r="AF153" t="s">
        <v>12935</v>
      </c>
      <c r="AI153" t="s">
        <v>23539</v>
      </c>
      <c r="AJ153" t="s">
        <v>23796</v>
      </c>
      <c r="CN153" t="s">
        <v>14034</v>
      </c>
      <c r="CO153" t="s">
        <v>14087</v>
      </c>
      <c r="ES153">
        <v>1</v>
      </c>
      <c r="ET153" t="s">
        <v>15505</v>
      </c>
      <c r="FM153">
        <v>220</v>
      </c>
      <c r="GF153" t="s">
        <v>473</v>
      </c>
      <c r="GY153" s="5">
        <v>44652</v>
      </c>
      <c r="HR153" t="s">
        <v>15757</v>
      </c>
    </row>
    <row r="154" spans="1:244" x14ac:dyDescent="0.2">
      <c r="A154">
        <v>891340</v>
      </c>
      <c r="B154" t="s">
        <v>6501</v>
      </c>
      <c r="D154">
        <v>1</v>
      </c>
      <c r="E154">
        <v>2014</v>
      </c>
      <c r="F154" s="2">
        <v>38.86</v>
      </c>
      <c r="G154" s="2">
        <v>42.75</v>
      </c>
      <c r="H154">
        <f t="shared" si="38"/>
        <v>1</v>
      </c>
      <c r="I154">
        <v>2015</v>
      </c>
      <c r="J154">
        <f t="shared" si="39"/>
        <v>0</v>
      </c>
      <c r="K154">
        <v>0</v>
      </c>
      <c r="L154">
        <f t="shared" si="40"/>
        <v>1</v>
      </c>
      <c r="M154">
        <f t="shared" si="41"/>
        <v>2</v>
      </c>
      <c r="N154">
        <f t="shared" si="42"/>
        <v>0</v>
      </c>
      <c r="O154">
        <f t="shared" si="43"/>
        <v>0</v>
      </c>
      <c r="P154">
        <v>0</v>
      </c>
      <c r="Q154">
        <f t="shared" si="44"/>
        <v>2</v>
      </c>
      <c r="R154">
        <f t="shared" si="45"/>
        <v>0</v>
      </c>
      <c r="S154">
        <f t="shared" si="46"/>
        <v>1</v>
      </c>
      <c r="T154">
        <f t="shared" si="47"/>
        <v>0</v>
      </c>
      <c r="U154">
        <f t="shared" si="48"/>
        <v>4</v>
      </c>
      <c r="V154">
        <v>5</v>
      </c>
      <c r="W154">
        <f t="shared" si="49"/>
        <v>1</v>
      </c>
      <c r="X154">
        <f t="shared" si="50"/>
        <v>1</v>
      </c>
      <c r="Y154">
        <f t="shared" si="51"/>
        <v>0</v>
      </c>
      <c r="Z154">
        <f t="shared" si="52"/>
        <v>0</v>
      </c>
      <c r="AA154">
        <f t="shared" si="53"/>
        <v>0</v>
      </c>
      <c r="AB154">
        <f t="shared" si="54"/>
        <v>0</v>
      </c>
      <c r="AC154">
        <f t="shared" si="55"/>
        <v>0</v>
      </c>
      <c r="AD154">
        <f t="shared" si="56"/>
        <v>0</v>
      </c>
      <c r="AE154" t="s">
        <v>12935</v>
      </c>
      <c r="AF154" t="s">
        <v>13563</v>
      </c>
      <c r="AI154" t="s">
        <v>22738</v>
      </c>
      <c r="AJ154" t="s">
        <v>23538</v>
      </c>
      <c r="AK154" t="s">
        <v>22737</v>
      </c>
      <c r="AL154" t="s">
        <v>23092</v>
      </c>
      <c r="AM154" t="s">
        <v>22357</v>
      </c>
      <c r="AN154" t="s">
        <v>13911</v>
      </c>
      <c r="AO154" t="s">
        <v>23376</v>
      </c>
      <c r="AP154" t="s">
        <v>23797</v>
      </c>
      <c r="CN154" t="s">
        <v>14087</v>
      </c>
      <c r="CO154" t="s">
        <v>14087</v>
      </c>
      <c r="CP154" t="s">
        <v>13563</v>
      </c>
      <c r="CQ154" t="s">
        <v>14087</v>
      </c>
      <c r="CR154" t="s">
        <v>14087</v>
      </c>
      <c r="CS154" t="s">
        <v>13912</v>
      </c>
      <c r="CT154" t="s">
        <v>13563</v>
      </c>
      <c r="CU154" t="s">
        <v>24332</v>
      </c>
      <c r="ES154">
        <v>6</v>
      </c>
      <c r="ET154" t="s">
        <v>13172</v>
      </c>
      <c r="EU154" t="s">
        <v>13172</v>
      </c>
      <c r="EV154" t="s">
        <v>13380</v>
      </c>
      <c r="EW154" t="s">
        <v>12932</v>
      </c>
      <c r="EX154" t="s">
        <v>13611</v>
      </c>
      <c r="EY154" t="s">
        <v>12932</v>
      </c>
      <c r="FM154">
        <v>40</v>
      </c>
      <c r="FN154" t="s">
        <v>13226</v>
      </c>
      <c r="FO154" t="s">
        <v>13277</v>
      </c>
      <c r="FP154" t="s">
        <v>13226</v>
      </c>
      <c r="FQ154" t="s">
        <v>13226</v>
      </c>
      <c r="FR154" t="s">
        <v>13226</v>
      </c>
      <c r="GF154" t="s">
        <v>473</v>
      </c>
      <c r="GG154" t="s">
        <v>138</v>
      </c>
      <c r="GH154" t="s">
        <v>138</v>
      </c>
      <c r="GI154" t="s">
        <v>473</v>
      </c>
      <c r="GJ154" t="s">
        <v>473</v>
      </c>
      <c r="GK154" t="s">
        <v>473</v>
      </c>
      <c r="GY154" s="5">
        <v>44958</v>
      </c>
      <c r="GZ154" s="5">
        <v>44621</v>
      </c>
      <c r="HA154" s="5">
        <v>44621</v>
      </c>
      <c r="HB154" t="s">
        <v>16322</v>
      </c>
      <c r="HC154" t="s">
        <v>13278</v>
      </c>
      <c r="HD154" t="s">
        <v>10256</v>
      </c>
      <c r="HR154" t="s">
        <v>22736</v>
      </c>
      <c r="HS154" t="s">
        <v>22357</v>
      </c>
      <c r="HT154" t="s">
        <v>13911</v>
      </c>
      <c r="HU154" t="s">
        <v>22737</v>
      </c>
      <c r="HV154" t="s">
        <v>22738</v>
      </c>
      <c r="HW154" t="s">
        <v>22738</v>
      </c>
    </row>
    <row r="155" spans="1:244" x14ac:dyDescent="0.2">
      <c r="A155">
        <v>885788</v>
      </c>
      <c r="B155" t="s">
        <v>6544</v>
      </c>
      <c r="D155">
        <v>1</v>
      </c>
      <c r="E155">
        <v>2015</v>
      </c>
      <c r="F155" s="2">
        <v>33.369999999999997</v>
      </c>
      <c r="G155" s="2">
        <v>36.71</v>
      </c>
      <c r="H155">
        <f t="shared" si="38"/>
        <v>0</v>
      </c>
      <c r="I155">
        <v>2015</v>
      </c>
      <c r="J155">
        <f t="shared" si="39"/>
        <v>0</v>
      </c>
      <c r="K155">
        <v>0</v>
      </c>
      <c r="L155">
        <f t="shared" si="40"/>
        <v>1</v>
      </c>
      <c r="M155">
        <f t="shared" si="41"/>
        <v>0</v>
      </c>
      <c r="N155">
        <f t="shared" si="42"/>
        <v>0</v>
      </c>
      <c r="O155">
        <f t="shared" si="43"/>
        <v>0</v>
      </c>
      <c r="P155">
        <v>0</v>
      </c>
      <c r="Q155">
        <f t="shared" si="44"/>
        <v>0</v>
      </c>
      <c r="R155">
        <f t="shared" si="45"/>
        <v>4</v>
      </c>
      <c r="S155">
        <f t="shared" si="46"/>
        <v>0</v>
      </c>
      <c r="T155">
        <f t="shared" si="47"/>
        <v>0</v>
      </c>
      <c r="U155">
        <f t="shared" si="48"/>
        <v>3</v>
      </c>
      <c r="V155">
        <v>3</v>
      </c>
      <c r="W155">
        <f t="shared" si="49"/>
        <v>1</v>
      </c>
      <c r="X155">
        <f t="shared" si="50"/>
        <v>0</v>
      </c>
      <c r="Y155">
        <f t="shared" si="51"/>
        <v>0</v>
      </c>
      <c r="Z155">
        <f t="shared" si="52"/>
        <v>0</v>
      </c>
      <c r="AA155">
        <f t="shared" si="53"/>
        <v>0</v>
      </c>
      <c r="AB155">
        <f t="shared" si="54"/>
        <v>0</v>
      </c>
      <c r="AC155">
        <f t="shared" si="55"/>
        <v>0</v>
      </c>
      <c r="AD155">
        <f t="shared" si="56"/>
        <v>0</v>
      </c>
      <c r="AE155" t="s">
        <v>12935</v>
      </c>
      <c r="AI155" t="s">
        <v>23798</v>
      </c>
      <c r="AJ155" t="s">
        <v>23799</v>
      </c>
      <c r="AK155" t="s">
        <v>23800</v>
      </c>
      <c r="AL155" t="s">
        <v>23801</v>
      </c>
      <c r="AM155" t="s">
        <v>22349</v>
      </c>
      <c r="AN155" t="s">
        <v>23802</v>
      </c>
      <c r="AO155" t="s">
        <v>23803</v>
      </c>
      <c r="AP155" t="s">
        <v>22401</v>
      </c>
      <c r="AQ155" t="s">
        <v>23798</v>
      </c>
      <c r="CN155" t="s">
        <v>14890</v>
      </c>
      <c r="CO155" t="s">
        <v>14087</v>
      </c>
      <c r="CP155" t="s">
        <v>14087</v>
      </c>
      <c r="CQ155" t="s">
        <v>14890</v>
      </c>
      <c r="CR155" t="s">
        <v>24340</v>
      </c>
      <c r="CS155" t="s">
        <v>14087</v>
      </c>
      <c r="CT155" t="s">
        <v>14890</v>
      </c>
      <c r="CU155" t="s">
        <v>13912</v>
      </c>
      <c r="CV155" t="s">
        <v>14890</v>
      </c>
      <c r="ES155">
        <v>7</v>
      </c>
      <c r="ET155" t="s">
        <v>12962</v>
      </c>
      <c r="EU155" t="s">
        <v>13708</v>
      </c>
      <c r="EV155" t="s">
        <v>13402</v>
      </c>
      <c r="EW155" t="s">
        <v>13015</v>
      </c>
      <c r="EX155" t="s">
        <v>13380</v>
      </c>
      <c r="EY155" t="s">
        <v>12932</v>
      </c>
      <c r="EZ155" t="s">
        <v>22137</v>
      </c>
      <c r="FM155">
        <v>10</v>
      </c>
      <c r="FN155" t="s">
        <v>13226</v>
      </c>
      <c r="FO155">
        <v>17</v>
      </c>
      <c r="FP155">
        <v>5</v>
      </c>
      <c r="FQ155" t="s">
        <v>16114</v>
      </c>
      <c r="FR155" t="s">
        <v>13670</v>
      </c>
      <c r="FS155" t="s">
        <v>13226</v>
      </c>
      <c r="GF155" t="s">
        <v>138</v>
      </c>
      <c r="GG155" t="s">
        <v>473</v>
      </c>
      <c r="GH155" t="s">
        <v>138</v>
      </c>
      <c r="GI155" t="s">
        <v>138</v>
      </c>
      <c r="GJ155" t="s">
        <v>138</v>
      </c>
      <c r="GK155" t="s">
        <v>138</v>
      </c>
      <c r="GL155" t="s">
        <v>473</v>
      </c>
      <c r="GY155" t="s">
        <v>2257</v>
      </c>
      <c r="GZ155" t="s">
        <v>522</v>
      </c>
      <c r="HA155" t="s">
        <v>1278</v>
      </c>
      <c r="HB155" s="5">
        <v>42675</v>
      </c>
      <c r="HC155" t="s">
        <v>11971</v>
      </c>
      <c r="HD155" t="s">
        <v>15791</v>
      </c>
      <c r="HE155" t="s">
        <v>15791</v>
      </c>
      <c r="HR155" t="s">
        <v>22739</v>
      </c>
      <c r="HS155" t="s">
        <v>22401</v>
      </c>
      <c r="HT155" t="s">
        <v>22740</v>
      </c>
      <c r="HU155" t="s">
        <v>22741</v>
      </c>
      <c r="HV155" t="s">
        <v>22401</v>
      </c>
      <c r="HW155" t="s">
        <v>22742</v>
      </c>
      <c r="HX155" t="s">
        <v>22349</v>
      </c>
    </row>
    <row r="156" spans="1:244" x14ac:dyDescent="0.2">
      <c r="A156">
        <v>2729486</v>
      </c>
      <c r="B156" t="s">
        <v>6587</v>
      </c>
      <c r="C156">
        <v>1</v>
      </c>
      <c r="E156">
        <v>2019</v>
      </c>
      <c r="F156" s="2">
        <v>55.45</v>
      </c>
      <c r="G156">
        <v>61</v>
      </c>
      <c r="H156">
        <f t="shared" si="38"/>
        <v>2</v>
      </c>
      <c r="I156">
        <v>2021</v>
      </c>
      <c r="J156">
        <f t="shared" si="39"/>
        <v>0</v>
      </c>
      <c r="K156">
        <v>0</v>
      </c>
      <c r="L156">
        <f t="shared" si="40"/>
        <v>1</v>
      </c>
      <c r="M156">
        <f t="shared" si="41"/>
        <v>0</v>
      </c>
      <c r="N156">
        <f t="shared" si="42"/>
        <v>0</v>
      </c>
      <c r="O156">
        <f t="shared" si="43"/>
        <v>0</v>
      </c>
      <c r="P156">
        <v>0</v>
      </c>
      <c r="Q156">
        <f t="shared" si="44"/>
        <v>1</v>
      </c>
      <c r="R156">
        <f t="shared" si="45"/>
        <v>5</v>
      </c>
      <c r="S156">
        <f t="shared" si="46"/>
        <v>0</v>
      </c>
      <c r="T156">
        <f t="shared" si="47"/>
        <v>0</v>
      </c>
      <c r="U156">
        <f t="shared" si="48"/>
        <v>8</v>
      </c>
      <c r="V156">
        <v>8</v>
      </c>
      <c r="W156">
        <f t="shared" si="49"/>
        <v>1</v>
      </c>
      <c r="X156">
        <f t="shared" si="50"/>
        <v>1</v>
      </c>
      <c r="Y156">
        <f t="shared" si="51"/>
        <v>0</v>
      </c>
      <c r="Z156">
        <f t="shared" si="52"/>
        <v>0</v>
      </c>
      <c r="AA156">
        <f t="shared" si="53"/>
        <v>0</v>
      </c>
      <c r="AB156">
        <f t="shared" si="54"/>
        <v>0</v>
      </c>
      <c r="AC156">
        <f t="shared" si="55"/>
        <v>0</v>
      </c>
      <c r="AD156">
        <f t="shared" si="56"/>
        <v>0</v>
      </c>
      <c r="AE156" t="s">
        <v>12935</v>
      </c>
      <c r="AF156" t="s">
        <v>13563</v>
      </c>
      <c r="AI156" t="s">
        <v>23804</v>
      </c>
      <c r="AJ156" t="s">
        <v>23805</v>
      </c>
      <c r="AK156" t="s">
        <v>23806</v>
      </c>
      <c r="AL156" t="s">
        <v>23807</v>
      </c>
      <c r="AM156" t="s">
        <v>23808</v>
      </c>
      <c r="AN156" t="s">
        <v>23809</v>
      </c>
      <c r="AO156" t="s">
        <v>23810</v>
      </c>
      <c r="AP156" t="s">
        <v>23811</v>
      </c>
      <c r="AQ156" t="s">
        <v>23812</v>
      </c>
      <c r="AR156" t="s">
        <v>23813</v>
      </c>
      <c r="AS156" t="s">
        <v>23814</v>
      </c>
      <c r="AT156" t="s">
        <v>22745</v>
      </c>
      <c r="AU156" t="s">
        <v>23815</v>
      </c>
      <c r="AV156" t="s">
        <v>23816</v>
      </c>
      <c r="AW156" t="s">
        <v>23814</v>
      </c>
      <c r="CN156" t="s">
        <v>14087</v>
      </c>
      <c r="CO156" t="s">
        <v>14890</v>
      </c>
      <c r="CP156" t="s">
        <v>14890</v>
      </c>
      <c r="CQ156" t="s">
        <v>14890</v>
      </c>
      <c r="CR156" t="s">
        <v>14890</v>
      </c>
      <c r="CS156" t="s">
        <v>13563</v>
      </c>
      <c r="CT156" t="s">
        <v>14087</v>
      </c>
      <c r="CU156" t="s">
        <v>14087</v>
      </c>
      <c r="CV156" t="s">
        <v>14890</v>
      </c>
      <c r="CW156" t="s">
        <v>14034</v>
      </c>
      <c r="CX156" t="s">
        <v>14087</v>
      </c>
      <c r="CY156" t="s">
        <v>24335</v>
      </c>
      <c r="CZ156" t="s">
        <v>14087</v>
      </c>
      <c r="DA156" t="s">
        <v>24344</v>
      </c>
      <c r="DB156" t="s">
        <v>14034</v>
      </c>
      <c r="ES156">
        <v>3</v>
      </c>
      <c r="ET156" t="s">
        <v>14657</v>
      </c>
      <c r="EU156" t="s">
        <v>13402</v>
      </c>
      <c r="EV156" t="s">
        <v>22137</v>
      </c>
      <c r="FM156">
        <v>50</v>
      </c>
      <c r="FN156">
        <v>11</v>
      </c>
      <c r="FO156" t="s">
        <v>13226</v>
      </c>
      <c r="GF156" t="s">
        <v>473</v>
      </c>
      <c r="GG156" t="s">
        <v>473</v>
      </c>
      <c r="GH156" t="s">
        <v>473</v>
      </c>
      <c r="GY156" t="s">
        <v>1629</v>
      </c>
      <c r="GZ156" s="5">
        <v>44256</v>
      </c>
      <c r="HA156" t="s">
        <v>10721</v>
      </c>
      <c r="HR156" t="s">
        <v>22743</v>
      </c>
      <c r="HS156" t="s">
        <v>22744</v>
      </c>
      <c r="HT156" t="s">
        <v>22745</v>
      </c>
    </row>
    <row r="157" spans="1:244" x14ac:dyDescent="0.2">
      <c r="A157">
        <v>1906954</v>
      </c>
      <c r="B157" t="s">
        <v>6621</v>
      </c>
      <c r="D157">
        <v>1</v>
      </c>
      <c r="E157">
        <v>2019</v>
      </c>
      <c r="F157" s="2">
        <v>2.73</v>
      </c>
      <c r="G157">
        <v>3</v>
      </c>
      <c r="H157">
        <f t="shared" si="38"/>
        <v>3</v>
      </c>
      <c r="I157">
        <v>2022</v>
      </c>
      <c r="J157">
        <f t="shared" si="39"/>
        <v>0</v>
      </c>
      <c r="K157">
        <v>1</v>
      </c>
      <c r="L157">
        <f t="shared" si="40"/>
        <v>1</v>
      </c>
      <c r="M157">
        <f t="shared" si="41"/>
        <v>0</v>
      </c>
      <c r="N157">
        <f t="shared" si="42"/>
        <v>1</v>
      </c>
      <c r="O157">
        <f t="shared" si="43"/>
        <v>0</v>
      </c>
      <c r="P157">
        <v>1</v>
      </c>
      <c r="Q157">
        <f t="shared" si="44"/>
        <v>4</v>
      </c>
      <c r="R157">
        <f t="shared" si="45"/>
        <v>1</v>
      </c>
      <c r="S157">
        <f t="shared" si="46"/>
        <v>1</v>
      </c>
      <c r="T157">
        <f t="shared" si="47"/>
        <v>0</v>
      </c>
      <c r="U157">
        <f t="shared" si="48"/>
        <v>5</v>
      </c>
      <c r="V157">
        <v>6</v>
      </c>
      <c r="W157">
        <f t="shared" si="49"/>
        <v>1</v>
      </c>
      <c r="X157">
        <f t="shared" si="50"/>
        <v>1</v>
      </c>
      <c r="Y157">
        <f t="shared" si="51"/>
        <v>0</v>
      </c>
      <c r="Z157">
        <f t="shared" si="52"/>
        <v>0</v>
      </c>
      <c r="AA157">
        <f t="shared" si="53"/>
        <v>0</v>
      </c>
      <c r="AB157">
        <f t="shared" si="54"/>
        <v>0</v>
      </c>
      <c r="AC157">
        <f t="shared" si="55"/>
        <v>0</v>
      </c>
      <c r="AD157">
        <f t="shared" si="56"/>
        <v>0</v>
      </c>
      <c r="AE157" t="s">
        <v>12935</v>
      </c>
      <c r="AF157" t="s">
        <v>13563</v>
      </c>
      <c r="AI157" t="s">
        <v>22660</v>
      </c>
      <c r="AJ157" t="s">
        <v>23817</v>
      </c>
      <c r="AK157" t="s">
        <v>23818</v>
      </c>
      <c r="AL157" t="s">
        <v>23819</v>
      </c>
      <c r="AM157" t="s">
        <v>13562</v>
      </c>
      <c r="AN157" t="s">
        <v>23820</v>
      </c>
      <c r="AO157" t="s">
        <v>23821</v>
      </c>
      <c r="AP157" t="s">
        <v>23822</v>
      </c>
      <c r="AQ157" t="s">
        <v>23823</v>
      </c>
      <c r="AR157" t="s">
        <v>23824</v>
      </c>
      <c r="AS157" t="s">
        <v>22522</v>
      </c>
      <c r="AT157" t="s">
        <v>23825</v>
      </c>
      <c r="CN157" t="s">
        <v>13563</v>
      </c>
      <c r="CO157" t="s">
        <v>13563</v>
      </c>
      <c r="CP157" t="s">
        <v>13563</v>
      </c>
      <c r="CQ157" t="s">
        <v>24342</v>
      </c>
      <c r="CR157" t="s">
        <v>13563</v>
      </c>
      <c r="CS157" t="s">
        <v>24332</v>
      </c>
      <c r="CT157" t="s">
        <v>14087</v>
      </c>
      <c r="CU157" t="s">
        <v>14890</v>
      </c>
      <c r="CV157" t="s">
        <v>14087</v>
      </c>
      <c r="CW157" t="s">
        <v>14087</v>
      </c>
      <c r="CX157" t="s">
        <v>13912</v>
      </c>
      <c r="CY157" t="s">
        <v>14087</v>
      </c>
      <c r="ES157">
        <v>3</v>
      </c>
      <c r="ET157" t="s">
        <v>12932</v>
      </c>
      <c r="EU157" t="s">
        <v>12932</v>
      </c>
      <c r="EV157" t="s">
        <v>12932</v>
      </c>
      <c r="FM157" t="s">
        <v>22194</v>
      </c>
      <c r="FN157" t="s">
        <v>7959</v>
      </c>
      <c r="FO157" t="s">
        <v>7959</v>
      </c>
      <c r="GF157" t="s">
        <v>473</v>
      </c>
      <c r="GG157" t="s">
        <v>473</v>
      </c>
      <c r="GH157" t="s">
        <v>473</v>
      </c>
      <c r="GY157" t="s">
        <v>934</v>
      </c>
      <c r="GZ157" s="5">
        <v>44652</v>
      </c>
      <c r="HA157" t="s">
        <v>4640</v>
      </c>
      <c r="HS157" t="s">
        <v>22746</v>
      </c>
    </row>
    <row r="158" spans="1:244" x14ac:dyDescent="0.2">
      <c r="A158">
        <v>2519199</v>
      </c>
      <c r="B158" t="s">
        <v>6662</v>
      </c>
      <c r="D158">
        <v>1</v>
      </c>
      <c r="E158">
        <v>2018</v>
      </c>
      <c r="F158" s="2">
        <v>1.77</v>
      </c>
      <c r="G158" s="2">
        <v>1.95</v>
      </c>
      <c r="H158">
        <f t="shared" si="38"/>
        <v>4</v>
      </c>
      <c r="I158">
        <v>2022</v>
      </c>
      <c r="J158">
        <f t="shared" si="39"/>
        <v>0</v>
      </c>
      <c r="K158">
        <v>1</v>
      </c>
      <c r="L158">
        <f t="shared" si="40"/>
        <v>1</v>
      </c>
      <c r="M158">
        <f t="shared" si="41"/>
        <v>2</v>
      </c>
      <c r="N158">
        <f t="shared" si="42"/>
        <v>0</v>
      </c>
      <c r="O158">
        <f t="shared" si="43"/>
        <v>0</v>
      </c>
      <c r="P158">
        <v>0</v>
      </c>
      <c r="Q158">
        <f t="shared" si="44"/>
        <v>2</v>
      </c>
      <c r="R158">
        <f t="shared" si="45"/>
        <v>2</v>
      </c>
      <c r="S158">
        <f t="shared" si="46"/>
        <v>0</v>
      </c>
      <c r="T158">
        <f t="shared" si="47"/>
        <v>0</v>
      </c>
      <c r="U158">
        <f t="shared" si="48"/>
        <v>1</v>
      </c>
      <c r="V158">
        <v>1</v>
      </c>
      <c r="W158">
        <f t="shared" si="49"/>
        <v>1</v>
      </c>
      <c r="X158">
        <f t="shared" si="50"/>
        <v>1</v>
      </c>
      <c r="Y158">
        <f t="shared" si="51"/>
        <v>0</v>
      </c>
      <c r="Z158">
        <f t="shared" si="52"/>
        <v>0</v>
      </c>
      <c r="AA158">
        <f t="shared" si="53"/>
        <v>0</v>
      </c>
      <c r="AB158">
        <f t="shared" si="54"/>
        <v>0</v>
      </c>
      <c r="AC158">
        <f t="shared" si="55"/>
        <v>0</v>
      </c>
      <c r="AD158">
        <f t="shared" si="56"/>
        <v>0</v>
      </c>
      <c r="AE158" t="s">
        <v>12935</v>
      </c>
      <c r="AF158" t="s">
        <v>13563</v>
      </c>
      <c r="AI158" t="s">
        <v>23736</v>
      </c>
      <c r="AJ158" t="s">
        <v>23307</v>
      </c>
      <c r="AK158" t="s">
        <v>23448</v>
      </c>
      <c r="AL158" t="s">
        <v>13911</v>
      </c>
      <c r="AM158" t="s">
        <v>22357</v>
      </c>
      <c r="AN158" t="s">
        <v>22747</v>
      </c>
      <c r="CN158" t="s">
        <v>13563</v>
      </c>
      <c r="CO158" t="s">
        <v>13563</v>
      </c>
      <c r="CP158" t="s">
        <v>14890</v>
      </c>
      <c r="CQ158" t="s">
        <v>13912</v>
      </c>
      <c r="CR158" t="s">
        <v>14087</v>
      </c>
      <c r="CS158" t="s">
        <v>14890</v>
      </c>
      <c r="ES158">
        <v>4</v>
      </c>
      <c r="ET158" t="s">
        <v>12932</v>
      </c>
      <c r="EU158" t="s">
        <v>13226</v>
      </c>
      <c r="EV158" t="s">
        <v>13380</v>
      </c>
      <c r="EW158" t="s">
        <v>13172</v>
      </c>
      <c r="FM158" t="s">
        <v>12933</v>
      </c>
      <c r="FN158" t="s">
        <v>13226</v>
      </c>
      <c r="FO158" t="s">
        <v>13220</v>
      </c>
      <c r="FP158" t="s">
        <v>13226</v>
      </c>
      <c r="GF158" t="s">
        <v>138</v>
      </c>
      <c r="GG158" t="s">
        <v>473</v>
      </c>
      <c r="GH158" t="s">
        <v>138</v>
      </c>
      <c r="GI158" t="s">
        <v>138</v>
      </c>
      <c r="GY158" t="s">
        <v>1753</v>
      </c>
      <c r="GZ158" s="5">
        <v>44501</v>
      </c>
      <c r="HA158" t="s">
        <v>258</v>
      </c>
      <c r="HB158" t="s">
        <v>258</v>
      </c>
      <c r="HS158" t="s">
        <v>22747</v>
      </c>
      <c r="HT158" t="s">
        <v>13911</v>
      </c>
      <c r="HU158" t="s">
        <v>22357</v>
      </c>
    </row>
    <row r="159" spans="1:244" x14ac:dyDescent="0.2">
      <c r="A159">
        <v>1768799</v>
      </c>
      <c r="B159" t="s">
        <v>6692</v>
      </c>
      <c r="C159">
        <v>1</v>
      </c>
      <c r="E159">
        <v>2018</v>
      </c>
      <c r="F159" s="2">
        <v>7.16</v>
      </c>
      <c r="G159" s="2">
        <v>7.88</v>
      </c>
      <c r="H159">
        <f t="shared" si="38"/>
        <v>0</v>
      </c>
      <c r="I159">
        <v>2018</v>
      </c>
      <c r="J159">
        <f t="shared" si="39"/>
        <v>0</v>
      </c>
      <c r="K159">
        <v>0</v>
      </c>
      <c r="L159">
        <f t="shared" si="40"/>
        <v>3</v>
      </c>
      <c r="M159">
        <f t="shared" si="41"/>
        <v>1</v>
      </c>
      <c r="N159">
        <f t="shared" si="42"/>
        <v>0</v>
      </c>
      <c r="O159">
        <f t="shared" si="43"/>
        <v>0</v>
      </c>
      <c r="P159">
        <v>0</v>
      </c>
      <c r="Q159">
        <f t="shared" si="44"/>
        <v>1</v>
      </c>
      <c r="R159">
        <f t="shared" si="45"/>
        <v>0</v>
      </c>
      <c r="S159">
        <f t="shared" si="46"/>
        <v>0</v>
      </c>
      <c r="T159">
        <f t="shared" si="47"/>
        <v>0</v>
      </c>
      <c r="U159">
        <f t="shared" si="48"/>
        <v>0</v>
      </c>
      <c r="V159">
        <v>0</v>
      </c>
      <c r="W159">
        <f t="shared" si="49"/>
        <v>1</v>
      </c>
      <c r="X159">
        <f t="shared" si="50"/>
        <v>1</v>
      </c>
      <c r="Y159">
        <f t="shared" si="51"/>
        <v>0</v>
      </c>
      <c r="Z159">
        <f t="shared" si="52"/>
        <v>0</v>
      </c>
      <c r="AA159">
        <f t="shared" si="53"/>
        <v>0</v>
      </c>
      <c r="AB159">
        <f t="shared" si="54"/>
        <v>0</v>
      </c>
      <c r="AC159">
        <f t="shared" si="55"/>
        <v>0</v>
      </c>
      <c r="AD159">
        <f t="shared" si="56"/>
        <v>0</v>
      </c>
      <c r="AE159" t="s">
        <v>12935</v>
      </c>
      <c r="AF159" t="s">
        <v>13563</v>
      </c>
      <c r="AI159" t="s">
        <v>13911</v>
      </c>
      <c r="AJ159" t="s">
        <v>23473</v>
      </c>
      <c r="AK159" t="s">
        <v>22963</v>
      </c>
      <c r="AL159" t="s">
        <v>22401</v>
      </c>
      <c r="AM159" t="s">
        <v>23235</v>
      </c>
      <c r="CN159" t="s">
        <v>13912</v>
      </c>
      <c r="CO159" t="s">
        <v>24340</v>
      </c>
      <c r="CP159" t="s">
        <v>13912</v>
      </c>
      <c r="CQ159" t="s">
        <v>13912</v>
      </c>
      <c r="CR159" t="s">
        <v>13563</v>
      </c>
      <c r="ES159">
        <v>4</v>
      </c>
      <c r="ET159" t="s">
        <v>13708</v>
      </c>
      <c r="EU159" t="s">
        <v>13380</v>
      </c>
      <c r="EV159" t="s">
        <v>13380</v>
      </c>
      <c r="EW159" t="s">
        <v>12932</v>
      </c>
      <c r="FM159" t="s">
        <v>13226</v>
      </c>
      <c r="FN159" t="s">
        <v>22170</v>
      </c>
      <c r="FO159" t="s">
        <v>12995</v>
      </c>
      <c r="FP159" t="s">
        <v>15591</v>
      </c>
      <c r="GF159" t="s">
        <v>473</v>
      </c>
      <c r="GG159" t="s">
        <v>138</v>
      </c>
      <c r="GH159" t="s">
        <v>138</v>
      </c>
      <c r="GI159" t="s">
        <v>138</v>
      </c>
      <c r="GY159" t="s">
        <v>1629</v>
      </c>
      <c r="GZ159" s="5">
        <v>44136</v>
      </c>
      <c r="HA159" t="s">
        <v>3104</v>
      </c>
      <c r="HB159" s="5">
        <v>43405</v>
      </c>
      <c r="HR159" t="s">
        <v>22416</v>
      </c>
      <c r="HS159" t="s">
        <v>22563</v>
      </c>
      <c r="HT159" t="s">
        <v>13911</v>
      </c>
    </row>
    <row r="160" spans="1:244" x14ac:dyDescent="0.2">
      <c r="A160">
        <v>3967066</v>
      </c>
      <c r="B160" t="s">
        <v>6731</v>
      </c>
      <c r="C160">
        <v>1</v>
      </c>
      <c r="E160">
        <v>2015</v>
      </c>
      <c r="F160" s="2">
        <v>5</v>
      </c>
      <c r="G160" s="2">
        <v>5.5</v>
      </c>
      <c r="H160">
        <f t="shared" si="38"/>
        <v>7</v>
      </c>
      <c r="I160">
        <v>2022</v>
      </c>
      <c r="J160">
        <f t="shared" si="39"/>
        <v>0</v>
      </c>
      <c r="K160">
        <v>0</v>
      </c>
      <c r="L160">
        <f t="shared" si="40"/>
        <v>0</v>
      </c>
      <c r="M160">
        <f t="shared" si="41"/>
        <v>0</v>
      </c>
      <c r="N160">
        <f t="shared" si="42"/>
        <v>0</v>
      </c>
      <c r="O160">
        <f t="shared" si="43"/>
        <v>0</v>
      </c>
      <c r="P160">
        <v>0</v>
      </c>
      <c r="Q160">
        <f t="shared" si="44"/>
        <v>0</v>
      </c>
      <c r="R160">
        <f t="shared" si="45"/>
        <v>0</v>
      </c>
      <c r="S160">
        <f t="shared" si="46"/>
        <v>0</v>
      </c>
      <c r="T160">
        <f t="shared" si="47"/>
        <v>0</v>
      </c>
      <c r="U160">
        <f t="shared" si="48"/>
        <v>1</v>
      </c>
      <c r="V160">
        <v>1</v>
      </c>
      <c r="W160">
        <f t="shared" si="49"/>
        <v>1</v>
      </c>
      <c r="X160">
        <f t="shared" si="50"/>
        <v>0</v>
      </c>
      <c r="Y160">
        <f t="shared" si="51"/>
        <v>0</v>
      </c>
      <c r="Z160">
        <f t="shared" si="52"/>
        <v>0</v>
      </c>
      <c r="AA160">
        <f t="shared" si="53"/>
        <v>0</v>
      </c>
      <c r="AB160">
        <f t="shared" si="54"/>
        <v>0</v>
      </c>
      <c r="AC160">
        <f t="shared" si="55"/>
        <v>0</v>
      </c>
      <c r="AD160">
        <f t="shared" si="56"/>
        <v>0</v>
      </c>
      <c r="AE160" t="s">
        <v>12935</v>
      </c>
      <c r="AI160" t="s">
        <v>15878</v>
      </c>
      <c r="CN160" t="s">
        <v>14087</v>
      </c>
      <c r="ES160">
        <v>1</v>
      </c>
      <c r="ET160" t="s">
        <v>13172</v>
      </c>
      <c r="FM160">
        <v>5</v>
      </c>
      <c r="GF160" t="s">
        <v>138</v>
      </c>
      <c r="GY160" t="s">
        <v>2257</v>
      </c>
      <c r="HR160" t="s">
        <v>15878</v>
      </c>
    </row>
    <row r="161" spans="1:234" x14ac:dyDescent="0.2">
      <c r="A161">
        <v>3850449</v>
      </c>
      <c r="B161" t="s">
        <v>6755</v>
      </c>
      <c r="C161">
        <v>1</v>
      </c>
      <c r="E161">
        <v>2021</v>
      </c>
      <c r="F161" s="2">
        <v>45.45</v>
      </c>
      <c r="G161">
        <v>50</v>
      </c>
      <c r="H161">
        <f t="shared" si="38"/>
        <v>1</v>
      </c>
      <c r="I161">
        <v>2022</v>
      </c>
      <c r="J161">
        <f t="shared" si="39"/>
        <v>0</v>
      </c>
      <c r="K161">
        <v>0</v>
      </c>
      <c r="L161">
        <f t="shared" si="40"/>
        <v>0</v>
      </c>
      <c r="M161">
        <f t="shared" si="41"/>
        <v>0</v>
      </c>
      <c r="N161">
        <f t="shared" si="42"/>
        <v>0</v>
      </c>
      <c r="O161">
        <f t="shared" si="43"/>
        <v>0</v>
      </c>
      <c r="P161">
        <v>0</v>
      </c>
      <c r="Q161">
        <f t="shared" si="44"/>
        <v>0</v>
      </c>
      <c r="R161">
        <f t="shared" si="45"/>
        <v>0</v>
      </c>
      <c r="S161">
        <f t="shared" si="46"/>
        <v>0</v>
      </c>
      <c r="T161">
        <f t="shared" si="47"/>
        <v>0</v>
      </c>
      <c r="U161">
        <f t="shared" si="48"/>
        <v>1</v>
      </c>
      <c r="V161">
        <v>1</v>
      </c>
      <c r="W161">
        <f t="shared" si="49"/>
        <v>1</v>
      </c>
      <c r="X161">
        <f t="shared" si="50"/>
        <v>0</v>
      </c>
      <c r="Y161">
        <f t="shared" si="51"/>
        <v>0</v>
      </c>
      <c r="Z161">
        <f t="shared" si="52"/>
        <v>0</v>
      </c>
      <c r="AA161">
        <f t="shared" si="53"/>
        <v>0</v>
      </c>
      <c r="AB161">
        <f t="shared" si="54"/>
        <v>0</v>
      </c>
      <c r="AC161">
        <f t="shared" si="55"/>
        <v>0</v>
      </c>
      <c r="AD161">
        <f t="shared" si="56"/>
        <v>0</v>
      </c>
      <c r="AE161" t="s">
        <v>12935</v>
      </c>
      <c r="AI161" t="s">
        <v>15881</v>
      </c>
      <c r="CN161" t="s">
        <v>14087</v>
      </c>
      <c r="ES161">
        <v>1</v>
      </c>
      <c r="ET161" t="s">
        <v>12932</v>
      </c>
      <c r="FM161">
        <v>50</v>
      </c>
      <c r="GF161" t="s">
        <v>473</v>
      </c>
      <c r="GY161" s="5">
        <v>44593</v>
      </c>
      <c r="HR161" t="s">
        <v>15881</v>
      </c>
    </row>
    <row r="162" spans="1:234" x14ac:dyDescent="0.2">
      <c r="A162">
        <v>890969</v>
      </c>
      <c r="B162" t="s">
        <v>6781</v>
      </c>
      <c r="D162">
        <v>1</v>
      </c>
      <c r="E162">
        <v>2016</v>
      </c>
      <c r="F162" s="2">
        <v>73.89</v>
      </c>
      <c r="G162" s="2">
        <v>81.28</v>
      </c>
      <c r="H162">
        <f t="shared" si="38"/>
        <v>0</v>
      </c>
      <c r="I162">
        <v>2016</v>
      </c>
      <c r="J162">
        <f t="shared" si="39"/>
        <v>0</v>
      </c>
      <c r="K162">
        <v>0</v>
      </c>
      <c r="L162">
        <f t="shared" si="40"/>
        <v>2</v>
      </c>
      <c r="M162">
        <f t="shared" si="41"/>
        <v>1</v>
      </c>
      <c r="N162">
        <f t="shared" si="42"/>
        <v>1</v>
      </c>
      <c r="O162">
        <f t="shared" si="43"/>
        <v>1</v>
      </c>
      <c r="P162">
        <v>2</v>
      </c>
      <c r="Q162">
        <f t="shared" si="44"/>
        <v>0</v>
      </c>
      <c r="R162">
        <f t="shared" si="45"/>
        <v>1</v>
      </c>
      <c r="S162">
        <f t="shared" si="46"/>
        <v>1</v>
      </c>
      <c r="T162">
        <f t="shared" si="47"/>
        <v>0</v>
      </c>
      <c r="U162">
        <f t="shared" si="48"/>
        <v>5</v>
      </c>
      <c r="V162">
        <v>6</v>
      </c>
      <c r="W162">
        <f t="shared" si="49"/>
        <v>1</v>
      </c>
      <c r="X162">
        <f t="shared" si="50"/>
        <v>0</v>
      </c>
      <c r="Y162">
        <f t="shared" si="51"/>
        <v>1</v>
      </c>
      <c r="Z162">
        <f t="shared" si="52"/>
        <v>0</v>
      </c>
      <c r="AA162">
        <f t="shared" si="53"/>
        <v>0</v>
      </c>
      <c r="AB162">
        <f t="shared" si="54"/>
        <v>0</v>
      </c>
      <c r="AC162">
        <f t="shared" si="55"/>
        <v>0</v>
      </c>
      <c r="AD162">
        <f t="shared" si="56"/>
        <v>0</v>
      </c>
      <c r="AE162" t="s">
        <v>17604</v>
      </c>
      <c r="AF162" t="s">
        <v>12935</v>
      </c>
      <c r="AI162" t="s">
        <v>22750</v>
      </c>
      <c r="AJ162" t="s">
        <v>13911</v>
      </c>
      <c r="AK162" t="s">
        <v>23826</v>
      </c>
      <c r="AL162" t="s">
        <v>23827</v>
      </c>
      <c r="AM162" t="s">
        <v>23828</v>
      </c>
      <c r="AN162" t="s">
        <v>23829</v>
      </c>
      <c r="AO162" t="s">
        <v>23830</v>
      </c>
      <c r="AP162" t="s">
        <v>23831</v>
      </c>
      <c r="AQ162" t="s">
        <v>22466</v>
      </c>
      <c r="AR162" t="s">
        <v>23668</v>
      </c>
      <c r="AS162" t="s">
        <v>23832</v>
      </c>
      <c r="AT162" t="s">
        <v>23541</v>
      </c>
      <c r="CN162" t="s">
        <v>14087</v>
      </c>
      <c r="CO162" t="s">
        <v>13912</v>
      </c>
      <c r="CP162" t="s">
        <v>14087</v>
      </c>
      <c r="CQ162" t="s">
        <v>24339</v>
      </c>
      <c r="CR162" t="s">
        <v>14087</v>
      </c>
      <c r="CS162" t="s">
        <v>24338</v>
      </c>
      <c r="CT162" t="s">
        <v>24341</v>
      </c>
      <c r="CU162" t="s">
        <v>14087</v>
      </c>
      <c r="CV162" t="s">
        <v>24335</v>
      </c>
      <c r="CW162" t="s">
        <v>14034</v>
      </c>
      <c r="CX162" t="s">
        <v>24336</v>
      </c>
      <c r="CY162" t="s">
        <v>24332</v>
      </c>
      <c r="ES162">
        <v>7</v>
      </c>
      <c r="ET162" t="s">
        <v>12962</v>
      </c>
      <c r="EU162" t="s">
        <v>13380</v>
      </c>
      <c r="EV162" t="s">
        <v>13402</v>
      </c>
      <c r="EW162" t="s">
        <v>13380</v>
      </c>
      <c r="EX162" t="s">
        <v>13380</v>
      </c>
      <c r="EY162" t="s">
        <v>13015</v>
      </c>
      <c r="EZ162" t="s">
        <v>12932</v>
      </c>
      <c r="FM162">
        <v>40</v>
      </c>
      <c r="FN162" t="s">
        <v>13277</v>
      </c>
      <c r="FO162" t="s">
        <v>22236</v>
      </c>
      <c r="FP162" t="s">
        <v>22191</v>
      </c>
      <c r="FQ162" t="s">
        <v>17474</v>
      </c>
      <c r="FR162">
        <v>10</v>
      </c>
      <c r="FS162" t="s">
        <v>13226</v>
      </c>
      <c r="GF162" t="s">
        <v>138</v>
      </c>
      <c r="GG162" t="s">
        <v>138</v>
      </c>
      <c r="GH162" t="s">
        <v>473</v>
      </c>
      <c r="GI162" t="s">
        <v>138</v>
      </c>
      <c r="GJ162" t="s">
        <v>138</v>
      </c>
      <c r="GK162" t="s">
        <v>473</v>
      </c>
      <c r="GL162" t="s">
        <v>473</v>
      </c>
      <c r="GY162" s="5">
        <v>44621</v>
      </c>
      <c r="GZ162" t="s">
        <v>3104</v>
      </c>
      <c r="HA162" t="s">
        <v>11335</v>
      </c>
      <c r="HB162" t="s">
        <v>14846</v>
      </c>
      <c r="HC162" s="5">
        <v>43160</v>
      </c>
      <c r="HD162" t="s">
        <v>13322</v>
      </c>
      <c r="HE162" s="5">
        <v>42461</v>
      </c>
      <c r="HR162" t="s">
        <v>22748</v>
      </c>
      <c r="HS162" t="s">
        <v>13911</v>
      </c>
      <c r="HT162" t="s">
        <v>22749</v>
      </c>
      <c r="HV162" t="s">
        <v>13911</v>
      </c>
      <c r="HW162" t="s">
        <v>22750</v>
      </c>
    </row>
    <row r="163" spans="1:234" x14ac:dyDescent="0.2">
      <c r="A163">
        <v>79872</v>
      </c>
      <c r="B163" t="s">
        <v>6815</v>
      </c>
      <c r="C163">
        <v>1</v>
      </c>
      <c r="E163">
        <v>2013</v>
      </c>
      <c r="F163" s="2">
        <v>43.5</v>
      </c>
      <c r="G163" s="2">
        <v>47.85</v>
      </c>
      <c r="H163">
        <f t="shared" si="38"/>
        <v>1</v>
      </c>
      <c r="I163">
        <v>2014</v>
      </c>
      <c r="J163">
        <f t="shared" si="39"/>
        <v>0</v>
      </c>
      <c r="K163">
        <v>0</v>
      </c>
      <c r="L163">
        <f t="shared" si="40"/>
        <v>1</v>
      </c>
      <c r="M163">
        <f t="shared" si="41"/>
        <v>0</v>
      </c>
      <c r="N163">
        <f t="shared" si="42"/>
        <v>0</v>
      </c>
      <c r="O163">
        <f t="shared" si="43"/>
        <v>0</v>
      </c>
      <c r="P163">
        <v>0</v>
      </c>
      <c r="Q163">
        <f t="shared" si="44"/>
        <v>1</v>
      </c>
      <c r="R163">
        <f t="shared" si="45"/>
        <v>3</v>
      </c>
      <c r="S163">
        <f t="shared" si="46"/>
        <v>0</v>
      </c>
      <c r="T163">
        <f t="shared" si="47"/>
        <v>0</v>
      </c>
      <c r="U163">
        <f t="shared" si="48"/>
        <v>8</v>
      </c>
      <c r="V163">
        <v>8</v>
      </c>
      <c r="W163">
        <f t="shared" si="49"/>
        <v>1</v>
      </c>
      <c r="X163">
        <f t="shared" si="50"/>
        <v>1</v>
      </c>
      <c r="Y163">
        <f t="shared" si="51"/>
        <v>0</v>
      </c>
      <c r="Z163">
        <f t="shared" si="52"/>
        <v>0</v>
      </c>
      <c r="AA163">
        <f t="shared" si="53"/>
        <v>0</v>
      </c>
      <c r="AB163">
        <f t="shared" si="54"/>
        <v>0</v>
      </c>
      <c r="AC163">
        <f t="shared" si="55"/>
        <v>0</v>
      </c>
      <c r="AD163">
        <f t="shared" si="56"/>
        <v>0</v>
      </c>
      <c r="AE163" t="s">
        <v>12935</v>
      </c>
      <c r="AF163" t="s">
        <v>13563</v>
      </c>
      <c r="AI163" t="s">
        <v>22753</v>
      </c>
      <c r="AJ163" t="s">
        <v>23530</v>
      </c>
      <c r="AK163" t="s">
        <v>23833</v>
      </c>
      <c r="AL163" t="s">
        <v>23249</v>
      </c>
      <c r="AM163" t="s">
        <v>22371</v>
      </c>
      <c r="AN163" t="s">
        <v>22591</v>
      </c>
      <c r="AO163" t="s">
        <v>23834</v>
      </c>
      <c r="AP163" t="s">
        <v>23835</v>
      </c>
      <c r="AQ163" t="s">
        <v>23836</v>
      </c>
      <c r="AR163" t="s">
        <v>23253</v>
      </c>
      <c r="AS163" t="s">
        <v>23837</v>
      </c>
      <c r="AT163" t="s">
        <v>23838</v>
      </c>
      <c r="AU163" t="s">
        <v>23839</v>
      </c>
      <c r="CN163" t="s">
        <v>13563</v>
      </c>
      <c r="CO163" t="s">
        <v>14034</v>
      </c>
      <c r="CP163" t="s">
        <v>14087</v>
      </c>
      <c r="CQ163" t="s">
        <v>14087</v>
      </c>
      <c r="CR163" t="s">
        <v>13912</v>
      </c>
      <c r="CS163" t="s">
        <v>14087</v>
      </c>
      <c r="CT163" t="s">
        <v>14087</v>
      </c>
      <c r="CU163" t="s">
        <v>14087</v>
      </c>
      <c r="CV163" t="s">
        <v>14890</v>
      </c>
      <c r="CW163" t="s">
        <v>14087</v>
      </c>
      <c r="CX163" t="s">
        <v>14890</v>
      </c>
      <c r="CY163" t="s">
        <v>14890</v>
      </c>
      <c r="CZ163" t="s">
        <v>14087</v>
      </c>
      <c r="ES163">
        <v>5</v>
      </c>
      <c r="ET163" t="s">
        <v>14657</v>
      </c>
      <c r="EU163" t="s">
        <v>13402</v>
      </c>
      <c r="EV163" t="s">
        <v>13015</v>
      </c>
      <c r="EW163" t="s">
        <v>13380</v>
      </c>
      <c r="EX163" t="s">
        <v>13172</v>
      </c>
      <c r="FM163" t="s">
        <v>15918</v>
      </c>
      <c r="FN163" t="s">
        <v>22237</v>
      </c>
      <c r="FO163">
        <v>9</v>
      </c>
      <c r="FP163" t="s">
        <v>22222</v>
      </c>
      <c r="FQ163" t="s">
        <v>13277</v>
      </c>
      <c r="GF163" t="s">
        <v>138</v>
      </c>
      <c r="GG163" t="s">
        <v>138</v>
      </c>
      <c r="GH163" t="s">
        <v>138</v>
      </c>
      <c r="GI163" t="s">
        <v>138</v>
      </c>
      <c r="GJ163" t="s">
        <v>138</v>
      </c>
      <c r="GY163" t="s">
        <v>671</v>
      </c>
      <c r="GZ163" s="5">
        <v>43862</v>
      </c>
      <c r="HA163" t="s">
        <v>417</v>
      </c>
      <c r="HB163" t="s">
        <v>14846</v>
      </c>
      <c r="HC163" t="s">
        <v>15919</v>
      </c>
      <c r="HR163" t="s">
        <v>22751</v>
      </c>
      <c r="HS163" t="s">
        <v>22752</v>
      </c>
      <c r="HT163" t="s">
        <v>22753</v>
      </c>
      <c r="HU163" t="s">
        <v>22371</v>
      </c>
      <c r="HV163" t="s">
        <v>22754</v>
      </c>
    </row>
    <row r="164" spans="1:234" x14ac:dyDescent="0.2">
      <c r="A164">
        <v>1602401</v>
      </c>
      <c r="B164" t="s">
        <v>6857</v>
      </c>
      <c r="D164">
        <v>1</v>
      </c>
      <c r="E164">
        <v>2018</v>
      </c>
      <c r="F164" s="2">
        <v>127.91</v>
      </c>
      <c r="G164" s="2">
        <v>140.69999999999999</v>
      </c>
      <c r="H164">
        <f t="shared" si="38"/>
        <v>1</v>
      </c>
      <c r="I164">
        <v>2019</v>
      </c>
      <c r="J164">
        <f t="shared" si="39"/>
        <v>0</v>
      </c>
      <c r="K164">
        <v>1</v>
      </c>
      <c r="L164">
        <f t="shared" si="40"/>
        <v>0</v>
      </c>
      <c r="M164">
        <f t="shared" si="41"/>
        <v>0</v>
      </c>
      <c r="N164">
        <f t="shared" si="42"/>
        <v>1</v>
      </c>
      <c r="O164">
        <f t="shared" si="43"/>
        <v>0</v>
      </c>
      <c r="P164">
        <v>1</v>
      </c>
      <c r="Q164">
        <f t="shared" si="44"/>
        <v>1</v>
      </c>
      <c r="R164">
        <f t="shared" si="45"/>
        <v>0</v>
      </c>
      <c r="S164">
        <f t="shared" si="46"/>
        <v>0</v>
      </c>
      <c r="T164">
        <f t="shared" si="47"/>
        <v>0</v>
      </c>
      <c r="U164">
        <f t="shared" si="48"/>
        <v>9</v>
      </c>
      <c r="V164">
        <v>9</v>
      </c>
      <c r="W164">
        <f t="shared" si="49"/>
        <v>1</v>
      </c>
      <c r="X164">
        <f t="shared" si="50"/>
        <v>1</v>
      </c>
      <c r="Y164">
        <f t="shared" si="51"/>
        <v>1</v>
      </c>
      <c r="Z164">
        <f t="shared" si="52"/>
        <v>0</v>
      </c>
      <c r="AA164">
        <f t="shared" si="53"/>
        <v>0</v>
      </c>
      <c r="AB164">
        <f t="shared" si="54"/>
        <v>0</v>
      </c>
      <c r="AC164">
        <f t="shared" si="55"/>
        <v>0</v>
      </c>
      <c r="AD164">
        <f t="shared" si="56"/>
        <v>0</v>
      </c>
      <c r="AE164" t="s">
        <v>17604</v>
      </c>
      <c r="AF164" t="s">
        <v>12935</v>
      </c>
      <c r="AG164" t="s">
        <v>13563</v>
      </c>
      <c r="AI164" t="s">
        <v>23840</v>
      </c>
      <c r="AJ164" t="s">
        <v>23826</v>
      </c>
      <c r="AK164" t="s">
        <v>23841</v>
      </c>
      <c r="AL164" t="s">
        <v>23842</v>
      </c>
      <c r="AM164" t="s">
        <v>23830</v>
      </c>
      <c r="AN164" t="s">
        <v>23843</v>
      </c>
      <c r="AO164" t="s">
        <v>23562</v>
      </c>
      <c r="AP164" t="s">
        <v>23844</v>
      </c>
      <c r="AQ164" t="s">
        <v>23845</v>
      </c>
      <c r="AR164" t="s">
        <v>23276</v>
      </c>
      <c r="AS164" t="s">
        <v>23846</v>
      </c>
      <c r="AT164" t="s">
        <v>23847</v>
      </c>
      <c r="CN164" t="s">
        <v>14034</v>
      </c>
      <c r="CO164" t="s">
        <v>14087</v>
      </c>
      <c r="CP164" t="s">
        <v>14087</v>
      </c>
      <c r="CQ164" t="s">
        <v>14087</v>
      </c>
      <c r="CR164" t="s">
        <v>24341</v>
      </c>
      <c r="CS164" t="s">
        <v>14087</v>
      </c>
      <c r="CT164" t="s">
        <v>14034</v>
      </c>
      <c r="CU164" t="s">
        <v>14087</v>
      </c>
      <c r="CV164" t="s">
        <v>14087</v>
      </c>
      <c r="CW164" t="s">
        <v>13563</v>
      </c>
      <c r="CX164" t="s">
        <v>14087</v>
      </c>
      <c r="CY164" t="s">
        <v>24338</v>
      </c>
      <c r="ES164">
        <v>3</v>
      </c>
      <c r="ET164" t="s">
        <v>13402</v>
      </c>
      <c r="EU164" t="s">
        <v>13015</v>
      </c>
      <c r="EV164" t="s">
        <v>12932</v>
      </c>
      <c r="FM164">
        <v>120</v>
      </c>
      <c r="FN164" t="s">
        <v>22238</v>
      </c>
      <c r="FO164">
        <v>2</v>
      </c>
      <c r="GF164" t="s">
        <v>473</v>
      </c>
      <c r="GG164" t="s">
        <v>473</v>
      </c>
      <c r="GH164" t="s">
        <v>138</v>
      </c>
      <c r="GY164" t="s">
        <v>671</v>
      </c>
      <c r="GZ164" t="s">
        <v>711</v>
      </c>
      <c r="HA164" s="5">
        <v>43497</v>
      </c>
      <c r="HR164" t="s">
        <v>22755</v>
      </c>
      <c r="HS164" t="s">
        <v>22756</v>
      </c>
      <c r="HT164" t="s">
        <v>22757</v>
      </c>
    </row>
    <row r="165" spans="1:234" x14ac:dyDescent="0.2">
      <c r="A165">
        <v>3208896</v>
      </c>
      <c r="B165" t="s">
        <v>6893</v>
      </c>
      <c r="D165">
        <v>1</v>
      </c>
      <c r="E165">
        <v>2016</v>
      </c>
      <c r="F165" s="2">
        <v>3</v>
      </c>
      <c r="G165" s="2">
        <v>3.3</v>
      </c>
      <c r="H165">
        <f t="shared" si="38"/>
        <v>5</v>
      </c>
      <c r="I165">
        <v>2021</v>
      </c>
      <c r="J165">
        <f t="shared" si="39"/>
        <v>0</v>
      </c>
      <c r="K165">
        <v>1</v>
      </c>
      <c r="L165">
        <f t="shared" si="40"/>
        <v>0</v>
      </c>
      <c r="M165">
        <f t="shared" si="41"/>
        <v>0</v>
      </c>
      <c r="N165">
        <f t="shared" si="42"/>
        <v>4</v>
      </c>
      <c r="O165">
        <f t="shared" si="43"/>
        <v>0</v>
      </c>
      <c r="P165">
        <v>4</v>
      </c>
      <c r="Q165">
        <f t="shared" si="44"/>
        <v>2</v>
      </c>
      <c r="R165">
        <f t="shared" si="45"/>
        <v>0</v>
      </c>
      <c r="S165">
        <f t="shared" si="46"/>
        <v>0</v>
      </c>
      <c r="T165">
        <f t="shared" si="47"/>
        <v>0</v>
      </c>
      <c r="U165">
        <f t="shared" si="48"/>
        <v>1</v>
      </c>
      <c r="V165">
        <v>1</v>
      </c>
      <c r="W165">
        <f t="shared" si="49"/>
        <v>1</v>
      </c>
      <c r="X165">
        <f t="shared" si="50"/>
        <v>1</v>
      </c>
      <c r="Y165">
        <f t="shared" si="51"/>
        <v>1</v>
      </c>
      <c r="Z165">
        <f t="shared" si="52"/>
        <v>0</v>
      </c>
      <c r="AA165">
        <f t="shared" si="53"/>
        <v>0</v>
      </c>
      <c r="AB165">
        <f t="shared" si="54"/>
        <v>0</v>
      </c>
      <c r="AC165">
        <f t="shared" si="55"/>
        <v>0</v>
      </c>
      <c r="AD165">
        <f t="shared" si="56"/>
        <v>0</v>
      </c>
      <c r="AE165" t="s">
        <v>17604</v>
      </c>
      <c r="AF165" t="s">
        <v>12935</v>
      </c>
      <c r="AG165" t="s">
        <v>13563</v>
      </c>
      <c r="AI165" t="s">
        <v>23848</v>
      </c>
      <c r="AJ165" t="s">
        <v>23849</v>
      </c>
      <c r="AK165" t="s">
        <v>23850</v>
      </c>
      <c r="AL165" t="s">
        <v>23275</v>
      </c>
      <c r="AM165" t="s">
        <v>23465</v>
      </c>
      <c r="AN165" t="s">
        <v>23851</v>
      </c>
      <c r="AO165" t="s">
        <v>23852</v>
      </c>
      <c r="CN165" t="s">
        <v>24338</v>
      </c>
      <c r="CO165" t="s">
        <v>24338</v>
      </c>
      <c r="CP165" t="s">
        <v>24338</v>
      </c>
      <c r="CQ165" t="s">
        <v>14087</v>
      </c>
      <c r="CR165" t="s">
        <v>13563</v>
      </c>
      <c r="CS165" t="s">
        <v>24338</v>
      </c>
      <c r="CT165" t="s">
        <v>13563</v>
      </c>
      <c r="ES165">
        <v>1</v>
      </c>
      <c r="ET165" t="s">
        <v>12932</v>
      </c>
      <c r="FM165">
        <v>3</v>
      </c>
      <c r="GF165" t="s">
        <v>138</v>
      </c>
      <c r="GY165" s="5">
        <v>44501</v>
      </c>
      <c r="HR165" t="s">
        <v>15958</v>
      </c>
    </row>
    <row r="166" spans="1:234" x14ac:dyDescent="0.2">
      <c r="A166">
        <v>1774033</v>
      </c>
      <c r="B166" t="s">
        <v>6927</v>
      </c>
      <c r="D166">
        <v>1</v>
      </c>
      <c r="E166">
        <v>2019</v>
      </c>
      <c r="F166" s="2">
        <v>2.65</v>
      </c>
      <c r="G166" s="2">
        <v>2.92</v>
      </c>
      <c r="H166">
        <f t="shared" si="38"/>
        <v>1</v>
      </c>
      <c r="I166">
        <v>2020</v>
      </c>
      <c r="J166">
        <f t="shared" si="39"/>
        <v>0</v>
      </c>
      <c r="K166">
        <v>0</v>
      </c>
      <c r="L166">
        <f t="shared" si="40"/>
        <v>0</v>
      </c>
      <c r="M166">
        <f t="shared" si="41"/>
        <v>0</v>
      </c>
      <c r="N166">
        <f t="shared" si="42"/>
        <v>1</v>
      </c>
      <c r="O166">
        <f t="shared" si="43"/>
        <v>0</v>
      </c>
      <c r="P166">
        <v>1</v>
      </c>
      <c r="Q166">
        <f t="shared" si="44"/>
        <v>1</v>
      </c>
      <c r="R166">
        <f t="shared" si="45"/>
        <v>1</v>
      </c>
      <c r="S166">
        <f t="shared" si="46"/>
        <v>0</v>
      </c>
      <c r="T166">
        <f t="shared" si="47"/>
        <v>0</v>
      </c>
      <c r="U166">
        <f t="shared" si="48"/>
        <v>3</v>
      </c>
      <c r="V166">
        <v>3</v>
      </c>
      <c r="W166">
        <f t="shared" si="49"/>
        <v>1</v>
      </c>
      <c r="X166">
        <f t="shared" si="50"/>
        <v>1</v>
      </c>
      <c r="Y166">
        <f t="shared" si="51"/>
        <v>0</v>
      </c>
      <c r="Z166">
        <f t="shared" si="52"/>
        <v>0</v>
      </c>
      <c r="AA166">
        <f t="shared" si="53"/>
        <v>0</v>
      </c>
      <c r="AB166">
        <f t="shared" si="54"/>
        <v>0</v>
      </c>
      <c r="AC166">
        <f t="shared" si="55"/>
        <v>0</v>
      </c>
      <c r="AD166">
        <f t="shared" si="56"/>
        <v>0</v>
      </c>
      <c r="AE166" t="s">
        <v>12935</v>
      </c>
      <c r="AF166" t="s">
        <v>13563</v>
      </c>
      <c r="AI166" t="s">
        <v>23853</v>
      </c>
      <c r="AJ166" t="s">
        <v>23854</v>
      </c>
      <c r="AK166" t="s">
        <v>23092</v>
      </c>
      <c r="AL166" t="s">
        <v>23198</v>
      </c>
      <c r="AM166" t="s">
        <v>23448</v>
      </c>
      <c r="AN166" t="s">
        <v>22758</v>
      </c>
      <c r="CN166" t="s">
        <v>14087</v>
      </c>
      <c r="CO166" t="s">
        <v>14087</v>
      </c>
      <c r="CP166" t="s">
        <v>14087</v>
      </c>
      <c r="CQ166" t="s">
        <v>13563</v>
      </c>
      <c r="CR166" t="s">
        <v>14890</v>
      </c>
      <c r="CS166" t="s">
        <v>24334</v>
      </c>
      <c r="ES166">
        <v>4</v>
      </c>
      <c r="ET166" t="s">
        <v>13015</v>
      </c>
      <c r="EU166" t="s">
        <v>13611</v>
      </c>
      <c r="EV166" t="s">
        <v>12932</v>
      </c>
      <c r="EW166" t="s">
        <v>12932</v>
      </c>
      <c r="FM166" t="s">
        <v>15973</v>
      </c>
      <c r="FN166">
        <v>1</v>
      </c>
      <c r="FO166" t="s">
        <v>22197</v>
      </c>
      <c r="FP166">
        <v>1</v>
      </c>
      <c r="GF166" t="s">
        <v>138</v>
      </c>
      <c r="GG166" t="s">
        <v>138</v>
      </c>
      <c r="GH166" t="s">
        <v>138</v>
      </c>
      <c r="GI166" t="s">
        <v>138</v>
      </c>
      <c r="GY166" t="s">
        <v>1629</v>
      </c>
      <c r="GZ166" s="5">
        <v>44501</v>
      </c>
      <c r="HA166" t="s">
        <v>522</v>
      </c>
      <c r="HB166" t="s">
        <v>1278</v>
      </c>
      <c r="HS166" t="s">
        <v>22758</v>
      </c>
      <c r="HT166" t="s">
        <v>22759</v>
      </c>
      <c r="HU166" t="s">
        <v>22759</v>
      </c>
    </row>
    <row r="167" spans="1:234" x14ac:dyDescent="0.2">
      <c r="A167">
        <v>889417</v>
      </c>
      <c r="B167" t="s">
        <v>6967</v>
      </c>
      <c r="D167">
        <v>1</v>
      </c>
      <c r="E167">
        <v>2016</v>
      </c>
      <c r="F167" s="2">
        <v>38.950000000000003</v>
      </c>
      <c r="G167" s="2">
        <v>42.85</v>
      </c>
      <c r="H167">
        <f t="shared" si="38"/>
        <v>2</v>
      </c>
      <c r="I167">
        <v>2018</v>
      </c>
      <c r="J167">
        <f t="shared" si="39"/>
        <v>1</v>
      </c>
      <c r="K167">
        <v>0</v>
      </c>
      <c r="L167">
        <f t="shared" si="40"/>
        <v>1</v>
      </c>
      <c r="M167">
        <f t="shared" si="41"/>
        <v>2</v>
      </c>
      <c r="N167">
        <f t="shared" si="42"/>
        <v>1</v>
      </c>
      <c r="O167">
        <f t="shared" si="43"/>
        <v>0</v>
      </c>
      <c r="P167">
        <v>1</v>
      </c>
      <c r="Q167">
        <f t="shared" si="44"/>
        <v>0</v>
      </c>
      <c r="R167">
        <f t="shared" si="45"/>
        <v>2</v>
      </c>
      <c r="S167">
        <f t="shared" si="46"/>
        <v>0</v>
      </c>
      <c r="T167">
        <f t="shared" si="47"/>
        <v>0</v>
      </c>
      <c r="U167">
        <f t="shared" si="48"/>
        <v>9</v>
      </c>
      <c r="V167">
        <v>9</v>
      </c>
      <c r="W167">
        <f t="shared" si="49"/>
        <v>1</v>
      </c>
      <c r="X167">
        <f t="shared" si="50"/>
        <v>0</v>
      </c>
      <c r="Y167">
        <f t="shared" si="51"/>
        <v>1</v>
      </c>
      <c r="Z167">
        <f t="shared" si="52"/>
        <v>0</v>
      </c>
      <c r="AA167">
        <f t="shared" si="53"/>
        <v>0</v>
      </c>
      <c r="AB167">
        <f t="shared" si="54"/>
        <v>0</v>
      </c>
      <c r="AC167">
        <f t="shared" si="55"/>
        <v>0</v>
      </c>
      <c r="AD167">
        <f t="shared" si="56"/>
        <v>0</v>
      </c>
      <c r="AE167" t="s">
        <v>17604</v>
      </c>
      <c r="AF167" t="s">
        <v>12935</v>
      </c>
      <c r="AI167" t="s">
        <v>13911</v>
      </c>
      <c r="AJ167" t="s">
        <v>23855</v>
      </c>
      <c r="AK167" t="s">
        <v>22706</v>
      </c>
      <c r="AL167" t="s">
        <v>22551</v>
      </c>
      <c r="AM167" t="s">
        <v>23482</v>
      </c>
      <c r="AN167" t="s">
        <v>23856</v>
      </c>
      <c r="AO167" t="s">
        <v>23857</v>
      </c>
      <c r="AP167" t="s">
        <v>23858</v>
      </c>
      <c r="AQ167" t="s">
        <v>19319</v>
      </c>
      <c r="AR167" t="s">
        <v>22357</v>
      </c>
      <c r="AS167" t="s">
        <v>23258</v>
      </c>
      <c r="AT167" t="s">
        <v>23859</v>
      </c>
      <c r="AU167" t="s">
        <v>23860</v>
      </c>
      <c r="AV167" t="s">
        <v>23861</v>
      </c>
      <c r="CN167" t="s">
        <v>13912</v>
      </c>
      <c r="CO167" t="s">
        <v>24336</v>
      </c>
      <c r="CP167" t="s">
        <v>14890</v>
      </c>
      <c r="CQ167" t="s">
        <v>14087</v>
      </c>
      <c r="CR167" t="s">
        <v>14087</v>
      </c>
      <c r="CS167" t="s">
        <v>14087</v>
      </c>
      <c r="CT167" t="s">
        <v>14087</v>
      </c>
      <c r="CU167" t="s">
        <v>14034</v>
      </c>
      <c r="CV167" t="s">
        <v>24333</v>
      </c>
      <c r="CW167" t="s">
        <v>14087</v>
      </c>
      <c r="CX167" t="s">
        <v>14087</v>
      </c>
      <c r="CY167" t="s">
        <v>14087</v>
      </c>
      <c r="CZ167" t="s">
        <v>14087</v>
      </c>
      <c r="DA167" t="s">
        <v>24338</v>
      </c>
      <c r="ES167">
        <v>8</v>
      </c>
      <c r="ET167" t="s">
        <v>13402</v>
      </c>
      <c r="EU167" t="s">
        <v>13380</v>
      </c>
      <c r="EV167" t="s">
        <v>13172</v>
      </c>
      <c r="EW167" t="s">
        <v>13015</v>
      </c>
      <c r="EX167" t="s">
        <v>13380</v>
      </c>
      <c r="EY167" t="s">
        <v>12932</v>
      </c>
      <c r="EZ167" t="s">
        <v>12932</v>
      </c>
      <c r="FA167" t="s">
        <v>22137</v>
      </c>
      <c r="FM167">
        <v>22</v>
      </c>
      <c r="FN167" t="s">
        <v>15413</v>
      </c>
      <c r="FO167" t="s">
        <v>13226</v>
      </c>
      <c r="FP167">
        <v>10</v>
      </c>
      <c r="FQ167" t="s">
        <v>17474</v>
      </c>
      <c r="FR167" t="s">
        <v>22210</v>
      </c>
      <c r="FS167" t="s">
        <v>17602</v>
      </c>
      <c r="FT167" t="s">
        <v>13226</v>
      </c>
      <c r="GF167" t="s">
        <v>473</v>
      </c>
      <c r="GG167" t="s">
        <v>138</v>
      </c>
      <c r="GH167" t="s">
        <v>138</v>
      </c>
      <c r="GI167" t="s">
        <v>1275</v>
      </c>
      <c r="GJ167" t="s">
        <v>138</v>
      </c>
      <c r="GK167" t="s">
        <v>473</v>
      </c>
      <c r="GL167" t="s">
        <v>473</v>
      </c>
      <c r="GM167" t="s">
        <v>473</v>
      </c>
      <c r="GY167" s="5">
        <v>44986</v>
      </c>
      <c r="GZ167" t="s">
        <v>522</v>
      </c>
      <c r="HA167" t="s">
        <v>522</v>
      </c>
      <c r="HB167" t="s">
        <v>417</v>
      </c>
      <c r="HC167" t="s">
        <v>8828</v>
      </c>
      <c r="HD167" t="s">
        <v>12934</v>
      </c>
      <c r="HE167" t="s">
        <v>14467</v>
      </c>
      <c r="HF167" t="s">
        <v>14467</v>
      </c>
      <c r="HR167" t="s">
        <v>22760</v>
      </c>
      <c r="HS167" t="s">
        <v>13911</v>
      </c>
      <c r="HT167" t="s">
        <v>22357</v>
      </c>
      <c r="HU167" t="s">
        <v>22761</v>
      </c>
      <c r="HV167" t="s">
        <v>13911</v>
      </c>
      <c r="HX167" t="s">
        <v>22551</v>
      </c>
      <c r="HY167" t="s">
        <v>19319</v>
      </c>
    </row>
    <row r="168" spans="1:234" x14ac:dyDescent="0.2">
      <c r="A168">
        <v>894907</v>
      </c>
      <c r="B168" t="s">
        <v>7001</v>
      </c>
      <c r="C168">
        <v>1</v>
      </c>
      <c r="E168">
        <v>2017</v>
      </c>
      <c r="F168" s="2">
        <v>6.1</v>
      </c>
      <c r="G168" s="2">
        <v>6.71</v>
      </c>
      <c r="H168">
        <f t="shared" si="38"/>
        <v>0</v>
      </c>
      <c r="I168">
        <v>2017</v>
      </c>
      <c r="J168">
        <f t="shared" si="39"/>
        <v>0</v>
      </c>
      <c r="K168">
        <v>0</v>
      </c>
      <c r="L168">
        <f t="shared" si="40"/>
        <v>3</v>
      </c>
      <c r="M168">
        <f t="shared" si="41"/>
        <v>3</v>
      </c>
      <c r="N168">
        <f t="shared" si="42"/>
        <v>0</v>
      </c>
      <c r="O168">
        <f t="shared" si="43"/>
        <v>2</v>
      </c>
      <c r="P168">
        <v>2</v>
      </c>
      <c r="Q168">
        <f t="shared" si="44"/>
        <v>1</v>
      </c>
      <c r="R168">
        <f t="shared" si="45"/>
        <v>0</v>
      </c>
      <c r="S168">
        <f t="shared" si="46"/>
        <v>0</v>
      </c>
      <c r="T168">
        <f t="shared" si="47"/>
        <v>0</v>
      </c>
      <c r="U168">
        <f t="shared" si="48"/>
        <v>4</v>
      </c>
      <c r="V168">
        <v>4</v>
      </c>
      <c r="W168">
        <f t="shared" si="49"/>
        <v>1</v>
      </c>
      <c r="X168">
        <f t="shared" si="50"/>
        <v>1</v>
      </c>
      <c r="Y168">
        <f t="shared" si="51"/>
        <v>0</v>
      </c>
      <c r="Z168">
        <f t="shared" si="52"/>
        <v>0</v>
      </c>
      <c r="AA168">
        <f t="shared" si="53"/>
        <v>0</v>
      </c>
      <c r="AB168">
        <f t="shared" si="54"/>
        <v>0</v>
      </c>
      <c r="AC168">
        <f t="shared" si="55"/>
        <v>0</v>
      </c>
      <c r="AD168">
        <f t="shared" si="56"/>
        <v>0</v>
      </c>
      <c r="AE168" t="s">
        <v>12935</v>
      </c>
      <c r="AF168" t="s">
        <v>13563</v>
      </c>
      <c r="AI168" t="s">
        <v>22362</v>
      </c>
      <c r="AJ168" t="s">
        <v>22763</v>
      </c>
      <c r="AK168" t="s">
        <v>22666</v>
      </c>
      <c r="AL168" t="s">
        <v>23862</v>
      </c>
      <c r="AM168" t="s">
        <v>23863</v>
      </c>
      <c r="AN168" t="s">
        <v>22357</v>
      </c>
      <c r="AO168" t="s">
        <v>13911</v>
      </c>
      <c r="AP168" t="s">
        <v>22611</v>
      </c>
      <c r="CN168" t="s">
        <v>13563</v>
      </c>
      <c r="CO168" t="s">
        <v>14034</v>
      </c>
      <c r="CP168" t="s">
        <v>13912</v>
      </c>
      <c r="CQ168" t="s">
        <v>24348</v>
      </c>
      <c r="CR168" t="s">
        <v>24348</v>
      </c>
      <c r="CS168" t="s">
        <v>14087</v>
      </c>
      <c r="CT168" t="s">
        <v>13912</v>
      </c>
      <c r="CU168" t="s">
        <v>13912</v>
      </c>
      <c r="ES168">
        <v>5</v>
      </c>
      <c r="ET168" t="s">
        <v>13172</v>
      </c>
      <c r="EU168" t="s">
        <v>13380</v>
      </c>
      <c r="EV168" t="s">
        <v>13380</v>
      </c>
      <c r="EW168" t="s">
        <v>12932</v>
      </c>
      <c r="EX168" t="s">
        <v>12932</v>
      </c>
      <c r="FM168" t="s">
        <v>13226</v>
      </c>
      <c r="FN168">
        <v>2</v>
      </c>
      <c r="FO168" t="s">
        <v>13599</v>
      </c>
      <c r="FP168" t="s">
        <v>7960</v>
      </c>
      <c r="FQ168" t="s">
        <v>13226</v>
      </c>
      <c r="GF168" t="s">
        <v>138</v>
      </c>
      <c r="GG168" t="s">
        <v>138</v>
      </c>
      <c r="GH168" t="s">
        <v>138</v>
      </c>
      <c r="GI168" t="s">
        <v>138</v>
      </c>
      <c r="GJ168" t="s">
        <v>473</v>
      </c>
      <c r="GY168" t="s">
        <v>258</v>
      </c>
      <c r="GZ168" t="s">
        <v>7800</v>
      </c>
      <c r="HA168" t="s">
        <v>10765</v>
      </c>
      <c r="HB168" t="s">
        <v>7018</v>
      </c>
      <c r="HC168" t="s">
        <v>13322</v>
      </c>
      <c r="HR168" t="s">
        <v>22357</v>
      </c>
      <c r="HS168" t="s">
        <v>13911</v>
      </c>
      <c r="HT168" t="s">
        <v>22762</v>
      </c>
      <c r="HU168" t="s">
        <v>22763</v>
      </c>
    </row>
    <row r="169" spans="1:234" x14ac:dyDescent="0.2">
      <c r="A169">
        <v>1842204</v>
      </c>
      <c r="B169" t="s">
        <v>7036</v>
      </c>
      <c r="C169">
        <v>1</v>
      </c>
      <c r="E169">
        <v>2017</v>
      </c>
      <c r="F169" s="2">
        <v>11.93</v>
      </c>
      <c r="G169" s="2">
        <v>13.12</v>
      </c>
      <c r="H169">
        <f t="shared" si="38"/>
        <v>4</v>
      </c>
      <c r="I169">
        <v>2021</v>
      </c>
      <c r="J169">
        <f t="shared" si="39"/>
        <v>0</v>
      </c>
      <c r="K169">
        <v>0</v>
      </c>
      <c r="L169">
        <f t="shared" si="40"/>
        <v>0</v>
      </c>
      <c r="M169">
        <f t="shared" si="41"/>
        <v>0</v>
      </c>
      <c r="N169">
        <f t="shared" si="42"/>
        <v>0</v>
      </c>
      <c r="O169">
        <f t="shared" si="43"/>
        <v>0</v>
      </c>
      <c r="P169">
        <v>0</v>
      </c>
      <c r="Q169">
        <f t="shared" si="44"/>
        <v>1</v>
      </c>
      <c r="R169">
        <f t="shared" si="45"/>
        <v>0</v>
      </c>
      <c r="S169">
        <f t="shared" si="46"/>
        <v>0</v>
      </c>
      <c r="T169">
        <f t="shared" si="47"/>
        <v>0</v>
      </c>
      <c r="U169">
        <f t="shared" si="48"/>
        <v>1</v>
      </c>
      <c r="V169">
        <v>1</v>
      </c>
      <c r="W169">
        <f t="shared" si="49"/>
        <v>1</v>
      </c>
      <c r="X169">
        <f t="shared" si="50"/>
        <v>1</v>
      </c>
      <c r="Y169">
        <f t="shared" si="51"/>
        <v>0</v>
      </c>
      <c r="Z169">
        <f t="shared" si="52"/>
        <v>0</v>
      </c>
      <c r="AA169">
        <f t="shared" si="53"/>
        <v>0</v>
      </c>
      <c r="AB169">
        <f t="shared" si="54"/>
        <v>0</v>
      </c>
      <c r="AC169">
        <f t="shared" si="55"/>
        <v>0</v>
      </c>
      <c r="AD169">
        <f t="shared" si="56"/>
        <v>0</v>
      </c>
      <c r="AE169" t="s">
        <v>12935</v>
      </c>
      <c r="AF169" t="s">
        <v>13563</v>
      </c>
      <c r="AI169" t="s">
        <v>23864</v>
      </c>
      <c r="AJ169" t="s">
        <v>23865</v>
      </c>
      <c r="CN169" t="s">
        <v>13563</v>
      </c>
      <c r="CO169" t="s">
        <v>14087</v>
      </c>
      <c r="ES169">
        <v>3</v>
      </c>
      <c r="ET169" t="s">
        <v>13015</v>
      </c>
      <c r="EU169" t="s">
        <v>13380</v>
      </c>
      <c r="EV169" t="s">
        <v>13172</v>
      </c>
      <c r="FM169" t="s">
        <v>14561</v>
      </c>
      <c r="FN169">
        <v>47</v>
      </c>
      <c r="FO169" t="s">
        <v>13226</v>
      </c>
      <c r="GF169" t="s">
        <v>7052</v>
      </c>
      <c r="GG169" t="s">
        <v>7052</v>
      </c>
      <c r="GH169" t="s">
        <v>7052</v>
      </c>
      <c r="GY169" s="5">
        <v>44866</v>
      </c>
      <c r="GZ169" s="5">
        <v>44501</v>
      </c>
      <c r="HA169" s="5">
        <v>44501</v>
      </c>
    </row>
    <row r="170" spans="1:234" x14ac:dyDescent="0.2">
      <c r="A170">
        <v>1801324</v>
      </c>
      <c r="B170" t="s">
        <v>7068</v>
      </c>
      <c r="D170">
        <v>1</v>
      </c>
      <c r="E170">
        <v>2018</v>
      </c>
      <c r="F170" s="2">
        <v>1</v>
      </c>
      <c r="G170" s="2">
        <v>1.1000000000000001</v>
      </c>
      <c r="H170">
        <f t="shared" si="38"/>
        <v>4</v>
      </c>
      <c r="I170">
        <v>2022</v>
      </c>
      <c r="J170">
        <f t="shared" si="39"/>
        <v>0</v>
      </c>
      <c r="K170">
        <v>1</v>
      </c>
      <c r="L170">
        <f t="shared" si="40"/>
        <v>0</v>
      </c>
      <c r="M170">
        <f t="shared" si="41"/>
        <v>0</v>
      </c>
      <c r="N170">
        <f t="shared" si="42"/>
        <v>0</v>
      </c>
      <c r="O170">
        <f t="shared" si="43"/>
        <v>0</v>
      </c>
      <c r="P170">
        <v>0</v>
      </c>
      <c r="Q170">
        <f t="shared" si="44"/>
        <v>1</v>
      </c>
      <c r="R170">
        <f t="shared" si="45"/>
        <v>1</v>
      </c>
      <c r="S170">
        <f t="shared" si="46"/>
        <v>0</v>
      </c>
      <c r="T170">
        <f t="shared" si="47"/>
        <v>0</v>
      </c>
      <c r="U170">
        <f t="shared" si="48"/>
        <v>0</v>
      </c>
      <c r="V170">
        <v>0</v>
      </c>
      <c r="W170">
        <f t="shared" si="49"/>
        <v>1</v>
      </c>
      <c r="X170">
        <f t="shared" si="50"/>
        <v>1</v>
      </c>
      <c r="Y170">
        <f t="shared" si="51"/>
        <v>0</v>
      </c>
      <c r="Z170">
        <f t="shared" si="52"/>
        <v>0</v>
      </c>
      <c r="AA170">
        <f t="shared" si="53"/>
        <v>0</v>
      </c>
      <c r="AB170">
        <f t="shared" si="54"/>
        <v>0</v>
      </c>
      <c r="AC170">
        <f t="shared" si="55"/>
        <v>0</v>
      </c>
      <c r="AD170">
        <f t="shared" si="56"/>
        <v>0</v>
      </c>
      <c r="AE170" t="s">
        <v>12935</v>
      </c>
      <c r="AF170" t="s">
        <v>13563</v>
      </c>
      <c r="AI170" t="s">
        <v>23276</v>
      </c>
      <c r="AJ170" t="s">
        <v>16036</v>
      </c>
      <c r="CN170" t="s">
        <v>13563</v>
      </c>
      <c r="CO170" t="s">
        <v>14890</v>
      </c>
      <c r="ES170">
        <v>1</v>
      </c>
      <c r="ET170" t="s">
        <v>12932</v>
      </c>
      <c r="FM170">
        <v>1</v>
      </c>
      <c r="GF170" t="s">
        <v>138</v>
      </c>
      <c r="GY170" t="s">
        <v>934</v>
      </c>
      <c r="HR170" t="s">
        <v>16036</v>
      </c>
    </row>
    <row r="171" spans="1:234" x14ac:dyDescent="0.2">
      <c r="A171">
        <v>942542</v>
      </c>
      <c r="B171" t="s">
        <v>7099</v>
      </c>
      <c r="D171">
        <v>1</v>
      </c>
      <c r="E171">
        <v>2015</v>
      </c>
      <c r="F171" s="2">
        <v>6.05</v>
      </c>
      <c r="G171" s="2">
        <v>6.66</v>
      </c>
      <c r="H171">
        <f t="shared" si="38"/>
        <v>4</v>
      </c>
      <c r="I171">
        <v>2019</v>
      </c>
      <c r="J171">
        <f t="shared" si="39"/>
        <v>1</v>
      </c>
      <c r="K171">
        <v>1</v>
      </c>
      <c r="L171">
        <f t="shared" si="40"/>
        <v>3</v>
      </c>
      <c r="M171">
        <f t="shared" si="41"/>
        <v>2</v>
      </c>
      <c r="N171">
        <f t="shared" si="42"/>
        <v>2</v>
      </c>
      <c r="O171">
        <f t="shared" si="43"/>
        <v>0</v>
      </c>
      <c r="P171">
        <v>2</v>
      </c>
      <c r="Q171">
        <f t="shared" si="44"/>
        <v>6</v>
      </c>
      <c r="R171">
        <f t="shared" si="45"/>
        <v>2</v>
      </c>
      <c r="S171">
        <f t="shared" si="46"/>
        <v>0</v>
      </c>
      <c r="T171">
        <f t="shared" si="47"/>
        <v>0</v>
      </c>
      <c r="U171">
        <f t="shared" si="48"/>
        <v>2</v>
      </c>
      <c r="V171">
        <v>2</v>
      </c>
      <c r="W171">
        <f t="shared" si="49"/>
        <v>1</v>
      </c>
      <c r="X171">
        <f t="shared" si="50"/>
        <v>1</v>
      </c>
      <c r="Y171">
        <f t="shared" si="51"/>
        <v>1</v>
      </c>
      <c r="Z171">
        <f t="shared" si="52"/>
        <v>0</v>
      </c>
      <c r="AA171">
        <f t="shared" si="53"/>
        <v>0</v>
      </c>
      <c r="AB171">
        <f t="shared" si="54"/>
        <v>0</v>
      </c>
      <c r="AC171">
        <f t="shared" si="55"/>
        <v>0</v>
      </c>
      <c r="AD171">
        <f t="shared" si="56"/>
        <v>0</v>
      </c>
      <c r="AE171" t="s">
        <v>17604</v>
      </c>
      <c r="AF171" t="s">
        <v>12935</v>
      </c>
      <c r="AG171" t="s">
        <v>13563</v>
      </c>
      <c r="AI171" t="s">
        <v>22767</v>
      </c>
      <c r="AJ171" t="s">
        <v>23866</v>
      </c>
      <c r="AK171" t="s">
        <v>13911</v>
      </c>
      <c r="AL171" t="s">
        <v>22753</v>
      </c>
      <c r="AM171" t="s">
        <v>18848</v>
      </c>
      <c r="AN171" t="s">
        <v>23867</v>
      </c>
      <c r="AO171" t="s">
        <v>22769</v>
      </c>
      <c r="AP171" t="s">
        <v>23868</v>
      </c>
      <c r="AQ171" t="s">
        <v>22660</v>
      </c>
      <c r="AR171" t="s">
        <v>23869</v>
      </c>
      <c r="AS171" t="s">
        <v>22770</v>
      </c>
      <c r="AT171" t="s">
        <v>23286</v>
      </c>
      <c r="AU171" t="s">
        <v>23215</v>
      </c>
      <c r="AV171" t="s">
        <v>23870</v>
      </c>
      <c r="AW171" t="s">
        <v>22611</v>
      </c>
      <c r="AX171" t="s">
        <v>22371</v>
      </c>
      <c r="CN171" t="s">
        <v>24336</v>
      </c>
      <c r="CO171" t="s">
        <v>14087</v>
      </c>
      <c r="CP171" t="s">
        <v>13912</v>
      </c>
      <c r="CQ171" t="s">
        <v>13563</v>
      </c>
      <c r="CR171" t="s">
        <v>24338</v>
      </c>
      <c r="CS171" t="s">
        <v>13563</v>
      </c>
      <c r="CT171" t="s">
        <v>14890</v>
      </c>
      <c r="CU171" t="s">
        <v>13563</v>
      </c>
      <c r="CV171" t="s">
        <v>13563</v>
      </c>
      <c r="CW171" t="s">
        <v>13563</v>
      </c>
      <c r="CX171" t="s">
        <v>24333</v>
      </c>
      <c r="CY171" t="s">
        <v>13563</v>
      </c>
      <c r="CZ171" t="s">
        <v>14087</v>
      </c>
      <c r="DA171" t="s">
        <v>24338</v>
      </c>
      <c r="DB171" t="s">
        <v>13912</v>
      </c>
      <c r="DC171" t="s">
        <v>13912</v>
      </c>
      <c r="ES171">
        <v>9</v>
      </c>
      <c r="ET171" t="s">
        <v>13172</v>
      </c>
      <c r="EU171" t="s">
        <v>13380</v>
      </c>
      <c r="EV171" t="s">
        <v>12932</v>
      </c>
      <c r="EW171" t="s">
        <v>13380</v>
      </c>
      <c r="EX171" t="s">
        <v>13380</v>
      </c>
      <c r="EY171" t="s">
        <v>12932</v>
      </c>
      <c r="EZ171" t="s">
        <v>12932</v>
      </c>
      <c r="FA171" t="s">
        <v>13380</v>
      </c>
      <c r="FB171" t="s">
        <v>22137</v>
      </c>
      <c r="FM171">
        <v>5</v>
      </c>
      <c r="FN171" t="s">
        <v>16114</v>
      </c>
      <c r="FO171" t="s">
        <v>22178</v>
      </c>
      <c r="FP171" t="s">
        <v>17474</v>
      </c>
      <c r="FQ171" t="s">
        <v>16114</v>
      </c>
      <c r="FR171" t="s">
        <v>22164</v>
      </c>
      <c r="FS171" t="s">
        <v>22164</v>
      </c>
      <c r="FT171" t="s">
        <v>22175</v>
      </c>
      <c r="FU171" t="s">
        <v>13226</v>
      </c>
      <c r="GF171" t="s">
        <v>138</v>
      </c>
      <c r="GG171" t="s">
        <v>138</v>
      </c>
      <c r="GH171" t="s">
        <v>473</v>
      </c>
      <c r="GI171" t="s">
        <v>473</v>
      </c>
      <c r="GJ171" t="s">
        <v>138</v>
      </c>
      <c r="GK171" t="s">
        <v>138</v>
      </c>
      <c r="GL171" t="s">
        <v>138</v>
      </c>
      <c r="GM171" t="s">
        <v>138</v>
      </c>
      <c r="GN171" t="s">
        <v>473</v>
      </c>
      <c r="GY171" s="5">
        <v>44652</v>
      </c>
      <c r="GZ171" t="s">
        <v>522</v>
      </c>
      <c r="HA171" t="s">
        <v>10336</v>
      </c>
      <c r="HB171" t="s">
        <v>2120</v>
      </c>
      <c r="HC171" s="5">
        <v>42767</v>
      </c>
      <c r="HD171" s="5">
        <v>42461</v>
      </c>
      <c r="HE171" s="5">
        <v>42095</v>
      </c>
      <c r="HF171" s="5">
        <v>42064</v>
      </c>
      <c r="HG171" t="s">
        <v>13278</v>
      </c>
      <c r="HR171" t="s">
        <v>22764</v>
      </c>
      <c r="HS171" t="s">
        <v>22371</v>
      </c>
      <c r="HT171" t="s">
        <v>22765</v>
      </c>
      <c r="HU171" t="s">
        <v>22611</v>
      </c>
      <c r="HV171" t="s">
        <v>22766</v>
      </c>
      <c r="HW171" t="s">
        <v>22767</v>
      </c>
      <c r="HX171" t="s">
        <v>22768</v>
      </c>
      <c r="HY171" t="s">
        <v>22769</v>
      </c>
      <c r="HZ171" t="s">
        <v>22770</v>
      </c>
    </row>
    <row r="172" spans="1:234" x14ac:dyDescent="0.2">
      <c r="A172">
        <v>1511299</v>
      </c>
      <c r="B172" t="s">
        <v>7135</v>
      </c>
      <c r="D172">
        <v>1</v>
      </c>
      <c r="E172">
        <v>2018</v>
      </c>
      <c r="F172" s="2">
        <v>5.21</v>
      </c>
      <c r="G172" s="2">
        <v>5.73</v>
      </c>
      <c r="H172">
        <f t="shared" si="38"/>
        <v>3</v>
      </c>
      <c r="I172">
        <v>2021</v>
      </c>
      <c r="J172">
        <f t="shared" si="39"/>
        <v>0</v>
      </c>
      <c r="K172">
        <v>1</v>
      </c>
      <c r="L172">
        <f t="shared" si="40"/>
        <v>1</v>
      </c>
      <c r="M172">
        <f t="shared" si="41"/>
        <v>1</v>
      </c>
      <c r="N172">
        <f t="shared" si="42"/>
        <v>0</v>
      </c>
      <c r="O172">
        <f t="shared" si="43"/>
        <v>0</v>
      </c>
      <c r="P172">
        <v>0</v>
      </c>
      <c r="Q172">
        <f t="shared" si="44"/>
        <v>1</v>
      </c>
      <c r="R172">
        <f t="shared" si="45"/>
        <v>1</v>
      </c>
      <c r="S172">
        <f t="shared" si="46"/>
        <v>0</v>
      </c>
      <c r="T172">
        <f t="shared" si="47"/>
        <v>0</v>
      </c>
      <c r="U172">
        <f t="shared" si="48"/>
        <v>6</v>
      </c>
      <c r="V172">
        <v>6</v>
      </c>
      <c r="W172">
        <f t="shared" si="49"/>
        <v>1</v>
      </c>
      <c r="X172">
        <f t="shared" si="50"/>
        <v>1</v>
      </c>
      <c r="Y172">
        <f t="shared" si="51"/>
        <v>0</v>
      </c>
      <c r="Z172">
        <f t="shared" si="52"/>
        <v>0</v>
      </c>
      <c r="AA172">
        <f t="shared" si="53"/>
        <v>0</v>
      </c>
      <c r="AB172">
        <f t="shared" si="54"/>
        <v>1</v>
      </c>
      <c r="AC172">
        <f t="shared" si="55"/>
        <v>0</v>
      </c>
      <c r="AD172">
        <f t="shared" si="56"/>
        <v>0</v>
      </c>
      <c r="AE172" t="s">
        <v>22130</v>
      </c>
      <c r="AF172" t="s">
        <v>12935</v>
      </c>
      <c r="AG172" t="s">
        <v>13563</v>
      </c>
      <c r="AI172" t="s">
        <v>13911</v>
      </c>
      <c r="AJ172" t="s">
        <v>23871</v>
      </c>
      <c r="AK172" t="s">
        <v>23872</v>
      </c>
      <c r="AL172" t="s">
        <v>22881</v>
      </c>
      <c r="AM172" t="s">
        <v>22376</v>
      </c>
      <c r="AN172" t="s">
        <v>22456</v>
      </c>
      <c r="AO172" t="s">
        <v>22773</v>
      </c>
      <c r="AP172" t="s">
        <v>22901</v>
      </c>
      <c r="AQ172" t="s">
        <v>23873</v>
      </c>
      <c r="CN172" t="s">
        <v>13912</v>
      </c>
      <c r="CO172" t="s">
        <v>14087</v>
      </c>
      <c r="CP172" t="s">
        <v>24347</v>
      </c>
      <c r="CQ172" t="s">
        <v>14087</v>
      </c>
      <c r="CR172" t="s">
        <v>14087</v>
      </c>
      <c r="CS172" t="s">
        <v>13563</v>
      </c>
      <c r="CT172" t="s">
        <v>24340</v>
      </c>
      <c r="CU172" t="s">
        <v>14087</v>
      </c>
      <c r="CV172" t="s">
        <v>14087</v>
      </c>
      <c r="ES172">
        <v>8</v>
      </c>
      <c r="ET172" t="s">
        <v>13380</v>
      </c>
      <c r="EU172" t="s">
        <v>12932</v>
      </c>
      <c r="EV172" t="s">
        <v>12932</v>
      </c>
      <c r="EW172" t="s">
        <v>13226</v>
      </c>
      <c r="EX172" t="s">
        <v>13380</v>
      </c>
      <c r="EY172" t="s">
        <v>14186</v>
      </c>
      <c r="EZ172" t="s">
        <v>15505</v>
      </c>
      <c r="FA172" t="s">
        <v>12932</v>
      </c>
      <c r="FM172" t="s">
        <v>16069</v>
      </c>
      <c r="FN172" t="s">
        <v>13495</v>
      </c>
      <c r="FO172" t="s">
        <v>14635</v>
      </c>
      <c r="FP172" t="s">
        <v>13226</v>
      </c>
      <c r="FQ172" t="s">
        <v>17662</v>
      </c>
      <c r="FR172" t="s">
        <v>22222</v>
      </c>
      <c r="FS172" t="s">
        <v>22222</v>
      </c>
      <c r="FT172" t="s">
        <v>22184</v>
      </c>
      <c r="GF172" t="s">
        <v>138</v>
      </c>
      <c r="GG172" t="s">
        <v>138</v>
      </c>
      <c r="GH172" t="s">
        <v>1275</v>
      </c>
      <c r="GI172" t="s">
        <v>473</v>
      </c>
      <c r="GJ172" t="s">
        <v>138</v>
      </c>
      <c r="GK172" t="s">
        <v>473</v>
      </c>
      <c r="GL172" t="s">
        <v>1275</v>
      </c>
      <c r="GM172" t="s">
        <v>473</v>
      </c>
      <c r="GY172" t="s">
        <v>2257</v>
      </c>
      <c r="GZ172" s="5">
        <v>44501</v>
      </c>
      <c r="HA172" t="s">
        <v>522</v>
      </c>
      <c r="HB172" t="s">
        <v>11448</v>
      </c>
      <c r="HC172" s="5">
        <v>43556</v>
      </c>
      <c r="HD172" s="5">
        <v>43525</v>
      </c>
      <c r="HE172" t="s">
        <v>10721</v>
      </c>
      <c r="HF172" t="s">
        <v>1569</v>
      </c>
      <c r="HR172" t="s">
        <v>22456</v>
      </c>
      <c r="HS172" t="s">
        <v>22771</v>
      </c>
      <c r="HT172" t="s">
        <v>22772</v>
      </c>
      <c r="HU172" t="s">
        <v>22773</v>
      </c>
      <c r="HV172" t="s">
        <v>13911</v>
      </c>
      <c r="HW172" t="s">
        <v>22376</v>
      </c>
      <c r="HX172" t="s">
        <v>22376</v>
      </c>
    </row>
    <row r="173" spans="1:234" x14ac:dyDescent="0.2">
      <c r="A173">
        <v>1714762</v>
      </c>
      <c r="B173" t="s">
        <v>7172</v>
      </c>
      <c r="D173">
        <v>1</v>
      </c>
      <c r="E173">
        <v>2018</v>
      </c>
      <c r="F173" s="2">
        <v>17.29</v>
      </c>
      <c r="G173" s="2">
        <v>19.02</v>
      </c>
      <c r="H173">
        <f t="shared" si="38"/>
        <v>2</v>
      </c>
      <c r="I173">
        <v>2020</v>
      </c>
      <c r="J173">
        <f t="shared" si="39"/>
        <v>0</v>
      </c>
      <c r="K173">
        <v>1</v>
      </c>
      <c r="L173">
        <f t="shared" si="40"/>
        <v>0</v>
      </c>
      <c r="M173">
        <f t="shared" si="41"/>
        <v>0</v>
      </c>
      <c r="N173">
        <f t="shared" si="42"/>
        <v>0</v>
      </c>
      <c r="O173">
        <f t="shared" si="43"/>
        <v>0</v>
      </c>
      <c r="P173">
        <v>0</v>
      </c>
      <c r="Q173">
        <f t="shared" si="44"/>
        <v>2</v>
      </c>
      <c r="R173">
        <f t="shared" si="45"/>
        <v>1</v>
      </c>
      <c r="S173">
        <f t="shared" si="46"/>
        <v>0</v>
      </c>
      <c r="T173">
        <f t="shared" si="47"/>
        <v>0</v>
      </c>
      <c r="U173">
        <f t="shared" si="48"/>
        <v>7</v>
      </c>
      <c r="V173">
        <v>7</v>
      </c>
      <c r="W173">
        <f t="shared" si="49"/>
        <v>1</v>
      </c>
      <c r="X173">
        <f t="shared" si="50"/>
        <v>1</v>
      </c>
      <c r="Y173">
        <f t="shared" si="51"/>
        <v>0</v>
      </c>
      <c r="Z173">
        <f t="shared" si="52"/>
        <v>0</v>
      </c>
      <c r="AA173">
        <f t="shared" si="53"/>
        <v>0</v>
      </c>
      <c r="AB173">
        <f t="shared" si="54"/>
        <v>0</v>
      </c>
      <c r="AC173">
        <f t="shared" si="55"/>
        <v>0</v>
      </c>
      <c r="AD173">
        <f t="shared" si="56"/>
        <v>0</v>
      </c>
      <c r="AE173" t="s">
        <v>12935</v>
      </c>
      <c r="AF173" t="s">
        <v>13563</v>
      </c>
      <c r="AI173" t="s">
        <v>23149</v>
      </c>
      <c r="AJ173" t="s">
        <v>23874</v>
      </c>
      <c r="AK173" t="s">
        <v>22777</v>
      </c>
      <c r="AL173" t="s">
        <v>23255</v>
      </c>
      <c r="AM173" t="s">
        <v>22681</v>
      </c>
      <c r="AN173" t="s">
        <v>23875</v>
      </c>
      <c r="AO173" t="s">
        <v>23092</v>
      </c>
      <c r="AP173" t="s">
        <v>23876</v>
      </c>
      <c r="AQ173" t="s">
        <v>22456</v>
      </c>
      <c r="AR173" t="s">
        <v>22774</v>
      </c>
      <c r="CN173" t="s">
        <v>14087</v>
      </c>
      <c r="CO173" t="s">
        <v>14087</v>
      </c>
      <c r="CP173" t="s">
        <v>14087</v>
      </c>
      <c r="CQ173" t="s">
        <v>14087</v>
      </c>
      <c r="CR173" t="s">
        <v>13563</v>
      </c>
      <c r="CS173" t="s">
        <v>14087</v>
      </c>
      <c r="CT173" t="s">
        <v>14087</v>
      </c>
      <c r="CU173" t="s">
        <v>14890</v>
      </c>
      <c r="CV173" t="s">
        <v>13563</v>
      </c>
      <c r="CW173" t="s">
        <v>14087</v>
      </c>
      <c r="ES173">
        <v>6</v>
      </c>
      <c r="ET173" t="s">
        <v>14186</v>
      </c>
      <c r="EU173" t="s">
        <v>13015</v>
      </c>
      <c r="EV173" t="s">
        <v>13380</v>
      </c>
      <c r="EW173" t="s">
        <v>12932</v>
      </c>
      <c r="EX173" t="s">
        <v>13172</v>
      </c>
      <c r="EY173" t="s">
        <v>12932</v>
      </c>
      <c r="FM173">
        <v>5</v>
      </c>
      <c r="FN173">
        <v>15</v>
      </c>
      <c r="FO173" t="s">
        <v>16069</v>
      </c>
      <c r="FP173" t="s">
        <v>16892</v>
      </c>
      <c r="FQ173" t="s">
        <v>13226</v>
      </c>
      <c r="FR173" t="s">
        <v>13226</v>
      </c>
      <c r="GF173" t="s">
        <v>473</v>
      </c>
      <c r="GG173" t="s">
        <v>473</v>
      </c>
      <c r="GH173" t="s">
        <v>138</v>
      </c>
      <c r="GI173" t="s">
        <v>473</v>
      </c>
      <c r="GJ173" t="s">
        <v>473</v>
      </c>
      <c r="GK173" t="s">
        <v>473</v>
      </c>
      <c r="GY173" s="5">
        <v>44866</v>
      </c>
      <c r="GZ173" s="5">
        <v>44621</v>
      </c>
      <c r="HA173" t="s">
        <v>671</v>
      </c>
      <c r="HB173" t="s">
        <v>522</v>
      </c>
      <c r="HC173" t="s">
        <v>11448</v>
      </c>
      <c r="HD173" t="s">
        <v>887</v>
      </c>
      <c r="HR173" t="s">
        <v>22774</v>
      </c>
      <c r="HS173" t="s">
        <v>22775</v>
      </c>
      <c r="HT173" t="s">
        <v>22456</v>
      </c>
      <c r="HU173" t="s">
        <v>22776</v>
      </c>
      <c r="HV173" t="s">
        <v>22681</v>
      </c>
      <c r="HW173" t="s">
        <v>22777</v>
      </c>
    </row>
    <row r="174" spans="1:234" x14ac:dyDescent="0.2">
      <c r="A174">
        <v>1686676</v>
      </c>
      <c r="B174" t="s">
        <v>7211</v>
      </c>
      <c r="D174">
        <v>1</v>
      </c>
      <c r="E174">
        <v>2017</v>
      </c>
      <c r="F174" s="2">
        <v>1.5</v>
      </c>
      <c r="G174" s="2">
        <v>1.65</v>
      </c>
      <c r="H174">
        <f t="shared" si="38"/>
        <v>2</v>
      </c>
      <c r="I174">
        <v>2019</v>
      </c>
      <c r="J174">
        <f t="shared" si="39"/>
        <v>0</v>
      </c>
      <c r="K174">
        <v>0</v>
      </c>
      <c r="L174">
        <f t="shared" si="40"/>
        <v>0</v>
      </c>
      <c r="M174">
        <f t="shared" si="41"/>
        <v>0</v>
      </c>
      <c r="N174">
        <f t="shared" si="42"/>
        <v>0</v>
      </c>
      <c r="O174">
        <f t="shared" si="43"/>
        <v>0</v>
      </c>
      <c r="P174">
        <v>0</v>
      </c>
      <c r="Q174">
        <f t="shared" si="44"/>
        <v>1</v>
      </c>
      <c r="R174">
        <f t="shared" si="45"/>
        <v>0</v>
      </c>
      <c r="S174">
        <f t="shared" si="46"/>
        <v>0</v>
      </c>
      <c r="T174">
        <f t="shared" si="47"/>
        <v>0</v>
      </c>
      <c r="U174">
        <f t="shared" si="48"/>
        <v>0</v>
      </c>
      <c r="V174">
        <v>0</v>
      </c>
      <c r="W174">
        <f t="shared" si="49"/>
        <v>1</v>
      </c>
      <c r="X174">
        <f t="shared" si="50"/>
        <v>1</v>
      </c>
      <c r="Y174">
        <f t="shared" si="51"/>
        <v>0</v>
      </c>
      <c r="Z174">
        <f t="shared" si="52"/>
        <v>0</v>
      </c>
      <c r="AA174">
        <f t="shared" si="53"/>
        <v>0</v>
      </c>
      <c r="AB174">
        <f t="shared" si="54"/>
        <v>0</v>
      </c>
      <c r="AC174">
        <f t="shared" si="55"/>
        <v>0</v>
      </c>
      <c r="AD174">
        <f t="shared" si="56"/>
        <v>0</v>
      </c>
      <c r="AE174" t="s">
        <v>12935</v>
      </c>
      <c r="AF174" t="s">
        <v>13563</v>
      </c>
      <c r="AI174" t="s">
        <v>16101</v>
      </c>
      <c r="CN174" t="s">
        <v>13563</v>
      </c>
      <c r="ES174">
        <v>1</v>
      </c>
      <c r="ET174" t="s">
        <v>13172</v>
      </c>
      <c r="FM174" t="s">
        <v>7959</v>
      </c>
      <c r="GF174" t="s">
        <v>138</v>
      </c>
      <c r="GY174" t="s">
        <v>1278</v>
      </c>
      <c r="HR174" t="s">
        <v>16101</v>
      </c>
    </row>
    <row r="175" spans="1:234" x14ac:dyDescent="0.2">
      <c r="A175">
        <v>1599103</v>
      </c>
      <c r="B175" t="s">
        <v>7241</v>
      </c>
      <c r="D175">
        <v>1</v>
      </c>
      <c r="E175">
        <v>2015</v>
      </c>
      <c r="F175" s="2">
        <v>7.17</v>
      </c>
      <c r="G175" s="2">
        <v>7.89</v>
      </c>
      <c r="H175">
        <f t="shared" si="38"/>
        <v>1</v>
      </c>
      <c r="I175">
        <v>2016</v>
      </c>
      <c r="J175">
        <f t="shared" si="39"/>
        <v>0</v>
      </c>
      <c r="K175">
        <v>0</v>
      </c>
      <c r="L175">
        <f t="shared" si="40"/>
        <v>1</v>
      </c>
      <c r="M175">
        <f t="shared" si="41"/>
        <v>0</v>
      </c>
      <c r="N175">
        <f t="shared" si="42"/>
        <v>0</v>
      </c>
      <c r="O175">
        <f t="shared" si="43"/>
        <v>0</v>
      </c>
      <c r="P175">
        <v>0</v>
      </c>
      <c r="Q175">
        <f t="shared" si="44"/>
        <v>0</v>
      </c>
      <c r="R175">
        <f t="shared" si="45"/>
        <v>0</v>
      </c>
      <c r="S175">
        <f t="shared" si="46"/>
        <v>0</v>
      </c>
      <c r="T175">
        <f t="shared" si="47"/>
        <v>0</v>
      </c>
      <c r="U175">
        <f t="shared" si="48"/>
        <v>2</v>
      </c>
      <c r="V175">
        <v>2</v>
      </c>
      <c r="W175">
        <f t="shared" si="49"/>
        <v>1</v>
      </c>
      <c r="X175">
        <f t="shared" si="50"/>
        <v>0</v>
      </c>
      <c r="Y175">
        <f t="shared" si="51"/>
        <v>0</v>
      </c>
      <c r="Z175">
        <f t="shared" si="52"/>
        <v>0</v>
      </c>
      <c r="AA175">
        <f t="shared" si="53"/>
        <v>0</v>
      </c>
      <c r="AB175">
        <f t="shared" si="54"/>
        <v>0</v>
      </c>
      <c r="AC175">
        <f t="shared" si="55"/>
        <v>0</v>
      </c>
      <c r="AD175">
        <f t="shared" si="56"/>
        <v>0</v>
      </c>
      <c r="AE175" t="s">
        <v>12935</v>
      </c>
      <c r="AI175" t="s">
        <v>22591</v>
      </c>
      <c r="AJ175" t="s">
        <v>23626</v>
      </c>
      <c r="AK175" t="s">
        <v>22401</v>
      </c>
      <c r="CN175" t="s">
        <v>14087</v>
      </c>
      <c r="CO175" t="s">
        <v>14034</v>
      </c>
      <c r="CP175" t="s">
        <v>13912</v>
      </c>
      <c r="ES175">
        <v>3</v>
      </c>
      <c r="ET175" t="s">
        <v>13380</v>
      </c>
      <c r="EU175" t="s">
        <v>13172</v>
      </c>
      <c r="EV175" t="s">
        <v>13015</v>
      </c>
      <c r="FM175" t="s">
        <v>16114</v>
      </c>
      <c r="FN175">
        <v>6</v>
      </c>
      <c r="FO175">
        <v>1</v>
      </c>
      <c r="GF175" t="s">
        <v>138</v>
      </c>
      <c r="GG175" t="s">
        <v>138</v>
      </c>
      <c r="GH175" t="s">
        <v>138</v>
      </c>
      <c r="GY175" s="5">
        <v>44958</v>
      </c>
      <c r="GZ175" s="5">
        <v>43497</v>
      </c>
      <c r="HA175" t="s">
        <v>11971</v>
      </c>
      <c r="HR175" t="s">
        <v>22401</v>
      </c>
      <c r="HS175" t="s">
        <v>22778</v>
      </c>
    </row>
    <row r="176" spans="1:234" x14ac:dyDescent="0.2">
      <c r="A176">
        <v>975831</v>
      </c>
      <c r="B176" t="s">
        <v>7288</v>
      </c>
      <c r="C176">
        <v>1</v>
      </c>
      <c r="E176">
        <v>2016</v>
      </c>
      <c r="F176" s="2">
        <v>32.76</v>
      </c>
      <c r="G176" s="2">
        <v>36.04</v>
      </c>
      <c r="H176">
        <f t="shared" si="38"/>
        <v>3</v>
      </c>
      <c r="I176">
        <v>2019</v>
      </c>
      <c r="J176">
        <f t="shared" si="39"/>
        <v>1</v>
      </c>
      <c r="K176">
        <v>0</v>
      </c>
      <c r="L176">
        <f t="shared" si="40"/>
        <v>0</v>
      </c>
      <c r="M176">
        <f t="shared" si="41"/>
        <v>0</v>
      </c>
      <c r="N176">
        <f t="shared" si="42"/>
        <v>0</v>
      </c>
      <c r="O176">
        <f t="shared" si="43"/>
        <v>0</v>
      </c>
      <c r="P176">
        <v>0</v>
      </c>
      <c r="Q176">
        <f t="shared" si="44"/>
        <v>0</v>
      </c>
      <c r="R176">
        <f t="shared" si="45"/>
        <v>2</v>
      </c>
      <c r="S176">
        <f t="shared" si="46"/>
        <v>0</v>
      </c>
      <c r="T176">
        <f t="shared" si="47"/>
        <v>0</v>
      </c>
      <c r="U176">
        <f t="shared" si="48"/>
        <v>5</v>
      </c>
      <c r="V176">
        <v>5</v>
      </c>
      <c r="W176">
        <f t="shared" si="49"/>
        <v>1</v>
      </c>
      <c r="X176">
        <f t="shared" si="50"/>
        <v>0</v>
      </c>
      <c r="Y176">
        <f t="shared" si="51"/>
        <v>0</v>
      </c>
      <c r="Z176">
        <f t="shared" si="52"/>
        <v>0</v>
      </c>
      <c r="AA176">
        <f t="shared" si="53"/>
        <v>0</v>
      </c>
      <c r="AB176">
        <f t="shared" si="54"/>
        <v>0</v>
      </c>
      <c r="AC176">
        <f t="shared" si="55"/>
        <v>0</v>
      </c>
      <c r="AD176">
        <f t="shared" si="56"/>
        <v>0</v>
      </c>
      <c r="AE176" t="s">
        <v>12935</v>
      </c>
      <c r="AI176" t="s">
        <v>22448</v>
      </c>
      <c r="AJ176" t="s">
        <v>22388</v>
      </c>
      <c r="AK176" t="s">
        <v>22781</v>
      </c>
      <c r="AL176" t="s">
        <v>22782</v>
      </c>
      <c r="AM176" t="s">
        <v>23877</v>
      </c>
      <c r="AN176" t="s">
        <v>22608</v>
      </c>
      <c r="AO176" t="s">
        <v>23878</v>
      </c>
      <c r="AP176" t="s">
        <v>23107</v>
      </c>
      <c r="CN176" t="s">
        <v>14087</v>
      </c>
      <c r="CO176" t="s">
        <v>14087</v>
      </c>
      <c r="CP176" t="s">
        <v>14087</v>
      </c>
      <c r="CQ176" t="s">
        <v>24333</v>
      </c>
      <c r="CR176" t="s">
        <v>24336</v>
      </c>
      <c r="CS176" t="s">
        <v>14034</v>
      </c>
      <c r="CT176" t="s">
        <v>14890</v>
      </c>
      <c r="CU176" t="s">
        <v>14087</v>
      </c>
      <c r="ES176">
        <v>5</v>
      </c>
      <c r="ET176" t="s">
        <v>13402</v>
      </c>
      <c r="EU176" t="s">
        <v>13015</v>
      </c>
      <c r="EV176" t="s">
        <v>12932</v>
      </c>
      <c r="EW176" t="s">
        <v>12932</v>
      </c>
      <c r="EX176" t="s">
        <v>22137</v>
      </c>
      <c r="FM176" t="s">
        <v>22239</v>
      </c>
      <c r="FN176" t="s">
        <v>22210</v>
      </c>
      <c r="FO176" t="s">
        <v>13277</v>
      </c>
      <c r="FP176" t="s">
        <v>13226</v>
      </c>
      <c r="FQ176" t="s">
        <v>13226</v>
      </c>
      <c r="GF176" t="s">
        <v>140</v>
      </c>
      <c r="GG176" t="s">
        <v>140</v>
      </c>
      <c r="GH176" t="s">
        <v>140</v>
      </c>
      <c r="GI176" t="s">
        <v>473</v>
      </c>
      <c r="GJ176" t="s">
        <v>473</v>
      </c>
      <c r="GY176" t="s">
        <v>1134</v>
      </c>
      <c r="GZ176" t="s">
        <v>711</v>
      </c>
      <c r="HA176" s="5">
        <v>43497</v>
      </c>
      <c r="HB176" t="s">
        <v>12769</v>
      </c>
      <c r="HC176" t="s">
        <v>14467</v>
      </c>
      <c r="HR176" t="s">
        <v>22779</v>
      </c>
      <c r="HS176" t="s">
        <v>22780</v>
      </c>
      <c r="HT176" t="s">
        <v>22781</v>
      </c>
      <c r="HU176" t="s">
        <v>22781</v>
      </c>
      <c r="HV176" t="s">
        <v>22782</v>
      </c>
    </row>
    <row r="177" spans="1:235" x14ac:dyDescent="0.2">
      <c r="A177">
        <v>3235493</v>
      </c>
      <c r="B177" t="s">
        <v>7326</v>
      </c>
      <c r="C177">
        <v>1</v>
      </c>
      <c r="E177">
        <v>2017</v>
      </c>
      <c r="F177" s="2">
        <v>3.5</v>
      </c>
      <c r="G177" s="2">
        <v>3.85</v>
      </c>
      <c r="H177">
        <f t="shared" si="38"/>
        <v>6</v>
      </c>
      <c r="I177">
        <v>2023</v>
      </c>
      <c r="J177">
        <f t="shared" si="39"/>
        <v>0</v>
      </c>
      <c r="K177">
        <v>1</v>
      </c>
      <c r="L177">
        <f t="shared" si="40"/>
        <v>0</v>
      </c>
      <c r="M177">
        <f t="shared" si="41"/>
        <v>0</v>
      </c>
      <c r="N177">
        <f t="shared" si="42"/>
        <v>0</v>
      </c>
      <c r="O177">
        <f t="shared" si="43"/>
        <v>0</v>
      </c>
      <c r="P177">
        <v>0</v>
      </c>
      <c r="Q177">
        <f t="shared" si="44"/>
        <v>1</v>
      </c>
      <c r="R177">
        <f t="shared" si="45"/>
        <v>0</v>
      </c>
      <c r="S177">
        <f t="shared" si="46"/>
        <v>0</v>
      </c>
      <c r="T177">
        <f t="shared" si="47"/>
        <v>0</v>
      </c>
      <c r="U177">
        <f t="shared" si="48"/>
        <v>0</v>
      </c>
      <c r="V177">
        <v>0</v>
      </c>
      <c r="W177">
        <f t="shared" si="49"/>
        <v>1</v>
      </c>
      <c r="X177">
        <f t="shared" si="50"/>
        <v>1</v>
      </c>
      <c r="Y177">
        <f t="shared" si="51"/>
        <v>0</v>
      </c>
      <c r="Z177">
        <f t="shared" si="52"/>
        <v>0</v>
      </c>
      <c r="AA177">
        <f t="shared" si="53"/>
        <v>0</v>
      </c>
      <c r="AB177">
        <f t="shared" si="54"/>
        <v>0</v>
      </c>
      <c r="AC177">
        <f t="shared" si="55"/>
        <v>0</v>
      </c>
      <c r="AD177">
        <f t="shared" si="56"/>
        <v>0</v>
      </c>
      <c r="AE177" t="s">
        <v>12935</v>
      </c>
      <c r="AF177" t="s">
        <v>13563</v>
      </c>
      <c r="AI177" t="s">
        <v>23292</v>
      </c>
      <c r="AJ177" t="s">
        <v>16146</v>
      </c>
      <c r="CN177" t="s">
        <v>13563</v>
      </c>
      <c r="CO177" t="s">
        <v>24341</v>
      </c>
      <c r="ES177">
        <v>1</v>
      </c>
      <c r="ET177" t="s">
        <v>13015</v>
      </c>
      <c r="FM177" t="s">
        <v>13301</v>
      </c>
      <c r="GF177" t="s">
        <v>138</v>
      </c>
      <c r="GY177" s="5">
        <v>44986</v>
      </c>
      <c r="HR177" t="s">
        <v>16146</v>
      </c>
    </row>
    <row r="178" spans="1:235" x14ac:dyDescent="0.2">
      <c r="A178">
        <v>899025</v>
      </c>
      <c r="B178" t="s">
        <v>7351</v>
      </c>
      <c r="C178">
        <v>1</v>
      </c>
      <c r="E178">
        <v>2014</v>
      </c>
      <c r="F178" s="2">
        <v>14.3</v>
      </c>
      <c r="G178" s="2">
        <v>15.73</v>
      </c>
      <c r="H178">
        <f t="shared" si="38"/>
        <v>3</v>
      </c>
      <c r="I178">
        <v>2017</v>
      </c>
      <c r="J178">
        <f t="shared" si="39"/>
        <v>0</v>
      </c>
      <c r="K178">
        <v>0</v>
      </c>
      <c r="L178">
        <f t="shared" si="40"/>
        <v>1</v>
      </c>
      <c r="M178">
        <f t="shared" si="41"/>
        <v>1</v>
      </c>
      <c r="N178">
        <f t="shared" si="42"/>
        <v>1</v>
      </c>
      <c r="O178">
        <f t="shared" si="43"/>
        <v>0</v>
      </c>
      <c r="P178">
        <v>1</v>
      </c>
      <c r="Q178">
        <f t="shared" si="44"/>
        <v>0</v>
      </c>
      <c r="R178">
        <f t="shared" si="45"/>
        <v>1</v>
      </c>
      <c r="S178">
        <f t="shared" si="46"/>
        <v>1</v>
      </c>
      <c r="T178">
        <f t="shared" si="47"/>
        <v>0</v>
      </c>
      <c r="U178">
        <f t="shared" si="48"/>
        <v>4</v>
      </c>
      <c r="V178">
        <v>5</v>
      </c>
      <c r="W178">
        <f t="shared" si="49"/>
        <v>1</v>
      </c>
      <c r="X178">
        <f t="shared" si="50"/>
        <v>0</v>
      </c>
      <c r="Y178">
        <f t="shared" si="51"/>
        <v>1</v>
      </c>
      <c r="Z178">
        <f t="shared" si="52"/>
        <v>0</v>
      </c>
      <c r="AA178">
        <f t="shared" si="53"/>
        <v>0</v>
      </c>
      <c r="AB178">
        <f t="shared" si="54"/>
        <v>0</v>
      </c>
      <c r="AC178">
        <f t="shared" si="55"/>
        <v>0</v>
      </c>
      <c r="AD178">
        <f t="shared" si="56"/>
        <v>0</v>
      </c>
      <c r="AE178" t="s">
        <v>17604</v>
      </c>
      <c r="AF178" t="s">
        <v>12935</v>
      </c>
      <c r="AI178" t="s">
        <v>13911</v>
      </c>
      <c r="AJ178" t="s">
        <v>23879</v>
      </c>
      <c r="AK178" t="s">
        <v>23880</v>
      </c>
      <c r="AL178" t="s">
        <v>23881</v>
      </c>
      <c r="AM178" t="s">
        <v>23882</v>
      </c>
      <c r="AN178" t="s">
        <v>23883</v>
      </c>
      <c r="AO178" t="s">
        <v>23881</v>
      </c>
      <c r="AP178" t="s">
        <v>23364</v>
      </c>
      <c r="AQ178" t="s">
        <v>23884</v>
      </c>
      <c r="AR178" t="s">
        <v>23885</v>
      </c>
      <c r="CN178" t="s">
        <v>13912</v>
      </c>
      <c r="CO178" t="s">
        <v>14087</v>
      </c>
      <c r="CP178" t="s">
        <v>14087</v>
      </c>
      <c r="CQ178" t="s">
        <v>14890</v>
      </c>
      <c r="CR178" t="s">
        <v>24338</v>
      </c>
      <c r="CS178" t="s">
        <v>14087</v>
      </c>
      <c r="CT178" t="s">
        <v>24332</v>
      </c>
      <c r="CU178" t="s">
        <v>24341</v>
      </c>
      <c r="CV178" t="s">
        <v>14087</v>
      </c>
      <c r="CW178" t="s">
        <v>24350</v>
      </c>
      <c r="ES178">
        <v>5</v>
      </c>
      <c r="ET178" t="s">
        <v>13015</v>
      </c>
      <c r="EU178" t="s">
        <v>13380</v>
      </c>
      <c r="EV178" t="s">
        <v>12932</v>
      </c>
      <c r="EW178" t="s">
        <v>12932</v>
      </c>
      <c r="EX178" t="s">
        <v>13380</v>
      </c>
      <c r="FM178">
        <v>12</v>
      </c>
      <c r="FN178" t="s">
        <v>12974</v>
      </c>
      <c r="FO178" t="s">
        <v>14937</v>
      </c>
      <c r="FP178" t="s">
        <v>13226</v>
      </c>
      <c r="FQ178" t="s">
        <v>17474</v>
      </c>
      <c r="GF178" t="s">
        <v>138</v>
      </c>
      <c r="GG178" t="s">
        <v>138</v>
      </c>
      <c r="GH178" t="s">
        <v>138</v>
      </c>
      <c r="GI178" t="s">
        <v>473</v>
      </c>
      <c r="GJ178" t="s">
        <v>138</v>
      </c>
      <c r="GY178" t="s">
        <v>2420</v>
      </c>
      <c r="GZ178" t="s">
        <v>2542</v>
      </c>
      <c r="HA178" t="s">
        <v>2223</v>
      </c>
      <c r="HB178" t="s">
        <v>13496</v>
      </c>
      <c r="HC178" t="s">
        <v>14599</v>
      </c>
      <c r="HR178" t="s">
        <v>22783</v>
      </c>
      <c r="HS178" t="s">
        <v>13911</v>
      </c>
      <c r="HT178" t="s">
        <v>22784</v>
      </c>
      <c r="HV178" t="s">
        <v>13911</v>
      </c>
    </row>
    <row r="179" spans="1:235" x14ac:dyDescent="0.2">
      <c r="A179">
        <v>956651</v>
      </c>
      <c r="B179" t="s">
        <v>7386</v>
      </c>
      <c r="C179">
        <v>1</v>
      </c>
      <c r="E179">
        <v>2015</v>
      </c>
      <c r="F179" s="2">
        <v>2.78</v>
      </c>
      <c r="G179" s="2">
        <v>3.06</v>
      </c>
      <c r="H179">
        <f t="shared" si="38"/>
        <v>8</v>
      </c>
      <c r="I179">
        <v>2023</v>
      </c>
      <c r="J179">
        <f t="shared" si="39"/>
        <v>0</v>
      </c>
      <c r="K179">
        <v>0</v>
      </c>
      <c r="L179">
        <f t="shared" si="40"/>
        <v>2</v>
      </c>
      <c r="M179">
        <f t="shared" si="41"/>
        <v>0</v>
      </c>
      <c r="N179">
        <f t="shared" si="42"/>
        <v>0</v>
      </c>
      <c r="O179">
        <f t="shared" si="43"/>
        <v>0</v>
      </c>
      <c r="P179">
        <v>0</v>
      </c>
      <c r="Q179">
        <f t="shared" si="44"/>
        <v>4</v>
      </c>
      <c r="R179">
        <f t="shared" si="45"/>
        <v>0</v>
      </c>
      <c r="S179">
        <f t="shared" si="46"/>
        <v>1</v>
      </c>
      <c r="T179">
        <f t="shared" si="47"/>
        <v>0</v>
      </c>
      <c r="U179">
        <f t="shared" si="48"/>
        <v>2</v>
      </c>
      <c r="V179">
        <v>3</v>
      </c>
      <c r="W179">
        <f t="shared" si="49"/>
        <v>1</v>
      </c>
      <c r="X179">
        <f t="shared" si="50"/>
        <v>1</v>
      </c>
      <c r="Y179">
        <f t="shared" si="51"/>
        <v>0</v>
      </c>
      <c r="Z179">
        <f t="shared" si="52"/>
        <v>0</v>
      </c>
      <c r="AA179">
        <f t="shared" si="53"/>
        <v>0</v>
      </c>
      <c r="AB179">
        <f t="shared" si="54"/>
        <v>0</v>
      </c>
      <c r="AC179">
        <f t="shared" si="55"/>
        <v>0</v>
      </c>
      <c r="AD179">
        <f t="shared" si="56"/>
        <v>0</v>
      </c>
      <c r="AE179" t="s">
        <v>12935</v>
      </c>
      <c r="AF179" t="s">
        <v>13563</v>
      </c>
      <c r="AI179" t="s">
        <v>22787</v>
      </c>
      <c r="AJ179" t="s">
        <v>22786</v>
      </c>
      <c r="AK179" t="s">
        <v>22785</v>
      </c>
      <c r="AL179" t="s">
        <v>22589</v>
      </c>
      <c r="AM179" t="s">
        <v>22460</v>
      </c>
      <c r="AN179" t="s">
        <v>23514</v>
      </c>
      <c r="AO179" t="s">
        <v>23516</v>
      </c>
      <c r="AP179" t="s">
        <v>23515</v>
      </c>
      <c r="AQ179" t="s">
        <v>18213</v>
      </c>
      <c r="CN179" t="s">
        <v>14087</v>
      </c>
      <c r="CO179" t="s">
        <v>13912</v>
      </c>
      <c r="CP179" t="s">
        <v>13912</v>
      </c>
      <c r="CQ179" t="s">
        <v>13563</v>
      </c>
      <c r="CR179" t="s">
        <v>14087</v>
      </c>
      <c r="CS179" t="s">
        <v>13563</v>
      </c>
      <c r="CT179" t="s">
        <v>13563</v>
      </c>
      <c r="CU179" t="s">
        <v>13563</v>
      </c>
      <c r="CV179" t="s">
        <v>24332</v>
      </c>
      <c r="ES179">
        <v>10</v>
      </c>
      <c r="ET179" t="s">
        <v>12932</v>
      </c>
      <c r="EU179" t="s">
        <v>12932</v>
      </c>
      <c r="EV179" t="s">
        <v>13611</v>
      </c>
      <c r="EW179" t="s">
        <v>13380</v>
      </c>
      <c r="EX179" t="s">
        <v>13611</v>
      </c>
      <c r="EY179" t="s">
        <v>13380</v>
      </c>
      <c r="EZ179" t="s">
        <v>13380</v>
      </c>
      <c r="FA179" t="s">
        <v>13172</v>
      </c>
      <c r="FB179" t="s">
        <v>13172</v>
      </c>
      <c r="FC179" t="s">
        <v>13708</v>
      </c>
      <c r="FM179" t="s">
        <v>12933</v>
      </c>
      <c r="FN179" t="s">
        <v>22222</v>
      </c>
      <c r="FO179" t="s">
        <v>22240</v>
      </c>
      <c r="FP179" t="s">
        <v>22241</v>
      </c>
      <c r="FQ179" t="s">
        <v>17866</v>
      </c>
      <c r="FR179" t="s">
        <v>22242</v>
      </c>
      <c r="FS179" t="s">
        <v>14937</v>
      </c>
      <c r="FT179" t="s">
        <v>22175</v>
      </c>
      <c r="FU179" t="s">
        <v>22184</v>
      </c>
      <c r="FV179" t="s">
        <v>22176</v>
      </c>
      <c r="GF179" t="s">
        <v>138</v>
      </c>
      <c r="GG179" t="s">
        <v>138</v>
      </c>
      <c r="GH179" t="s">
        <v>138</v>
      </c>
      <c r="GI179" t="s">
        <v>138</v>
      </c>
      <c r="GJ179" t="s">
        <v>138</v>
      </c>
      <c r="GK179" t="s">
        <v>138</v>
      </c>
      <c r="GL179" t="s">
        <v>138</v>
      </c>
      <c r="GM179" t="s">
        <v>473</v>
      </c>
      <c r="GN179" t="s">
        <v>138</v>
      </c>
      <c r="GO179" t="s">
        <v>138</v>
      </c>
      <c r="GY179" t="s">
        <v>1134</v>
      </c>
      <c r="GZ179" t="s">
        <v>934</v>
      </c>
      <c r="HA179" t="s">
        <v>522</v>
      </c>
      <c r="HB179" t="s">
        <v>22306</v>
      </c>
      <c r="HC179" s="5">
        <v>43770</v>
      </c>
      <c r="HD179" t="s">
        <v>11335</v>
      </c>
      <c r="HE179" t="s">
        <v>2542</v>
      </c>
      <c r="HF179" t="s">
        <v>12934</v>
      </c>
      <c r="HG179" t="s">
        <v>13783</v>
      </c>
      <c r="HH179" s="5">
        <v>41944</v>
      </c>
      <c r="HR179" t="s">
        <v>18213</v>
      </c>
      <c r="HS179" t="s">
        <v>22460</v>
      </c>
      <c r="HT179" t="s">
        <v>22460</v>
      </c>
      <c r="HU179" t="s">
        <v>22785</v>
      </c>
      <c r="HV179" t="s">
        <v>22460</v>
      </c>
      <c r="HW179" t="s">
        <v>22786</v>
      </c>
      <c r="HX179" t="s">
        <v>22786</v>
      </c>
      <c r="HY179" t="s">
        <v>22589</v>
      </c>
      <c r="HZ179" t="s">
        <v>22460</v>
      </c>
      <c r="IA179" t="s">
        <v>22787</v>
      </c>
    </row>
    <row r="180" spans="1:235" x14ac:dyDescent="0.2">
      <c r="A180">
        <v>1747485</v>
      </c>
      <c r="B180" t="s">
        <v>7429</v>
      </c>
      <c r="D180">
        <v>1</v>
      </c>
      <c r="E180">
        <v>2017</v>
      </c>
      <c r="F180" s="2">
        <v>31.12</v>
      </c>
      <c r="G180" s="2">
        <v>34.229999999999997</v>
      </c>
      <c r="H180">
        <f t="shared" si="38"/>
        <v>2</v>
      </c>
      <c r="I180">
        <v>2019</v>
      </c>
      <c r="J180">
        <f t="shared" si="39"/>
        <v>0</v>
      </c>
      <c r="K180">
        <v>0</v>
      </c>
      <c r="L180">
        <f t="shared" si="40"/>
        <v>0</v>
      </c>
      <c r="M180">
        <f t="shared" si="41"/>
        <v>0</v>
      </c>
      <c r="N180">
        <f t="shared" si="42"/>
        <v>0</v>
      </c>
      <c r="O180">
        <f t="shared" si="43"/>
        <v>0</v>
      </c>
      <c r="P180">
        <v>0</v>
      </c>
      <c r="Q180">
        <f t="shared" si="44"/>
        <v>0</v>
      </c>
      <c r="R180">
        <f t="shared" si="45"/>
        <v>5</v>
      </c>
      <c r="S180">
        <f t="shared" si="46"/>
        <v>1</v>
      </c>
      <c r="T180">
        <f t="shared" si="47"/>
        <v>0</v>
      </c>
      <c r="U180">
        <f t="shared" si="48"/>
        <v>3</v>
      </c>
      <c r="V180">
        <v>4</v>
      </c>
      <c r="W180">
        <f t="shared" si="49"/>
        <v>1</v>
      </c>
      <c r="X180">
        <f t="shared" si="50"/>
        <v>0</v>
      </c>
      <c r="Y180">
        <f t="shared" si="51"/>
        <v>0</v>
      </c>
      <c r="Z180">
        <f t="shared" si="52"/>
        <v>0</v>
      </c>
      <c r="AA180">
        <f t="shared" si="53"/>
        <v>0</v>
      </c>
      <c r="AB180">
        <f t="shared" si="54"/>
        <v>0</v>
      </c>
      <c r="AC180">
        <f t="shared" si="55"/>
        <v>0</v>
      </c>
      <c r="AD180">
        <f t="shared" si="56"/>
        <v>0</v>
      </c>
      <c r="AE180" t="s">
        <v>12935</v>
      </c>
      <c r="AI180" t="s">
        <v>22720</v>
      </c>
      <c r="AJ180" t="s">
        <v>23886</v>
      </c>
      <c r="AK180" t="s">
        <v>22790</v>
      </c>
      <c r="AL180" t="s">
        <v>23887</v>
      </c>
      <c r="AM180" t="s">
        <v>23888</v>
      </c>
      <c r="AN180" t="s">
        <v>23889</v>
      </c>
      <c r="AO180" t="s">
        <v>23890</v>
      </c>
      <c r="AP180" t="s">
        <v>23891</v>
      </c>
      <c r="AQ180" t="s">
        <v>23892</v>
      </c>
      <c r="AR180" t="s">
        <v>23893</v>
      </c>
      <c r="AS180" t="s">
        <v>22788</v>
      </c>
      <c r="CN180" t="s">
        <v>14087</v>
      </c>
      <c r="CO180" t="s">
        <v>14890</v>
      </c>
      <c r="CP180" t="s">
        <v>14087</v>
      </c>
      <c r="CQ180" t="s">
        <v>14087</v>
      </c>
      <c r="CR180" t="s">
        <v>14890</v>
      </c>
      <c r="CS180" t="s">
        <v>14890</v>
      </c>
      <c r="CT180" t="s">
        <v>14890</v>
      </c>
      <c r="CU180" t="s">
        <v>24341</v>
      </c>
      <c r="CV180" t="s">
        <v>24341</v>
      </c>
      <c r="CW180" t="s">
        <v>24332</v>
      </c>
      <c r="CX180" t="s">
        <v>14890</v>
      </c>
      <c r="ES180">
        <v>5</v>
      </c>
      <c r="ET180" t="s">
        <v>13380</v>
      </c>
      <c r="EU180" t="s">
        <v>13402</v>
      </c>
      <c r="EV180" t="s">
        <v>13402</v>
      </c>
      <c r="EW180" t="s">
        <v>13015</v>
      </c>
      <c r="EX180" t="s">
        <v>13015</v>
      </c>
      <c r="FM180" t="s">
        <v>22179</v>
      </c>
      <c r="FN180" t="s">
        <v>22243</v>
      </c>
      <c r="FO180">
        <v>23</v>
      </c>
      <c r="FP180" t="s">
        <v>22197</v>
      </c>
      <c r="FQ180" t="s">
        <v>22244</v>
      </c>
      <c r="GF180" t="s">
        <v>140</v>
      </c>
      <c r="GG180" t="s">
        <v>473</v>
      </c>
      <c r="GH180" t="s">
        <v>473</v>
      </c>
      <c r="GI180" t="s">
        <v>140</v>
      </c>
      <c r="GJ180" t="s">
        <v>140</v>
      </c>
      <c r="GY180" s="5">
        <v>45017</v>
      </c>
      <c r="GZ180" t="s">
        <v>3729</v>
      </c>
      <c r="HA180" s="5">
        <v>44621</v>
      </c>
      <c r="HB180" s="5">
        <v>43891</v>
      </c>
      <c r="HC180" t="s">
        <v>10601</v>
      </c>
      <c r="HS180" t="s">
        <v>22788</v>
      </c>
      <c r="HT180" t="s">
        <v>22789</v>
      </c>
      <c r="HU180" t="s">
        <v>22790</v>
      </c>
      <c r="HV180" t="s">
        <v>22791</v>
      </c>
    </row>
    <row r="181" spans="1:235" x14ac:dyDescent="0.2">
      <c r="A181">
        <v>1660167</v>
      </c>
      <c r="B181" t="s">
        <v>7469</v>
      </c>
      <c r="C181">
        <v>1</v>
      </c>
      <c r="E181">
        <v>2016</v>
      </c>
      <c r="F181" s="2">
        <v>65.73</v>
      </c>
      <c r="G181" s="2">
        <v>72.3</v>
      </c>
      <c r="H181">
        <f t="shared" si="38"/>
        <v>4</v>
      </c>
      <c r="I181">
        <v>2020</v>
      </c>
      <c r="J181">
        <f t="shared" si="39"/>
        <v>1</v>
      </c>
      <c r="K181">
        <v>1</v>
      </c>
      <c r="L181">
        <f t="shared" si="40"/>
        <v>1</v>
      </c>
      <c r="M181">
        <f t="shared" si="41"/>
        <v>0</v>
      </c>
      <c r="N181">
        <f t="shared" si="42"/>
        <v>0</v>
      </c>
      <c r="O181">
        <f t="shared" si="43"/>
        <v>0</v>
      </c>
      <c r="P181">
        <v>0</v>
      </c>
      <c r="Q181">
        <f t="shared" si="44"/>
        <v>1</v>
      </c>
      <c r="R181">
        <f t="shared" si="45"/>
        <v>2</v>
      </c>
      <c r="S181">
        <f t="shared" si="46"/>
        <v>0</v>
      </c>
      <c r="T181">
        <f t="shared" si="47"/>
        <v>0</v>
      </c>
      <c r="U181">
        <f t="shared" si="48"/>
        <v>7</v>
      </c>
      <c r="V181">
        <v>7</v>
      </c>
      <c r="W181">
        <f t="shared" si="49"/>
        <v>1</v>
      </c>
      <c r="X181">
        <f t="shared" si="50"/>
        <v>1</v>
      </c>
      <c r="Y181">
        <f t="shared" si="51"/>
        <v>0</v>
      </c>
      <c r="Z181">
        <f t="shared" si="52"/>
        <v>0</v>
      </c>
      <c r="AA181">
        <f t="shared" si="53"/>
        <v>0</v>
      </c>
      <c r="AB181">
        <f t="shared" si="54"/>
        <v>0</v>
      </c>
      <c r="AC181">
        <f t="shared" si="55"/>
        <v>0</v>
      </c>
      <c r="AD181">
        <f t="shared" si="56"/>
        <v>0</v>
      </c>
      <c r="AE181" t="s">
        <v>12935</v>
      </c>
      <c r="AF181" t="s">
        <v>13563</v>
      </c>
      <c r="AI181" t="s">
        <v>23877</v>
      </c>
      <c r="AJ181" t="s">
        <v>23859</v>
      </c>
      <c r="AK181" t="s">
        <v>19319</v>
      </c>
      <c r="AL181" t="s">
        <v>23258</v>
      </c>
      <c r="AM181" t="s">
        <v>22456</v>
      </c>
      <c r="AN181" t="s">
        <v>22469</v>
      </c>
      <c r="AO181" t="s">
        <v>23894</v>
      </c>
      <c r="AP181" t="s">
        <v>23895</v>
      </c>
      <c r="AQ181" t="s">
        <v>23896</v>
      </c>
      <c r="AR181" t="s">
        <v>23897</v>
      </c>
      <c r="AS181" t="s">
        <v>23898</v>
      </c>
      <c r="AT181" t="s">
        <v>23482</v>
      </c>
      <c r="CN181" t="s">
        <v>24336</v>
      </c>
      <c r="CO181" t="s">
        <v>14087</v>
      </c>
      <c r="CP181" t="s">
        <v>24333</v>
      </c>
      <c r="CQ181" t="s">
        <v>14087</v>
      </c>
      <c r="CR181" t="s">
        <v>13563</v>
      </c>
      <c r="CS181" t="s">
        <v>24335</v>
      </c>
      <c r="CT181" t="s">
        <v>14087</v>
      </c>
      <c r="CU181" t="s">
        <v>14087</v>
      </c>
      <c r="CV181" t="s">
        <v>14087</v>
      </c>
      <c r="CW181" t="s">
        <v>14087</v>
      </c>
      <c r="CX181" t="s">
        <v>24336</v>
      </c>
      <c r="CY181" t="s">
        <v>14087</v>
      </c>
      <c r="ES181">
        <v>4</v>
      </c>
      <c r="ET181" t="s">
        <v>13402</v>
      </c>
      <c r="EU181" t="s">
        <v>13380</v>
      </c>
      <c r="EV181" t="s">
        <v>13015</v>
      </c>
      <c r="EW181" t="s">
        <v>22137</v>
      </c>
      <c r="FM181">
        <v>50</v>
      </c>
      <c r="FN181" t="s">
        <v>13226</v>
      </c>
      <c r="FO181" t="s">
        <v>22245</v>
      </c>
      <c r="FP181" t="s">
        <v>13226</v>
      </c>
      <c r="GF181" t="s">
        <v>473</v>
      </c>
      <c r="GG181" t="s">
        <v>473</v>
      </c>
      <c r="GH181" t="s">
        <v>473</v>
      </c>
      <c r="GI181" t="s">
        <v>473</v>
      </c>
      <c r="GY181" t="s">
        <v>1134</v>
      </c>
      <c r="GZ181" s="5">
        <v>44621</v>
      </c>
      <c r="HA181" t="s">
        <v>6049</v>
      </c>
      <c r="HB181" t="s">
        <v>623</v>
      </c>
      <c r="HR181" t="s">
        <v>22792</v>
      </c>
      <c r="HS181" t="s">
        <v>22469</v>
      </c>
      <c r="HT181" t="s">
        <v>22793</v>
      </c>
      <c r="HU181" t="s">
        <v>19319</v>
      </c>
    </row>
    <row r="182" spans="1:235" x14ac:dyDescent="0.2">
      <c r="A182">
        <v>3119449</v>
      </c>
      <c r="B182" t="s">
        <v>7505</v>
      </c>
      <c r="C182">
        <v>1</v>
      </c>
      <c r="E182">
        <v>2021</v>
      </c>
      <c r="F182" s="2">
        <v>53.06</v>
      </c>
      <c r="G182" s="2">
        <v>58.37</v>
      </c>
      <c r="H182">
        <f t="shared" si="38"/>
        <v>1</v>
      </c>
      <c r="I182">
        <v>2022</v>
      </c>
      <c r="J182">
        <f t="shared" si="39"/>
        <v>0</v>
      </c>
      <c r="K182">
        <v>0</v>
      </c>
      <c r="L182">
        <f t="shared" si="40"/>
        <v>1</v>
      </c>
      <c r="M182">
        <f t="shared" si="41"/>
        <v>0</v>
      </c>
      <c r="N182">
        <f t="shared" si="42"/>
        <v>0</v>
      </c>
      <c r="O182">
        <f t="shared" si="43"/>
        <v>2</v>
      </c>
      <c r="P182">
        <v>2</v>
      </c>
      <c r="Q182">
        <f t="shared" si="44"/>
        <v>1</v>
      </c>
      <c r="R182">
        <f t="shared" si="45"/>
        <v>2</v>
      </c>
      <c r="S182">
        <f t="shared" si="46"/>
        <v>1</v>
      </c>
      <c r="T182">
        <f t="shared" si="47"/>
        <v>0</v>
      </c>
      <c r="U182">
        <f t="shared" si="48"/>
        <v>6</v>
      </c>
      <c r="V182">
        <v>7</v>
      </c>
      <c r="W182">
        <f t="shared" si="49"/>
        <v>1</v>
      </c>
      <c r="X182">
        <f t="shared" si="50"/>
        <v>1</v>
      </c>
      <c r="Y182">
        <f t="shared" si="51"/>
        <v>0</v>
      </c>
      <c r="Z182">
        <f t="shared" si="52"/>
        <v>0</v>
      </c>
      <c r="AA182">
        <f t="shared" si="53"/>
        <v>0</v>
      </c>
      <c r="AB182">
        <f t="shared" si="54"/>
        <v>0</v>
      </c>
      <c r="AC182">
        <f t="shared" si="55"/>
        <v>0</v>
      </c>
      <c r="AD182">
        <f t="shared" si="56"/>
        <v>0</v>
      </c>
      <c r="AE182" t="s">
        <v>12935</v>
      </c>
      <c r="AF182" t="s">
        <v>13563</v>
      </c>
      <c r="AI182" t="s">
        <v>23563</v>
      </c>
      <c r="AJ182" t="s">
        <v>23899</v>
      </c>
      <c r="AK182" t="s">
        <v>23900</v>
      </c>
      <c r="AL182" t="s">
        <v>23346</v>
      </c>
      <c r="AM182" t="s">
        <v>23901</v>
      </c>
      <c r="AN182" t="s">
        <v>23258</v>
      </c>
      <c r="AO182" t="s">
        <v>22796</v>
      </c>
      <c r="AP182" t="s">
        <v>22439</v>
      </c>
      <c r="AQ182" t="s">
        <v>23565</v>
      </c>
      <c r="AR182" t="s">
        <v>23902</v>
      </c>
      <c r="AS182" t="s">
        <v>23903</v>
      </c>
      <c r="AT182" t="s">
        <v>22794</v>
      </c>
      <c r="CN182" t="s">
        <v>24349</v>
      </c>
      <c r="CO182" t="s">
        <v>14087</v>
      </c>
      <c r="CP182" t="s">
        <v>14087</v>
      </c>
      <c r="CQ182" t="s">
        <v>14087</v>
      </c>
      <c r="CR182" t="s">
        <v>14087</v>
      </c>
      <c r="CS182" t="s">
        <v>14087</v>
      </c>
      <c r="CT182" t="s">
        <v>14890</v>
      </c>
      <c r="CU182" t="s">
        <v>13563</v>
      </c>
      <c r="CV182" t="s">
        <v>24339</v>
      </c>
      <c r="CW182" t="s">
        <v>24332</v>
      </c>
      <c r="CX182" t="s">
        <v>14890</v>
      </c>
      <c r="CY182" t="s">
        <v>13912</v>
      </c>
      <c r="ES182">
        <v>3</v>
      </c>
      <c r="ET182" t="s">
        <v>13380</v>
      </c>
      <c r="EU182" t="s">
        <v>12932</v>
      </c>
      <c r="EV182" t="s">
        <v>12932</v>
      </c>
      <c r="FM182" t="s">
        <v>16240</v>
      </c>
      <c r="FN182">
        <v>29</v>
      </c>
      <c r="FO182" t="s">
        <v>13226</v>
      </c>
      <c r="GF182" t="s">
        <v>138</v>
      </c>
      <c r="GG182" t="s">
        <v>473</v>
      </c>
      <c r="GH182" t="s">
        <v>473</v>
      </c>
      <c r="GY182" s="5">
        <v>45017</v>
      </c>
      <c r="GZ182" s="5">
        <v>44593</v>
      </c>
      <c r="HA182" t="s">
        <v>2377</v>
      </c>
      <c r="HR182" t="s">
        <v>22794</v>
      </c>
      <c r="HS182" t="s">
        <v>22795</v>
      </c>
      <c r="HT182" t="s">
        <v>22796</v>
      </c>
    </row>
    <row r="183" spans="1:235" x14ac:dyDescent="0.2">
      <c r="A183">
        <v>3005593</v>
      </c>
      <c r="B183" t="s">
        <v>7536</v>
      </c>
      <c r="C183">
        <v>1</v>
      </c>
      <c r="E183">
        <v>2018</v>
      </c>
      <c r="F183" s="2">
        <v>27.21</v>
      </c>
      <c r="G183" s="2">
        <v>29.93</v>
      </c>
      <c r="H183">
        <f t="shared" si="38"/>
        <v>3</v>
      </c>
      <c r="I183">
        <v>2021</v>
      </c>
      <c r="J183">
        <f t="shared" si="39"/>
        <v>1</v>
      </c>
      <c r="K183">
        <v>1</v>
      </c>
      <c r="L183">
        <f t="shared" si="40"/>
        <v>0</v>
      </c>
      <c r="M183">
        <f t="shared" si="41"/>
        <v>0</v>
      </c>
      <c r="N183">
        <f t="shared" si="42"/>
        <v>0</v>
      </c>
      <c r="O183">
        <f t="shared" si="43"/>
        <v>1</v>
      </c>
      <c r="P183">
        <v>1</v>
      </c>
      <c r="Q183">
        <f t="shared" si="44"/>
        <v>1</v>
      </c>
      <c r="R183">
        <f t="shared" si="45"/>
        <v>1</v>
      </c>
      <c r="S183">
        <f t="shared" si="46"/>
        <v>0</v>
      </c>
      <c r="T183">
        <f t="shared" si="47"/>
        <v>0</v>
      </c>
      <c r="U183">
        <f t="shared" si="48"/>
        <v>10</v>
      </c>
      <c r="V183">
        <v>10</v>
      </c>
      <c r="W183">
        <f t="shared" si="49"/>
        <v>1</v>
      </c>
      <c r="X183">
        <f t="shared" si="50"/>
        <v>1</v>
      </c>
      <c r="Y183">
        <f t="shared" si="51"/>
        <v>0</v>
      </c>
      <c r="Z183">
        <f t="shared" si="52"/>
        <v>0</v>
      </c>
      <c r="AA183">
        <f t="shared" si="53"/>
        <v>0</v>
      </c>
      <c r="AB183">
        <f t="shared" si="54"/>
        <v>0</v>
      </c>
      <c r="AC183">
        <f t="shared" si="55"/>
        <v>0</v>
      </c>
      <c r="AD183">
        <f t="shared" si="56"/>
        <v>0</v>
      </c>
      <c r="AE183" t="s">
        <v>12935</v>
      </c>
      <c r="AF183" t="s">
        <v>13563</v>
      </c>
      <c r="AI183" t="s">
        <v>22376</v>
      </c>
      <c r="AJ183" t="s">
        <v>22514</v>
      </c>
      <c r="AK183" t="s">
        <v>23862</v>
      </c>
      <c r="AL183" t="s">
        <v>23904</v>
      </c>
      <c r="AM183" t="s">
        <v>22456</v>
      </c>
      <c r="AN183" t="s">
        <v>22901</v>
      </c>
      <c r="AO183" t="s">
        <v>23257</v>
      </c>
      <c r="AP183" t="s">
        <v>23877</v>
      </c>
      <c r="AQ183" t="s">
        <v>23551</v>
      </c>
      <c r="AR183" t="s">
        <v>23664</v>
      </c>
      <c r="AS183" t="s">
        <v>23496</v>
      </c>
      <c r="AT183" t="s">
        <v>23667</v>
      </c>
      <c r="AU183" t="s">
        <v>23905</v>
      </c>
      <c r="CN183" t="s">
        <v>14087</v>
      </c>
      <c r="CO183" t="s">
        <v>24333</v>
      </c>
      <c r="CP183" t="s">
        <v>24348</v>
      </c>
      <c r="CQ183" t="s">
        <v>14087</v>
      </c>
      <c r="CR183" t="s">
        <v>13563</v>
      </c>
      <c r="CS183" t="s">
        <v>14087</v>
      </c>
      <c r="CT183" t="s">
        <v>14034</v>
      </c>
      <c r="CU183" t="s">
        <v>24336</v>
      </c>
      <c r="CV183" t="s">
        <v>14087</v>
      </c>
      <c r="CW183" t="s">
        <v>14087</v>
      </c>
      <c r="CX183" t="s">
        <v>14087</v>
      </c>
      <c r="CY183" t="s">
        <v>14087</v>
      </c>
      <c r="CZ183" t="s">
        <v>14087</v>
      </c>
      <c r="ES183">
        <v>6</v>
      </c>
      <c r="ET183" t="s">
        <v>13015</v>
      </c>
      <c r="EU183" t="s">
        <v>12932</v>
      </c>
      <c r="EV183" t="s">
        <v>14186</v>
      </c>
      <c r="EW183" t="s">
        <v>12932</v>
      </c>
      <c r="EX183" t="s">
        <v>12932</v>
      </c>
      <c r="EY183" t="s">
        <v>22137</v>
      </c>
      <c r="FM183" t="s">
        <v>16240</v>
      </c>
      <c r="FN183" t="s">
        <v>18101</v>
      </c>
      <c r="FO183" t="s">
        <v>22172</v>
      </c>
      <c r="FP183" t="s">
        <v>13226</v>
      </c>
      <c r="FQ183" t="s">
        <v>22165</v>
      </c>
      <c r="FR183" t="s">
        <v>13226</v>
      </c>
      <c r="GF183" t="s">
        <v>138</v>
      </c>
      <c r="GG183" t="s">
        <v>473</v>
      </c>
      <c r="GH183" t="s">
        <v>1275</v>
      </c>
      <c r="GI183" t="s">
        <v>1275</v>
      </c>
      <c r="GJ183" t="s">
        <v>1275</v>
      </c>
      <c r="GK183" t="s">
        <v>473</v>
      </c>
      <c r="GY183" t="s">
        <v>3899</v>
      </c>
      <c r="GZ183" t="s">
        <v>7800</v>
      </c>
      <c r="HA183" s="5">
        <v>43891</v>
      </c>
      <c r="HB183" t="s">
        <v>10601</v>
      </c>
      <c r="HC183" s="5">
        <v>43556</v>
      </c>
      <c r="HD183" t="s">
        <v>12934</v>
      </c>
      <c r="HR183" t="s">
        <v>22797</v>
      </c>
      <c r="HT183" t="s">
        <v>22376</v>
      </c>
      <c r="HU183" t="s">
        <v>22376</v>
      </c>
      <c r="HW183" t="s">
        <v>22514</v>
      </c>
    </row>
    <row r="184" spans="1:235" x14ac:dyDescent="0.2">
      <c r="A184">
        <v>891291</v>
      </c>
      <c r="B184" t="s">
        <v>7569</v>
      </c>
      <c r="D184">
        <v>1</v>
      </c>
      <c r="E184">
        <v>2016</v>
      </c>
      <c r="F184" s="2">
        <v>64.91</v>
      </c>
      <c r="G184" s="2">
        <v>71.400000000000006</v>
      </c>
      <c r="H184">
        <f t="shared" si="38"/>
        <v>1</v>
      </c>
      <c r="I184">
        <v>2017</v>
      </c>
      <c r="J184">
        <f t="shared" si="39"/>
        <v>0</v>
      </c>
      <c r="K184">
        <v>0</v>
      </c>
      <c r="L184">
        <f t="shared" si="40"/>
        <v>3</v>
      </c>
      <c r="M184">
        <f t="shared" si="41"/>
        <v>2</v>
      </c>
      <c r="N184">
        <f t="shared" si="42"/>
        <v>1</v>
      </c>
      <c r="O184">
        <f t="shared" si="43"/>
        <v>0</v>
      </c>
      <c r="P184">
        <v>1</v>
      </c>
      <c r="Q184">
        <f t="shared" si="44"/>
        <v>0</v>
      </c>
      <c r="R184">
        <f t="shared" si="45"/>
        <v>1</v>
      </c>
      <c r="S184">
        <f t="shared" si="46"/>
        <v>0</v>
      </c>
      <c r="T184">
        <f t="shared" si="47"/>
        <v>0</v>
      </c>
      <c r="U184">
        <f t="shared" si="48"/>
        <v>4</v>
      </c>
      <c r="V184">
        <v>4</v>
      </c>
      <c r="W184">
        <f t="shared" si="49"/>
        <v>1</v>
      </c>
      <c r="X184">
        <f t="shared" si="50"/>
        <v>0</v>
      </c>
      <c r="Y184">
        <f t="shared" si="51"/>
        <v>0</v>
      </c>
      <c r="Z184">
        <f t="shared" si="52"/>
        <v>0</v>
      </c>
      <c r="AA184">
        <f t="shared" si="53"/>
        <v>0</v>
      </c>
      <c r="AB184">
        <f t="shared" si="54"/>
        <v>0</v>
      </c>
      <c r="AC184">
        <f t="shared" si="55"/>
        <v>0</v>
      </c>
      <c r="AD184">
        <f t="shared" si="56"/>
        <v>0</v>
      </c>
      <c r="AE184" t="s">
        <v>12935</v>
      </c>
      <c r="AI184" t="s">
        <v>13911</v>
      </c>
      <c r="AJ184" t="s">
        <v>22901</v>
      </c>
      <c r="AK184" t="s">
        <v>23906</v>
      </c>
      <c r="AL184" t="s">
        <v>23907</v>
      </c>
      <c r="AM184" t="s">
        <v>23908</v>
      </c>
      <c r="AN184" t="s">
        <v>23259</v>
      </c>
      <c r="AO184" t="s">
        <v>23909</v>
      </c>
      <c r="AP184" t="s">
        <v>22469</v>
      </c>
      <c r="AQ184" t="s">
        <v>22611</v>
      </c>
      <c r="CN184" t="s">
        <v>13912</v>
      </c>
      <c r="CO184" t="s">
        <v>14087</v>
      </c>
      <c r="CP184" t="s">
        <v>14087</v>
      </c>
      <c r="CQ184" t="s">
        <v>14087</v>
      </c>
      <c r="CR184" t="s">
        <v>14087</v>
      </c>
      <c r="CS184" t="s">
        <v>24334</v>
      </c>
      <c r="CT184" t="s">
        <v>24336</v>
      </c>
      <c r="CU184" t="s">
        <v>24335</v>
      </c>
      <c r="CV184" t="s">
        <v>13912</v>
      </c>
      <c r="ES184">
        <v>6</v>
      </c>
      <c r="ET184" t="s">
        <v>13380</v>
      </c>
      <c r="EU184" t="s">
        <v>13172</v>
      </c>
      <c r="EV184" t="s">
        <v>13380</v>
      </c>
      <c r="EW184" t="s">
        <v>12962</v>
      </c>
      <c r="EX184" t="s">
        <v>12932</v>
      </c>
      <c r="EY184" t="s">
        <v>13380</v>
      </c>
      <c r="FM184" t="s">
        <v>13226</v>
      </c>
      <c r="FN184">
        <v>58</v>
      </c>
      <c r="FO184" t="s">
        <v>13763</v>
      </c>
      <c r="FP184" t="s">
        <v>13668</v>
      </c>
      <c r="FQ184" t="s">
        <v>13226</v>
      </c>
      <c r="FR184" t="s">
        <v>17474</v>
      </c>
      <c r="GF184" t="s">
        <v>473</v>
      </c>
      <c r="GG184" t="s">
        <v>473</v>
      </c>
      <c r="GH184" t="s">
        <v>138</v>
      </c>
      <c r="GI184" t="s">
        <v>1275</v>
      </c>
      <c r="GJ184" t="s">
        <v>138</v>
      </c>
      <c r="GK184" t="s">
        <v>138</v>
      </c>
      <c r="GY184" s="5">
        <v>45017</v>
      </c>
      <c r="GZ184" t="s">
        <v>671</v>
      </c>
      <c r="HA184" t="s">
        <v>10601</v>
      </c>
      <c r="HB184" t="s">
        <v>1278</v>
      </c>
      <c r="HC184" t="s">
        <v>14722</v>
      </c>
      <c r="HD184" t="s">
        <v>2223</v>
      </c>
      <c r="HR184" t="s">
        <v>22469</v>
      </c>
      <c r="HS184" t="s">
        <v>22798</v>
      </c>
      <c r="HT184" t="s">
        <v>13911</v>
      </c>
      <c r="HU184" t="s">
        <v>22799</v>
      </c>
      <c r="HV184" t="s">
        <v>22800</v>
      </c>
      <c r="HW184" t="s">
        <v>22481</v>
      </c>
    </row>
    <row r="185" spans="1:235" x14ac:dyDescent="0.2">
      <c r="A185">
        <v>2894872</v>
      </c>
      <c r="B185" t="s">
        <v>7606</v>
      </c>
      <c r="D185">
        <v>1</v>
      </c>
      <c r="E185">
        <v>2017</v>
      </c>
      <c r="F185" s="2">
        <v>1.6</v>
      </c>
      <c r="G185" s="2">
        <v>1.76</v>
      </c>
      <c r="H185">
        <f t="shared" si="38"/>
        <v>5</v>
      </c>
      <c r="I185">
        <v>2022</v>
      </c>
      <c r="J185">
        <f t="shared" si="39"/>
        <v>0</v>
      </c>
      <c r="K185">
        <v>1</v>
      </c>
      <c r="L185">
        <f t="shared" si="40"/>
        <v>1</v>
      </c>
      <c r="M185">
        <f t="shared" si="41"/>
        <v>0</v>
      </c>
      <c r="N185">
        <f t="shared" si="42"/>
        <v>0</v>
      </c>
      <c r="O185">
        <f t="shared" si="43"/>
        <v>0</v>
      </c>
      <c r="P185">
        <v>0</v>
      </c>
      <c r="Q185">
        <f t="shared" si="44"/>
        <v>2</v>
      </c>
      <c r="R185">
        <f t="shared" si="45"/>
        <v>0</v>
      </c>
      <c r="S185">
        <f t="shared" si="46"/>
        <v>0</v>
      </c>
      <c r="T185">
        <f t="shared" si="47"/>
        <v>0</v>
      </c>
      <c r="U185">
        <f t="shared" si="48"/>
        <v>1</v>
      </c>
      <c r="V185">
        <v>1</v>
      </c>
      <c r="W185">
        <f t="shared" si="49"/>
        <v>1</v>
      </c>
      <c r="X185">
        <f t="shared" si="50"/>
        <v>1</v>
      </c>
      <c r="Y185">
        <f t="shared" si="51"/>
        <v>0</v>
      </c>
      <c r="Z185">
        <f t="shared" si="52"/>
        <v>0</v>
      </c>
      <c r="AA185">
        <f t="shared" si="53"/>
        <v>0</v>
      </c>
      <c r="AB185">
        <f t="shared" si="54"/>
        <v>0</v>
      </c>
      <c r="AC185">
        <f t="shared" si="55"/>
        <v>0</v>
      </c>
      <c r="AD185">
        <f t="shared" si="56"/>
        <v>0</v>
      </c>
      <c r="AE185" t="s">
        <v>12935</v>
      </c>
      <c r="AF185" t="s">
        <v>13563</v>
      </c>
      <c r="AI185" t="s">
        <v>23276</v>
      </c>
      <c r="AJ185" t="s">
        <v>23277</v>
      </c>
      <c r="AK185" t="s">
        <v>23910</v>
      </c>
      <c r="AL185" t="s">
        <v>23911</v>
      </c>
      <c r="CN185" t="s">
        <v>13563</v>
      </c>
      <c r="CO185" t="s">
        <v>13563</v>
      </c>
      <c r="CP185" t="s">
        <v>14034</v>
      </c>
      <c r="CQ185" t="s">
        <v>24335</v>
      </c>
      <c r="ES185">
        <v>1</v>
      </c>
      <c r="ET185" t="s">
        <v>12932</v>
      </c>
      <c r="FM185" t="s">
        <v>16291</v>
      </c>
      <c r="GF185" t="s">
        <v>138</v>
      </c>
      <c r="GY185" s="5">
        <v>44866</v>
      </c>
      <c r="HR185" t="s">
        <v>16293</v>
      </c>
    </row>
    <row r="186" spans="1:235" x14ac:dyDescent="0.2">
      <c r="A186">
        <v>2979268</v>
      </c>
      <c r="B186" t="s">
        <v>7643</v>
      </c>
      <c r="C186">
        <v>1</v>
      </c>
      <c r="E186">
        <v>2018</v>
      </c>
      <c r="F186" s="2">
        <v>7.5</v>
      </c>
      <c r="G186" s="2">
        <v>8.25</v>
      </c>
      <c r="H186">
        <f t="shared" si="38"/>
        <v>4</v>
      </c>
      <c r="I186">
        <v>2022</v>
      </c>
      <c r="J186">
        <f t="shared" si="39"/>
        <v>0</v>
      </c>
      <c r="K186">
        <v>1</v>
      </c>
      <c r="L186">
        <f t="shared" si="40"/>
        <v>0</v>
      </c>
      <c r="M186">
        <f t="shared" si="41"/>
        <v>0</v>
      </c>
      <c r="N186">
        <f t="shared" si="42"/>
        <v>0</v>
      </c>
      <c r="O186">
        <f t="shared" si="43"/>
        <v>0</v>
      </c>
      <c r="P186">
        <v>0</v>
      </c>
      <c r="Q186">
        <f t="shared" si="44"/>
        <v>2</v>
      </c>
      <c r="R186">
        <f t="shared" si="45"/>
        <v>1</v>
      </c>
      <c r="S186">
        <f t="shared" si="46"/>
        <v>0</v>
      </c>
      <c r="T186">
        <f t="shared" si="47"/>
        <v>0</v>
      </c>
      <c r="U186">
        <f t="shared" si="48"/>
        <v>2</v>
      </c>
      <c r="V186">
        <v>2</v>
      </c>
      <c r="W186">
        <f t="shared" si="49"/>
        <v>1</v>
      </c>
      <c r="X186">
        <f t="shared" si="50"/>
        <v>1</v>
      </c>
      <c r="Y186">
        <f t="shared" si="51"/>
        <v>0</v>
      </c>
      <c r="Z186">
        <f t="shared" si="52"/>
        <v>0</v>
      </c>
      <c r="AA186">
        <f t="shared" si="53"/>
        <v>0</v>
      </c>
      <c r="AB186">
        <f t="shared" si="54"/>
        <v>0</v>
      </c>
      <c r="AC186">
        <f t="shared" si="55"/>
        <v>0</v>
      </c>
      <c r="AD186">
        <f t="shared" si="56"/>
        <v>0</v>
      </c>
      <c r="AE186" t="s">
        <v>12935</v>
      </c>
      <c r="AF186" t="s">
        <v>13563</v>
      </c>
      <c r="AI186" t="s">
        <v>23465</v>
      </c>
      <c r="AJ186" t="s">
        <v>23278</v>
      </c>
      <c r="AK186" t="s">
        <v>23912</v>
      </c>
      <c r="AL186" t="s">
        <v>22591</v>
      </c>
      <c r="AM186" t="s">
        <v>23627</v>
      </c>
      <c r="CN186" t="s">
        <v>13563</v>
      </c>
      <c r="CO186" t="s">
        <v>13563</v>
      </c>
      <c r="CP186" t="s">
        <v>14087</v>
      </c>
      <c r="CQ186" t="s">
        <v>14087</v>
      </c>
      <c r="CR186" t="s">
        <v>14890</v>
      </c>
      <c r="ES186">
        <v>1</v>
      </c>
      <c r="ET186" t="s">
        <v>13015</v>
      </c>
      <c r="FM186" t="s">
        <v>9323</v>
      </c>
      <c r="GF186" t="s">
        <v>138</v>
      </c>
      <c r="GY186" t="s">
        <v>2636</v>
      </c>
      <c r="HR186" t="s">
        <v>16300</v>
      </c>
    </row>
    <row r="187" spans="1:235" x14ac:dyDescent="0.2">
      <c r="A187">
        <v>1720165</v>
      </c>
      <c r="B187" t="s">
        <v>7673</v>
      </c>
      <c r="C187">
        <v>1</v>
      </c>
      <c r="E187">
        <v>2017</v>
      </c>
      <c r="F187" s="2">
        <v>1.25</v>
      </c>
      <c r="G187" s="2">
        <v>1.38</v>
      </c>
      <c r="H187">
        <f t="shared" si="38"/>
        <v>5</v>
      </c>
      <c r="I187">
        <v>2022</v>
      </c>
      <c r="J187">
        <f t="shared" si="39"/>
        <v>1</v>
      </c>
      <c r="K187">
        <v>1</v>
      </c>
      <c r="L187">
        <f t="shared" si="40"/>
        <v>0</v>
      </c>
      <c r="M187">
        <f t="shared" si="41"/>
        <v>0</v>
      </c>
      <c r="N187">
        <f t="shared" si="42"/>
        <v>0</v>
      </c>
      <c r="O187">
        <f t="shared" si="43"/>
        <v>0</v>
      </c>
      <c r="P187">
        <v>0</v>
      </c>
      <c r="Q187">
        <f t="shared" si="44"/>
        <v>2</v>
      </c>
      <c r="R187">
        <f t="shared" si="45"/>
        <v>2</v>
      </c>
      <c r="S187">
        <f t="shared" si="46"/>
        <v>0</v>
      </c>
      <c r="T187">
        <f t="shared" si="47"/>
        <v>0</v>
      </c>
      <c r="U187">
        <f t="shared" si="48"/>
        <v>2</v>
      </c>
      <c r="V187">
        <v>2</v>
      </c>
      <c r="W187">
        <f t="shared" si="49"/>
        <v>1</v>
      </c>
      <c r="X187">
        <f t="shared" si="50"/>
        <v>1</v>
      </c>
      <c r="Y187">
        <f t="shared" si="51"/>
        <v>0</v>
      </c>
      <c r="Z187">
        <f t="shared" si="52"/>
        <v>0</v>
      </c>
      <c r="AA187">
        <f t="shared" si="53"/>
        <v>0</v>
      </c>
      <c r="AB187">
        <f t="shared" si="54"/>
        <v>0</v>
      </c>
      <c r="AC187">
        <f t="shared" si="55"/>
        <v>0</v>
      </c>
      <c r="AD187">
        <f t="shared" si="56"/>
        <v>0</v>
      </c>
      <c r="AE187" t="s">
        <v>12935</v>
      </c>
      <c r="AF187" t="s">
        <v>13563</v>
      </c>
      <c r="AI187" t="s">
        <v>22377</v>
      </c>
      <c r="AJ187" t="s">
        <v>22802</v>
      </c>
      <c r="AK187" t="s">
        <v>22456</v>
      </c>
      <c r="AL187" t="s">
        <v>22570</v>
      </c>
      <c r="AM187" t="s">
        <v>22706</v>
      </c>
      <c r="AN187" t="s">
        <v>23913</v>
      </c>
      <c r="AO187" t="s">
        <v>22487</v>
      </c>
      <c r="CN187" t="s">
        <v>14087</v>
      </c>
      <c r="CO187" t="s">
        <v>24333</v>
      </c>
      <c r="CP187" t="s">
        <v>13563</v>
      </c>
      <c r="CQ187" t="s">
        <v>14087</v>
      </c>
      <c r="CR187" t="s">
        <v>14890</v>
      </c>
      <c r="CS187" t="s">
        <v>14890</v>
      </c>
      <c r="CT187" t="s">
        <v>13563</v>
      </c>
      <c r="ES187">
        <v>4</v>
      </c>
      <c r="ET187" t="s">
        <v>12932</v>
      </c>
      <c r="EU187" t="s">
        <v>13380</v>
      </c>
      <c r="EV187" t="s">
        <v>13380</v>
      </c>
      <c r="EW187" t="s">
        <v>22137</v>
      </c>
      <c r="FM187">
        <v>1</v>
      </c>
      <c r="FN187" t="s">
        <v>16069</v>
      </c>
      <c r="FO187" t="s">
        <v>22172</v>
      </c>
      <c r="FP187" t="s">
        <v>13226</v>
      </c>
      <c r="GF187" t="s">
        <v>138</v>
      </c>
      <c r="GG187" t="s">
        <v>1275</v>
      </c>
      <c r="GH187" t="s">
        <v>1275</v>
      </c>
      <c r="GI187" t="s">
        <v>473</v>
      </c>
      <c r="GY187" t="s">
        <v>1629</v>
      </c>
      <c r="GZ187" t="s">
        <v>8828</v>
      </c>
      <c r="HA187" t="s">
        <v>14846</v>
      </c>
      <c r="HB187" t="s">
        <v>13322</v>
      </c>
      <c r="HR187" t="s">
        <v>22801</v>
      </c>
      <c r="HS187" t="s">
        <v>22377</v>
      </c>
      <c r="HT187" t="s">
        <v>22377</v>
      </c>
      <c r="HU187" t="s">
        <v>22802</v>
      </c>
    </row>
    <row r="188" spans="1:235" x14ac:dyDescent="0.2">
      <c r="A188">
        <v>891043</v>
      </c>
      <c r="B188" t="s">
        <v>7700</v>
      </c>
      <c r="D188">
        <v>1</v>
      </c>
      <c r="E188">
        <v>2015</v>
      </c>
      <c r="F188" s="2">
        <v>15.01</v>
      </c>
      <c r="G188" s="2">
        <v>16.510000000000002</v>
      </c>
      <c r="H188">
        <f t="shared" si="38"/>
        <v>0</v>
      </c>
      <c r="I188">
        <v>2015</v>
      </c>
      <c r="J188">
        <f t="shared" si="39"/>
        <v>0</v>
      </c>
      <c r="K188">
        <v>0</v>
      </c>
      <c r="L188">
        <f t="shared" si="40"/>
        <v>0</v>
      </c>
      <c r="M188">
        <f t="shared" si="41"/>
        <v>0</v>
      </c>
      <c r="N188">
        <f t="shared" si="42"/>
        <v>1</v>
      </c>
      <c r="O188">
        <f t="shared" si="43"/>
        <v>0</v>
      </c>
      <c r="P188">
        <v>1</v>
      </c>
      <c r="Q188">
        <f t="shared" si="44"/>
        <v>3</v>
      </c>
      <c r="R188">
        <f t="shared" si="45"/>
        <v>2</v>
      </c>
      <c r="S188">
        <f t="shared" si="46"/>
        <v>0</v>
      </c>
      <c r="T188">
        <f t="shared" si="47"/>
        <v>0</v>
      </c>
      <c r="U188">
        <f t="shared" si="48"/>
        <v>4</v>
      </c>
      <c r="V188">
        <v>4</v>
      </c>
      <c r="W188">
        <f t="shared" si="49"/>
        <v>1</v>
      </c>
      <c r="X188">
        <f t="shared" si="50"/>
        <v>1</v>
      </c>
      <c r="Y188">
        <f t="shared" si="51"/>
        <v>1</v>
      </c>
      <c r="Z188">
        <f t="shared" si="52"/>
        <v>0</v>
      </c>
      <c r="AA188">
        <f t="shared" si="53"/>
        <v>0</v>
      </c>
      <c r="AB188">
        <f t="shared" si="54"/>
        <v>0</v>
      </c>
      <c r="AC188">
        <f t="shared" si="55"/>
        <v>0</v>
      </c>
      <c r="AD188">
        <f t="shared" si="56"/>
        <v>0</v>
      </c>
      <c r="AE188" t="s">
        <v>17604</v>
      </c>
      <c r="AF188" t="s">
        <v>12935</v>
      </c>
      <c r="AG188" t="s">
        <v>13563</v>
      </c>
      <c r="AI188" t="s">
        <v>23914</v>
      </c>
      <c r="AJ188" t="s">
        <v>22807</v>
      </c>
      <c r="AK188" t="s">
        <v>22806</v>
      </c>
      <c r="AL188" t="s">
        <v>22345</v>
      </c>
      <c r="AM188" t="s">
        <v>23915</v>
      </c>
      <c r="AN188" t="s">
        <v>23916</v>
      </c>
      <c r="AO188" t="s">
        <v>22804</v>
      </c>
      <c r="AP188" t="s">
        <v>23917</v>
      </c>
      <c r="AQ188" t="s">
        <v>23108</v>
      </c>
      <c r="AR188" t="s">
        <v>22803</v>
      </c>
      <c r="CN188" t="s">
        <v>13563</v>
      </c>
      <c r="CO188" t="s">
        <v>24338</v>
      </c>
      <c r="CP188" t="s">
        <v>13563</v>
      </c>
      <c r="CQ188" t="s">
        <v>14087</v>
      </c>
      <c r="CR188" t="s">
        <v>14087</v>
      </c>
      <c r="CS188" t="s">
        <v>14890</v>
      </c>
      <c r="CT188" t="s">
        <v>14087</v>
      </c>
      <c r="CU188" t="s">
        <v>14087</v>
      </c>
      <c r="CV188" t="s">
        <v>13563</v>
      </c>
      <c r="CW188" t="s">
        <v>14890</v>
      </c>
      <c r="ES188">
        <v>7</v>
      </c>
      <c r="ET188" t="s">
        <v>13172</v>
      </c>
      <c r="EU188" t="s">
        <v>13015</v>
      </c>
      <c r="EV188" t="s">
        <v>13226</v>
      </c>
      <c r="EW188" t="s">
        <v>13015</v>
      </c>
      <c r="EX188" t="s">
        <v>13226</v>
      </c>
      <c r="EY188" t="s">
        <v>12932</v>
      </c>
      <c r="EZ188" t="s">
        <v>12932</v>
      </c>
      <c r="FM188">
        <v>5</v>
      </c>
      <c r="FN188" t="s">
        <v>16892</v>
      </c>
      <c r="FO188" t="s">
        <v>13226</v>
      </c>
      <c r="FP188" t="s">
        <v>15014</v>
      </c>
      <c r="FQ188" t="s">
        <v>13226</v>
      </c>
      <c r="FR188" t="s">
        <v>22222</v>
      </c>
      <c r="FS188" t="s">
        <v>13226</v>
      </c>
      <c r="GF188" t="s">
        <v>140</v>
      </c>
      <c r="GG188" t="s">
        <v>140</v>
      </c>
      <c r="GH188" t="s">
        <v>473</v>
      </c>
      <c r="GI188" t="s">
        <v>473</v>
      </c>
      <c r="GJ188" t="s">
        <v>473</v>
      </c>
      <c r="GK188" t="s">
        <v>473</v>
      </c>
      <c r="GL188" t="s">
        <v>473</v>
      </c>
      <c r="GY188" t="s">
        <v>3899</v>
      </c>
      <c r="GZ188" s="5">
        <v>44136</v>
      </c>
      <c r="HA188" t="s">
        <v>22306</v>
      </c>
      <c r="HB188" t="s">
        <v>12934</v>
      </c>
      <c r="HC188" s="5">
        <v>42430</v>
      </c>
      <c r="HD188" t="s">
        <v>15791</v>
      </c>
      <c r="HE188" t="s">
        <v>16322</v>
      </c>
      <c r="HR188" t="s">
        <v>22803</v>
      </c>
      <c r="HS188" t="s">
        <v>22804</v>
      </c>
      <c r="HU188" t="s">
        <v>22805</v>
      </c>
      <c r="HV188" t="s">
        <v>22806</v>
      </c>
      <c r="HW188" t="s">
        <v>22807</v>
      </c>
    </row>
    <row r="189" spans="1:235" x14ac:dyDescent="0.2">
      <c r="A189">
        <v>1681920</v>
      </c>
      <c r="B189" t="s">
        <v>7747</v>
      </c>
      <c r="C189">
        <v>1</v>
      </c>
      <c r="E189">
        <v>2018</v>
      </c>
      <c r="F189" s="2">
        <v>14.51</v>
      </c>
      <c r="G189" s="2">
        <v>15.96</v>
      </c>
      <c r="H189">
        <f t="shared" si="38"/>
        <v>2</v>
      </c>
      <c r="I189">
        <v>2020</v>
      </c>
      <c r="J189">
        <f t="shared" si="39"/>
        <v>0</v>
      </c>
      <c r="K189">
        <v>1</v>
      </c>
      <c r="L189">
        <f t="shared" si="40"/>
        <v>2</v>
      </c>
      <c r="M189">
        <f t="shared" si="41"/>
        <v>1</v>
      </c>
      <c r="N189">
        <f t="shared" si="42"/>
        <v>0</v>
      </c>
      <c r="O189">
        <f t="shared" si="43"/>
        <v>0</v>
      </c>
      <c r="P189">
        <v>0</v>
      </c>
      <c r="Q189">
        <f t="shared" si="44"/>
        <v>1</v>
      </c>
      <c r="R189">
        <f t="shared" si="45"/>
        <v>1</v>
      </c>
      <c r="S189">
        <f t="shared" si="46"/>
        <v>0</v>
      </c>
      <c r="T189">
        <f t="shared" si="47"/>
        <v>0</v>
      </c>
      <c r="U189">
        <f t="shared" si="48"/>
        <v>1</v>
      </c>
      <c r="V189">
        <v>1</v>
      </c>
      <c r="W189">
        <f t="shared" si="49"/>
        <v>1</v>
      </c>
      <c r="X189">
        <f t="shared" si="50"/>
        <v>1</v>
      </c>
      <c r="Y189">
        <f t="shared" si="51"/>
        <v>0</v>
      </c>
      <c r="Z189">
        <f t="shared" si="52"/>
        <v>0</v>
      </c>
      <c r="AA189">
        <f t="shared" si="53"/>
        <v>0</v>
      </c>
      <c r="AB189">
        <f t="shared" si="54"/>
        <v>0</v>
      </c>
      <c r="AC189">
        <f t="shared" si="55"/>
        <v>0</v>
      </c>
      <c r="AD189">
        <f t="shared" si="56"/>
        <v>0</v>
      </c>
      <c r="AE189" t="s">
        <v>12935</v>
      </c>
      <c r="AF189" t="s">
        <v>13563</v>
      </c>
      <c r="AI189" t="s">
        <v>13911</v>
      </c>
      <c r="AJ189" t="s">
        <v>22666</v>
      </c>
      <c r="AK189" t="s">
        <v>22809</v>
      </c>
      <c r="AL189" t="s">
        <v>23320</v>
      </c>
      <c r="AM189" t="s">
        <v>23918</v>
      </c>
      <c r="CN189" t="s">
        <v>13912</v>
      </c>
      <c r="CO189" t="s">
        <v>13912</v>
      </c>
      <c r="CP189" t="s">
        <v>14890</v>
      </c>
      <c r="CQ189" t="s">
        <v>13563</v>
      </c>
      <c r="CR189" t="s">
        <v>14034</v>
      </c>
      <c r="ES189">
        <v>4</v>
      </c>
      <c r="ET189" t="s">
        <v>13015</v>
      </c>
      <c r="EU189" t="s">
        <v>12932</v>
      </c>
      <c r="EV189" t="s">
        <v>13982</v>
      </c>
      <c r="EW189" t="s">
        <v>13380</v>
      </c>
      <c r="FM189">
        <v>15</v>
      </c>
      <c r="FN189" t="s">
        <v>17002</v>
      </c>
      <c r="FO189" t="s">
        <v>22191</v>
      </c>
      <c r="FP189" t="s">
        <v>17474</v>
      </c>
      <c r="GF189" t="s">
        <v>473</v>
      </c>
      <c r="GG189" t="s">
        <v>138</v>
      </c>
      <c r="GH189" t="s">
        <v>138</v>
      </c>
      <c r="GI189" t="s">
        <v>138</v>
      </c>
      <c r="GY189" t="s">
        <v>2636</v>
      </c>
      <c r="GZ189" t="s">
        <v>522</v>
      </c>
      <c r="HA189" s="5">
        <v>43862</v>
      </c>
      <c r="HB189" t="s">
        <v>3104</v>
      </c>
      <c r="HR189" t="s">
        <v>22808</v>
      </c>
      <c r="HS189" t="s">
        <v>22666</v>
      </c>
      <c r="HT189" t="s">
        <v>22809</v>
      </c>
      <c r="HU189" t="s">
        <v>13911</v>
      </c>
    </row>
    <row r="190" spans="1:235" x14ac:dyDescent="0.2">
      <c r="A190">
        <v>1529237</v>
      </c>
      <c r="B190" t="s">
        <v>7784</v>
      </c>
      <c r="D190">
        <v>1</v>
      </c>
      <c r="E190">
        <v>2016</v>
      </c>
      <c r="F190" s="2">
        <v>6.12</v>
      </c>
      <c r="G190" s="2">
        <v>6.73</v>
      </c>
      <c r="H190">
        <f t="shared" si="38"/>
        <v>2</v>
      </c>
      <c r="I190">
        <v>2018</v>
      </c>
      <c r="J190">
        <f t="shared" si="39"/>
        <v>1</v>
      </c>
      <c r="K190">
        <v>0</v>
      </c>
      <c r="L190">
        <f t="shared" si="40"/>
        <v>2</v>
      </c>
      <c r="M190">
        <f t="shared" si="41"/>
        <v>0</v>
      </c>
      <c r="N190">
        <f t="shared" si="42"/>
        <v>2</v>
      </c>
      <c r="O190">
        <f t="shared" si="43"/>
        <v>0</v>
      </c>
      <c r="P190">
        <v>2</v>
      </c>
      <c r="Q190">
        <f t="shared" si="44"/>
        <v>3</v>
      </c>
      <c r="R190">
        <f t="shared" si="45"/>
        <v>1</v>
      </c>
      <c r="S190">
        <f t="shared" si="46"/>
        <v>1</v>
      </c>
      <c r="T190">
        <f t="shared" si="47"/>
        <v>0</v>
      </c>
      <c r="U190">
        <f t="shared" si="48"/>
        <v>4</v>
      </c>
      <c r="V190">
        <v>5</v>
      </c>
      <c r="W190">
        <f t="shared" si="49"/>
        <v>1</v>
      </c>
      <c r="X190">
        <f t="shared" si="50"/>
        <v>1</v>
      </c>
      <c r="Y190">
        <f t="shared" si="51"/>
        <v>0</v>
      </c>
      <c r="Z190">
        <f t="shared" si="52"/>
        <v>0</v>
      </c>
      <c r="AA190">
        <f t="shared" si="53"/>
        <v>0</v>
      </c>
      <c r="AB190">
        <f t="shared" si="54"/>
        <v>0</v>
      </c>
      <c r="AC190">
        <f t="shared" si="55"/>
        <v>0</v>
      </c>
      <c r="AD190">
        <f t="shared" si="56"/>
        <v>0</v>
      </c>
      <c r="AE190" t="s">
        <v>12935</v>
      </c>
      <c r="AF190" t="s">
        <v>13563</v>
      </c>
      <c r="AI190" t="s">
        <v>23919</v>
      </c>
      <c r="AJ190" t="s">
        <v>22329</v>
      </c>
      <c r="AK190" t="s">
        <v>22496</v>
      </c>
      <c r="AL190" t="s">
        <v>23920</v>
      </c>
      <c r="AM190" t="s">
        <v>19611</v>
      </c>
      <c r="AN190" t="s">
        <v>23538</v>
      </c>
      <c r="AO190" t="s">
        <v>23921</v>
      </c>
      <c r="AP190" t="s">
        <v>22387</v>
      </c>
      <c r="AQ190" t="s">
        <v>23922</v>
      </c>
      <c r="AR190" t="s">
        <v>23259</v>
      </c>
      <c r="AS190" t="s">
        <v>23108</v>
      </c>
      <c r="AT190" t="s">
        <v>23923</v>
      </c>
      <c r="AU190" t="s">
        <v>22345</v>
      </c>
      <c r="AV190" t="s">
        <v>23592</v>
      </c>
      <c r="CN190" t="s">
        <v>14087</v>
      </c>
      <c r="CO190" t="s">
        <v>24335</v>
      </c>
      <c r="CP190" t="s">
        <v>13912</v>
      </c>
      <c r="CQ190" t="s">
        <v>14890</v>
      </c>
      <c r="CR190" t="s">
        <v>24333</v>
      </c>
      <c r="CS190" t="s">
        <v>14087</v>
      </c>
      <c r="CT190" t="s">
        <v>14087</v>
      </c>
      <c r="CU190" t="s">
        <v>13563</v>
      </c>
      <c r="CV190" t="s">
        <v>24332</v>
      </c>
      <c r="CW190" t="s">
        <v>24334</v>
      </c>
      <c r="CX190" t="s">
        <v>13563</v>
      </c>
      <c r="CY190" t="s">
        <v>13563</v>
      </c>
      <c r="CZ190" t="s">
        <v>14087</v>
      </c>
      <c r="DA190" t="s">
        <v>24334</v>
      </c>
      <c r="ES190">
        <v>5</v>
      </c>
      <c r="ET190" t="s">
        <v>13172</v>
      </c>
      <c r="EU190" t="s">
        <v>13172</v>
      </c>
      <c r="EV190" t="s">
        <v>13172</v>
      </c>
      <c r="EW190" t="s">
        <v>13172</v>
      </c>
      <c r="EX190" t="s">
        <v>22137</v>
      </c>
      <c r="FM190" t="s">
        <v>17602</v>
      </c>
      <c r="FN190" t="s">
        <v>17602</v>
      </c>
      <c r="FO190" t="s">
        <v>13226</v>
      </c>
      <c r="FP190">
        <v>2</v>
      </c>
      <c r="FQ190" t="s">
        <v>13226</v>
      </c>
      <c r="GF190" t="s">
        <v>140</v>
      </c>
      <c r="GG190" t="s">
        <v>140</v>
      </c>
      <c r="GH190" t="s">
        <v>473</v>
      </c>
      <c r="GI190" t="s">
        <v>140</v>
      </c>
      <c r="GJ190" t="s">
        <v>473</v>
      </c>
      <c r="GY190" s="5">
        <v>44652</v>
      </c>
      <c r="GZ190" t="s">
        <v>7800</v>
      </c>
      <c r="HA190" t="s">
        <v>11448</v>
      </c>
      <c r="HB190" t="s">
        <v>1956</v>
      </c>
      <c r="HC190" t="s">
        <v>13302</v>
      </c>
      <c r="HR190" t="s">
        <v>22810</v>
      </c>
      <c r="HS190" t="s">
        <v>22811</v>
      </c>
      <c r="HU190" t="s">
        <v>22812</v>
      </c>
      <c r="HV190" t="s">
        <v>19611</v>
      </c>
    </row>
    <row r="191" spans="1:235" x14ac:dyDescent="0.2">
      <c r="A191">
        <v>2437261</v>
      </c>
      <c r="B191" t="s">
        <v>7822</v>
      </c>
      <c r="D191">
        <v>1</v>
      </c>
      <c r="E191">
        <v>2019</v>
      </c>
      <c r="F191" s="2">
        <v>1.5</v>
      </c>
      <c r="G191" s="2">
        <v>1.65</v>
      </c>
      <c r="H191">
        <f t="shared" si="38"/>
        <v>3</v>
      </c>
      <c r="I191">
        <v>2022</v>
      </c>
      <c r="J191">
        <f t="shared" si="39"/>
        <v>0</v>
      </c>
      <c r="K191">
        <v>1</v>
      </c>
      <c r="L191">
        <f t="shared" si="40"/>
        <v>1</v>
      </c>
      <c r="M191">
        <f t="shared" si="41"/>
        <v>0</v>
      </c>
      <c r="N191">
        <f t="shared" si="42"/>
        <v>4</v>
      </c>
      <c r="O191">
        <f t="shared" si="43"/>
        <v>0</v>
      </c>
      <c r="P191">
        <v>4</v>
      </c>
      <c r="Q191">
        <f t="shared" si="44"/>
        <v>1</v>
      </c>
      <c r="R191">
        <f t="shared" si="45"/>
        <v>0</v>
      </c>
      <c r="S191">
        <f t="shared" si="46"/>
        <v>0</v>
      </c>
      <c r="T191">
        <f t="shared" si="47"/>
        <v>0</v>
      </c>
      <c r="U191">
        <f t="shared" si="48"/>
        <v>1</v>
      </c>
      <c r="V191">
        <v>1</v>
      </c>
      <c r="W191">
        <f t="shared" si="49"/>
        <v>1</v>
      </c>
      <c r="X191">
        <f t="shared" si="50"/>
        <v>1</v>
      </c>
      <c r="Y191">
        <f t="shared" si="51"/>
        <v>1</v>
      </c>
      <c r="Z191">
        <f t="shared" si="52"/>
        <v>0</v>
      </c>
      <c r="AA191">
        <f t="shared" si="53"/>
        <v>0</v>
      </c>
      <c r="AB191">
        <f t="shared" si="54"/>
        <v>0</v>
      </c>
      <c r="AC191">
        <f t="shared" si="55"/>
        <v>0</v>
      </c>
      <c r="AD191">
        <f t="shared" si="56"/>
        <v>0</v>
      </c>
      <c r="AE191" t="s">
        <v>17604</v>
      </c>
      <c r="AF191" t="s">
        <v>12935</v>
      </c>
      <c r="AG191" t="s">
        <v>13563</v>
      </c>
      <c r="AI191" t="s">
        <v>23924</v>
      </c>
      <c r="AJ191" t="s">
        <v>23925</v>
      </c>
      <c r="AK191" t="s">
        <v>23093</v>
      </c>
      <c r="AL191" t="s">
        <v>23926</v>
      </c>
      <c r="AM191" t="s">
        <v>23927</v>
      </c>
      <c r="AN191" t="s">
        <v>23928</v>
      </c>
      <c r="AO191" t="s">
        <v>23929</v>
      </c>
      <c r="CN191" t="s">
        <v>14087</v>
      </c>
      <c r="CO191" t="s">
        <v>24338</v>
      </c>
      <c r="CP191" t="s">
        <v>13563</v>
      </c>
      <c r="CQ191" t="s">
        <v>24338</v>
      </c>
      <c r="CR191" t="s">
        <v>24338</v>
      </c>
      <c r="CS191" t="s">
        <v>24338</v>
      </c>
      <c r="CT191" t="s">
        <v>24335</v>
      </c>
      <c r="ES191">
        <v>2</v>
      </c>
      <c r="ET191" t="s">
        <v>12932</v>
      </c>
      <c r="EU191" t="s">
        <v>12932</v>
      </c>
      <c r="FM191">
        <v>1</v>
      </c>
      <c r="FN191" t="s">
        <v>22170</v>
      </c>
      <c r="GF191" t="s">
        <v>138</v>
      </c>
      <c r="GG191" t="s">
        <v>138</v>
      </c>
      <c r="GY191" t="s">
        <v>3729</v>
      </c>
      <c r="GZ191" s="5">
        <v>44287</v>
      </c>
      <c r="HR191" t="s">
        <v>22813</v>
      </c>
      <c r="HS191" t="s">
        <v>22814</v>
      </c>
    </row>
    <row r="192" spans="1:235" x14ac:dyDescent="0.2">
      <c r="A192">
        <v>1834218</v>
      </c>
      <c r="B192" t="s">
        <v>7852</v>
      </c>
      <c r="C192">
        <v>1</v>
      </c>
      <c r="E192">
        <v>2017</v>
      </c>
      <c r="F192" s="2">
        <v>4.18</v>
      </c>
      <c r="G192" s="2">
        <v>4.5999999999999996</v>
      </c>
      <c r="H192">
        <f t="shared" si="38"/>
        <v>2</v>
      </c>
      <c r="I192">
        <v>2019</v>
      </c>
      <c r="J192">
        <f t="shared" si="39"/>
        <v>0</v>
      </c>
      <c r="K192">
        <v>1</v>
      </c>
      <c r="L192">
        <f t="shared" si="40"/>
        <v>1</v>
      </c>
      <c r="M192">
        <f t="shared" si="41"/>
        <v>0</v>
      </c>
      <c r="N192">
        <f t="shared" si="42"/>
        <v>0</v>
      </c>
      <c r="O192">
        <f t="shared" si="43"/>
        <v>0</v>
      </c>
      <c r="P192">
        <v>0</v>
      </c>
      <c r="Q192">
        <f t="shared" si="44"/>
        <v>2</v>
      </c>
      <c r="R192">
        <f t="shared" si="45"/>
        <v>0</v>
      </c>
      <c r="S192">
        <f t="shared" si="46"/>
        <v>0</v>
      </c>
      <c r="T192">
        <f t="shared" si="47"/>
        <v>0</v>
      </c>
      <c r="U192">
        <f t="shared" si="48"/>
        <v>0</v>
      </c>
      <c r="V192">
        <v>0</v>
      </c>
      <c r="W192">
        <f t="shared" si="49"/>
        <v>1</v>
      </c>
      <c r="X192">
        <f t="shared" si="50"/>
        <v>1</v>
      </c>
      <c r="Y192">
        <f t="shared" si="51"/>
        <v>0</v>
      </c>
      <c r="Z192">
        <f t="shared" si="52"/>
        <v>0</v>
      </c>
      <c r="AA192">
        <f t="shared" si="53"/>
        <v>0</v>
      </c>
      <c r="AB192">
        <f t="shared" si="54"/>
        <v>0</v>
      </c>
      <c r="AC192">
        <f t="shared" si="55"/>
        <v>0</v>
      </c>
      <c r="AD192">
        <f t="shared" si="56"/>
        <v>0</v>
      </c>
      <c r="AE192" t="s">
        <v>12935</v>
      </c>
      <c r="AF192" t="s">
        <v>13563</v>
      </c>
      <c r="AI192" t="s">
        <v>23930</v>
      </c>
      <c r="AJ192" t="s">
        <v>23465</v>
      </c>
      <c r="AK192" t="s">
        <v>22815</v>
      </c>
      <c r="CN192" t="s">
        <v>13563</v>
      </c>
      <c r="CO192" t="s">
        <v>13563</v>
      </c>
      <c r="CP192" t="s">
        <v>13912</v>
      </c>
      <c r="ES192">
        <v>3</v>
      </c>
      <c r="ET192" t="s">
        <v>13172</v>
      </c>
      <c r="EU192" t="s">
        <v>12932</v>
      </c>
      <c r="EV192" t="s">
        <v>22137</v>
      </c>
      <c r="FM192">
        <v>3</v>
      </c>
      <c r="FN192" t="s">
        <v>16291</v>
      </c>
      <c r="FO192" t="s">
        <v>13226</v>
      </c>
      <c r="GF192" t="s">
        <v>473</v>
      </c>
      <c r="GG192" t="s">
        <v>473</v>
      </c>
      <c r="GH192" t="s">
        <v>473</v>
      </c>
      <c r="GY192" t="s">
        <v>934</v>
      </c>
      <c r="GZ192" t="s">
        <v>10721</v>
      </c>
      <c r="HA192" s="5">
        <v>42826</v>
      </c>
      <c r="HT192" t="s">
        <v>22815</v>
      </c>
    </row>
    <row r="193" spans="1:233" x14ac:dyDescent="0.2">
      <c r="A193">
        <v>1683484</v>
      </c>
      <c r="B193" t="s">
        <v>7890</v>
      </c>
      <c r="C193">
        <v>1</v>
      </c>
      <c r="E193">
        <v>2018</v>
      </c>
      <c r="F193" s="2">
        <v>1.2</v>
      </c>
      <c r="G193" s="2">
        <v>1.32</v>
      </c>
      <c r="H193">
        <f t="shared" si="38"/>
        <v>4</v>
      </c>
      <c r="I193">
        <v>2022</v>
      </c>
      <c r="J193">
        <f t="shared" si="39"/>
        <v>0</v>
      </c>
      <c r="K193">
        <v>1</v>
      </c>
      <c r="L193">
        <f t="shared" si="40"/>
        <v>0</v>
      </c>
      <c r="M193">
        <f t="shared" si="41"/>
        <v>0</v>
      </c>
      <c r="N193">
        <f t="shared" si="42"/>
        <v>0</v>
      </c>
      <c r="O193">
        <f t="shared" si="43"/>
        <v>0</v>
      </c>
      <c r="P193">
        <v>0</v>
      </c>
      <c r="Q193">
        <f t="shared" si="44"/>
        <v>3</v>
      </c>
      <c r="R193">
        <f t="shared" si="45"/>
        <v>2</v>
      </c>
      <c r="S193">
        <f t="shared" si="46"/>
        <v>0</v>
      </c>
      <c r="T193">
        <f t="shared" si="47"/>
        <v>0</v>
      </c>
      <c r="U193">
        <f t="shared" si="48"/>
        <v>0</v>
      </c>
      <c r="V193">
        <v>0</v>
      </c>
      <c r="W193">
        <f t="shared" si="49"/>
        <v>1</v>
      </c>
      <c r="X193">
        <f t="shared" si="50"/>
        <v>1</v>
      </c>
      <c r="Y193">
        <f t="shared" si="51"/>
        <v>0</v>
      </c>
      <c r="Z193">
        <f t="shared" si="52"/>
        <v>0</v>
      </c>
      <c r="AA193">
        <f t="shared" si="53"/>
        <v>0</v>
      </c>
      <c r="AB193">
        <f t="shared" si="54"/>
        <v>0</v>
      </c>
      <c r="AC193">
        <f t="shared" si="55"/>
        <v>0</v>
      </c>
      <c r="AD193">
        <f t="shared" si="56"/>
        <v>0</v>
      </c>
      <c r="AE193" t="s">
        <v>12935</v>
      </c>
      <c r="AF193" t="s">
        <v>13563</v>
      </c>
      <c r="AI193" t="s">
        <v>22439</v>
      </c>
      <c r="AJ193" t="s">
        <v>23465</v>
      </c>
      <c r="AK193" t="s">
        <v>23463</v>
      </c>
      <c r="AL193" t="s">
        <v>23931</v>
      </c>
      <c r="AM193" t="s">
        <v>23932</v>
      </c>
      <c r="CN193" t="s">
        <v>13563</v>
      </c>
      <c r="CO193" t="s">
        <v>13563</v>
      </c>
      <c r="CP193" t="s">
        <v>13563</v>
      </c>
      <c r="CQ193" t="s">
        <v>14890</v>
      </c>
      <c r="CR193" t="s">
        <v>14890</v>
      </c>
      <c r="ES193">
        <v>1</v>
      </c>
      <c r="ET193" t="s">
        <v>12932</v>
      </c>
      <c r="FM193" t="s">
        <v>13670</v>
      </c>
      <c r="GF193" t="s">
        <v>138</v>
      </c>
      <c r="GY193" t="s">
        <v>934</v>
      </c>
      <c r="HR193" t="s">
        <v>16396</v>
      </c>
    </row>
    <row r="194" spans="1:233" x14ac:dyDescent="0.2">
      <c r="A194">
        <v>3335498</v>
      </c>
      <c r="B194" t="s">
        <v>7921</v>
      </c>
      <c r="D194">
        <v>1</v>
      </c>
      <c r="E194">
        <v>2020</v>
      </c>
      <c r="F194" s="2">
        <v>2.4</v>
      </c>
      <c r="G194" s="2">
        <v>2.64</v>
      </c>
      <c r="I194" t="s">
        <v>115</v>
      </c>
      <c r="J194">
        <f t="shared" si="39"/>
        <v>0</v>
      </c>
      <c r="K194">
        <v>0</v>
      </c>
      <c r="L194">
        <f t="shared" si="40"/>
        <v>1</v>
      </c>
      <c r="M194">
        <f t="shared" si="41"/>
        <v>1</v>
      </c>
      <c r="N194">
        <f t="shared" si="42"/>
        <v>0</v>
      </c>
      <c r="O194">
        <f t="shared" si="43"/>
        <v>0</v>
      </c>
      <c r="P194">
        <v>0</v>
      </c>
      <c r="Q194">
        <f t="shared" si="44"/>
        <v>1</v>
      </c>
      <c r="R194">
        <f t="shared" si="45"/>
        <v>1</v>
      </c>
      <c r="S194">
        <f t="shared" si="46"/>
        <v>0</v>
      </c>
      <c r="T194">
        <f t="shared" si="47"/>
        <v>0</v>
      </c>
      <c r="U194">
        <f t="shared" si="48"/>
        <v>0</v>
      </c>
      <c r="V194">
        <v>0</v>
      </c>
      <c r="W194">
        <f t="shared" si="49"/>
        <v>0</v>
      </c>
      <c r="X194">
        <f t="shared" si="50"/>
        <v>1</v>
      </c>
      <c r="Y194">
        <f t="shared" si="51"/>
        <v>0</v>
      </c>
      <c r="Z194">
        <f t="shared" si="52"/>
        <v>0</v>
      </c>
      <c r="AA194">
        <f t="shared" si="53"/>
        <v>0</v>
      </c>
      <c r="AB194">
        <f t="shared" si="54"/>
        <v>0</v>
      </c>
      <c r="AC194">
        <f t="shared" si="55"/>
        <v>0</v>
      </c>
      <c r="AD194">
        <f t="shared" si="56"/>
        <v>0</v>
      </c>
      <c r="AE194" t="s">
        <v>13563</v>
      </c>
      <c r="AI194" t="s">
        <v>22747</v>
      </c>
      <c r="AJ194" t="s">
        <v>13911</v>
      </c>
      <c r="AK194" t="s">
        <v>23140</v>
      </c>
      <c r="CN194" t="s">
        <v>14890</v>
      </c>
      <c r="CO194" t="s">
        <v>13912</v>
      </c>
      <c r="CP194" t="s">
        <v>13563</v>
      </c>
      <c r="ES194">
        <v>2</v>
      </c>
      <c r="ET194" t="s">
        <v>13380</v>
      </c>
      <c r="EU194" t="s">
        <v>13380</v>
      </c>
      <c r="FM194" t="s">
        <v>13226</v>
      </c>
      <c r="FN194" t="s">
        <v>13599</v>
      </c>
      <c r="GF194" t="s">
        <v>473</v>
      </c>
      <c r="GG194" t="s">
        <v>138</v>
      </c>
      <c r="GY194" t="s">
        <v>2257</v>
      </c>
      <c r="GZ194" t="s">
        <v>7800</v>
      </c>
      <c r="HR194" t="s">
        <v>22747</v>
      </c>
      <c r="HS194" t="s">
        <v>13911</v>
      </c>
    </row>
    <row r="195" spans="1:233" x14ac:dyDescent="0.2">
      <c r="A195">
        <v>3018625</v>
      </c>
      <c r="B195" t="s">
        <v>7942</v>
      </c>
      <c r="D195">
        <v>1</v>
      </c>
      <c r="E195">
        <v>2019</v>
      </c>
      <c r="F195" s="2">
        <v>2.38</v>
      </c>
      <c r="G195" s="2">
        <v>2.62</v>
      </c>
      <c r="H195">
        <f t="shared" ref="H195:H258" si="57">I195-E195</f>
        <v>1</v>
      </c>
      <c r="I195">
        <v>2020</v>
      </c>
      <c r="J195">
        <f t="shared" ref="J195:J258" si="58">COUNTIFS(CN195:ER195,"=university")</f>
        <v>0</v>
      </c>
      <c r="K195">
        <v>1</v>
      </c>
      <c r="L195">
        <f t="shared" ref="L195:L258" si="59">COUNTIFS(CN195:ER195,"=*government**")</f>
        <v>1</v>
      </c>
      <c r="M195">
        <f t="shared" ref="M195:M258" si="60">COUNTIFS(AI195:CM195,"=*European Innovation Council*")</f>
        <v>0</v>
      </c>
      <c r="N195">
        <f t="shared" ref="N195:N258" si="61">COUNTIF(CN195:ER195,"*angel*")</f>
        <v>0</v>
      </c>
      <c r="O195">
        <f t="shared" ref="O195:O258" si="62">COUNTIF(CN195:ER195,"*family_office*")</f>
        <v>0</v>
      </c>
      <c r="P195">
        <v>0</v>
      </c>
      <c r="Q195">
        <f t="shared" ref="Q195:Q258" si="63">COUNTIF(CN195:ER195,"*accelerator*")</f>
        <v>2</v>
      </c>
      <c r="R195">
        <f t="shared" ref="R195:R258" si="64">COUNTIF(CN195:ER195,"*corporate*")</f>
        <v>0</v>
      </c>
      <c r="S195">
        <f t="shared" ref="S195:S258" si="65">COUNTIF(CM195:EQ195,"*investment fund*")</f>
        <v>0</v>
      </c>
      <c r="T195">
        <f t="shared" ref="T195:T258" si="66">COUNTIF(CN195:ER195,"*crowdfunding*")</f>
        <v>0</v>
      </c>
      <c r="U195">
        <f t="shared" ref="U195:U258" si="67">COUNTIF(CN195:ER195,"*venture_capital*")</f>
        <v>0</v>
      </c>
      <c r="V195">
        <v>0</v>
      </c>
      <c r="W195">
        <f t="shared" ref="W195:W258" si="68">COUNTIFS(AE195:AH195,"=Venture Capital")</f>
        <v>1</v>
      </c>
      <c r="X195">
        <f t="shared" ref="X195:X258" si="69">COUNTIFS(AE195:AH195,"=accelerator")</f>
        <v>1</v>
      </c>
      <c r="Y195">
        <f t="shared" ref="Y195:Y258" si="70">COUNTIFS(AE195:AH195,"=Angel")</f>
        <v>0</v>
      </c>
      <c r="Z195">
        <f t="shared" ref="Z195:Z258" si="71">COUNTIFS(AE195:AH195,"=bootstrapped")</f>
        <v>0</v>
      </c>
      <c r="AA195">
        <f t="shared" ref="AA195:AA258" si="72">COUNTIFS(AE195:AH195,"=Crowdfunded")</f>
        <v>0</v>
      </c>
      <c r="AB195">
        <f t="shared" ref="AB195:AB258" si="73">COUNTIFS(AE195:AH195,"=Private Equity")</f>
        <v>0</v>
      </c>
      <c r="AC195">
        <f t="shared" ref="AC195:AC258" si="74">COUNTIFS(AE195:AH195,"=Public")</f>
        <v>0</v>
      </c>
      <c r="AD195">
        <f t="shared" ref="AD195:AD258" si="75">COUNTIFS(AE195:AH195,"=Subsidiary")</f>
        <v>0</v>
      </c>
      <c r="AE195" t="s">
        <v>12935</v>
      </c>
      <c r="AF195" t="s">
        <v>13563</v>
      </c>
      <c r="AI195" t="s">
        <v>23278</v>
      </c>
      <c r="AJ195" t="s">
        <v>23286</v>
      </c>
      <c r="AK195" t="s">
        <v>22816</v>
      </c>
      <c r="CN195" t="s">
        <v>13563</v>
      </c>
      <c r="CO195" t="s">
        <v>13563</v>
      </c>
      <c r="CP195" t="s">
        <v>24335</v>
      </c>
      <c r="ES195">
        <v>2</v>
      </c>
      <c r="ET195" t="s">
        <v>13380</v>
      </c>
      <c r="EU195" t="s">
        <v>12932</v>
      </c>
      <c r="FM195">
        <v>2</v>
      </c>
      <c r="FN195" t="s">
        <v>22199</v>
      </c>
      <c r="GF195" t="s">
        <v>138</v>
      </c>
      <c r="GG195" t="s">
        <v>138</v>
      </c>
      <c r="GY195" s="5">
        <v>44986</v>
      </c>
      <c r="GZ195" t="s">
        <v>797</v>
      </c>
      <c r="HR195" t="s">
        <v>22816</v>
      </c>
    </row>
    <row r="196" spans="1:233" x14ac:dyDescent="0.2">
      <c r="A196">
        <v>1774566</v>
      </c>
      <c r="B196" t="s">
        <v>7970</v>
      </c>
      <c r="C196">
        <v>1</v>
      </c>
      <c r="E196">
        <v>2017</v>
      </c>
      <c r="F196" s="2">
        <v>6.7</v>
      </c>
      <c r="G196" s="2">
        <v>7.37</v>
      </c>
      <c r="H196">
        <f t="shared" si="57"/>
        <v>5</v>
      </c>
      <c r="I196">
        <v>2022</v>
      </c>
      <c r="J196">
        <f t="shared" si="58"/>
        <v>1</v>
      </c>
      <c r="K196">
        <v>1</v>
      </c>
      <c r="L196">
        <f t="shared" si="59"/>
        <v>0</v>
      </c>
      <c r="M196">
        <f t="shared" si="60"/>
        <v>0</v>
      </c>
      <c r="N196">
        <f t="shared" si="61"/>
        <v>2</v>
      </c>
      <c r="O196">
        <f t="shared" si="62"/>
        <v>0</v>
      </c>
      <c r="P196">
        <v>2</v>
      </c>
      <c r="Q196">
        <f t="shared" si="63"/>
        <v>1</v>
      </c>
      <c r="R196">
        <f t="shared" si="64"/>
        <v>0</v>
      </c>
      <c r="S196">
        <f t="shared" si="65"/>
        <v>1</v>
      </c>
      <c r="T196">
        <f t="shared" si="66"/>
        <v>0</v>
      </c>
      <c r="U196">
        <f t="shared" si="67"/>
        <v>2</v>
      </c>
      <c r="V196">
        <v>3</v>
      </c>
      <c r="W196">
        <f t="shared" si="68"/>
        <v>1</v>
      </c>
      <c r="X196">
        <f t="shared" si="69"/>
        <v>1</v>
      </c>
      <c r="Y196">
        <f t="shared" si="70"/>
        <v>1</v>
      </c>
      <c r="Z196">
        <f t="shared" si="71"/>
        <v>0</v>
      </c>
      <c r="AA196">
        <f t="shared" si="72"/>
        <v>0</v>
      </c>
      <c r="AB196">
        <f t="shared" si="73"/>
        <v>0</v>
      </c>
      <c r="AC196">
        <f t="shared" si="74"/>
        <v>0</v>
      </c>
      <c r="AD196">
        <f t="shared" si="75"/>
        <v>0</v>
      </c>
      <c r="AE196" t="s">
        <v>17604</v>
      </c>
      <c r="AF196" t="s">
        <v>12935</v>
      </c>
      <c r="AG196" t="s">
        <v>13563</v>
      </c>
      <c r="AI196" t="s">
        <v>22819</v>
      </c>
      <c r="AJ196" t="s">
        <v>20239</v>
      </c>
      <c r="AK196" t="s">
        <v>23933</v>
      </c>
      <c r="AL196" t="s">
        <v>23497</v>
      </c>
      <c r="AM196" t="s">
        <v>23934</v>
      </c>
      <c r="AN196" t="s">
        <v>23935</v>
      </c>
      <c r="AO196" t="s">
        <v>23936</v>
      </c>
      <c r="CN196" t="s">
        <v>14087</v>
      </c>
      <c r="CO196" t="s">
        <v>24333</v>
      </c>
      <c r="CP196" t="s">
        <v>14087</v>
      </c>
      <c r="CQ196" t="s">
        <v>13563</v>
      </c>
      <c r="CR196" t="s">
        <v>24332</v>
      </c>
      <c r="CS196" t="s">
        <v>24338</v>
      </c>
      <c r="CT196" t="s">
        <v>24338</v>
      </c>
      <c r="ES196">
        <v>4</v>
      </c>
      <c r="ET196" t="s">
        <v>12932</v>
      </c>
      <c r="EU196" t="s">
        <v>12932</v>
      </c>
      <c r="EV196" t="s">
        <v>12932</v>
      </c>
      <c r="EW196" t="s">
        <v>22137</v>
      </c>
      <c r="FM196">
        <v>3</v>
      </c>
      <c r="FN196">
        <v>3</v>
      </c>
      <c r="FO196" t="s">
        <v>22184</v>
      </c>
      <c r="FP196" t="s">
        <v>13226</v>
      </c>
      <c r="GF196" t="s">
        <v>138</v>
      </c>
      <c r="GG196" t="s">
        <v>138</v>
      </c>
      <c r="GH196" t="s">
        <v>138</v>
      </c>
      <c r="GI196" t="s">
        <v>473</v>
      </c>
      <c r="GY196" t="s">
        <v>2636</v>
      </c>
      <c r="GZ196" t="s">
        <v>5167</v>
      </c>
      <c r="HA196" s="5">
        <v>43770</v>
      </c>
      <c r="HB196" t="s">
        <v>13322</v>
      </c>
      <c r="HR196" t="s">
        <v>22817</v>
      </c>
      <c r="HS196" t="s">
        <v>22818</v>
      </c>
      <c r="HT196" t="s">
        <v>22819</v>
      </c>
      <c r="HU196" t="s">
        <v>20239</v>
      </c>
    </row>
    <row r="197" spans="1:233" x14ac:dyDescent="0.2">
      <c r="A197">
        <v>1987453</v>
      </c>
      <c r="B197" t="s">
        <v>8008</v>
      </c>
      <c r="C197">
        <v>1</v>
      </c>
      <c r="E197">
        <v>2019</v>
      </c>
      <c r="F197" s="2">
        <v>5.52</v>
      </c>
      <c r="G197" s="2">
        <v>6.07</v>
      </c>
      <c r="H197">
        <f t="shared" si="57"/>
        <v>3</v>
      </c>
      <c r="I197">
        <v>2022</v>
      </c>
      <c r="J197">
        <f t="shared" si="58"/>
        <v>1</v>
      </c>
      <c r="K197">
        <v>0</v>
      </c>
      <c r="L197">
        <f t="shared" si="59"/>
        <v>1</v>
      </c>
      <c r="M197">
        <f t="shared" si="60"/>
        <v>0</v>
      </c>
      <c r="N197">
        <f t="shared" si="61"/>
        <v>1</v>
      </c>
      <c r="O197">
        <f t="shared" si="62"/>
        <v>0</v>
      </c>
      <c r="P197">
        <v>1</v>
      </c>
      <c r="Q197">
        <f t="shared" si="63"/>
        <v>1</v>
      </c>
      <c r="R197">
        <f t="shared" si="64"/>
        <v>1</v>
      </c>
      <c r="S197">
        <f t="shared" si="65"/>
        <v>1</v>
      </c>
      <c r="T197">
        <f t="shared" si="66"/>
        <v>0</v>
      </c>
      <c r="U197">
        <f t="shared" si="67"/>
        <v>2</v>
      </c>
      <c r="V197">
        <v>3</v>
      </c>
      <c r="W197">
        <f t="shared" si="68"/>
        <v>1</v>
      </c>
      <c r="X197">
        <f t="shared" si="69"/>
        <v>1</v>
      </c>
      <c r="Y197">
        <f t="shared" si="70"/>
        <v>1</v>
      </c>
      <c r="Z197">
        <f t="shared" si="71"/>
        <v>0</v>
      </c>
      <c r="AA197">
        <f t="shared" si="72"/>
        <v>0</v>
      </c>
      <c r="AB197">
        <f t="shared" si="73"/>
        <v>0</v>
      </c>
      <c r="AC197">
        <f t="shared" si="74"/>
        <v>0</v>
      </c>
      <c r="AD197">
        <f t="shared" si="75"/>
        <v>0</v>
      </c>
      <c r="AE197" t="s">
        <v>17604</v>
      </c>
      <c r="AF197" t="s">
        <v>12935</v>
      </c>
      <c r="AG197" t="s">
        <v>13563</v>
      </c>
      <c r="AI197" t="s">
        <v>22329</v>
      </c>
      <c r="AJ197" t="s">
        <v>22597</v>
      </c>
      <c r="AK197" t="s">
        <v>22387</v>
      </c>
      <c r="AL197" t="s">
        <v>22570</v>
      </c>
      <c r="AM197" t="s">
        <v>22497</v>
      </c>
      <c r="AN197" t="s">
        <v>23937</v>
      </c>
      <c r="AO197" t="s">
        <v>23938</v>
      </c>
      <c r="AP197" t="s">
        <v>23939</v>
      </c>
      <c r="CN197" t="s">
        <v>24335</v>
      </c>
      <c r="CO197" t="s">
        <v>24333</v>
      </c>
      <c r="CP197" t="s">
        <v>13563</v>
      </c>
      <c r="CQ197" t="s">
        <v>14087</v>
      </c>
      <c r="CR197" t="s">
        <v>14087</v>
      </c>
      <c r="CS197" t="s">
        <v>24332</v>
      </c>
      <c r="CT197" t="s">
        <v>14890</v>
      </c>
      <c r="CU197" t="s">
        <v>24338</v>
      </c>
      <c r="ES197">
        <v>6</v>
      </c>
      <c r="ET197" t="s">
        <v>13380</v>
      </c>
      <c r="EU197" t="s">
        <v>13172</v>
      </c>
      <c r="EV197" t="s">
        <v>12932</v>
      </c>
      <c r="EW197" t="s">
        <v>13226</v>
      </c>
      <c r="EX197" t="s">
        <v>12932</v>
      </c>
      <c r="EY197" t="s">
        <v>22137</v>
      </c>
      <c r="FM197" t="s">
        <v>13226</v>
      </c>
      <c r="FN197" t="s">
        <v>13633</v>
      </c>
      <c r="FO197" t="s">
        <v>12933</v>
      </c>
      <c r="FP197" t="s">
        <v>13226</v>
      </c>
      <c r="FQ197" t="s">
        <v>13633</v>
      </c>
      <c r="FR197" t="s">
        <v>13226</v>
      </c>
      <c r="GF197" t="s">
        <v>473</v>
      </c>
      <c r="GG197" t="s">
        <v>140</v>
      </c>
      <c r="GH197" t="s">
        <v>140</v>
      </c>
      <c r="GI197" t="s">
        <v>473</v>
      </c>
      <c r="GJ197" t="s">
        <v>140</v>
      </c>
      <c r="GK197" t="s">
        <v>473</v>
      </c>
      <c r="GY197" t="s">
        <v>2636</v>
      </c>
      <c r="GZ197" t="s">
        <v>2257</v>
      </c>
      <c r="HA197" t="s">
        <v>671</v>
      </c>
      <c r="HB197" t="s">
        <v>364</v>
      </c>
      <c r="HC197" t="s">
        <v>711</v>
      </c>
      <c r="HD197" t="s">
        <v>10721</v>
      </c>
      <c r="HR197" t="s">
        <v>22329</v>
      </c>
      <c r="HS197" t="s">
        <v>22820</v>
      </c>
      <c r="HT197" t="s">
        <v>22821</v>
      </c>
      <c r="HU197" t="s">
        <v>22387</v>
      </c>
      <c r="HV197" t="s">
        <v>22329</v>
      </c>
      <c r="HW197" t="s">
        <v>22597</v>
      </c>
    </row>
    <row r="198" spans="1:233" x14ac:dyDescent="0.2">
      <c r="A198">
        <v>3214693</v>
      </c>
      <c r="B198" t="s">
        <v>8046</v>
      </c>
      <c r="C198">
        <v>1</v>
      </c>
      <c r="E198">
        <v>2016</v>
      </c>
      <c r="F198" s="2">
        <v>4.2</v>
      </c>
      <c r="G198" s="2">
        <v>4.62</v>
      </c>
      <c r="H198">
        <f t="shared" si="57"/>
        <v>5</v>
      </c>
      <c r="I198">
        <v>2021</v>
      </c>
      <c r="J198">
        <f t="shared" si="58"/>
        <v>1</v>
      </c>
      <c r="K198">
        <v>1</v>
      </c>
      <c r="L198">
        <f t="shared" si="59"/>
        <v>2</v>
      </c>
      <c r="M198">
        <f t="shared" si="60"/>
        <v>0</v>
      </c>
      <c r="N198">
        <f t="shared" si="61"/>
        <v>0</v>
      </c>
      <c r="O198">
        <f t="shared" si="62"/>
        <v>0</v>
      </c>
      <c r="P198">
        <v>0</v>
      </c>
      <c r="Q198">
        <f t="shared" si="63"/>
        <v>2</v>
      </c>
      <c r="R198">
        <f t="shared" si="64"/>
        <v>0</v>
      </c>
      <c r="S198">
        <f t="shared" si="65"/>
        <v>0</v>
      </c>
      <c r="T198">
        <f t="shared" si="66"/>
        <v>0</v>
      </c>
      <c r="U198">
        <f t="shared" si="67"/>
        <v>2</v>
      </c>
      <c r="V198">
        <v>2</v>
      </c>
      <c r="W198">
        <f t="shared" si="68"/>
        <v>1</v>
      </c>
      <c r="X198">
        <f t="shared" si="69"/>
        <v>1</v>
      </c>
      <c r="Y198">
        <f t="shared" si="70"/>
        <v>0</v>
      </c>
      <c r="Z198">
        <f t="shared" si="71"/>
        <v>0</v>
      </c>
      <c r="AA198">
        <f t="shared" si="72"/>
        <v>0</v>
      </c>
      <c r="AB198">
        <f t="shared" si="73"/>
        <v>0</v>
      </c>
      <c r="AC198">
        <f t="shared" si="74"/>
        <v>0</v>
      </c>
      <c r="AD198">
        <f t="shared" si="75"/>
        <v>0</v>
      </c>
      <c r="AE198" t="s">
        <v>12935</v>
      </c>
      <c r="AF198" t="s">
        <v>13563</v>
      </c>
      <c r="AI198" t="s">
        <v>22819</v>
      </c>
      <c r="AJ198" t="s">
        <v>23940</v>
      </c>
      <c r="AK198" t="s">
        <v>20239</v>
      </c>
      <c r="AL198" t="s">
        <v>23497</v>
      </c>
      <c r="AM198" t="s">
        <v>22522</v>
      </c>
      <c r="AN198" t="s">
        <v>22401</v>
      </c>
      <c r="AO198" t="s">
        <v>23235</v>
      </c>
      <c r="CN198" t="s">
        <v>14087</v>
      </c>
      <c r="CO198" t="s">
        <v>14087</v>
      </c>
      <c r="CP198" t="s">
        <v>24333</v>
      </c>
      <c r="CQ198" t="s">
        <v>13563</v>
      </c>
      <c r="CR198" t="s">
        <v>13912</v>
      </c>
      <c r="CS198" t="s">
        <v>13912</v>
      </c>
      <c r="CT198" t="s">
        <v>13563</v>
      </c>
      <c r="ES198">
        <v>3</v>
      </c>
      <c r="ET198" t="s">
        <v>13708</v>
      </c>
      <c r="EU198" t="s">
        <v>12932</v>
      </c>
      <c r="EV198" t="s">
        <v>22137</v>
      </c>
      <c r="FM198" t="s">
        <v>13226</v>
      </c>
      <c r="FN198" t="s">
        <v>15591</v>
      </c>
      <c r="FO198" t="s">
        <v>13226</v>
      </c>
      <c r="GF198" t="s">
        <v>473</v>
      </c>
      <c r="GG198" t="s">
        <v>138</v>
      </c>
      <c r="GH198" t="s">
        <v>473</v>
      </c>
      <c r="GY198" t="s">
        <v>1629</v>
      </c>
      <c r="GZ198" t="s">
        <v>7800</v>
      </c>
      <c r="HA198" t="s">
        <v>14467</v>
      </c>
      <c r="HR198" t="s">
        <v>22416</v>
      </c>
      <c r="HS198" t="s">
        <v>22822</v>
      </c>
      <c r="HT198" t="s">
        <v>20239</v>
      </c>
    </row>
    <row r="199" spans="1:233" x14ac:dyDescent="0.2">
      <c r="A199">
        <v>983982</v>
      </c>
      <c r="B199" t="s">
        <v>8073</v>
      </c>
      <c r="D199">
        <v>1</v>
      </c>
      <c r="E199">
        <v>2016</v>
      </c>
      <c r="F199" s="2">
        <v>1.03</v>
      </c>
      <c r="G199" s="2">
        <v>1.1299999999999999</v>
      </c>
      <c r="H199">
        <f t="shared" si="57"/>
        <v>2</v>
      </c>
      <c r="I199">
        <v>2018</v>
      </c>
      <c r="J199">
        <f t="shared" si="58"/>
        <v>1</v>
      </c>
      <c r="K199">
        <v>1</v>
      </c>
      <c r="L199">
        <f t="shared" si="59"/>
        <v>0</v>
      </c>
      <c r="M199">
        <f t="shared" si="60"/>
        <v>0</v>
      </c>
      <c r="N199">
        <f t="shared" si="61"/>
        <v>3</v>
      </c>
      <c r="O199">
        <f t="shared" si="62"/>
        <v>0</v>
      </c>
      <c r="P199">
        <v>3</v>
      </c>
      <c r="Q199">
        <f t="shared" si="63"/>
        <v>6</v>
      </c>
      <c r="R199">
        <f t="shared" si="64"/>
        <v>3</v>
      </c>
      <c r="S199">
        <f t="shared" si="65"/>
        <v>1</v>
      </c>
      <c r="T199">
        <f t="shared" si="66"/>
        <v>0</v>
      </c>
      <c r="U199">
        <f t="shared" si="67"/>
        <v>0</v>
      </c>
      <c r="V199">
        <v>1</v>
      </c>
      <c r="W199">
        <f t="shared" si="68"/>
        <v>1</v>
      </c>
      <c r="X199">
        <f t="shared" si="69"/>
        <v>1</v>
      </c>
      <c r="Y199">
        <f t="shared" si="70"/>
        <v>1</v>
      </c>
      <c r="Z199">
        <f t="shared" si="71"/>
        <v>0</v>
      </c>
      <c r="AA199">
        <f t="shared" si="72"/>
        <v>0</v>
      </c>
      <c r="AB199">
        <f t="shared" si="73"/>
        <v>0</v>
      </c>
      <c r="AC199">
        <f t="shared" si="74"/>
        <v>0</v>
      </c>
      <c r="AD199">
        <f t="shared" si="75"/>
        <v>0</v>
      </c>
      <c r="AE199" t="s">
        <v>17604</v>
      </c>
      <c r="AF199" t="s">
        <v>12935</v>
      </c>
      <c r="AG199" t="s">
        <v>13563</v>
      </c>
      <c r="AI199" t="s">
        <v>22828</v>
      </c>
      <c r="AJ199" t="s">
        <v>22824</v>
      </c>
      <c r="AK199" t="s">
        <v>22825</v>
      </c>
      <c r="AL199" t="s">
        <v>23941</v>
      </c>
      <c r="AM199" t="s">
        <v>23942</v>
      </c>
      <c r="AN199" t="s">
        <v>22827</v>
      </c>
      <c r="AO199" t="s">
        <v>22443</v>
      </c>
      <c r="AP199" t="s">
        <v>23292</v>
      </c>
      <c r="AQ199" t="s">
        <v>23943</v>
      </c>
      <c r="AR199" t="s">
        <v>23944</v>
      </c>
      <c r="AS199" t="s">
        <v>23945</v>
      </c>
      <c r="AT199" t="s">
        <v>23132</v>
      </c>
      <c r="AU199" t="s">
        <v>23946</v>
      </c>
      <c r="AV199" t="s">
        <v>23947</v>
      </c>
      <c r="AW199" t="s">
        <v>23948</v>
      </c>
      <c r="CN199" t="s">
        <v>13563</v>
      </c>
      <c r="CO199" t="s">
        <v>14890</v>
      </c>
      <c r="CP199" t="s">
        <v>24338</v>
      </c>
      <c r="CQ199" t="s">
        <v>13563</v>
      </c>
      <c r="CR199" t="s">
        <v>24338</v>
      </c>
      <c r="CS199" t="s">
        <v>24338</v>
      </c>
      <c r="CT199" t="s">
        <v>13563</v>
      </c>
      <c r="CU199" t="s">
        <v>13563</v>
      </c>
      <c r="CV199" t="s">
        <v>13563</v>
      </c>
      <c r="CW199" t="s">
        <v>24333</v>
      </c>
      <c r="CX199" t="s">
        <v>14890</v>
      </c>
      <c r="CY199" t="s">
        <v>13563</v>
      </c>
      <c r="CZ199" t="s">
        <v>24352</v>
      </c>
      <c r="DA199" t="s">
        <v>24332</v>
      </c>
      <c r="DB199" t="s">
        <v>14890</v>
      </c>
      <c r="ES199">
        <v>8</v>
      </c>
      <c r="ET199" t="s">
        <v>12962</v>
      </c>
      <c r="EU199" t="s">
        <v>13380</v>
      </c>
      <c r="EV199" t="s">
        <v>13015</v>
      </c>
      <c r="EW199" t="s">
        <v>12932</v>
      </c>
      <c r="EX199" t="s">
        <v>12932</v>
      </c>
      <c r="EY199" t="s">
        <v>12932</v>
      </c>
      <c r="EZ199" t="s">
        <v>12932</v>
      </c>
      <c r="FA199" t="s">
        <v>12932</v>
      </c>
      <c r="FM199" t="s">
        <v>13635</v>
      </c>
      <c r="FN199" t="s">
        <v>22202</v>
      </c>
      <c r="FO199" t="s">
        <v>22186</v>
      </c>
      <c r="FP199" t="s">
        <v>16069</v>
      </c>
      <c r="FQ199" t="s">
        <v>22172</v>
      </c>
      <c r="FR199" t="s">
        <v>22195</v>
      </c>
      <c r="FS199" t="s">
        <v>22202</v>
      </c>
      <c r="FT199" t="s">
        <v>22195</v>
      </c>
      <c r="GF199" t="s">
        <v>473</v>
      </c>
      <c r="GG199" t="s">
        <v>138</v>
      </c>
      <c r="GH199" t="s">
        <v>473</v>
      </c>
      <c r="GI199" t="s">
        <v>138</v>
      </c>
      <c r="GJ199" t="s">
        <v>473</v>
      </c>
      <c r="GK199" t="s">
        <v>473</v>
      </c>
      <c r="GL199" t="s">
        <v>138</v>
      </c>
      <c r="GM199" t="s">
        <v>138</v>
      </c>
      <c r="GY199" t="s">
        <v>2257</v>
      </c>
      <c r="GZ199" t="s">
        <v>201</v>
      </c>
      <c r="HA199" t="s">
        <v>14846</v>
      </c>
      <c r="HB199" s="5">
        <v>43160</v>
      </c>
      <c r="HC199" s="5">
        <v>43040</v>
      </c>
      <c r="HD199" t="s">
        <v>2223</v>
      </c>
      <c r="HE199" s="5">
        <v>42675</v>
      </c>
      <c r="HF199" s="5">
        <v>42430</v>
      </c>
      <c r="HR199" t="s">
        <v>22823</v>
      </c>
      <c r="HS199" t="s">
        <v>22443</v>
      </c>
      <c r="HT199" t="s">
        <v>22824</v>
      </c>
      <c r="HU199" t="s">
        <v>22825</v>
      </c>
      <c r="HV199" t="s">
        <v>22824</v>
      </c>
      <c r="HW199" t="s">
        <v>22826</v>
      </c>
      <c r="HX199" t="s">
        <v>22827</v>
      </c>
      <c r="HY199" t="s">
        <v>22828</v>
      </c>
    </row>
    <row r="200" spans="1:233" x14ac:dyDescent="0.2">
      <c r="A200">
        <v>1864946</v>
      </c>
      <c r="B200" t="s">
        <v>8110</v>
      </c>
      <c r="C200">
        <v>1</v>
      </c>
      <c r="E200">
        <v>2019</v>
      </c>
      <c r="F200" s="2">
        <v>2</v>
      </c>
      <c r="G200" s="2">
        <v>2.2000000000000002</v>
      </c>
      <c r="H200">
        <f t="shared" si="57"/>
        <v>3</v>
      </c>
      <c r="I200">
        <v>2022</v>
      </c>
      <c r="J200">
        <f t="shared" si="58"/>
        <v>0</v>
      </c>
      <c r="K200">
        <v>1</v>
      </c>
      <c r="L200">
        <f t="shared" si="59"/>
        <v>0</v>
      </c>
      <c r="M200">
        <f t="shared" si="60"/>
        <v>0</v>
      </c>
      <c r="N200">
        <f t="shared" si="61"/>
        <v>0</v>
      </c>
      <c r="O200">
        <f t="shared" si="62"/>
        <v>0</v>
      </c>
      <c r="P200">
        <v>0</v>
      </c>
      <c r="Q200">
        <f t="shared" si="63"/>
        <v>2</v>
      </c>
      <c r="R200">
        <f t="shared" si="64"/>
        <v>0</v>
      </c>
      <c r="S200">
        <f t="shared" si="65"/>
        <v>1</v>
      </c>
      <c r="T200">
        <f t="shared" si="66"/>
        <v>0</v>
      </c>
      <c r="U200">
        <f t="shared" si="67"/>
        <v>5</v>
      </c>
      <c r="V200">
        <v>6</v>
      </c>
      <c r="W200">
        <f t="shared" si="68"/>
        <v>1</v>
      </c>
      <c r="X200">
        <f t="shared" si="69"/>
        <v>1</v>
      </c>
      <c r="Y200">
        <f t="shared" si="70"/>
        <v>0</v>
      </c>
      <c r="Z200">
        <f t="shared" si="71"/>
        <v>0</v>
      </c>
      <c r="AA200">
        <f t="shared" si="72"/>
        <v>0</v>
      </c>
      <c r="AB200">
        <f t="shared" si="73"/>
        <v>0</v>
      </c>
      <c r="AC200">
        <f t="shared" si="74"/>
        <v>0</v>
      </c>
      <c r="AD200">
        <f t="shared" si="75"/>
        <v>0</v>
      </c>
      <c r="AE200" t="s">
        <v>12935</v>
      </c>
      <c r="AF200" t="s">
        <v>13563</v>
      </c>
      <c r="AI200" t="s">
        <v>23256</v>
      </c>
      <c r="AJ200" t="s">
        <v>22830</v>
      </c>
      <c r="AK200" t="s">
        <v>23692</v>
      </c>
      <c r="AL200" t="s">
        <v>23256</v>
      </c>
      <c r="AM200" t="s">
        <v>23949</v>
      </c>
      <c r="AN200" t="s">
        <v>23482</v>
      </c>
      <c r="AO200" t="s">
        <v>23706</v>
      </c>
      <c r="AP200" t="s">
        <v>23418</v>
      </c>
      <c r="CN200" t="s">
        <v>14087</v>
      </c>
      <c r="CO200" t="s">
        <v>14087</v>
      </c>
      <c r="CP200" t="s">
        <v>13563</v>
      </c>
      <c r="CQ200" t="s">
        <v>14087</v>
      </c>
      <c r="CR200" t="s">
        <v>24332</v>
      </c>
      <c r="CS200" t="s">
        <v>14087</v>
      </c>
      <c r="CT200" t="s">
        <v>14087</v>
      </c>
      <c r="CU200" t="s">
        <v>13563</v>
      </c>
      <c r="ES200">
        <v>2</v>
      </c>
      <c r="ET200" t="s">
        <v>12932</v>
      </c>
      <c r="EU200" t="s">
        <v>12932</v>
      </c>
      <c r="FM200">
        <v>2</v>
      </c>
      <c r="FN200" t="s">
        <v>13226</v>
      </c>
      <c r="GF200" t="s">
        <v>138</v>
      </c>
      <c r="GG200" t="s">
        <v>473</v>
      </c>
      <c r="GY200" t="s">
        <v>1753</v>
      </c>
      <c r="GZ200" t="s">
        <v>7800</v>
      </c>
      <c r="HR200" t="s">
        <v>22829</v>
      </c>
      <c r="HS200" t="s">
        <v>22830</v>
      </c>
    </row>
    <row r="201" spans="1:233" x14ac:dyDescent="0.2">
      <c r="A201">
        <v>968054</v>
      </c>
      <c r="B201" t="s">
        <v>8139</v>
      </c>
      <c r="D201">
        <v>1</v>
      </c>
      <c r="E201">
        <v>2018</v>
      </c>
      <c r="F201" s="2">
        <v>10</v>
      </c>
      <c r="G201">
        <v>11</v>
      </c>
      <c r="H201">
        <f t="shared" si="57"/>
        <v>3</v>
      </c>
      <c r="I201">
        <v>2021</v>
      </c>
      <c r="J201">
        <f t="shared" si="58"/>
        <v>0</v>
      </c>
      <c r="K201">
        <v>0</v>
      </c>
      <c r="L201">
        <f t="shared" si="59"/>
        <v>0</v>
      </c>
      <c r="M201">
        <f t="shared" si="60"/>
        <v>0</v>
      </c>
      <c r="N201">
        <f t="shared" si="61"/>
        <v>6</v>
      </c>
      <c r="O201">
        <f t="shared" si="62"/>
        <v>0</v>
      </c>
      <c r="P201">
        <v>6</v>
      </c>
      <c r="Q201">
        <f t="shared" si="63"/>
        <v>3</v>
      </c>
      <c r="R201">
        <f t="shared" si="64"/>
        <v>1</v>
      </c>
      <c r="S201">
        <f t="shared" si="65"/>
        <v>1</v>
      </c>
      <c r="T201">
        <f t="shared" si="66"/>
        <v>0</v>
      </c>
      <c r="U201">
        <f t="shared" si="67"/>
        <v>14</v>
      </c>
      <c r="V201">
        <v>15</v>
      </c>
      <c r="W201">
        <f t="shared" si="68"/>
        <v>1</v>
      </c>
      <c r="X201">
        <f t="shared" si="69"/>
        <v>1</v>
      </c>
      <c r="Y201">
        <f t="shared" si="70"/>
        <v>1</v>
      </c>
      <c r="Z201">
        <f t="shared" si="71"/>
        <v>0</v>
      </c>
      <c r="AA201">
        <f t="shared" si="72"/>
        <v>0</v>
      </c>
      <c r="AB201">
        <f t="shared" si="73"/>
        <v>0</v>
      </c>
      <c r="AC201">
        <f t="shared" si="74"/>
        <v>0</v>
      </c>
      <c r="AD201">
        <f t="shared" si="75"/>
        <v>0</v>
      </c>
      <c r="AE201" t="s">
        <v>17604</v>
      </c>
      <c r="AF201" t="s">
        <v>12935</v>
      </c>
      <c r="AG201" t="s">
        <v>13563</v>
      </c>
      <c r="AI201" t="s">
        <v>22834</v>
      </c>
      <c r="AJ201" t="s">
        <v>22589</v>
      </c>
      <c r="AK201" t="s">
        <v>23950</v>
      </c>
      <c r="AL201" t="s">
        <v>23951</v>
      </c>
      <c r="AM201" t="s">
        <v>23952</v>
      </c>
      <c r="AN201" t="s">
        <v>23953</v>
      </c>
      <c r="AO201" t="s">
        <v>23954</v>
      </c>
      <c r="AP201" t="s">
        <v>23955</v>
      </c>
      <c r="AQ201" t="s">
        <v>23956</v>
      </c>
      <c r="AR201" t="s">
        <v>23957</v>
      </c>
      <c r="AS201" t="s">
        <v>23958</v>
      </c>
      <c r="AT201" t="s">
        <v>23959</v>
      </c>
      <c r="AU201" t="s">
        <v>23960</v>
      </c>
      <c r="AV201" t="s">
        <v>23961</v>
      </c>
      <c r="AW201" t="s">
        <v>23962</v>
      </c>
      <c r="AX201" t="s">
        <v>23963</v>
      </c>
      <c r="AY201" t="s">
        <v>23964</v>
      </c>
      <c r="AZ201" t="s">
        <v>23965</v>
      </c>
      <c r="BA201" t="s">
        <v>23966</v>
      </c>
      <c r="BB201" t="s">
        <v>23307</v>
      </c>
      <c r="BC201" t="s">
        <v>23373</v>
      </c>
      <c r="BD201" t="s">
        <v>23967</v>
      </c>
      <c r="BE201" t="s">
        <v>23968</v>
      </c>
      <c r="BF201" t="s">
        <v>23969</v>
      </c>
      <c r="BG201" t="s">
        <v>23970</v>
      </c>
      <c r="CN201" t="s">
        <v>24340</v>
      </c>
      <c r="CO201" t="s">
        <v>13563</v>
      </c>
      <c r="CP201" t="s">
        <v>14087</v>
      </c>
      <c r="CQ201" t="s">
        <v>14087</v>
      </c>
      <c r="CR201" t="s">
        <v>14087</v>
      </c>
      <c r="CS201" t="s">
        <v>24338</v>
      </c>
      <c r="CT201" t="s">
        <v>14087</v>
      </c>
      <c r="CU201" t="s">
        <v>24347</v>
      </c>
      <c r="CV201" t="s">
        <v>14087</v>
      </c>
      <c r="CW201" t="s">
        <v>14087</v>
      </c>
      <c r="CX201" t="s">
        <v>14087</v>
      </c>
      <c r="CY201" t="s">
        <v>14087</v>
      </c>
      <c r="CZ201" t="s">
        <v>14087</v>
      </c>
      <c r="DA201" t="s">
        <v>24338</v>
      </c>
      <c r="DB201" t="s">
        <v>24338</v>
      </c>
      <c r="DC201" t="s">
        <v>24338</v>
      </c>
      <c r="DD201" t="s">
        <v>24338</v>
      </c>
      <c r="DE201" t="s">
        <v>24338</v>
      </c>
      <c r="DF201" t="s">
        <v>13563</v>
      </c>
      <c r="DG201" t="s">
        <v>13563</v>
      </c>
      <c r="DH201" t="s">
        <v>14087</v>
      </c>
      <c r="DI201" t="s">
        <v>14087</v>
      </c>
      <c r="DJ201" t="s">
        <v>14087</v>
      </c>
      <c r="DK201" t="s">
        <v>24332</v>
      </c>
      <c r="DL201" t="s">
        <v>14087</v>
      </c>
      <c r="ES201">
        <v>6</v>
      </c>
      <c r="ET201" t="s">
        <v>13172</v>
      </c>
      <c r="EU201" t="s">
        <v>12932</v>
      </c>
      <c r="EV201" t="s">
        <v>12932</v>
      </c>
      <c r="EW201" t="s">
        <v>13226</v>
      </c>
      <c r="EX201" t="s">
        <v>13982</v>
      </c>
      <c r="EY201" t="s">
        <v>12932</v>
      </c>
      <c r="FM201" t="s">
        <v>14721</v>
      </c>
      <c r="FN201" t="s">
        <v>22246</v>
      </c>
      <c r="FO201" t="s">
        <v>7960</v>
      </c>
      <c r="FP201" t="s">
        <v>22247</v>
      </c>
      <c r="FQ201" t="s">
        <v>22248</v>
      </c>
      <c r="FR201" t="s">
        <v>13226</v>
      </c>
      <c r="GF201" t="s">
        <v>473</v>
      </c>
      <c r="GG201" t="s">
        <v>473</v>
      </c>
      <c r="GH201" t="s">
        <v>473</v>
      </c>
      <c r="GI201" t="s">
        <v>138</v>
      </c>
      <c r="GJ201" t="s">
        <v>473</v>
      </c>
      <c r="GK201" t="s">
        <v>473</v>
      </c>
      <c r="GY201" s="5">
        <v>44866</v>
      </c>
      <c r="GZ201" s="5">
        <v>44501</v>
      </c>
      <c r="HA201" t="s">
        <v>797</v>
      </c>
      <c r="HB201" t="s">
        <v>1278</v>
      </c>
      <c r="HC201" s="5">
        <v>43525</v>
      </c>
      <c r="HD201" t="s">
        <v>8828</v>
      </c>
      <c r="HR201" t="s">
        <v>22831</v>
      </c>
      <c r="HS201" t="s">
        <v>22832</v>
      </c>
      <c r="HT201" t="s">
        <v>22833</v>
      </c>
      <c r="HU201" t="s">
        <v>22834</v>
      </c>
      <c r="HV201" t="s">
        <v>22589</v>
      </c>
    </row>
    <row r="202" spans="1:233" x14ac:dyDescent="0.2">
      <c r="A202">
        <v>1742705</v>
      </c>
      <c r="B202" t="s">
        <v>8177</v>
      </c>
      <c r="D202">
        <v>1</v>
      </c>
      <c r="E202">
        <v>2016</v>
      </c>
      <c r="F202" s="2">
        <v>7.16</v>
      </c>
      <c r="G202" s="2">
        <v>7.88</v>
      </c>
      <c r="H202">
        <f t="shared" si="57"/>
        <v>3</v>
      </c>
      <c r="I202">
        <v>2019</v>
      </c>
      <c r="J202">
        <f t="shared" si="58"/>
        <v>0</v>
      </c>
      <c r="K202">
        <v>1</v>
      </c>
      <c r="L202">
        <f t="shared" si="59"/>
        <v>2</v>
      </c>
      <c r="M202">
        <f t="shared" si="60"/>
        <v>2</v>
      </c>
      <c r="N202">
        <f t="shared" si="61"/>
        <v>0</v>
      </c>
      <c r="O202">
        <f t="shared" si="62"/>
        <v>0</v>
      </c>
      <c r="P202">
        <v>0</v>
      </c>
      <c r="Q202">
        <f t="shared" si="63"/>
        <v>1</v>
      </c>
      <c r="R202">
        <f t="shared" si="64"/>
        <v>1</v>
      </c>
      <c r="S202">
        <f t="shared" si="65"/>
        <v>0</v>
      </c>
      <c r="T202">
        <f t="shared" si="66"/>
        <v>0</v>
      </c>
      <c r="U202">
        <f t="shared" si="67"/>
        <v>1</v>
      </c>
      <c r="V202">
        <v>1</v>
      </c>
      <c r="W202">
        <f t="shared" si="68"/>
        <v>1</v>
      </c>
      <c r="X202">
        <f t="shared" si="69"/>
        <v>1</v>
      </c>
      <c r="Y202">
        <f t="shared" si="70"/>
        <v>0</v>
      </c>
      <c r="Z202">
        <f t="shared" si="71"/>
        <v>0</v>
      </c>
      <c r="AA202">
        <f t="shared" si="72"/>
        <v>0</v>
      </c>
      <c r="AB202">
        <f t="shared" si="73"/>
        <v>0</v>
      </c>
      <c r="AC202">
        <f t="shared" si="74"/>
        <v>0</v>
      </c>
      <c r="AD202">
        <f t="shared" si="75"/>
        <v>0</v>
      </c>
      <c r="AE202" t="s">
        <v>12935</v>
      </c>
      <c r="AF202" t="s">
        <v>13563</v>
      </c>
      <c r="AI202" t="s">
        <v>23276</v>
      </c>
      <c r="AJ202" t="s">
        <v>13911</v>
      </c>
      <c r="AK202" t="s">
        <v>22357</v>
      </c>
      <c r="AL202" t="s">
        <v>23971</v>
      </c>
      <c r="AM202" t="s">
        <v>23972</v>
      </c>
      <c r="CN202" t="s">
        <v>13563</v>
      </c>
      <c r="CO202" t="s">
        <v>13912</v>
      </c>
      <c r="CP202" t="s">
        <v>14087</v>
      </c>
      <c r="CQ202" t="s">
        <v>14890</v>
      </c>
      <c r="CR202" t="s">
        <v>13912</v>
      </c>
      <c r="ES202">
        <v>3</v>
      </c>
      <c r="ET202" t="s">
        <v>13172</v>
      </c>
      <c r="EU202" t="s">
        <v>13380</v>
      </c>
      <c r="EV202" t="s">
        <v>13172</v>
      </c>
      <c r="FM202" t="s">
        <v>16552</v>
      </c>
      <c r="FN202" t="s">
        <v>22249</v>
      </c>
      <c r="FO202" t="s">
        <v>13226</v>
      </c>
      <c r="GF202" t="s">
        <v>138</v>
      </c>
      <c r="GG202" t="s">
        <v>138</v>
      </c>
      <c r="GH202" t="s">
        <v>138</v>
      </c>
      <c r="GY202" t="s">
        <v>2636</v>
      </c>
      <c r="GZ202" t="s">
        <v>887</v>
      </c>
      <c r="HA202" t="s">
        <v>887</v>
      </c>
      <c r="HR202" t="s">
        <v>22835</v>
      </c>
      <c r="HS202" t="s">
        <v>13911</v>
      </c>
      <c r="HT202" t="s">
        <v>22357</v>
      </c>
    </row>
    <row r="203" spans="1:233" x14ac:dyDescent="0.2">
      <c r="A203">
        <v>1682224</v>
      </c>
      <c r="B203" t="s">
        <v>8211</v>
      </c>
      <c r="C203">
        <v>1</v>
      </c>
      <c r="E203">
        <v>2017</v>
      </c>
      <c r="F203" s="2">
        <v>4.17</v>
      </c>
      <c r="G203" s="2">
        <v>4.59</v>
      </c>
      <c r="H203">
        <f t="shared" si="57"/>
        <v>5</v>
      </c>
      <c r="I203">
        <v>2022</v>
      </c>
      <c r="J203">
        <f t="shared" si="58"/>
        <v>1</v>
      </c>
      <c r="K203">
        <v>1</v>
      </c>
      <c r="L203">
        <f t="shared" si="59"/>
        <v>2</v>
      </c>
      <c r="M203">
        <f t="shared" si="60"/>
        <v>3</v>
      </c>
      <c r="N203">
        <f t="shared" si="61"/>
        <v>0</v>
      </c>
      <c r="O203">
        <f t="shared" si="62"/>
        <v>0</v>
      </c>
      <c r="P203">
        <v>0</v>
      </c>
      <c r="Q203">
        <f t="shared" si="63"/>
        <v>3</v>
      </c>
      <c r="R203">
        <f t="shared" si="64"/>
        <v>0</v>
      </c>
      <c r="S203">
        <f t="shared" si="65"/>
        <v>0</v>
      </c>
      <c r="T203">
        <f t="shared" si="66"/>
        <v>0</v>
      </c>
      <c r="U203">
        <f t="shared" si="67"/>
        <v>4</v>
      </c>
      <c r="V203">
        <v>4</v>
      </c>
      <c r="W203">
        <f t="shared" si="68"/>
        <v>1</v>
      </c>
      <c r="X203">
        <f t="shared" si="69"/>
        <v>1</v>
      </c>
      <c r="Y203">
        <f t="shared" si="70"/>
        <v>0</v>
      </c>
      <c r="Z203">
        <f t="shared" si="71"/>
        <v>0</v>
      </c>
      <c r="AA203">
        <f t="shared" si="72"/>
        <v>0</v>
      </c>
      <c r="AB203">
        <f t="shared" si="73"/>
        <v>0</v>
      </c>
      <c r="AC203">
        <f t="shared" si="74"/>
        <v>0</v>
      </c>
      <c r="AD203">
        <f t="shared" si="75"/>
        <v>0</v>
      </c>
      <c r="AE203" t="s">
        <v>12935</v>
      </c>
      <c r="AF203" t="s">
        <v>13563</v>
      </c>
      <c r="AI203" t="s">
        <v>13911</v>
      </c>
      <c r="AJ203" t="s">
        <v>22443</v>
      </c>
      <c r="AK203" t="s">
        <v>13883</v>
      </c>
      <c r="AL203" t="s">
        <v>23195</v>
      </c>
      <c r="AM203" t="s">
        <v>22550</v>
      </c>
      <c r="AN203" t="s">
        <v>22357</v>
      </c>
      <c r="AO203" t="s">
        <v>22570</v>
      </c>
      <c r="AP203" t="s">
        <v>23482</v>
      </c>
      <c r="AQ203" t="s">
        <v>23973</v>
      </c>
      <c r="AR203" t="s">
        <v>22611</v>
      </c>
      <c r="CN203" t="s">
        <v>13912</v>
      </c>
      <c r="CO203" t="s">
        <v>13563</v>
      </c>
      <c r="CP203" t="s">
        <v>24333</v>
      </c>
      <c r="CQ203" t="s">
        <v>13563</v>
      </c>
      <c r="CR203" t="s">
        <v>24337</v>
      </c>
      <c r="CS203" t="s">
        <v>14087</v>
      </c>
      <c r="CT203" t="s">
        <v>14087</v>
      </c>
      <c r="CU203" t="s">
        <v>14087</v>
      </c>
      <c r="CV203" t="s">
        <v>14087</v>
      </c>
      <c r="CW203" t="s">
        <v>13912</v>
      </c>
      <c r="ES203">
        <v>4</v>
      </c>
      <c r="ET203" t="s">
        <v>13172</v>
      </c>
      <c r="EU203" t="s">
        <v>13380</v>
      </c>
      <c r="EV203" t="s">
        <v>13380</v>
      </c>
      <c r="EW203" t="s">
        <v>22137</v>
      </c>
      <c r="FM203" t="s">
        <v>16569</v>
      </c>
      <c r="FN203" t="s">
        <v>14208</v>
      </c>
      <c r="FO203" t="s">
        <v>17474</v>
      </c>
      <c r="FP203" t="s">
        <v>13226</v>
      </c>
      <c r="GF203" t="s">
        <v>138</v>
      </c>
      <c r="GG203" t="s">
        <v>138</v>
      </c>
      <c r="GH203" t="s">
        <v>138</v>
      </c>
      <c r="GI203" t="s">
        <v>473</v>
      </c>
      <c r="GY203" t="s">
        <v>2420</v>
      </c>
      <c r="GZ203" t="s">
        <v>3639</v>
      </c>
      <c r="HA203" s="5">
        <v>43525</v>
      </c>
      <c r="HB203" t="s">
        <v>13322</v>
      </c>
      <c r="HR203" t="s">
        <v>22836</v>
      </c>
      <c r="HS203" t="s">
        <v>22481</v>
      </c>
      <c r="HT203" t="s">
        <v>13911</v>
      </c>
      <c r="HU203" t="s">
        <v>13883</v>
      </c>
    </row>
    <row r="204" spans="1:233" x14ac:dyDescent="0.2">
      <c r="A204">
        <v>1813033</v>
      </c>
      <c r="B204" t="s">
        <v>8248</v>
      </c>
      <c r="D204">
        <v>1</v>
      </c>
      <c r="E204">
        <v>2018</v>
      </c>
      <c r="F204" s="2">
        <v>2.73</v>
      </c>
      <c r="G204">
        <v>3</v>
      </c>
      <c r="H204">
        <f t="shared" si="57"/>
        <v>4</v>
      </c>
      <c r="I204">
        <v>2022</v>
      </c>
      <c r="J204">
        <f t="shared" si="58"/>
        <v>0</v>
      </c>
      <c r="K204">
        <v>0</v>
      </c>
      <c r="L204">
        <f t="shared" si="59"/>
        <v>0</v>
      </c>
      <c r="M204">
        <f t="shared" si="60"/>
        <v>0</v>
      </c>
      <c r="N204">
        <f t="shared" si="61"/>
        <v>3</v>
      </c>
      <c r="O204">
        <f t="shared" si="62"/>
        <v>0</v>
      </c>
      <c r="P204">
        <v>3</v>
      </c>
      <c r="Q204">
        <f t="shared" si="63"/>
        <v>1</v>
      </c>
      <c r="R204">
        <f t="shared" si="64"/>
        <v>0</v>
      </c>
      <c r="S204">
        <f t="shared" si="65"/>
        <v>0</v>
      </c>
      <c r="T204">
        <f t="shared" si="66"/>
        <v>0</v>
      </c>
      <c r="U204">
        <f t="shared" si="67"/>
        <v>6</v>
      </c>
      <c r="V204">
        <v>6</v>
      </c>
      <c r="W204">
        <f t="shared" si="68"/>
        <v>1</v>
      </c>
      <c r="X204">
        <f t="shared" si="69"/>
        <v>1</v>
      </c>
      <c r="Y204">
        <f t="shared" si="70"/>
        <v>1</v>
      </c>
      <c r="Z204">
        <f t="shared" si="71"/>
        <v>0</v>
      </c>
      <c r="AA204">
        <f t="shared" si="72"/>
        <v>0</v>
      </c>
      <c r="AB204">
        <f t="shared" si="73"/>
        <v>0</v>
      </c>
      <c r="AC204">
        <f t="shared" si="74"/>
        <v>0</v>
      </c>
      <c r="AD204">
        <f t="shared" si="75"/>
        <v>0</v>
      </c>
      <c r="AE204" t="s">
        <v>17604</v>
      </c>
      <c r="AF204" t="s">
        <v>12935</v>
      </c>
      <c r="AG204" t="s">
        <v>13563</v>
      </c>
      <c r="AI204" t="s">
        <v>22335</v>
      </c>
      <c r="AJ204" t="s">
        <v>23974</v>
      </c>
      <c r="AK204" t="s">
        <v>23975</v>
      </c>
      <c r="AL204" t="s">
        <v>23976</v>
      </c>
      <c r="AM204" t="s">
        <v>23977</v>
      </c>
      <c r="AN204" t="s">
        <v>23978</v>
      </c>
      <c r="AO204" t="s">
        <v>23979</v>
      </c>
      <c r="AP204" t="s">
        <v>23980</v>
      </c>
      <c r="AQ204" t="s">
        <v>23498</v>
      </c>
      <c r="AR204" t="s">
        <v>23981</v>
      </c>
      <c r="CN204" t="s">
        <v>13563</v>
      </c>
      <c r="CO204" t="s">
        <v>14087</v>
      </c>
      <c r="CP204" t="s">
        <v>14087</v>
      </c>
      <c r="CQ204" t="s">
        <v>14087</v>
      </c>
      <c r="CR204" t="s">
        <v>14087</v>
      </c>
      <c r="CS204" t="s">
        <v>14087</v>
      </c>
      <c r="CT204" t="s">
        <v>24338</v>
      </c>
      <c r="CU204" t="s">
        <v>24338</v>
      </c>
      <c r="CV204" t="s">
        <v>24338</v>
      </c>
      <c r="CW204" t="s">
        <v>14087</v>
      </c>
      <c r="ES204">
        <v>3</v>
      </c>
      <c r="ET204" t="s">
        <v>12932</v>
      </c>
      <c r="EU204" t="s">
        <v>13708</v>
      </c>
      <c r="EV204" t="s">
        <v>13380</v>
      </c>
      <c r="FM204">
        <v>3</v>
      </c>
      <c r="FN204" t="s">
        <v>13226</v>
      </c>
      <c r="FO204">
        <v>0</v>
      </c>
      <c r="GF204" t="s">
        <v>473</v>
      </c>
      <c r="GG204" t="s">
        <v>138</v>
      </c>
      <c r="GH204" t="s">
        <v>140</v>
      </c>
      <c r="GY204" t="s">
        <v>1629</v>
      </c>
      <c r="GZ204" s="5">
        <v>44501</v>
      </c>
      <c r="HA204" t="s">
        <v>574</v>
      </c>
      <c r="HR204" t="s">
        <v>22837</v>
      </c>
      <c r="HS204" t="s">
        <v>22335</v>
      </c>
    </row>
    <row r="205" spans="1:233" x14ac:dyDescent="0.2">
      <c r="A205">
        <v>871271</v>
      </c>
      <c r="B205" t="s">
        <v>8285</v>
      </c>
      <c r="D205">
        <v>1</v>
      </c>
      <c r="E205">
        <v>2015</v>
      </c>
      <c r="F205" s="2">
        <v>9.4600000000000009</v>
      </c>
      <c r="G205" s="2">
        <v>10.41</v>
      </c>
      <c r="H205">
        <f t="shared" si="57"/>
        <v>1</v>
      </c>
      <c r="I205">
        <v>2016</v>
      </c>
      <c r="J205">
        <f t="shared" si="58"/>
        <v>0</v>
      </c>
      <c r="K205">
        <v>0</v>
      </c>
      <c r="L205">
        <f t="shared" si="59"/>
        <v>2</v>
      </c>
      <c r="M205">
        <f t="shared" si="60"/>
        <v>2</v>
      </c>
      <c r="N205">
        <f t="shared" si="61"/>
        <v>0</v>
      </c>
      <c r="O205">
        <f t="shared" si="62"/>
        <v>0</v>
      </c>
      <c r="P205">
        <v>0</v>
      </c>
      <c r="Q205">
        <f t="shared" si="63"/>
        <v>0</v>
      </c>
      <c r="R205">
        <f t="shared" si="64"/>
        <v>2</v>
      </c>
      <c r="S205">
        <f t="shared" si="65"/>
        <v>1</v>
      </c>
      <c r="T205">
        <f t="shared" si="66"/>
        <v>0</v>
      </c>
      <c r="U205">
        <f t="shared" si="67"/>
        <v>3</v>
      </c>
      <c r="V205">
        <v>4</v>
      </c>
      <c r="W205">
        <f t="shared" si="68"/>
        <v>1</v>
      </c>
      <c r="X205">
        <f t="shared" si="69"/>
        <v>0</v>
      </c>
      <c r="Y205">
        <f t="shared" si="70"/>
        <v>0</v>
      </c>
      <c r="Z205">
        <f t="shared" si="71"/>
        <v>0</v>
      </c>
      <c r="AA205">
        <f t="shared" si="72"/>
        <v>0</v>
      </c>
      <c r="AB205">
        <f t="shared" si="73"/>
        <v>0</v>
      </c>
      <c r="AC205">
        <f t="shared" si="74"/>
        <v>0</v>
      </c>
      <c r="AD205">
        <f t="shared" si="75"/>
        <v>0</v>
      </c>
      <c r="AE205" t="s">
        <v>12935</v>
      </c>
      <c r="AI205" t="s">
        <v>22839</v>
      </c>
      <c r="AJ205" t="s">
        <v>13911</v>
      </c>
      <c r="AK205" t="s">
        <v>23982</v>
      </c>
      <c r="AL205" t="s">
        <v>23359</v>
      </c>
      <c r="AM205" t="s">
        <v>23983</v>
      </c>
      <c r="AN205" t="s">
        <v>23984</v>
      </c>
      <c r="AO205" t="s">
        <v>23985</v>
      </c>
      <c r="AP205" t="s">
        <v>23092</v>
      </c>
      <c r="AQ205" t="s">
        <v>22611</v>
      </c>
      <c r="CN205" t="s">
        <v>24351</v>
      </c>
      <c r="CO205" t="s">
        <v>13912</v>
      </c>
      <c r="CP205" t="s">
        <v>14890</v>
      </c>
      <c r="CQ205" t="s">
        <v>14034</v>
      </c>
      <c r="CR205" t="s">
        <v>14890</v>
      </c>
      <c r="CS205" t="s">
        <v>24332</v>
      </c>
      <c r="CT205" t="s">
        <v>14087</v>
      </c>
      <c r="CU205" t="s">
        <v>14087</v>
      </c>
      <c r="CV205" t="s">
        <v>13912</v>
      </c>
      <c r="ES205">
        <v>4</v>
      </c>
      <c r="ET205" t="s">
        <v>13172</v>
      </c>
      <c r="EU205" t="s">
        <v>13380</v>
      </c>
      <c r="EV205" t="s">
        <v>13380</v>
      </c>
      <c r="EW205" t="s">
        <v>12932</v>
      </c>
      <c r="FM205">
        <v>5</v>
      </c>
      <c r="FN205" t="s">
        <v>13301</v>
      </c>
      <c r="FO205" t="s">
        <v>12995</v>
      </c>
      <c r="FP205">
        <v>2</v>
      </c>
      <c r="GF205" t="s">
        <v>138</v>
      </c>
      <c r="GG205" t="s">
        <v>138</v>
      </c>
      <c r="GH205" t="s">
        <v>138</v>
      </c>
      <c r="GI205" t="s">
        <v>138</v>
      </c>
      <c r="GY205" t="s">
        <v>417</v>
      </c>
      <c r="GZ205" s="5">
        <v>43405</v>
      </c>
      <c r="HA205" t="s">
        <v>1569</v>
      </c>
      <c r="HB205" t="s">
        <v>14599</v>
      </c>
      <c r="HR205" t="s">
        <v>22838</v>
      </c>
      <c r="HS205" t="s">
        <v>22611</v>
      </c>
      <c r="HT205" t="s">
        <v>13911</v>
      </c>
      <c r="HU205" t="s">
        <v>22839</v>
      </c>
    </row>
    <row r="206" spans="1:233" x14ac:dyDescent="0.2">
      <c r="A206">
        <v>1687310</v>
      </c>
      <c r="B206" t="s">
        <v>8327</v>
      </c>
      <c r="C206">
        <v>1</v>
      </c>
      <c r="E206">
        <v>2018</v>
      </c>
      <c r="F206" s="2">
        <v>2.61</v>
      </c>
      <c r="G206" s="2">
        <v>2.87</v>
      </c>
      <c r="I206" t="s">
        <v>115</v>
      </c>
      <c r="J206">
        <f t="shared" si="58"/>
        <v>0</v>
      </c>
      <c r="K206">
        <v>0</v>
      </c>
      <c r="L206">
        <f t="shared" si="59"/>
        <v>2</v>
      </c>
      <c r="M206">
        <f t="shared" si="60"/>
        <v>1</v>
      </c>
      <c r="N206">
        <f t="shared" si="61"/>
        <v>0</v>
      </c>
      <c r="O206">
        <f t="shared" si="62"/>
        <v>0</v>
      </c>
      <c r="P206">
        <v>0</v>
      </c>
      <c r="Q206">
        <f t="shared" si="63"/>
        <v>1</v>
      </c>
      <c r="R206">
        <f t="shared" si="64"/>
        <v>1</v>
      </c>
      <c r="S206">
        <f t="shared" si="65"/>
        <v>0</v>
      </c>
      <c r="T206">
        <f t="shared" si="66"/>
        <v>0</v>
      </c>
      <c r="U206">
        <f t="shared" si="67"/>
        <v>0</v>
      </c>
      <c r="V206">
        <v>0</v>
      </c>
      <c r="W206">
        <f t="shared" si="68"/>
        <v>0</v>
      </c>
      <c r="X206">
        <f t="shared" si="69"/>
        <v>1</v>
      </c>
      <c r="Y206">
        <f t="shared" si="70"/>
        <v>0</v>
      </c>
      <c r="Z206">
        <f t="shared" si="71"/>
        <v>0</v>
      </c>
      <c r="AA206">
        <f t="shared" si="72"/>
        <v>0</v>
      </c>
      <c r="AB206">
        <f t="shared" si="73"/>
        <v>0</v>
      </c>
      <c r="AC206">
        <f t="shared" si="74"/>
        <v>0</v>
      </c>
      <c r="AD206">
        <f t="shared" si="75"/>
        <v>0</v>
      </c>
      <c r="AE206" t="s">
        <v>13563</v>
      </c>
      <c r="AI206" t="s">
        <v>23418</v>
      </c>
      <c r="AJ206" t="s">
        <v>13911</v>
      </c>
      <c r="AK206" t="s">
        <v>22554</v>
      </c>
      <c r="AL206" t="s">
        <v>23419</v>
      </c>
      <c r="CN206" t="s">
        <v>13563</v>
      </c>
      <c r="CO206" t="s">
        <v>13912</v>
      </c>
      <c r="CP206" t="s">
        <v>13912</v>
      </c>
      <c r="CQ206" t="s">
        <v>14890</v>
      </c>
      <c r="ES206">
        <v>2</v>
      </c>
      <c r="ET206" t="s">
        <v>13380</v>
      </c>
      <c r="EU206" t="s">
        <v>13380</v>
      </c>
      <c r="FM206" t="s">
        <v>12995</v>
      </c>
      <c r="FN206" t="s">
        <v>22179</v>
      </c>
      <c r="GF206" t="s">
        <v>138</v>
      </c>
      <c r="GG206" t="s">
        <v>138</v>
      </c>
      <c r="GY206" t="s">
        <v>2420</v>
      </c>
      <c r="GZ206" t="s">
        <v>12934</v>
      </c>
      <c r="HR206" t="s">
        <v>13911</v>
      </c>
      <c r="HS206" t="s">
        <v>22554</v>
      </c>
    </row>
    <row r="207" spans="1:233" x14ac:dyDescent="0.2">
      <c r="A207">
        <v>985089</v>
      </c>
      <c r="B207" t="s">
        <v>8355</v>
      </c>
      <c r="C207">
        <v>1</v>
      </c>
      <c r="E207">
        <v>2017</v>
      </c>
      <c r="F207" s="2">
        <v>4.05</v>
      </c>
      <c r="G207" s="2">
        <v>4.46</v>
      </c>
      <c r="H207">
        <f t="shared" si="57"/>
        <v>4</v>
      </c>
      <c r="I207">
        <v>2021</v>
      </c>
      <c r="J207">
        <f t="shared" si="58"/>
        <v>0</v>
      </c>
      <c r="K207">
        <v>1</v>
      </c>
      <c r="L207">
        <f t="shared" si="59"/>
        <v>0</v>
      </c>
      <c r="M207">
        <f t="shared" si="60"/>
        <v>0</v>
      </c>
      <c r="N207">
        <f t="shared" si="61"/>
        <v>2</v>
      </c>
      <c r="O207">
        <f t="shared" si="62"/>
        <v>0</v>
      </c>
      <c r="P207">
        <v>2</v>
      </c>
      <c r="Q207">
        <f t="shared" si="63"/>
        <v>2</v>
      </c>
      <c r="R207">
        <f t="shared" si="64"/>
        <v>3</v>
      </c>
      <c r="S207">
        <f t="shared" si="65"/>
        <v>0</v>
      </c>
      <c r="T207">
        <f t="shared" si="66"/>
        <v>0</v>
      </c>
      <c r="U207">
        <f t="shared" si="67"/>
        <v>3</v>
      </c>
      <c r="V207">
        <v>3</v>
      </c>
      <c r="W207">
        <f t="shared" si="68"/>
        <v>1</v>
      </c>
      <c r="X207">
        <f t="shared" si="69"/>
        <v>1</v>
      </c>
      <c r="Y207">
        <f t="shared" si="70"/>
        <v>1</v>
      </c>
      <c r="Z207">
        <f t="shared" si="71"/>
        <v>0</v>
      </c>
      <c r="AA207">
        <f t="shared" si="72"/>
        <v>0</v>
      </c>
      <c r="AB207">
        <f t="shared" si="73"/>
        <v>0</v>
      </c>
      <c r="AC207">
        <f t="shared" si="74"/>
        <v>0</v>
      </c>
      <c r="AD207">
        <f t="shared" si="75"/>
        <v>0</v>
      </c>
      <c r="AE207" t="s">
        <v>17604</v>
      </c>
      <c r="AF207" t="s">
        <v>12935</v>
      </c>
      <c r="AG207" t="s">
        <v>13563</v>
      </c>
      <c r="AI207" t="s">
        <v>16101</v>
      </c>
      <c r="AJ207" t="s">
        <v>23986</v>
      </c>
      <c r="AK207" t="s">
        <v>23987</v>
      </c>
      <c r="AL207" t="s">
        <v>23988</v>
      </c>
      <c r="AM207" t="s">
        <v>23332</v>
      </c>
      <c r="AN207" t="s">
        <v>22840</v>
      </c>
      <c r="AO207" t="s">
        <v>23989</v>
      </c>
      <c r="AP207" t="s">
        <v>23990</v>
      </c>
      <c r="AQ207" t="s">
        <v>23991</v>
      </c>
      <c r="AR207" t="s">
        <v>23992</v>
      </c>
      <c r="CN207" t="s">
        <v>13563</v>
      </c>
      <c r="CO207" t="s">
        <v>14087</v>
      </c>
      <c r="CP207" t="s">
        <v>14087</v>
      </c>
      <c r="CQ207" t="s">
        <v>14087</v>
      </c>
      <c r="CR207" t="s">
        <v>13563</v>
      </c>
      <c r="CS207" t="s">
        <v>24338</v>
      </c>
      <c r="CT207" t="s">
        <v>14890</v>
      </c>
      <c r="CU207" t="s">
        <v>24338</v>
      </c>
      <c r="CV207" t="s">
        <v>14890</v>
      </c>
      <c r="CW207" t="s">
        <v>14890</v>
      </c>
      <c r="ES207">
        <v>4</v>
      </c>
      <c r="ET207" t="s">
        <v>13982</v>
      </c>
      <c r="EU207" t="s">
        <v>12932</v>
      </c>
      <c r="EV207" t="s">
        <v>12932</v>
      </c>
      <c r="EW207" t="s">
        <v>12932</v>
      </c>
      <c r="FM207" t="s">
        <v>13226</v>
      </c>
      <c r="FN207" t="s">
        <v>13706</v>
      </c>
      <c r="FO207" t="s">
        <v>17944</v>
      </c>
      <c r="FP207" t="s">
        <v>13226</v>
      </c>
      <c r="GF207" t="s">
        <v>473</v>
      </c>
      <c r="GG207" t="s">
        <v>138</v>
      </c>
      <c r="GH207" t="s">
        <v>138</v>
      </c>
      <c r="GI207" t="s">
        <v>473</v>
      </c>
      <c r="GY207" s="5">
        <v>44652</v>
      </c>
      <c r="GZ207" t="s">
        <v>2377</v>
      </c>
      <c r="HA207" s="5">
        <v>44136</v>
      </c>
      <c r="HB207" t="s">
        <v>10336</v>
      </c>
      <c r="HR207" t="s">
        <v>22840</v>
      </c>
      <c r="HS207" t="s">
        <v>22841</v>
      </c>
      <c r="HT207" t="s">
        <v>22842</v>
      </c>
      <c r="HU207" t="s">
        <v>22843</v>
      </c>
    </row>
    <row r="208" spans="1:233" x14ac:dyDescent="0.2">
      <c r="A208">
        <v>3148652</v>
      </c>
      <c r="B208" t="s">
        <v>8395</v>
      </c>
      <c r="D208">
        <v>1</v>
      </c>
      <c r="E208">
        <v>2021</v>
      </c>
      <c r="F208" s="2">
        <v>1.1000000000000001</v>
      </c>
      <c r="G208" s="2">
        <v>1.21</v>
      </c>
      <c r="H208">
        <f t="shared" si="57"/>
        <v>1</v>
      </c>
      <c r="I208">
        <v>2022</v>
      </c>
      <c r="J208">
        <f t="shared" si="58"/>
        <v>0</v>
      </c>
      <c r="K208">
        <v>1</v>
      </c>
      <c r="L208">
        <f t="shared" si="59"/>
        <v>0</v>
      </c>
      <c r="M208">
        <f t="shared" si="60"/>
        <v>0</v>
      </c>
      <c r="N208">
        <f t="shared" si="61"/>
        <v>0</v>
      </c>
      <c r="O208">
        <f t="shared" si="62"/>
        <v>0</v>
      </c>
      <c r="P208">
        <v>0</v>
      </c>
      <c r="Q208">
        <f t="shared" si="63"/>
        <v>3</v>
      </c>
      <c r="R208">
        <f t="shared" si="64"/>
        <v>0</v>
      </c>
      <c r="S208">
        <f t="shared" si="65"/>
        <v>1</v>
      </c>
      <c r="T208">
        <f t="shared" si="66"/>
        <v>0</v>
      </c>
      <c r="U208">
        <f t="shared" si="67"/>
        <v>0</v>
      </c>
      <c r="V208">
        <v>1</v>
      </c>
      <c r="W208">
        <f t="shared" si="68"/>
        <v>1</v>
      </c>
      <c r="X208">
        <f t="shared" si="69"/>
        <v>1</v>
      </c>
      <c r="Y208">
        <f t="shared" si="70"/>
        <v>0</v>
      </c>
      <c r="Z208">
        <f t="shared" si="71"/>
        <v>0</v>
      </c>
      <c r="AA208">
        <f t="shared" si="72"/>
        <v>0</v>
      </c>
      <c r="AB208">
        <f t="shared" si="73"/>
        <v>0</v>
      </c>
      <c r="AC208">
        <f t="shared" si="74"/>
        <v>0</v>
      </c>
      <c r="AD208">
        <f t="shared" si="75"/>
        <v>0</v>
      </c>
      <c r="AE208" t="s">
        <v>12935</v>
      </c>
      <c r="AF208" t="s">
        <v>13563</v>
      </c>
      <c r="AI208" t="s">
        <v>23276</v>
      </c>
      <c r="AJ208" t="s">
        <v>23140</v>
      </c>
      <c r="AK208" t="s">
        <v>23280</v>
      </c>
      <c r="AL208" t="s">
        <v>23145</v>
      </c>
      <c r="CN208" t="s">
        <v>13563</v>
      </c>
      <c r="CO208" t="s">
        <v>13563</v>
      </c>
      <c r="CP208" t="s">
        <v>13563</v>
      </c>
      <c r="CQ208" t="s">
        <v>24332</v>
      </c>
      <c r="ES208">
        <v>1</v>
      </c>
      <c r="ET208" t="s">
        <v>12932</v>
      </c>
      <c r="FM208" t="s">
        <v>13195</v>
      </c>
      <c r="GF208" t="s">
        <v>138</v>
      </c>
      <c r="GY208" t="s">
        <v>934</v>
      </c>
    </row>
    <row r="209" spans="1:235" x14ac:dyDescent="0.2">
      <c r="A209">
        <v>1764037</v>
      </c>
      <c r="B209" t="s">
        <v>8426</v>
      </c>
      <c r="C209">
        <v>1</v>
      </c>
      <c r="E209">
        <v>2018</v>
      </c>
      <c r="F209" s="2">
        <v>4.9000000000000004</v>
      </c>
      <c r="G209" s="2">
        <v>5.39</v>
      </c>
      <c r="H209">
        <f t="shared" si="57"/>
        <v>5</v>
      </c>
      <c r="I209">
        <v>2023</v>
      </c>
      <c r="J209">
        <f t="shared" si="58"/>
        <v>0</v>
      </c>
      <c r="K209">
        <v>1</v>
      </c>
      <c r="L209">
        <f t="shared" si="59"/>
        <v>0</v>
      </c>
      <c r="M209">
        <f t="shared" si="60"/>
        <v>0</v>
      </c>
      <c r="N209">
        <f t="shared" si="61"/>
        <v>5</v>
      </c>
      <c r="O209">
        <f t="shared" si="62"/>
        <v>0</v>
      </c>
      <c r="P209">
        <v>5</v>
      </c>
      <c r="Q209">
        <f t="shared" si="63"/>
        <v>4</v>
      </c>
      <c r="R209">
        <f t="shared" si="64"/>
        <v>1</v>
      </c>
      <c r="S209">
        <f t="shared" si="65"/>
        <v>1</v>
      </c>
      <c r="T209">
        <f t="shared" si="66"/>
        <v>0</v>
      </c>
      <c r="U209">
        <f t="shared" si="67"/>
        <v>5</v>
      </c>
      <c r="V209">
        <v>6</v>
      </c>
      <c r="W209">
        <f t="shared" si="68"/>
        <v>1</v>
      </c>
      <c r="X209">
        <f t="shared" si="69"/>
        <v>1</v>
      </c>
      <c r="Y209">
        <f t="shared" si="70"/>
        <v>1</v>
      </c>
      <c r="Z209">
        <f t="shared" si="71"/>
        <v>0</v>
      </c>
      <c r="AA209">
        <f t="shared" si="72"/>
        <v>0</v>
      </c>
      <c r="AB209">
        <f t="shared" si="73"/>
        <v>0</v>
      </c>
      <c r="AC209">
        <f t="shared" si="74"/>
        <v>0</v>
      </c>
      <c r="AD209">
        <f t="shared" si="75"/>
        <v>0</v>
      </c>
      <c r="AE209" t="s">
        <v>17604</v>
      </c>
      <c r="AF209" t="s">
        <v>12935</v>
      </c>
      <c r="AG209" t="s">
        <v>13563</v>
      </c>
      <c r="AI209" t="s">
        <v>22965</v>
      </c>
      <c r="AJ209" t="s">
        <v>23993</v>
      </c>
      <c r="AK209" t="s">
        <v>23994</v>
      </c>
      <c r="AL209" t="s">
        <v>23995</v>
      </c>
      <c r="AM209" t="s">
        <v>23195</v>
      </c>
      <c r="AN209" t="s">
        <v>23996</v>
      </c>
      <c r="AO209" t="s">
        <v>22550</v>
      </c>
      <c r="AP209" t="s">
        <v>23994</v>
      </c>
      <c r="AQ209" t="s">
        <v>23448</v>
      </c>
      <c r="AR209" t="s">
        <v>23997</v>
      </c>
      <c r="AS209" t="s">
        <v>23998</v>
      </c>
      <c r="AT209" t="s">
        <v>23999</v>
      </c>
      <c r="AU209" t="s">
        <v>24000</v>
      </c>
      <c r="AV209" t="s">
        <v>24001</v>
      </c>
      <c r="AW209" t="s">
        <v>24002</v>
      </c>
      <c r="AX209" t="s">
        <v>24003</v>
      </c>
      <c r="AY209" t="s">
        <v>23401</v>
      </c>
      <c r="AZ209" t="s">
        <v>24004</v>
      </c>
      <c r="BA209" t="s">
        <v>24005</v>
      </c>
      <c r="CN209" t="s">
        <v>14087</v>
      </c>
      <c r="CO209" t="s">
        <v>13563</v>
      </c>
      <c r="CP209" t="s">
        <v>24352</v>
      </c>
      <c r="CQ209" t="s">
        <v>14087</v>
      </c>
      <c r="CR209" t="s">
        <v>13563</v>
      </c>
      <c r="CS209" t="s">
        <v>13563</v>
      </c>
      <c r="CT209" t="s">
        <v>24337</v>
      </c>
      <c r="CU209" t="s">
        <v>14087</v>
      </c>
      <c r="CV209" t="s">
        <v>14890</v>
      </c>
      <c r="CW209" t="s">
        <v>24338</v>
      </c>
      <c r="CX209" t="s">
        <v>14087</v>
      </c>
      <c r="CY209" t="s">
        <v>24332</v>
      </c>
      <c r="CZ209" t="s">
        <v>14087</v>
      </c>
      <c r="DA209" t="s">
        <v>24353</v>
      </c>
      <c r="DB209" t="s">
        <v>24338</v>
      </c>
      <c r="DC209" t="s">
        <v>24338</v>
      </c>
      <c r="DD209" t="s">
        <v>24338</v>
      </c>
      <c r="DE209" t="s">
        <v>24353</v>
      </c>
      <c r="DF209" t="s">
        <v>24338</v>
      </c>
      <c r="ES209">
        <v>2</v>
      </c>
      <c r="ET209" t="s">
        <v>12932</v>
      </c>
      <c r="EU209" t="s">
        <v>13982</v>
      </c>
      <c r="FM209" t="s">
        <v>16656</v>
      </c>
      <c r="FN209" t="s">
        <v>13226</v>
      </c>
      <c r="GF209" t="s">
        <v>138</v>
      </c>
      <c r="GG209" t="s">
        <v>138</v>
      </c>
      <c r="GY209" t="s">
        <v>1134</v>
      </c>
      <c r="GZ209" s="5">
        <v>44256</v>
      </c>
      <c r="HR209" t="s">
        <v>22844</v>
      </c>
      <c r="HS209" t="s">
        <v>22845</v>
      </c>
    </row>
    <row r="210" spans="1:235" x14ac:dyDescent="0.2">
      <c r="A210">
        <v>1721373</v>
      </c>
      <c r="B210" t="s">
        <v>8462</v>
      </c>
      <c r="D210">
        <v>1</v>
      </c>
      <c r="E210">
        <v>2017</v>
      </c>
      <c r="F210" s="2">
        <v>8.73</v>
      </c>
      <c r="G210" s="2">
        <v>9.6</v>
      </c>
      <c r="H210">
        <f t="shared" si="57"/>
        <v>5</v>
      </c>
      <c r="I210">
        <v>2022</v>
      </c>
      <c r="J210">
        <f t="shared" si="58"/>
        <v>1</v>
      </c>
      <c r="K210">
        <v>1</v>
      </c>
      <c r="L210">
        <f t="shared" si="59"/>
        <v>1</v>
      </c>
      <c r="M210">
        <f t="shared" si="60"/>
        <v>1</v>
      </c>
      <c r="N210">
        <f t="shared" si="61"/>
        <v>2</v>
      </c>
      <c r="O210">
        <f t="shared" si="62"/>
        <v>0</v>
      </c>
      <c r="P210">
        <v>2</v>
      </c>
      <c r="Q210">
        <f t="shared" si="63"/>
        <v>1</v>
      </c>
      <c r="R210">
        <f t="shared" si="64"/>
        <v>2</v>
      </c>
      <c r="S210">
        <f t="shared" si="65"/>
        <v>1</v>
      </c>
      <c r="T210">
        <f t="shared" si="66"/>
        <v>0</v>
      </c>
      <c r="U210">
        <f t="shared" si="67"/>
        <v>11</v>
      </c>
      <c r="V210">
        <v>12</v>
      </c>
      <c r="W210">
        <f t="shared" si="68"/>
        <v>1</v>
      </c>
      <c r="X210">
        <f t="shared" si="69"/>
        <v>1</v>
      </c>
      <c r="Y210">
        <f t="shared" si="70"/>
        <v>1</v>
      </c>
      <c r="Z210">
        <f t="shared" si="71"/>
        <v>0</v>
      </c>
      <c r="AA210">
        <f t="shared" si="72"/>
        <v>0</v>
      </c>
      <c r="AB210">
        <f t="shared" si="73"/>
        <v>0</v>
      </c>
      <c r="AC210">
        <f t="shared" si="74"/>
        <v>0</v>
      </c>
      <c r="AD210">
        <f t="shared" si="75"/>
        <v>0</v>
      </c>
      <c r="AE210" t="s">
        <v>17604</v>
      </c>
      <c r="AF210" t="s">
        <v>12935</v>
      </c>
      <c r="AG210" t="s">
        <v>13563</v>
      </c>
      <c r="AI210" t="s">
        <v>13911</v>
      </c>
      <c r="AJ210" t="s">
        <v>23430</v>
      </c>
      <c r="AK210" t="s">
        <v>24006</v>
      </c>
      <c r="AL210" t="s">
        <v>24007</v>
      </c>
      <c r="AM210" t="s">
        <v>24008</v>
      </c>
      <c r="AN210" t="s">
        <v>24009</v>
      </c>
      <c r="AO210" t="s">
        <v>22377</v>
      </c>
      <c r="AP210" t="s">
        <v>23092</v>
      </c>
      <c r="AQ210" t="s">
        <v>24010</v>
      </c>
      <c r="AR210" t="s">
        <v>24011</v>
      </c>
      <c r="AS210" t="s">
        <v>24012</v>
      </c>
      <c r="AT210" t="s">
        <v>24013</v>
      </c>
      <c r="AU210" t="s">
        <v>19319</v>
      </c>
      <c r="AV210" t="s">
        <v>22456</v>
      </c>
      <c r="AW210" t="s">
        <v>23908</v>
      </c>
      <c r="AX210" t="s">
        <v>24014</v>
      </c>
      <c r="AY210" t="s">
        <v>24015</v>
      </c>
      <c r="AZ210" t="s">
        <v>22846</v>
      </c>
      <c r="BA210" t="s">
        <v>22901</v>
      </c>
      <c r="CN210" t="s">
        <v>13912</v>
      </c>
      <c r="CO210" t="s">
        <v>14087</v>
      </c>
      <c r="CP210" t="s">
        <v>24338</v>
      </c>
      <c r="CQ210" t="s">
        <v>24338</v>
      </c>
      <c r="CR210" t="s">
        <v>14087</v>
      </c>
      <c r="CS210" t="s">
        <v>14087</v>
      </c>
      <c r="CT210" t="s">
        <v>14087</v>
      </c>
      <c r="CU210" t="s">
        <v>14087</v>
      </c>
      <c r="CV210" t="s">
        <v>14087</v>
      </c>
      <c r="CW210" t="s">
        <v>14087</v>
      </c>
      <c r="CX210" t="s">
        <v>24332</v>
      </c>
      <c r="CY210" t="s">
        <v>14087</v>
      </c>
      <c r="CZ210" t="s">
        <v>24333</v>
      </c>
      <c r="DA210" t="s">
        <v>13563</v>
      </c>
      <c r="DB210" t="s">
        <v>14087</v>
      </c>
      <c r="DC210" t="s">
        <v>14087</v>
      </c>
      <c r="DD210" t="s">
        <v>14890</v>
      </c>
      <c r="DE210" t="s">
        <v>14890</v>
      </c>
      <c r="DF210" t="s">
        <v>14087</v>
      </c>
      <c r="ES210">
        <v>10</v>
      </c>
      <c r="ET210" t="s">
        <v>13172</v>
      </c>
      <c r="EU210" t="s">
        <v>12932</v>
      </c>
      <c r="EV210" t="s">
        <v>12932</v>
      </c>
      <c r="EW210" t="s">
        <v>12932</v>
      </c>
      <c r="EX210" t="s">
        <v>13380</v>
      </c>
      <c r="EY210" t="s">
        <v>13611</v>
      </c>
      <c r="EZ210" t="s">
        <v>13380</v>
      </c>
      <c r="FA210" t="s">
        <v>13226</v>
      </c>
      <c r="FB210" t="s">
        <v>13380</v>
      </c>
      <c r="FC210" t="s">
        <v>22137</v>
      </c>
      <c r="FM210" t="s">
        <v>13226</v>
      </c>
      <c r="FN210" t="s">
        <v>13226</v>
      </c>
      <c r="FO210">
        <v>6</v>
      </c>
      <c r="FP210" t="s">
        <v>22187</v>
      </c>
      <c r="FQ210" t="s">
        <v>17474</v>
      </c>
      <c r="FR210" t="s">
        <v>16069</v>
      </c>
      <c r="FS210" t="s">
        <v>22175</v>
      </c>
      <c r="FT210" t="s">
        <v>16069</v>
      </c>
      <c r="FU210" t="s">
        <v>22176</v>
      </c>
      <c r="FV210" t="s">
        <v>13226</v>
      </c>
      <c r="GF210" t="s">
        <v>473</v>
      </c>
      <c r="GG210" t="s">
        <v>473</v>
      </c>
      <c r="GH210" t="s">
        <v>473</v>
      </c>
      <c r="GI210" t="s">
        <v>1275</v>
      </c>
      <c r="GJ210" t="s">
        <v>138</v>
      </c>
      <c r="GK210" t="s">
        <v>1275</v>
      </c>
      <c r="GL210" t="s">
        <v>1275</v>
      </c>
      <c r="GM210" t="s">
        <v>138</v>
      </c>
      <c r="GN210" t="s">
        <v>1275</v>
      </c>
      <c r="GO210" t="s">
        <v>473</v>
      </c>
      <c r="GY210" t="s">
        <v>934</v>
      </c>
      <c r="GZ210" t="s">
        <v>2636</v>
      </c>
      <c r="HA210" t="s">
        <v>258</v>
      </c>
      <c r="HB210" t="s">
        <v>10601</v>
      </c>
      <c r="HC210" s="5">
        <v>43525</v>
      </c>
      <c r="HD210" t="s">
        <v>1956</v>
      </c>
      <c r="HE210" s="5">
        <v>43191</v>
      </c>
      <c r="HF210" t="s">
        <v>14722</v>
      </c>
      <c r="HG210" s="5">
        <v>43040</v>
      </c>
      <c r="HH210" t="s">
        <v>13520</v>
      </c>
      <c r="HR210" t="s">
        <v>22846</v>
      </c>
      <c r="HS210" t="s">
        <v>22847</v>
      </c>
      <c r="HT210" t="s">
        <v>22848</v>
      </c>
      <c r="HU210" t="s">
        <v>22849</v>
      </c>
      <c r="HV210" t="s">
        <v>13911</v>
      </c>
      <c r="HX210" t="s">
        <v>22377</v>
      </c>
      <c r="HZ210" t="s">
        <v>22377</v>
      </c>
      <c r="IA210" t="s">
        <v>19319</v>
      </c>
    </row>
    <row r="211" spans="1:235" x14ac:dyDescent="0.2">
      <c r="A211">
        <v>2905636</v>
      </c>
      <c r="B211" t="s">
        <v>8498</v>
      </c>
      <c r="D211">
        <v>1</v>
      </c>
      <c r="E211">
        <v>2019</v>
      </c>
      <c r="F211" s="2">
        <v>2.91</v>
      </c>
      <c r="G211" s="2">
        <v>3.2</v>
      </c>
      <c r="H211">
        <f t="shared" si="57"/>
        <v>2</v>
      </c>
      <c r="I211">
        <v>2021</v>
      </c>
      <c r="J211">
        <f t="shared" si="58"/>
        <v>0</v>
      </c>
      <c r="K211">
        <v>0</v>
      </c>
      <c r="L211">
        <f t="shared" si="59"/>
        <v>0</v>
      </c>
      <c r="M211">
        <f t="shared" si="60"/>
        <v>0</v>
      </c>
      <c r="N211">
        <f t="shared" si="61"/>
        <v>0</v>
      </c>
      <c r="O211">
        <f t="shared" si="62"/>
        <v>0</v>
      </c>
      <c r="P211">
        <v>0</v>
      </c>
      <c r="Q211">
        <f t="shared" si="63"/>
        <v>0</v>
      </c>
      <c r="R211">
        <f t="shared" si="64"/>
        <v>0</v>
      </c>
      <c r="S211">
        <f t="shared" si="65"/>
        <v>0</v>
      </c>
      <c r="T211">
        <f t="shared" si="66"/>
        <v>0</v>
      </c>
      <c r="U211">
        <f t="shared" si="67"/>
        <v>5</v>
      </c>
      <c r="V211">
        <v>5</v>
      </c>
      <c r="W211">
        <f t="shared" si="68"/>
        <v>1</v>
      </c>
      <c r="X211">
        <f t="shared" si="69"/>
        <v>0</v>
      </c>
      <c r="Y211">
        <f t="shared" si="70"/>
        <v>0</v>
      </c>
      <c r="Z211">
        <f t="shared" si="71"/>
        <v>0</v>
      </c>
      <c r="AA211">
        <f t="shared" si="72"/>
        <v>0</v>
      </c>
      <c r="AB211">
        <f t="shared" si="73"/>
        <v>0</v>
      </c>
      <c r="AC211">
        <f t="shared" si="74"/>
        <v>0</v>
      </c>
      <c r="AD211">
        <f t="shared" si="75"/>
        <v>0</v>
      </c>
      <c r="AE211" t="s">
        <v>12935</v>
      </c>
      <c r="AI211" t="s">
        <v>22851</v>
      </c>
      <c r="AJ211" t="s">
        <v>24016</v>
      </c>
      <c r="AK211" t="s">
        <v>23952</v>
      </c>
      <c r="AL211" t="s">
        <v>24017</v>
      </c>
      <c r="AM211" t="s">
        <v>22345</v>
      </c>
      <c r="CN211" t="s">
        <v>14087</v>
      </c>
      <c r="CO211" t="s">
        <v>14087</v>
      </c>
      <c r="CP211" t="s">
        <v>14087</v>
      </c>
      <c r="CQ211" t="s">
        <v>14087</v>
      </c>
      <c r="CR211" t="s">
        <v>14087</v>
      </c>
      <c r="ES211">
        <v>4</v>
      </c>
      <c r="ET211" t="s">
        <v>13172</v>
      </c>
      <c r="EU211" t="s">
        <v>12932</v>
      </c>
      <c r="EV211" t="s">
        <v>12932</v>
      </c>
      <c r="EW211" t="s">
        <v>13226</v>
      </c>
      <c r="FM211" t="s">
        <v>7959</v>
      </c>
      <c r="FN211" t="s">
        <v>16697</v>
      </c>
      <c r="FO211" t="s">
        <v>13226</v>
      </c>
      <c r="FP211" t="s">
        <v>13226</v>
      </c>
      <c r="GF211" t="s">
        <v>473</v>
      </c>
      <c r="GG211" t="s">
        <v>473</v>
      </c>
      <c r="GH211" t="s">
        <v>473</v>
      </c>
      <c r="GI211" t="s">
        <v>473</v>
      </c>
      <c r="GY211" t="s">
        <v>3818</v>
      </c>
      <c r="GZ211" s="5">
        <v>44501</v>
      </c>
      <c r="HA211" t="s">
        <v>258</v>
      </c>
      <c r="HB211" t="s">
        <v>522</v>
      </c>
      <c r="HS211" t="s">
        <v>22850</v>
      </c>
      <c r="HT211" t="s">
        <v>22851</v>
      </c>
      <c r="HU211" t="s">
        <v>22345</v>
      </c>
    </row>
    <row r="212" spans="1:235" x14ac:dyDescent="0.2">
      <c r="A212">
        <v>922993</v>
      </c>
      <c r="B212" t="s">
        <v>8536</v>
      </c>
      <c r="D212">
        <v>1</v>
      </c>
      <c r="E212">
        <v>2018</v>
      </c>
      <c r="F212" s="2">
        <v>59.09</v>
      </c>
      <c r="G212">
        <v>65</v>
      </c>
      <c r="H212">
        <f t="shared" si="57"/>
        <v>1</v>
      </c>
      <c r="I212">
        <v>2019</v>
      </c>
      <c r="J212">
        <f t="shared" si="58"/>
        <v>0</v>
      </c>
      <c r="K212">
        <v>0</v>
      </c>
      <c r="L212">
        <f t="shared" si="59"/>
        <v>0</v>
      </c>
      <c r="M212">
        <f t="shared" si="60"/>
        <v>0</v>
      </c>
      <c r="N212">
        <f t="shared" si="61"/>
        <v>2</v>
      </c>
      <c r="O212">
        <f t="shared" si="62"/>
        <v>0</v>
      </c>
      <c r="P212">
        <v>2</v>
      </c>
      <c r="Q212">
        <f t="shared" si="63"/>
        <v>0</v>
      </c>
      <c r="R212">
        <f t="shared" si="64"/>
        <v>0</v>
      </c>
      <c r="S212">
        <f t="shared" si="65"/>
        <v>0</v>
      </c>
      <c r="T212">
        <f t="shared" si="66"/>
        <v>0</v>
      </c>
      <c r="U212">
        <f t="shared" si="67"/>
        <v>6</v>
      </c>
      <c r="V212">
        <v>6</v>
      </c>
      <c r="W212">
        <f t="shared" si="68"/>
        <v>1</v>
      </c>
      <c r="X212">
        <f t="shared" si="69"/>
        <v>0</v>
      </c>
      <c r="Y212">
        <f t="shared" si="70"/>
        <v>1</v>
      </c>
      <c r="Z212">
        <f t="shared" si="71"/>
        <v>0</v>
      </c>
      <c r="AA212">
        <f t="shared" si="72"/>
        <v>0</v>
      </c>
      <c r="AB212">
        <f t="shared" si="73"/>
        <v>0</v>
      </c>
      <c r="AC212">
        <f t="shared" si="74"/>
        <v>0</v>
      </c>
      <c r="AD212">
        <f t="shared" si="75"/>
        <v>0</v>
      </c>
      <c r="AE212" t="s">
        <v>17604</v>
      </c>
      <c r="AF212" t="s">
        <v>12935</v>
      </c>
      <c r="AI212" t="s">
        <v>24018</v>
      </c>
      <c r="AJ212" t="s">
        <v>24019</v>
      </c>
      <c r="AK212" t="s">
        <v>23355</v>
      </c>
      <c r="AL212" t="s">
        <v>24020</v>
      </c>
      <c r="AM212" t="s">
        <v>24021</v>
      </c>
      <c r="AN212" t="s">
        <v>23241</v>
      </c>
      <c r="AO212" t="s">
        <v>24022</v>
      </c>
      <c r="AP212" t="s">
        <v>23559</v>
      </c>
      <c r="AQ212" t="s">
        <v>22518</v>
      </c>
      <c r="CN212" t="s">
        <v>24338</v>
      </c>
      <c r="CO212" t="s">
        <v>14087</v>
      </c>
      <c r="CP212" t="s">
        <v>14087</v>
      </c>
      <c r="CQ212" t="s">
        <v>14087</v>
      </c>
      <c r="CR212" t="s">
        <v>24341</v>
      </c>
      <c r="CS212" t="s">
        <v>24338</v>
      </c>
      <c r="CT212" t="s">
        <v>14087</v>
      </c>
      <c r="CU212" t="s">
        <v>14034</v>
      </c>
      <c r="CV212" t="s">
        <v>14087</v>
      </c>
      <c r="ES212">
        <v>3</v>
      </c>
      <c r="ET212" t="s">
        <v>13402</v>
      </c>
      <c r="EU212" t="s">
        <v>13015</v>
      </c>
      <c r="EV212" t="s">
        <v>12932</v>
      </c>
      <c r="FM212">
        <v>50</v>
      </c>
      <c r="FN212">
        <v>15</v>
      </c>
      <c r="FO212" t="s">
        <v>13226</v>
      </c>
      <c r="GF212" t="s">
        <v>473</v>
      </c>
      <c r="GG212" t="s">
        <v>473</v>
      </c>
      <c r="GH212" t="s">
        <v>473</v>
      </c>
      <c r="GY212" t="s">
        <v>258</v>
      </c>
      <c r="GZ212" t="s">
        <v>11448</v>
      </c>
      <c r="HA212" s="5">
        <v>43556</v>
      </c>
      <c r="HR212" t="s">
        <v>22852</v>
      </c>
      <c r="HS212" t="s">
        <v>22853</v>
      </c>
    </row>
    <row r="213" spans="1:235" x14ac:dyDescent="0.2">
      <c r="A213">
        <v>1682154</v>
      </c>
      <c r="B213" t="s">
        <v>8570</v>
      </c>
      <c r="D213">
        <v>1</v>
      </c>
      <c r="E213">
        <v>2017</v>
      </c>
      <c r="F213" s="2">
        <v>1.1000000000000001</v>
      </c>
      <c r="G213" s="2">
        <v>1.21</v>
      </c>
      <c r="H213">
        <f t="shared" si="57"/>
        <v>5</v>
      </c>
      <c r="I213">
        <v>2022</v>
      </c>
      <c r="J213">
        <f t="shared" si="58"/>
        <v>0</v>
      </c>
      <c r="K213">
        <v>0</v>
      </c>
      <c r="L213">
        <f t="shared" si="59"/>
        <v>1</v>
      </c>
      <c r="M213">
        <f t="shared" si="60"/>
        <v>1</v>
      </c>
      <c r="N213">
        <f t="shared" si="61"/>
        <v>0</v>
      </c>
      <c r="O213">
        <f t="shared" si="62"/>
        <v>0</v>
      </c>
      <c r="P213">
        <v>0</v>
      </c>
      <c r="Q213">
        <f t="shared" si="63"/>
        <v>2</v>
      </c>
      <c r="R213">
        <f t="shared" si="64"/>
        <v>0</v>
      </c>
      <c r="S213">
        <f t="shared" si="65"/>
        <v>0</v>
      </c>
      <c r="T213">
        <f t="shared" si="66"/>
        <v>0</v>
      </c>
      <c r="U213">
        <f t="shared" si="67"/>
        <v>2</v>
      </c>
      <c r="V213">
        <v>2</v>
      </c>
      <c r="W213">
        <f t="shared" si="68"/>
        <v>1</v>
      </c>
      <c r="X213">
        <f t="shared" si="69"/>
        <v>1</v>
      </c>
      <c r="Y213">
        <f t="shared" si="70"/>
        <v>0</v>
      </c>
      <c r="Z213">
        <f t="shared" si="71"/>
        <v>0</v>
      </c>
      <c r="AA213">
        <f t="shared" si="72"/>
        <v>0</v>
      </c>
      <c r="AB213">
        <f t="shared" si="73"/>
        <v>0</v>
      </c>
      <c r="AC213">
        <f t="shared" si="74"/>
        <v>0</v>
      </c>
      <c r="AD213">
        <f t="shared" si="75"/>
        <v>0</v>
      </c>
      <c r="AE213" t="s">
        <v>12935</v>
      </c>
      <c r="AF213" t="s">
        <v>13563</v>
      </c>
      <c r="AI213" t="s">
        <v>13911</v>
      </c>
      <c r="AJ213" t="s">
        <v>22443</v>
      </c>
      <c r="AK213" t="s">
        <v>22460</v>
      </c>
      <c r="AL213" t="s">
        <v>22681</v>
      </c>
      <c r="AM213" t="s">
        <v>22854</v>
      </c>
      <c r="CN213" t="s">
        <v>13912</v>
      </c>
      <c r="CO213" t="s">
        <v>13563</v>
      </c>
      <c r="CP213" t="s">
        <v>14087</v>
      </c>
      <c r="CQ213" t="s">
        <v>13563</v>
      </c>
      <c r="CR213" t="s">
        <v>14087</v>
      </c>
      <c r="ES213">
        <v>7</v>
      </c>
      <c r="ET213" t="s">
        <v>12932</v>
      </c>
      <c r="EU213" t="s">
        <v>13226</v>
      </c>
      <c r="EV213" t="s">
        <v>13172</v>
      </c>
      <c r="EW213" t="s">
        <v>13380</v>
      </c>
      <c r="EX213" t="s">
        <v>13380</v>
      </c>
      <c r="EY213" t="s">
        <v>13380</v>
      </c>
      <c r="EZ213" t="s">
        <v>13380</v>
      </c>
      <c r="FM213">
        <v>1</v>
      </c>
      <c r="FN213" t="s">
        <v>13226</v>
      </c>
      <c r="FO213" t="s">
        <v>13226</v>
      </c>
      <c r="FP213" t="s">
        <v>22195</v>
      </c>
      <c r="FQ213" t="s">
        <v>17474</v>
      </c>
      <c r="FR213" t="s">
        <v>22176</v>
      </c>
      <c r="FS213" t="s">
        <v>22176</v>
      </c>
      <c r="GF213" t="s">
        <v>138</v>
      </c>
      <c r="GG213" t="s">
        <v>473</v>
      </c>
      <c r="GH213" t="s">
        <v>473</v>
      </c>
      <c r="GI213" t="s">
        <v>138</v>
      </c>
      <c r="GJ213" t="s">
        <v>138</v>
      </c>
      <c r="GK213" t="s">
        <v>138</v>
      </c>
      <c r="GL213" t="s">
        <v>138</v>
      </c>
      <c r="GY213" t="s">
        <v>2636</v>
      </c>
      <c r="GZ213" t="s">
        <v>4640</v>
      </c>
      <c r="HA213" t="s">
        <v>364</v>
      </c>
      <c r="HB213" t="s">
        <v>11448</v>
      </c>
      <c r="HC213" t="s">
        <v>3104</v>
      </c>
      <c r="HD213" t="s">
        <v>3104</v>
      </c>
      <c r="HE213" t="s">
        <v>417</v>
      </c>
      <c r="HR213" t="s">
        <v>22854</v>
      </c>
      <c r="HS213" t="s">
        <v>22681</v>
      </c>
      <c r="HT213" t="s">
        <v>22460</v>
      </c>
      <c r="HU213" t="s">
        <v>22443</v>
      </c>
      <c r="HV213" t="s">
        <v>13911</v>
      </c>
      <c r="HW213" t="s">
        <v>22443</v>
      </c>
      <c r="HX213" t="s">
        <v>22443</v>
      </c>
    </row>
    <row r="214" spans="1:235" x14ac:dyDescent="0.2">
      <c r="A214">
        <v>1662038</v>
      </c>
      <c r="B214" t="s">
        <v>8602</v>
      </c>
      <c r="D214">
        <v>1</v>
      </c>
      <c r="E214">
        <v>2019</v>
      </c>
      <c r="F214" s="2">
        <v>6.37</v>
      </c>
      <c r="G214" s="2">
        <v>7.01</v>
      </c>
      <c r="H214">
        <f t="shared" si="57"/>
        <v>1</v>
      </c>
      <c r="I214">
        <v>2020</v>
      </c>
      <c r="J214">
        <f t="shared" si="58"/>
        <v>1</v>
      </c>
      <c r="K214">
        <v>1</v>
      </c>
      <c r="L214">
        <f t="shared" si="59"/>
        <v>0</v>
      </c>
      <c r="M214">
        <f t="shared" si="60"/>
        <v>0</v>
      </c>
      <c r="N214">
        <f t="shared" si="61"/>
        <v>0</v>
      </c>
      <c r="O214">
        <f t="shared" si="62"/>
        <v>0</v>
      </c>
      <c r="P214">
        <v>0</v>
      </c>
      <c r="Q214">
        <f t="shared" si="63"/>
        <v>1</v>
      </c>
      <c r="R214">
        <f t="shared" si="64"/>
        <v>1</v>
      </c>
      <c r="S214">
        <f t="shared" si="65"/>
        <v>0</v>
      </c>
      <c r="T214">
        <f t="shared" si="66"/>
        <v>0</v>
      </c>
      <c r="U214">
        <f t="shared" si="67"/>
        <v>2</v>
      </c>
      <c r="V214">
        <v>2</v>
      </c>
      <c r="W214">
        <f t="shared" si="68"/>
        <v>1</v>
      </c>
      <c r="X214">
        <f t="shared" si="69"/>
        <v>1</v>
      </c>
      <c r="Y214">
        <f t="shared" si="70"/>
        <v>0</v>
      </c>
      <c r="Z214">
        <f t="shared" si="71"/>
        <v>0</v>
      </c>
      <c r="AA214">
        <f t="shared" si="72"/>
        <v>0</v>
      </c>
      <c r="AB214">
        <f t="shared" si="73"/>
        <v>1</v>
      </c>
      <c r="AC214">
        <f t="shared" si="74"/>
        <v>0</v>
      </c>
      <c r="AD214">
        <f t="shared" si="75"/>
        <v>0</v>
      </c>
      <c r="AE214" t="s">
        <v>22130</v>
      </c>
      <c r="AF214" t="s">
        <v>12935</v>
      </c>
      <c r="AG214" t="s">
        <v>13563</v>
      </c>
      <c r="AI214" t="s">
        <v>22377</v>
      </c>
      <c r="AJ214" t="s">
        <v>22514</v>
      </c>
      <c r="AK214" t="s">
        <v>22456</v>
      </c>
      <c r="AL214" t="s">
        <v>22376</v>
      </c>
      <c r="AM214" t="s">
        <v>22855</v>
      </c>
      <c r="CN214" t="s">
        <v>14087</v>
      </c>
      <c r="CO214" t="s">
        <v>24333</v>
      </c>
      <c r="CP214" t="s">
        <v>13563</v>
      </c>
      <c r="CQ214" t="s">
        <v>14087</v>
      </c>
      <c r="CR214" t="s">
        <v>24336</v>
      </c>
      <c r="ES214">
        <v>8</v>
      </c>
      <c r="ET214" t="s">
        <v>13015</v>
      </c>
      <c r="EU214" t="s">
        <v>15505</v>
      </c>
      <c r="EV214" t="s">
        <v>12932</v>
      </c>
      <c r="EW214" t="s">
        <v>14186</v>
      </c>
      <c r="EX214" t="s">
        <v>12932</v>
      </c>
      <c r="EY214" t="s">
        <v>22137</v>
      </c>
      <c r="EZ214" t="s">
        <v>12932</v>
      </c>
      <c r="FA214" t="s">
        <v>13380</v>
      </c>
      <c r="FM214" t="s">
        <v>14561</v>
      </c>
      <c r="FN214" t="s">
        <v>22222</v>
      </c>
      <c r="FO214" t="s">
        <v>16291</v>
      </c>
      <c r="FP214" t="s">
        <v>22172</v>
      </c>
      <c r="FQ214" t="s">
        <v>13226</v>
      </c>
      <c r="FR214" t="s">
        <v>13226</v>
      </c>
      <c r="FS214" t="s">
        <v>13226</v>
      </c>
      <c r="FT214" t="s">
        <v>13226</v>
      </c>
      <c r="GF214" t="s">
        <v>1275</v>
      </c>
      <c r="GG214" t="s">
        <v>1275</v>
      </c>
      <c r="GH214" t="s">
        <v>473</v>
      </c>
      <c r="GI214" t="s">
        <v>1275</v>
      </c>
      <c r="GJ214" t="s">
        <v>473</v>
      </c>
      <c r="GK214" t="s">
        <v>473</v>
      </c>
      <c r="GL214" t="s">
        <v>1275</v>
      </c>
      <c r="GM214" t="s">
        <v>473</v>
      </c>
      <c r="GY214" t="s">
        <v>934</v>
      </c>
      <c r="GZ214" t="s">
        <v>4640</v>
      </c>
      <c r="HA214" s="5">
        <v>43922</v>
      </c>
      <c r="HB214" t="s">
        <v>10601</v>
      </c>
      <c r="HC214" s="5">
        <v>43525</v>
      </c>
      <c r="HD214" t="s">
        <v>10721</v>
      </c>
      <c r="HE214" t="s">
        <v>10721</v>
      </c>
      <c r="HF214" s="5">
        <v>43405</v>
      </c>
      <c r="HR214" t="s">
        <v>22855</v>
      </c>
      <c r="HS214" t="s">
        <v>22376</v>
      </c>
      <c r="HU214" t="s">
        <v>22376</v>
      </c>
      <c r="HV214" t="s">
        <v>22377</v>
      </c>
      <c r="HW214" t="s">
        <v>22514</v>
      </c>
      <c r="HX214" t="s">
        <v>22376</v>
      </c>
      <c r="HY214" t="s">
        <v>22377</v>
      </c>
    </row>
    <row r="215" spans="1:235" x14ac:dyDescent="0.2">
      <c r="A215">
        <v>927325</v>
      </c>
      <c r="B215" t="s">
        <v>8636</v>
      </c>
      <c r="C215">
        <v>1</v>
      </c>
      <c r="E215">
        <v>2016</v>
      </c>
      <c r="F215" s="2">
        <v>6.58</v>
      </c>
      <c r="G215" s="2">
        <v>7.24</v>
      </c>
      <c r="H215">
        <f t="shared" si="57"/>
        <v>4</v>
      </c>
      <c r="I215">
        <v>2020</v>
      </c>
      <c r="J215">
        <f t="shared" si="58"/>
        <v>0</v>
      </c>
      <c r="K215">
        <v>1</v>
      </c>
      <c r="L215">
        <f t="shared" si="59"/>
        <v>0</v>
      </c>
      <c r="M215">
        <f t="shared" si="60"/>
        <v>0</v>
      </c>
      <c r="N215">
        <f t="shared" si="61"/>
        <v>1</v>
      </c>
      <c r="O215">
        <f t="shared" si="62"/>
        <v>0</v>
      </c>
      <c r="P215">
        <v>1</v>
      </c>
      <c r="Q215">
        <f t="shared" si="63"/>
        <v>3</v>
      </c>
      <c r="R215">
        <f t="shared" si="64"/>
        <v>0</v>
      </c>
      <c r="S215">
        <f t="shared" si="65"/>
        <v>0</v>
      </c>
      <c r="T215">
        <f t="shared" si="66"/>
        <v>0</v>
      </c>
      <c r="U215">
        <f t="shared" si="67"/>
        <v>4</v>
      </c>
      <c r="V215">
        <v>4</v>
      </c>
      <c r="W215">
        <f t="shared" si="68"/>
        <v>1</v>
      </c>
      <c r="X215">
        <f t="shared" si="69"/>
        <v>1</v>
      </c>
      <c r="Y215">
        <f t="shared" si="70"/>
        <v>0</v>
      </c>
      <c r="Z215">
        <f t="shared" si="71"/>
        <v>0</v>
      </c>
      <c r="AA215">
        <f t="shared" si="72"/>
        <v>0</v>
      </c>
      <c r="AB215">
        <f t="shared" si="73"/>
        <v>0</v>
      </c>
      <c r="AC215">
        <f t="shared" si="74"/>
        <v>0</v>
      </c>
      <c r="AD215">
        <f t="shared" si="75"/>
        <v>0</v>
      </c>
      <c r="AE215" t="s">
        <v>12935</v>
      </c>
      <c r="AF215" t="s">
        <v>13563</v>
      </c>
      <c r="AI215" t="s">
        <v>22570</v>
      </c>
      <c r="AJ215" t="s">
        <v>22856</v>
      </c>
      <c r="AK215" t="s">
        <v>24023</v>
      </c>
      <c r="AL215" t="s">
        <v>24024</v>
      </c>
      <c r="AM215" t="s">
        <v>23259</v>
      </c>
      <c r="AN215" t="s">
        <v>23790</v>
      </c>
      <c r="AO215" t="s">
        <v>23278</v>
      </c>
      <c r="AP215" t="s">
        <v>24025</v>
      </c>
      <c r="CN215" t="s">
        <v>14087</v>
      </c>
      <c r="CO215" t="s">
        <v>14087</v>
      </c>
      <c r="CP215" t="s">
        <v>14087</v>
      </c>
      <c r="CQ215" t="s">
        <v>13563</v>
      </c>
      <c r="CR215" t="s">
        <v>24334</v>
      </c>
      <c r="CS215" t="s">
        <v>13563</v>
      </c>
      <c r="CT215" t="s">
        <v>13563</v>
      </c>
      <c r="CU215" t="s">
        <v>14087</v>
      </c>
      <c r="ES215">
        <v>4</v>
      </c>
      <c r="ET215" t="s">
        <v>13172</v>
      </c>
      <c r="EU215" t="s">
        <v>12932</v>
      </c>
      <c r="EV215" t="s">
        <v>12932</v>
      </c>
      <c r="EW215" t="s">
        <v>13611</v>
      </c>
      <c r="FM215" t="s">
        <v>13041</v>
      </c>
      <c r="FN215" t="s">
        <v>13599</v>
      </c>
      <c r="FO215">
        <v>1</v>
      </c>
      <c r="FP215" t="s">
        <v>22172</v>
      </c>
      <c r="GF215" t="s">
        <v>138</v>
      </c>
      <c r="GG215" t="s">
        <v>473</v>
      </c>
      <c r="GH215" t="s">
        <v>138</v>
      </c>
      <c r="GI215" t="s">
        <v>138</v>
      </c>
      <c r="GY215" s="5">
        <v>44652</v>
      </c>
      <c r="GZ215" s="5">
        <v>43922</v>
      </c>
      <c r="HA215" t="s">
        <v>2542</v>
      </c>
      <c r="HB215" t="s">
        <v>10867</v>
      </c>
      <c r="HR215" t="s">
        <v>22856</v>
      </c>
      <c r="HS215" t="s">
        <v>22857</v>
      </c>
      <c r="HT215" t="s">
        <v>22570</v>
      </c>
    </row>
    <row r="216" spans="1:235" x14ac:dyDescent="0.2">
      <c r="A216">
        <v>1659877</v>
      </c>
      <c r="B216" t="s">
        <v>8673</v>
      </c>
      <c r="D216">
        <v>1</v>
      </c>
      <c r="E216">
        <v>2018</v>
      </c>
      <c r="F216" s="2">
        <v>1</v>
      </c>
      <c r="G216" s="2">
        <v>1.1000000000000001</v>
      </c>
      <c r="H216">
        <f t="shared" si="57"/>
        <v>3</v>
      </c>
      <c r="I216">
        <v>2021</v>
      </c>
      <c r="J216">
        <f t="shared" si="58"/>
        <v>0</v>
      </c>
      <c r="K216">
        <v>1</v>
      </c>
      <c r="L216">
        <f t="shared" si="59"/>
        <v>0</v>
      </c>
      <c r="M216">
        <f t="shared" si="60"/>
        <v>0</v>
      </c>
      <c r="N216">
        <f t="shared" si="61"/>
        <v>0</v>
      </c>
      <c r="O216">
        <f t="shared" si="62"/>
        <v>0</v>
      </c>
      <c r="P216">
        <v>0</v>
      </c>
      <c r="Q216">
        <f t="shared" si="63"/>
        <v>2</v>
      </c>
      <c r="R216">
        <f t="shared" si="64"/>
        <v>0</v>
      </c>
      <c r="S216">
        <f t="shared" si="65"/>
        <v>1</v>
      </c>
      <c r="T216">
        <f t="shared" si="66"/>
        <v>0</v>
      </c>
      <c r="U216">
        <f t="shared" si="67"/>
        <v>2</v>
      </c>
      <c r="V216">
        <v>3</v>
      </c>
      <c r="W216">
        <f t="shared" si="68"/>
        <v>1</v>
      </c>
      <c r="X216">
        <f t="shared" si="69"/>
        <v>1</v>
      </c>
      <c r="Y216">
        <f t="shared" si="70"/>
        <v>0</v>
      </c>
      <c r="Z216">
        <f t="shared" si="71"/>
        <v>0</v>
      </c>
      <c r="AA216">
        <f t="shared" si="72"/>
        <v>0</v>
      </c>
      <c r="AB216">
        <f t="shared" si="73"/>
        <v>0</v>
      </c>
      <c r="AC216">
        <f t="shared" si="74"/>
        <v>0</v>
      </c>
      <c r="AD216">
        <f t="shared" si="75"/>
        <v>0</v>
      </c>
      <c r="AE216" t="s">
        <v>12935</v>
      </c>
      <c r="AF216" t="s">
        <v>13563</v>
      </c>
      <c r="AI216" t="s">
        <v>23507</v>
      </c>
      <c r="AJ216" t="s">
        <v>22763</v>
      </c>
      <c r="AK216" t="s">
        <v>23508</v>
      </c>
      <c r="AL216" t="s">
        <v>23625</v>
      </c>
      <c r="AM216" t="s">
        <v>23465</v>
      </c>
      <c r="AN216" t="s">
        <v>22454</v>
      </c>
      <c r="CN216" t="s">
        <v>14087</v>
      </c>
      <c r="CO216" t="s">
        <v>14034</v>
      </c>
      <c r="CP216" t="s">
        <v>24332</v>
      </c>
      <c r="CQ216" t="s">
        <v>13563</v>
      </c>
      <c r="CR216" t="s">
        <v>13563</v>
      </c>
      <c r="CS216" t="s">
        <v>24343</v>
      </c>
      <c r="ES216">
        <v>2</v>
      </c>
      <c r="ET216" t="s">
        <v>12932</v>
      </c>
      <c r="EU216" t="s">
        <v>13708</v>
      </c>
      <c r="FM216">
        <v>1</v>
      </c>
      <c r="FN216" t="s">
        <v>13226</v>
      </c>
      <c r="GF216" t="s">
        <v>138</v>
      </c>
      <c r="GG216" t="s">
        <v>473</v>
      </c>
      <c r="GY216" s="5">
        <v>44228</v>
      </c>
      <c r="GZ216" t="s">
        <v>12934</v>
      </c>
      <c r="HR216" t="s">
        <v>22858</v>
      </c>
      <c r="HS216" t="s">
        <v>22454</v>
      </c>
    </row>
    <row r="217" spans="1:235" x14ac:dyDescent="0.2">
      <c r="A217">
        <v>1780336</v>
      </c>
      <c r="B217" t="s">
        <v>8705</v>
      </c>
      <c r="D217">
        <v>1</v>
      </c>
      <c r="E217">
        <v>2019</v>
      </c>
      <c r="F217" s="2">
        <v>2.65</v>
      </c>
      <c r="G217" s="2">
        <v>2.92</v>
      </c>
      <c r="H217">
        <f t="shared" si="57"/>
        <v>3</v>
      </c>
      <c r="I217">
        <v>2022</v>
      </c>
      <c r="J217">
        <f t="shared" si="58"/>
        <v>0</v>
      </c>
      <c r="K217">
        <v>1</v>
      </c>
      <c r="L217">
        <f t="shared" si="59"/>
        <v>1</v>
      </c>
      <c r="M217">
        <f t="shared" si="60"/>
        <v>2</v>
      </c>
      <c r="N217">
        <f t="shared" si="61"/>
        <v>0</v>
      </c>
      <c r="O217">
        <f t="shared" si="62"/>
        <v>0</v>
      </c>
      <c r="P217">
        <v>0</v>
      </c>
      <c r="Q217">
        <f t="shared" si="63"/>
        <v>1</v>
      </c>
      <c r="R217">
        <f t="shared" si="64"/>
        <v>1</v>
      </c>
      <c r="S217">
        <f t="shared" si="65"/>
        <v>0</v>
      </c>
      <c r="T217">
        <f t="shared" si="66"/>
        <v>0</v>
      </c>
      <c r="U217">
        <f t="shared" si="67"/>
        <v>2</v>
      </c>
      <c r="V217">
        <v>2</v>
      </c>
      <c r="W217">
        <f t="shared" si="68"/>
        <v>1</v>
      </c>
      <c r="X217">
        <f t="shared" si="69"/>
        <v>1</v>
      </c>
      <c r="Y217">
        <f t="shared" si="70"/>
        <v>0</v>
      </c>
      <c r="Z217">
        <f t="shared" si="71"/>
        <v>0</v>
      </c>
      <c r="AA217">
        <f t="shared" si="72"/>
        <v>0</v>
      </c>
      <c r="AB217">
        <f t="shared" si="73"/>
        <v>0</v>
      </c>
      <c r="AC217">
        <f t="shared" si="74"/>
        <v>0</v>
      </c>
      <c r="AD217">
        <f t="shared" si="75"/>
        <v>0</v>
      </c>
      <c r="AE217" t="s">
        <v>12935</v>
      </c>
      <c r="AF217" t="s">
        <v>13563</v>
      </c>
      <c r="AI217" t="s">
        <v>22438</v>
      </c>
      <c r="AJ217" t="s">
        <v>24026</v>
      </c>
      <c r="AK217" t="s">
        <v>23497</v>
      </c>
      <c r="AL217" t="s">
        <v>13911</v>
      </c>
      <c r="AM217" t="s">
        <v>22357</v>
      </c>
      <c r="CN217" t="s">
        <v>14087</v>
      </c>
      <c r="CO217" t="s">
        <v>14890</v>
      </c>
      <c r="CP217" t="s">
        <v>13563</v>
      </c>
      <c r="CQ217" t="s">
        <v>13912</v>
      </c>
      <c r="CR217" t="s">
        <v>14087</v>
      </c>
      <c r="ES217">
        <v>4</v>
      </c>
      <c r="ET217" t="s">
        <v>13380</v>
      </c>
      <c r="EU217" t="s">
        <v>12932</v>
      </c>
      <c r="EV217" t="s">
        <v>12932</v>
      </c>
      <c r="EW217" t="s">
        <v>12932</v>
      </c>
      <c r="FM217" t="s">
        <v>13277</v>
      </c>
      <c r="FN217" t="s">
        <v>13226</v>
      </c>
      <c r="FO217" t="s">
        <v>22172</v>
      </c>
      <c r="FP217" t="s">
        <v>17474</v>
      </c>
      <c r="GF217" t="s">
        <v>138</v>
      </c>
      <c r="GG217" t="s">
        <v>138</v>
      </c>
      <c r="GH217" t="s">
        <v>138</v>
      </c>
      <c r="GI217" t="s">
        <v>138</v>
      </c>
      <c r="GY217" t="s">
        <v>2420</v>
      </c>
      <c r="GZ217" t="s">
        <v>2420</v>
      </c>
      <c r="HA217" t="s">
        <v>887</v>
      </c>
      <c r="HB217" s="5">
        <v>43497</v>
      </c>
      <c r="HR217" t="s">
        <v>13911</v>
      </c>
      <c r="HS217" t="s">
        <v>22357</v>
      </c>
      <c r="HT217" t="s">
        <v>22438</v>
      </c>
      <c r="HU217" t="s">
        <v>22438</v>
      </c>
    </row>
    <row r="218" spans="1:235" x14ac:dyDescent="0.2">
      <c r="A218">
        <v>1529735</v>
      </c>
      <c r="B218" t="s">
        <v>8737</v>
      </c>
      <c r="D218">
        <v>1</v>
      </c>
      <c r="E218">
        <v>2019</v>
      </c>
      <c r="F218" s="2">
        <v>1.55</v>
      </c>
      <c r="G218" s="2">
        <v>1.71</v>
      </c>
      <c r="H218">
        <f t="shared" si="57"/>
        <v>3</v>
      </c>
      <c r="I218">
        <v>2022</v>
      </c>
      <c r="J218">
        <f t="shared" si="58"/>
        <v>0</v>
      </c>
      <c r="K218">
        <v>0</v>
      </c>
      <c r="L218">
        <f t="shared" si="59"/>
        <v>0</v>
      </c>
      <c r="M218">
        <f t="shared" si="60"/>
        <v>0</v>
      </c>
      <c r="N218">
        <f t="shared" si="61"/>
        <v>0</v>
      </c>
      <c r="O218">
        <f t="shared" si="62"/>
        <v>0</v>
      </c>
      <c r="P218">
        <v>0</v>
      </c>
      <c r="Q218">
        <f t="shared" si="63"/>
        <v>5</v>
      </c>
      <c r="R218">
        <f t="shared" si="64"/>
        <v>5</v>
      </c>
      <c r="S218">
        <f t="shared" si="65"/>
        <v>1</v>
      </c>
      <c r="T218">
        <f t="shared" si="66"/>
        <v>0</v>
      </c>
      <c r="U218">
        <f t="shared" si="67"/>
        <v>5</v>
      </c>
      <c r="V218">
        <v>6</v>
      </c>
      <c r="W218">
        <f t="shared" si="68"/>
        <v>1</v>
      </c>
      <c r="X218">
        <f t="shared" si="69"/>
        <v>1</v>
      </c>
      <c r="Y218">
        <f t="shared" si="70"/>
        <v>0</v>
      </c>
      <c r="Z218">
        <f t="shared" si="71"/>
        <v>0</v>
      </c>
      <c r="AA218">
        <f t="shared" si="72"/>
        <v>0</v>
      </c>
      <c r="AB218">
        <f t="shared" si="73"/>
        <v>0</v>
      </c>
      <c r="AC218">
        <f t="shared" si="74"/>
        <v>0</v>
      </c>
      <c r="AD218">
        <f t="shared" si="75"/>
        <v>0</v>
      </c>
      <c r="AE218" t="s">
        <v>12935</v>
      </c>
      <c r="AF218" t="s">
        <v>13563</v>
      </c>
      <c r="AI218" t="s">
        <v>22681</v>
      </c>
      <c r="AJ218" t="s">
        <v>23593</v>
      </c>
      <c r="AK218" t="s">
        <v>24027</v>
      </c>
      <c r="AL218" t="s">
        <v>23867</v>
      </c>
      <c r="AM218" t="s">
        <v>22859</v>
      </c>
      <c r="AN218" t="s">
        <v>24028</v>
      </c>
      <c r="AO218" t="s">
        <v>22861</v>
      </c>
      <c r="AP218" t="s">
        <v>24029</v>
      </c>
      <c r="AQ218" t="s">
        <v>22862</v>
      </c>
      <c r="AR218" t="s">
        <v>24030</v>
      </c>
      <c r="AS218" t="s">
        <v>24031</v>
      </c>
      <c r="AT218" t="s">
        <v>24032</v>
      </c>
      <c r="AU218" t="s">
        <v>24033</v>
      </c>
      <c r="AV218" t="s">
        <v>24034</v>
      </c>
      <c r="AW218" t="s">
        <v>23520</v>
      </c>
      <c r="AX218" t="s">
        <v>23419</v>
      </c>
      <c r="CN218" t="s">
        <v>13563</v>
      </c>
      <c r="CO218" t="s">
        <v>14087</v>
      </c>
      <c r="CP218" t="s">
        <v>14087</v>
      </c>
      <c r="CQ218" t="s">
        <v>13563</v>
      </c>
      <c r="CR218" t="s">
        <v>14087</v>
      </c>
      <c r="CS218" t="s">
        <v>24332</v>
      </c>
      <c r="CT218" t="s">
        <v>14890</v>
      </c>
      <c r="CU218" t="s">
        <v>13563</v>
      </c>
      <c r="CV218" t="s">
        <v>14890</v>
      </c>
      <c r="CW218" t="s">
        <v>14087</v>
      </c>
      <c r="CX218" t="s">
        <v>14890</v>
      </c>
      <c r="CY218" t="s">
        <v>14087</v>
      </c>
      <c r="CZ218" t="s">
        <v>14890</v>
      </c>
      <c r="DA218" t="s">
        <v>13563</v>
      </c>
      <c r="DB218" t="s">
        <v>13563</v>
      </c>
      <c r="DC218" t="s">
        <v>14890</v>
      </c>
      <c r="ES218">
        <v>5</v>
      </c>
      <c r="ET218" t="s">
        <v>12932</v>
      </c>
      <c r="EU218" t="s">
        <v>12932</v>
      </c>
      <c r="EV218" t="s">
        <v>13380</v>
      </c>
      <c r="EW218" t="s">
        <v>12932</v>
      </c>
      <c r="EX218" t="s">
        <v>12932</v>
      </c>
      <c r="FM218" t="s">
        <v>13226</v>
      </c>
      <c r="FN218" t="s">
        <v>7960</v>
      </c>
      <c r="FO218" t="s">
        <v>13226</v>
      </c>
      <c r="FP218" t="s">
        <v>13226</v>
      </c>
      <c r="FQ218" t="s">
        <v>13226</v>
      </c>
      <c r="GF218" t="s">
        <v>473</v>
      </c>
      <c r="GG218" t="s">
        <v>473</v>
      </c>
      <c r="GH218" t="s">
        <v>473</v>
      </c>
      <c r="GI218" t="s">
        <v>473</v>
      </c>
      <c r="GJ218" t="s">
        <v>473</v>
      </c>
      <c r="GY218" t="s">
        <v>3729</v>
      </c>
      <c r="GZ218" t="s">
        <v>201</v>
      </c>
      <c r="HA218" t="s">
        <v>2377</v>
      </c>
      <c r="HB218" s="5">
        <v>44136</v>
      </c>
      <c r="HC218" t="s">
        <v>417</v>
      </c>
      <c r="HR218" t="s">
        <v>22859</v>
      </c>
      <c r="HS218" t="s">
        <v>22860</v>
      </c>
      <c r="HT218" t="s">
        <v>22861</v>
      </c>
      <c r="HV218" t="s">
        <v>22862</v>
      </c>
    </row>
    <row r="219" spans="1:235" x14ac:dyDescent="0.2">
      <c r="A219">
        <v>967331</v>
      </c>
      <c r="B219" t="s">
        <v>8771</v>
      </c>
      <c r="C219">
        <v>1</v>
      </c>
      <c r="E219">
        <v>2017</v>
      </c>
      <c r="F219" s="2">
        <v>1.55</v>
      </c>
      <c r="G219" s="2">
        <v>1.71</v>
      </c>
      <c r="H219">
        <f t="shared" si="57"/>
        <v>3</v>
      </c>
      <c r="I219">
        <v>2020</v>
      </c>
      <c r="J219">
        <f t="shared" si="58"/>
        <v>0</v>
      </c>
      <c r="K219">
        <v>0</v>
      </c>
      <c r="L219">
        <f t="shared" si="59"/>
        <v>2</v>
      </c>
      <c r="M219">
        <f t="shared" si="60"/>
        <v>0</v>
      </c>
      <c r="N219">
        <f t="shared" si="61"/>
        <v>0</v>
      </c>
      <c r="O219">
        <f t="shared" si="62"/>
        <v>0</v>
      </c>
      <c r="P219">
        <v>0</v>
      </c>
      <c r="Q219">
        <f t="shared" si="63"/>
        <v>4</v>
      </c>
      <c r="R219">
        <f t="shared" si="64"/>
        <v>0</v>
      </c>
      <c r="S219">
        <f t="shared" si="65"/>
        <v>0</v>
      </c>
      <c r="T219">
        <f t="shared" si="66"/>
        <v>0</v>
      </c>
      <c r="U219">
        <f t="shared" si="67"/>
        <v>2</v>
      </c>
      <c r="V219">
        <v>2</v>
      </c>
      <c r="W219">
        <f t="shared" si="68"/>
        <v>1</v>
      </c>
      <c r="X219">
        <f t="shared" si="69"/>
        <v>1</v>
      </c>
      <c r="Y219">
        <f t="shared" si="70"/>
        <v>0</v>
      </c>
      <c r="Z219">
        <f t="shared" si="71"/>
        <v>0</v>
      </c>
      <c r="AA219">
        <f t="shared" si="72"/>
        <v>0</v>
      </c>
      <c r="AB219">
        <f t="shared" si="73"/>
        <v>0</v>
      </c>
      <c r="AC219">
        <f t="shared" si="74"/>
        <v>0</v>
      </c>
      <c r="AD219">
        <f t="shared" si="75"/>
        <v>0</v>
      </c>
      <c r="AE219" t="s">
        <v>12935</v>
      </c>
      <c r="AF219" t="s">
        <v>13563</v>
      </c>
      <c r="AI219" t="s">
        <v>15878</v>
      </c>
      <c r="AJ219" t="s">
        <v>22864</v>
      </c>
      <c r="AK219" t="s">
        <v>22666</v>
      </c>
      <c r="AL219" t="s">
        <v>22387</v>
      </c>
      <c r="AM219" t="s">
        <v>23277</v>
      </c>
      <c r="AN219" t="s">
        <v>23198</v>
      </c>
      <c r="AO219" t="s">
        <v>22401</v>
      </c>
      <c r="AP219" t="s">
        <v>23235</v>
      </c>
      <c r="CN219" t="s">
        <v>14087</v>
      </c>
      <c r="CO219" t="s">
        <v>14087</v>
      </c>
      <c r="CP219" t="s">
        <v>13912</v>
      </c>
      <c r="CQ219" t="s">
        <v>13563</v>
      </c>
      <c r="CR219" t="s">
        <v>13563</v>
      </c>
      <c r="CS219" t="s">
        <v>13563</v>
      </c>
      <c r="CT219" t="s">
        <v>13912</v>
      </c>
      <c r="CU219" t="s">
        <v>13563</v>
      </c>
      <c r="ES219">
        <v>6</v>
      </c>
      <c r="ET219" t="s">
        <v>13708</v>
      </c>
      <c r="EU219" t="s">
        <v>13380</v>
      </c>
      <c r="EV219" t="s">
        <v>12932</v>
      </c>
      <c r="EW219" t="s">
        <v>13380</v>
      </c>
      <c r="EX219" t="s">
        <v>12932</v>
      </c>
      <c r="EY219" t="s">
        <v>13380</v>
      </c>
      <c r="FM219" t="s">
        <v>13226</v>
      </c>
      <c r="FN219" t="s">
        <v>22199</v>
      </c>
      <c r="FO219" t="s">
        <v>7959</v>
      </c>
      <c r="FP219" t="s">
        <v>15823</v>
      </c>
      <c r="FQ219" t="s">
        <v>22247</v>
      </c>
      <c r="FR219" t="s">
        <v>17474</v>
      </c>
      <c r="GF219" t="s">
        <v>473</v>
      </c>
      <c r="GG219" t="s">
        <v>138</v>
      </c>
      <c r="GH219" t="s">
        <v>138</v>
      </c>
      <c r="GI219" t="s">
        <v>138</v>
      </c>
      <c r="GJ219" t="s">
        <v>138</v>
      </c>
      <c r="GK219" t="s">
        <v>138</v>
      </c>
      <c r="GY219" t="s">
        <v>1629</v>
      </c>
      <c r="GZ219" s="5">
        <v>44287</v>
      </c>
      <c r="HA219" t="s">
        <v>6049</v>
      </c>
      <c r="HB219" t="s">
        <v>574</v>
      </c>
      <c r="HC219" t="s">
        <v>10721</v>
      </c>
      <c r="HD219" s="5">
        <v>43160</v>
      </c>
      <c r="HR219" t="s">
        <v>22416</v>
      </c>
      <c r="HS219" t="s">
        <v>22666</v>
      </c>
      <c r="HT219" t="s">
        <v>22863</v>
      </c>
      <c r="HU219" t="s">
        <v>22666</v>
      </c>
      <c r="HV219" t="s">
        <v>22864</v>
      </c>
      <c r="HW219" t="s">
        <v>22666</v>
      </c>
    </row>
    <row r="220" spans="1:235" x14ac:dyDescent="0.2">
      <c r="A220">
        <v>919081</v>
      </c>
      <c r="B220" t="s">
        <v>8810</v>
      </c>
      <c r="D220">
        <v>1</v>
      </c>
      <c r="E220">
        <v>2015</v>
      </c>
      <c r="F220" s="2">
        <v>4.4800000000000004</v>
      </c>
      <c r="G220" s="2">
        <v>4.93</v>
      </c>
      <c r="H220">
        <f t="shared" si="57"/>
        <v>3</v>
      </c>
      <c r="I220">
        <v>2018</v>
      </c>
      <c r="J220">
        <f t="shared" si="58"/>
        <v>0</v>
      </c>
      <c r="K220">
        <v>2</v>
      </c>
      <c r="L220">
        <f t="shared" si="59"/>
        <v>1</v>
      </c>
      <c r="M220">
        <f t="shared" si="60"/>
        <v>1</v>
      </c>
      <c r="N220">
        <f t="shared" si="61"/>
        <v>0</v>
      </c>
      <c r="O220">
        <f t="shared" si="62"/>
        <v>1</v>
      </c>
      <c r="P220">
        <v>1</v>
      </c>
      <c r="Q220">
        <f t="shared" si="63"/>
        <v>7</v>
      </c>
      <c r="R220">
        <f t="shared" si="64"/>
        <v>2</v>
      </c>
      <c r="S220">
        <f t="shared" si="65"/>
        <v>1</v>
      </c>
      <c r="T220">
        <f t="shared" si="66"/>
        <v>0</v>
      </c>
      <c r="U220">
        <f t="shared" si="67"/>
        <v>7</v>
      </c>
      <c r="V220">
        <v>8</v>
      </c>
      <c r="W220">
        <f t="shared" si="68"/>
        <v>1</v>
      </c>
      <c r="X220">
        <f t="shared" si="69"/>
        <v>1</v>
      </c>
      <c r="Y220">
        <f t="shared" si="70"/>
        <v>0</v>
      </c>
      <c r="Z220">
        <f t="shared" si="71"/>
        <v>0</v>
      </c>
      <c r="AA220">
        <f t="shared" si="72"/>
        <v>0</v>
      </c>
      <c r="AB220">
        <f t="shared" si="73"/>
        <v>0</v>
      </c>
      <c r="AC220">
        <f t="shared" si="74"/>
        <v>0</v>
      </c>
      <c r="AD220">
        <f t="shared" si="75"/>
        <v>0</v>
      </c>
      <c r="AE220" t="s">
        <v>12935</v>
      </c>
      <c r="AF220" t="s">
        <v>13563</v>
      </c>
      <c r="AI220" t="s">
        <v>22531</v>
      </c>
      <c r="AJ220" t="s">
        <v>24035</v>
      </c>
      <c r="AK220" t="s">
        <v>23092</v>
      </c>
      <c r="AL220" t="s">
        <v>24036</v>
      </c>
      <c r="AM220" t="s">
        <v>13911</v>
      </c>
      <c r="AN220" t="s">
        <v>24037</v>
      </c>
      <c r="AO220" t="s">
        <v>23551</v>
      </c>
      <c r="AP220" t="s">
        <v>22484</v>
      </c>
      <c r="AQ220" t="s">
        <v>22965</v>
      </c>
      <c r="AR220" t="s">
        <v>16101</v>
      </c>
      <c r="AS220" t="s">
        <v>22868</v>
      </c>
      <c r="AT220" t="s">
        <v>23329</v>
      </c>
      <c r="AU220" t="s">
        <v>24038</v>
      </c>
      <c r="AV220" t="s">
        <v>24036</v>
      </c>
      <c r="AW220" t="s">
        <v>22550</v>
      </c>
      <c r="AX220" t="s">
        <v>13667</v>
      </c>
      <c r="AY220" t="s">
        <v>24039</v>
      </c>
      <c r="AZ220" t="s">
        <v>23560</v>
      </c>
      <c r="BA220" t="s">
        <v>24040</v>
      </c>
      <c r="CN220" t="s">
        <v>24332</v>
      </c>
      <c r="CO220" t="s">
        <v>14087</v>
      </c>
      <c r="CP220" t="s">
        <v>14087</v>
      </c>
      <c r="CQ220" t="s">
        <v>14087</v>
      </c>
      <c r="CR220" t="s">
        <v>13912</v>
      </c>
      <c r="CS220" t="s">
        <v>14087</v>
      </c>
      <c r="CT220" t="s">
        <v>14087</v>
      </c>
      <c r="CU220" t="s">
        <v>13563</v>
      </c>
      <c r="CV220" t="s">
        <v>14087</v>
      </c>
      <c r="CW220" t="s">
        <v>13563</v>
      </c>
      <c r="CX220" t="s">
        <v>13563</v>
      </c>
      <c r="CY220" t="s">
        <v>13563</v>
      </c>
      <c r="CZ220" t="s">
        <v>24339</v>
      </c>
      <c r="DA220" t="s">
        <v>14087</v>
      </c>
      <c r="DB220" t="s">
        <v>24337</v>
      </c>
      <c r="DC220" t="s">
        <v>13563</v>
      </c>
      <c r="DD220" t="s">
        <v>13563</v>
      </c>
      <c r="DE220" t="s">
        <v>14890</v>
      </c>
      <c r="DF220" t="s">
        <v>14890</v>
      </c>
      <c r="ES220">
        <v>10</v>
      </c>
      <c r="ET220" t="s">
        <v>13172</v>
      </c>
      <c r="EU220" t="s">
        <v>13172</v>
      </c>
      <c r="EV220" t="s">
        <v>13380</v>
      </c>
      <c r="EW220" t="s">
        <v>12932</v>
      </c>
      <c r="EX220" t="s">
        <v>13226</v>
      </c>
      <c r="EY220" t="s">
        <v>13611</v>
      </c>
      <c r="EZ220" t="s">
        <v>13380</v>
      </c>
      <c r="FA220" t="s">
        <v>12932</v>
      </c>
      <c r="FB220" t="s">
        <v>13380</v>
      </c>
      <c r="FC220" t="s">
        <v>13226</v>
      </c>
      <c r="FM220" t="s">
        <v>7959</v>
      </c>
      <c r="FN220" t="s">
        <v>13226</v>
      </c>
      <c r="FO220" t="s">
        <v>22250</v>
      </c>
      <c r="FP220" t="s">
        <v>13495</v>
      </c>
      <c r="FQ220" t="s">
        <v>13226</v>
      </c>
      <c r="FR220" t="s">
        <v>22248</v>
      </c>
      <c r="FS220" t="s">
        <v>17474</v>
      </c>
      <c r="FT220" t="s">
        <v>22195</v>
      </c>
      <c r="FU220" t="s">
        <v>22173</v>
      </c>
      <c r="FV220" t="s">
        <v>13226</v>
      </c>
      <c r="GF220" t="s">
        <v>473</v>
      </c>
      <c r="GG220" t="s">
        <v>473</v>
      </c>
      <c r="GH220" t="s">
        <v>138</v>
      </c>
      <c r="GI220" t="s">
        <v>473</v>
      </c>
      <c r="GJ220" t="s">
        <v>473</v>
      </c>
      <c r="GK220" t="s">
        <v>473</v>
      </c>
      <c r="GL220" t="s">
        <v>138</v>
      </c>
      <c r="GM220" t="s">
        <v>473</v>
      </c>
      <c r="GN220" t="s">
        <v>138</v>
      </c>
      <c r="GO220" t="s">
        <v>473</v>
      </c>
      <c r="GY220" s="5">
        <v>44621</v>
      </c>
      <c r="GZ220" t="s">
        <v>11612</v>
      </c>
      <c r="HA220" t="s">
        <v>3639</v>
      </c>
      <c r="HB220" t="s">
        <v>8828</v>
      </c>
      <c r="HC220" t="s">
        <v>10867</v>
      </c>
      <c r="HD220" t="s">
        <v>13322</v>
      </c>
      <c r="HE220" t="s">
        <v>14467</v>
      </c>
      <c r="HF220" t="s">
        <v>14467</v>
      </c>
      <c r="HG220" t="s">
        <v>13783</v>
      </c>
      <c r="HH220" s="5">
        <v>42036</v>
      </c>
      <c r="HR220" t="s">
        <v>22865</v>
      </c>
      <c r="HS220" t="s">
        <v>22866</v>
      </c>
      <c r="HT220" t="s">
        <v>13911</v>
      </c>
      <c r="HU220" t="s">
        <v>22867</v>
      </c>
      <c r="HV220" t="s">
        <v>22868</v>
      </c>
      <c r="HW220" t="s">
        <v>22869</v>
      </c>
      <c r="HX220" t="s">
        <v>13667</v>
      </c>
      <c r="HY220" t="s">
        <v>22484</v>
      </c>
      <c r="HZ220" t="s">
        <v>22531</v>
      </c>
      <c r="IA220" t="s">
        <v>22868</v>
      </c>
    </row>
    <row r="221" spans="1:235" x14ac:dyDescent="0.2">
      <c r="A221">
        <v>149219</v>
      </c>
      <c r="B221" t="s">
        <v>8853</v>
      </c>
      <c r="D221">
        <v>1</v>
      </c>
      <c r="E221">
        <v>2013</v>
      </c>
      <c r="F221" s="2">
        <v>27.82</v>
      </c>
      <c r="G221" s="2">
        <v>30.6</v>
      </c>
      <c r="H221">
        <f t="shared" si="57"/>
        <v>1</v>
      </c>
      <c r="I221">
        <v>2014</v>
      </c>
      <c r="J221">
        <f t="shared" si="58"/>
        <v>1</v>
      </c>
      <c r="K221">
        <v>0</v>
      </c>
      <c r="L221">
        <f t="shared" si="59"/>
        <v>0</v>
      </c>
      <c r="M221">
        <f t="shared" si="60"/>
        <v>0</v>
      </c>
      <c r="N221">
        <f t="shared" si="61"/>
        <v>3</v>
      </c>
      <c r="O221">
        <f t="shared" si="62"/>
        <v>0</v>
      </c>
      <c r="P221">
        <v>3</v>
      </c>
      <c r="Q221">
        <f t="shared" si="63"/>
        <v>7</v>
      </c>
      <c r="R221">
        <f t="shared" si="64"/>
        <v>3</v>
      </c>
      <c r="S221">
        <f t="shared" si="65"/>
        <v>0</v>
      </c>
      <c r="T221">
        <f t="shared" si="66"/>
        <v>0</v>
      </c>
      <c r="U221">
        <f t="shared" si="67"/>
        <v>7</v>
      </c>
      <c r="V221">
        <v>7</v>
      </c>
      <c r="W221">
        <f t="shared" si="68"/>
        <v>1</v>
      </c>
      <c r="X221">
        <f t="shared" si="69"/>
        <v>1</v>
      </c>
      <c r="Y221">
        <f t="shared" si="70"/>
        <v>1</v>
      </c>
      <c r="Z221">
        <f t="shared" si="71"/>
        <v>0</v>
      </c>
      <c r="AA221">
        <f t="shared" si="72"/>
        <v>0</v>
      </c>
      <c r="AB221">
        <f t="shared" si="73"/>
        <v>0</v>
      </c>
      <c r="AC221">
        <f t="shared" si="74"/>
        <v>0</v>
      </c>
      <c r="AD221">
        <f t="shared" si="75"/>
        <v>0</v>
      </c>
      <c r="AE221" t="s">
        <v>17604</v>
      </c>
      <c r="AF221" t="s">
        <v>12935</v>
      </c>
      <c r="AG221" t="s">
        <v>13563</v>
      </c>
      <c r="AI221" t="s">
        <v>24041</v>
      </c>
      <c r="AJ221" t="s">
        <v>24042</v>
      </c>
      <c r="AK221" t="s">
        <v>23424</v>
      </c>
      <c r="AL221" t="s">
        <v>24043</v>
      </c>
      <c r="AM221" t="s">
        <v>22589</v>
      </c>
      <c r="AN221" t="s">
        <v>24044</v>
      </c>
      <c r="AO221" t="s">
        <v>24045</v>
      </c>
      <c r="AP221" t="s">
        <v>22608</v>
      </c>
      <c r="AQ221" t="s">
        <v>24046</v>
      </c>
      <c r="AR221" t="s">
        <v>24047</v>
      </c>
      <c r="AS221" t="s">
        <v>24048</v>
      </c>
      <c r="AT221" t="s">
        <v>24049</v>
      </c>
      <c r="AU221" t="s">
        <v>15068</v>
      </c>
      <c r="AV221" t="s">
        <v>23107</v>
      </c>
      <c r="AW221" t="s">
        <v>23288</v>
      </c>
      <c r="AX221" t="s">
        <v>22335</v>
      </c>
      <c r="AY221" t="s">
        <v>24050</v>
      </c>
      <c r="AZ221" t="s">
        <v>23514</v>
      </c>
      <c r="BA221" t="s">
        <v>23516</v>
      </c>
      <c r="BB221" t="s">
        <v>23515</v>
      </c>
      <c r="BC221" t="s">
        <v>24051</v>
      </c>
      <c r="BD221" t="s">
        <v>23524</v>
      </c>
      <c r="CN221" t="s">
        <v>14087</v>
      </c>
      <c r="CO221" t="s">
        <v>24338</v>
      </c>
      <c r="CP221" t="s">
        <v>14087</v>
      </c>
      <c r="CQ221" t="s">
        <v>14087</v>
      </c>
      <c r="CR221" t="s">
        <v>13563</v>
      </c>
      <c r="CS221" t="s">
        <v>14087</v>
      </c>
      <c r="CT221" t="s">
        <v>24354</v>
      </c>
      <c r="CU221" t="s">
        <v>14034</v>
      </c>
      <c r="CV221" t="s">
        <v>14890</v>
      </c>
      <c r="CW221" t="s">
        <v>24338</v>
      </c>
      <c r="CX221" t="s">
        <v>14890</v>
      </c>
      <c r="CY221" t="s">
        <v>24336</v>
      </c>
      <c r="CZ221" t="s">
        <v>24333</v>
      </c>
      <c r="DA221" t="s">
        <v>14087</v>
      </c>
      <c r="DB221" t="s">
        <v>24334</v>
      </c>
      <c r="DC221" t="s">
        <v>13563</v>
      </c>
      <c r="DD221" t="s">
        <v>14087</v>
      </c>
      <c r="DE221" t="s">
        <v>13563</v>
      </c>
      <c r="DF221" t="s">
        <v>13563</v>
      </c>
      <c r="DG221" t="s">
        <v>13563</v>
      </c>
      <c r="DH221" t="s">
        <v>13563</v>
      </c>
      <c r="DI221" t="s">
        <v>13563</v>
      </c>
      <c r="ES221">
        <v>8</v>
      </c>
      <c r="ET221" t="s">
        <v>13015</v>
      </c>
      <c r="EU221" t="s">
        <v>13015</v>
      </c>
      <c r="EV221" t="s">
        <v>13015</v>
      </c>
      <c r="EW221" t="s">
        <v>13708</v>
      </c>
      <c r="EX221" t="s">
        <v>13015</v>
      </c>
      <c r="EY221" t="s">
        <v>13611</v>
      </c>
      <c r="EZ221" t="s">
        <v>12932</v>
      </c>
      <c r="FA221" t="s">
        <v>22137</v>
      </c>
      <c r="FM221" t="s">
        <v>22251</v>
      </c>
      <c r="FN221">
        <v>10</v>
      </c>
      <c r="FO221" t="s">
        <v>14619</v>
      </c>
      <c r="FP221" t="s">
        <v>13226</v>
      </c>
      <c r="FQ221" t="s">
        <v>22251</v>
      </c>
      <c r="FR221" t="s">
        <v>13226</v>
      </c>
      <c r="FS221" t="s">
        <v>13226</v>
      </c>
      <c r="FT221" t="s">
        <v>13226</v>
      </c>
      <c r="GF221" t="s">
        <v>473</v>
      </c>
      <c r="GG221" t="s">
        <v>140</v>
      </c>
      <c r="GH221" t="s">
        <v>473</v>
      </c>
      <c r="GI221" t="s">
        <v>473</v>
      </c>
      <c r="GJ221" t="s">
        <v>473</v>
      </c>
      <c r="GK221" t="s">
        <v>473</v>
      </c>
      <c r="GL221" t="s">
        <v>473</v>
      </c>
      <c r="GM221" t="s">
        <v>473</v>
      </c>
      <c r="GY221" t="s">
        <v>522</v>
      </c>
      <c r="GZ221" t="s">
        <v>10721</v>
      </c>
      <c r="HA221" s="5">
        <v>43132</v>
      </c>
      <c r="HB221" t="s">
        <v>13322</v>
      </c>
      <c r="HC221" t="s">
        <v>13765</v>
      </c>
      <c r="HD221" s="5">
        <v>41944</v>
      </c>
      <c r="HE221" s="5">
        <v>41699</v>
      </c>
      <c r="HF221" t="s">
        <v>16857</v>
      </c>
      <c r="HR221" t="s">
        <v>22870</v>
      </c>
      <c r="HS221" t="s">
        <v>22871</v>
      </c>
      <c r="HT221" t="s">
        <v>22872</v>
      </c>
      <c r="HU221" t="s">
        <v>22335</v>
      </c>
      <c r="HV221" t="s">
        <v>22873</v>
      </c>
      <c r="HW221" t="s">
        <v>22874</v>
      </c>
      <c r="HY221" t="s">
        <v>15068</v>
      </c>
    </row>
    <row r="222" spans="1:235" x14ac:dyDescent="0.2">
      <c r="A222">
        <v>906390</v>
      </c>
      <c r="B222" t="s">
        <v>8899</v>
      </c>
      <c r="D222">
        <v>1</v>
      </c>
      <c r="E222">
        <v>2016</v>
      </c>
      <c r="F222" s="2">
        <v>32.67</v>
      </c>
      <c r="G222" s="2">
        <v>35.94</v>
      </c>
      <c r="H222">
        <f t="shared" si="57"/>
        <v>3</v>
      </c>
      <c r="I222">
        <v>2019</v>
      </c>
      <c r="J222">
        <f t="shared" si="58"/>
        <v>0</v>
      </c>
      <c r="K222">
        <v>0</v>
      </c>
      <c r="L222">
        <f t="shared" si="59"/>
        <v>0</v>
      </c>
      <c r="M222">
        <f t="shared" si="60"/>
        <v>0</v>
      </c>
      <c r="N222">
        <f t="shared" si="61"/>
        <v>0</v>
      </c>
      <c r="O222">
        <f t="shared" si="62"/>
        <v>0</v>
      </c>
      <c r="P222">
        <v>0</v>
      </c>
      <c r="Q222">
        <f t="shared" si="63"/>
        <v>1</v>
      </c>
      <c r="R222">
        <f t="shared" si="64"/>
        <v>0</v>
      </c>
      <c r="S222">
        <f t="shared" si="65"/>
        <v>1</v>
      </c>
      <c r="T222">
        <f t="shared" si="66"/>
        <v>0</v>
      </c>
      <c r="U222">
        <f t="shared" si="67"/>
        <v>7</v>
      </c>
      <c r="V222">
        <v>8</v>
      </c>
      <c r="W222">
        <f t="shared" si="68"/>
        <v>1</v>
      </c>
      <c r="X222">
        <f t="shared" si="69"/>
        <v>1</v>
      </c>
      <c r="Y222">
        <f t="shared" si="70"/>
        <v>0</v>
      </c>
      <c r="Z222">
        <f t="shared" si="71"/>
        <v>0</v>
      </c>
      <c r="AA222">
        <f t="shared" si="72"/>
        <v>0</v>
      </c>
      <c r="AB222">
        <f t="shared" si="73"/>
        <v>0</v>
      </c>
      <c r="AC222">
        <f t="shared" si="74"/>
        <v>0</v>
      </c>
      <c r="AD222">
        <f t="shared" si="75"/>
        <v>0</v>
      </c>
      <c r="AE222" t="s">
        <v>12935</v>
      </c>
      <c r="AF222" t="s">
        <v>13563</v>
      </c>
      <c r="AI222" t="s">
        <v>23759</v>
      </c>
      <c r="AJ222" t="s">
        <v>24052</v>
      </c>
      <c r="AK222" t="s">
        <v>23700</v>
      </c>
      <c r="AL222" t="s">
        <v>23368</v>
      </c>
      <c r="AM222" t="s">
        <v>24053</v>
      </c>
      <c r="AN222" t="s">
        <v>24054</v>
      </c>
      <c r="AO222" t="s">
        <v>23960</v>
      </c>
      <c r="AP222" t="s">
        <v>22335</v>
      </c>
      <c r="AQ222" t="s">
        <v>24055</v>
      </c>
      <c r="CN222" t="s">
        <v>14087</v>
      </c>
      <c r="CO222" t="s">
        <v>14087</v>
      </c>
      <c r="CP222" t="s">
        <v>14087</v>
      </c>
      <c r="CQ222" t="s">
        <v>14087</v>
      </c>
      <c r="CR222" t="s">
        <v>14087</v>
      </c>
      <c r="CS222" t="s">
        <v>14087</v>
      </c>
      <c r="CT222" t="s">
        <v>14087</v>
      </c>
      <c r="CU222" t="s">
        <v>13563</v>
      </c>
      <c r="CV222" t="s">
        <v>24332</v>
      </c>
      <c r="ES222">
        <v>4</v>
      </c>
      <c r="ET222" t="s">
        <v>13015</v>
      </c>
      <c r="EU222" t="s">
        <v>12932</v>
      </c>
      <c r="EV222" t="s">
        <v>13708</v>
      </c>
      <c r="EW222" t="s">
        <v>12932</v>
      </c>
      <c r="FM222">
        <v>30</v>
      </c>
      <c r="FN222" t="s">
        <v>22209</v>
      </c>
      <c r="FO222" t="s">
        <v>13226</v>
      </c>
      <c r="FP222" t="s">
        <v>22174</v>
      </c>
      <c r="GF222" t="s">
        <v>473</v>
      </c>
      <c r="GG222" t="s">
        <v>140</v>
      </c>
      <c r="GH222" t="s">
        <v>473</v>
      </c>
      <c r="GI222" t="s">
        <v>140</v>
      </c>
      <c r="GY222" t="s">
        <v>4640</v>
      </c>
      <c r="GZ222" s="5">
        <v>43770</v>
      </c>
      <c r="HA222" t="s">
        <v>574</v>
      </c>
      <c r="HB222" t="s">
        <v>2223</v>
      </c>
      <c r="HR222" t="s">
        <v>22875</v>
      </c>
      <c r="HS222" t="s">
        <v>22876</v>
      </c>
      <c r="HT222" t="s">
        <v>22335</v>
      </c>
    </row>
    <row r="223" spans="1:235" x14ac:dyDescent="0.2">
      <c r="A223">
        <v>4177330</v>
      </c>
      <c r="B223" t="s">
        <v>8942</v>
      </c>
      <c r="C223">
        <v>1</v>
      </c>
      <c r="E223">
        <v>2021</v>
      </c>
      <c r="F223" s="2">
        <v>3.8</v>
      </c>
      <c r="G223" s="2">
        <v>4.18</v>
      </c>
      <c r="H223">
        <f t="shared" si="57"/>
        <v>1</v>
      </c>
      <c r="I223">
        <v>2022</v>
      </c>
      <c r="J223">
        <f t="shared" si="58"/>
        <v>0</v>
      </c>
      <c r="K223">
        <v>0</v>
      </c>
      <c r="L223">
        <f t="shared" si="59"/>
        <v>1</v>
      </c>
      <c r="M223">
        <f t="shared" si="60"/>
        <v>0</v>
      </c>
      <c r="N223">
        <f t="shared" si="61"/>
        <v>0</v>
      </c>
      <c r="O223">
        <f t="shared" si="62"/>
        <v>0</v>
      </c>
      <c r="P223">
        <v>0</v>
      </c>
      <c r="Q223">
        <f t="shared" si="63"/>
        <v>1</v>
      </c>
      <c r="R223">
        <f t="shared" si="64"/>
        <v>1</v>
      </c>
      <c r="S223">
        <f t="shared" si="65"/>
        <v>0</v>
      </c>
      <c r="T223">
        <f t="shared" si="66"/>
        <v>0</v>
      </c>
      <c r="U223">
        <f t="shared" si="67"/>
        <v>3</v>
      </c>
      <c r="V223">
        <v>3</v>
      </c>
      <c r="W223">
        <f t="shared" si="68"/>
        <v>1</v>
      </c>
      <c r="X223">
        <f t="shared" si="69"/>
        <v>1</v>
      </c>
      <c r="Y223">
        <f t="shared" si="70"/>
        <v>0</v>
      </c>
      <c r="Z223">
        <f t="shared" si="71"/>
        <v>0</v>
      </c>
      <c r="AA223">
        <f t="shared" si="72"/>
        <v>0</v>
      </c>
      <c r="AB223">
        <f t="shared" si="73"/>
        <v>0</v>
      </c>
      <c r="AC223">
        <f t="shared" si="74"/>
        <v>0</v>
      </c>
      <c r="AD223">
        <f t="shared" si="75"/>
        <v>0</v>
      </c>
      <c r="AE223" t="s">
        <v>12935</v>
      </c>
      <c r="AF223" t="s">
        <v>13563</v>
      </c>
      <c r="AI223" t="s">
        <v>24056</v>
      </c>
      <c r="AJ223" t="s">
        <v>22560</v>
      </c>
      <c r="AK223" t="s">
        <v>23995</v>
      </c>
      <c r="AL223" t="s">
        <v>23464</v>
      </c>
      <c r="AM223" t="s">
        <v>22401</v>
      </c>
      <c r="AN223" t="s">
        <v>23235</v>
      </c>
      <c r="CN223" t="s">
        <v>14890</v>
      </c>
      <c r="CO223" t="s">
        <v>14087</v>
      </c>
      <c r="CP223" t="s">
        <v>14087</v>
      </c>
      <c r="CQ223" t="s">
        <v>14087</v>
      </c>
      <c r="CR223" t="s">
        <v>13912</v>
      </c>
      <c r="CS223" t="s">
        <v>13563</v>
      </c>
      <c r="ES223">
        <v>2</v>
      </c>
      <c r="ET223" t="s">
        <v>13172</v>
      </c>
      <c r="EU223" t="s">
        <v>13708</v>
      </c>
      <c r="FM223" t="s">
        <v>16892</v>
      </c>
      <c r="FN223" t="s">
        <v>13226</v>
      </c>
      <c r="GF223" t="s">
        <v>138</v>
      </c>
      <c r="GG223" t="s">
        <v>473</v>
      </c>
      <c r="GY223" t="s">
        <v>1629</v>
      </c>
      <c r="GZ223" t="s">
        <v>1629</v>
      </c>
      <c r="HR223" t="s">
        <v>22877</v>
      </c>
      <c r="HS223" t="s">
        <v>22416</v>
      </c>
    </row>
    <row r="224" spans="1:235" x14ac:dyDescent="0.2">
      <c r="A224">
        <v>2012172</v>
      </c>
      <c r="B224" t="s">
        <v>8969</v>
      </c>
      <c r="D224">
        <v>1</v>
      </c>
      <c r="E224">
        <v>2019</v>
      </c>
      <c r="F224" s="2">
        <v>2.5</v>
      </c>
      <c r="G224" s="2">
        <v>2.75</v>
      </c>
      <c r="I224" t="s">
        <v>115</v>
      </c>
      <c r="J224">
        <f t="shared" si="58"/>
        <v>0</v>
      </c>
      <c r="K224">
        <v>1</v>
      </c>
      <c r="L224">
        <f t="shared" si="59"/>
        <v>1</v>
      </c>
      <c r="M224">
        <f t="shared" si="60"/>
        <v>1</v>
      </c>
      <c r="N224">
        <f t="shared" si="61"/>
        <v>0</v>
      </c>
      <c r="O224">
        <f t="shared" si="62"/>
        <v>0</v>
      </c>
      <c r="P224">
        <v>0</v>
      </c>
      <c r="Q224">
        <f t="shared" si="63"/>
        <v>3</v>
      </c>
      <c r="R224">
        <f t="shared" si="64"/>
        <v>0</v>
      </c>
      <c r="S224">
        <f t="shared" si="65"/>
        <v>0</v>
      </c>
      <c r="T224">
        <f t="shared" si="66"/>
        <v>0</v>
      </c>
      <c r="U224">
        <f t="shared" si="67"/>
        <v>1</v>
      </c>
      <c r="V224">
        <v>1</v>
      </c>
      <c r="W224">
        <f t="shared" si="68"/>
        <v>0</v>
      </c>
      <c r="X224">
        <f t="shared" si="69"/>
        <v>1</v>
      </c>
      <c r="Y224">
        <f t="shared" si="70"/>
        <v>0</v>
      </c>
      <c r="Z224">
        <f t="shared" si="71"/>
        <v>0</v>
      </c>
      <c r="AA224">
        <f t="shared" si="72"/>
        <v>0</v>
      </c>
      <c r="AB224">
        <f t="shared" si="73"/>
        <v>0</v>
      </c>
      <c r="AC224">
        <f t="shared" si="74"/>
        <v>0</v>
      </c>
      <c r="AD224">
        <f t="shared" si="75"/>
        <v>0</v>
      </c>
      <c r="AE224" t="s">
        <v>13563</v>
      </c>
      <c r="AI224" t="s">
        <v>24057</v>
      </c>
      <c r="AJ224" t="s">
        <v>23465</v>
      </c>
      <c r="AK224" t="s">
        <v>23277</v>
      </c>
      <c r="AL224" t="s">
        <v>23278</v>
      </c>
      <c r="AM224" t="s">
        <v>13911</v>
      </c>
      <c r="CN224" t="s">
        <v>14087</v>
      </c>
      <c r="CO224" t="s">
        <v>13563</v>
      </c>
      <c r="CP224" t="s">
        <v>13563</v>
      </c>
      <c r="CQ224" t="s">
        <v>13563</v>
      </c>
      <c r="CR224" t="s">
        <v>13912</v>
      </c>
      <c r="ES224">
        <v>1</v>
      </c>
      <c r="ET224" t="s">
        <v>13380</v>
      </c>
      <c r="FM224" t="s">
        <v>13277</v>
      </c>
      <c r="GF224" t="s">
        <v>138</v>
      </c>
      <c r="GY224" t="s">
        <v>3899</v>
      </c>
      <c r="HR224" t="s">
        <v>13911</v>
      </c>
    </row>
    <row r="225" spans="1:236" x14ac:dyDescent="0.2">
      <c r="A225">
        <v>4216957</v>
      </c>
      <c r="B225" t="s">
        <v>9000</v>
      </c>
      <c r="C225">
        <v>1</v>
      </c>
      <c r="E225">
        <v>2015</v>
      </c>
      <c r="F225" s="2">
        <v>5</v>
      </c>
      <c r="G225" s="2">
        <v>5.5</v>
      </c>
      <c r="H225">
        <f t="shared" si="57"/>
        <v>8</v>
      </c>
      <c r="I225">
        <v>2023</v>
      </c>
      <c r="J225">
        <f t="shared" si="58"/>
        <v>0</v>
      </c>
      <c r="K225">
        <v>0</v>
      </c>
      <c r="L225">
        <f t="shared" si="59"/>
        <v>0</v>
      </c>
      <c r="M225">
        <f t="shared" si="60"/>
        <v>0</v>
      </c>
      <c r="N225">
        <f t="shared" si="61"/>
        <v>0</v>
      </c>
      <c r="O225">
        <f t="shared" si="62"/>
        <v>0</v>
      </c>
      <c r="P225">
        <v>0</v>
      </c>
      <c r="Q225">
        <f t="shared" si="63"/>
        <v>0</v>
      </c>
      <c r="R225">
        <f t="shared" si="64"/>
        <v>0</v>
      </c>
      <c r="S225">
        <f t="shared" si="65"/>
        <v>0</v>
      </c>
      <c r="T225">
        <f t="shared" si="66"/>
        <v>0</v>
      </c>
      <c r="U225">
        <f t="shared" si="67"/>
        <v>1</v>
      </c>
      <c r="V225">
        <v>1</v>
      </c>
      <c r="W225">
        <f t="shared" si="68"/>
        <v>1</v>
      </c>
      <c r="X225">
        <f t="shared" si="69"/>
        <v>0</v>
      </c>
      <c r="Y225">
        <f t="shared" si="70"/>
        <v>0</v>
      </c>
      <c r="Z225">
        <f t="shared" si="71"/>
        <v>0</v>
      </c>
      <c r="AA225">
        <f t="shared" si="72"/>
        <v>0</v>
      </c>
      <c r="AB225">
        <f t="shared" si="73"/>
        <v>0</v>
      </c>
      <c r="AC225">
        <f t="shared" si="74"/>
        <v>0</v>
      </c>
      <c r="AD225">
        <f t="shared" si="75"/>
        <v>0</v>
      </c>
      <c r="AE225" t="s">
        <v>24418</v>
      </c>
      <c r="AI225" t="s">
        <v>15878</v>
      </c>
      <c r="CN225" t="s">
        <v>14087</v>
      </c>
      <c r="ES225">
        <v>1</v>
      </c>
      <c r="ET225" t="s">
        <v>13172</v>
      </c>
      <c r="FM225">
        <v>5</v>
      </c>
      <c r="GF225" t="s">
        <v>138</v>
      </c>
      <c r="GY225" t="s">
        <v>1753</v>
      </c>
      <c r="HR225" t="s">
        <v>15878</v>
      </c>
    </row>
    <row r="226" spans="1:236" x14ac:dyDescent="0.2">
      <c r="A226">
        <v>1800426</v>
      </c>
      <c r="B226" t="s">
        <v>9016</v>
      </c>
      <c r="D226">
        <v>1</v>
      </c>
      <c r="E226">
        <v>2020</v>
      </c>
      <c r="F226" s="2">
        <v>18.18</v>
      </c>
      <c r="G226">
        <v>20</v>
      </c>
      <c r="H226">
        <f t="shared" si="57"/>
        <v>2</v>
      </c>
      <c r="I226">
        <v>2022</v>
      </c>
      <c r="J226">
        <f t="shared" si="58"/>
        <v>0</v>
      </c>
      <c r="K226">
        <v>0</v>
      </c>
      <c r="L226">
        <f t="shared" si="59"/>
        <v>0</v>
      </c>
      <c r="M226">
        <f t="shared" si="60"/>
        <v>0</v>
      </c>
      <c r="N226">
        <f t="shared" si="61"/>
        <v>1</v>
      </c>
      <c r="O226">
        <f t="shared" si="62"/>
        <v>0</v>
      </c>
      <c r="P226">
        <v>1</v>
      </c>
      <c r="Q226">
        <f t="shared" si="63"/>
        <v>0</v>
      </c>
      <c r="R226">
        <f t="shared" si="64"/>
        <v>2</v>
      </c>
      <c r="S226">
        <f t="shared" si="65"/>
        <v>0</v>
      </c>
      <c r="T226">
        <f t="shared" si="66"/>
        <v>0</v>
      </c>
      <c r="U226">
        <f t="shared" si="67"/>
        <v>1</v>
      </c>
      <c r="V226">
        <v>1</v>
      </c>
      <c r="W226">
        <f t="shared" si="68"/>
        <v>1</v>
      </c>
      <c r="X226">
        <f t="shared" si="69"/>
        <v>0</v>
      </c>
      <c r="Y226">
        <f t="shared" si="70"/>
        <v>1</v>
      </c>
      <c r="Z226">
        <f t="shared" si="71"/>
        <v>0</v>
      </c>
      <c r="AA226">
        <f t="shared" si="72"/>
        <v>0</v>
      </c>
      <c r="AB226">
        <f t="shared" si="73"/>
        <v>0</v>
      </c>
      <c r="AC226">
        <f t="shared" si="74"/>
        <v>0</v>
      </c>
      <c r="AD226">
        <f t="shared" si="75"/>
        <v>0</v>
      </c>
      <c r="AE226" t="s">
        <v>17604</v>
      </c>
      <c r="AF226" t="s">
        <v>12935</v>
      </c>
      <c r="AI226" t="s">
        <v>24058</v>
      </c>
      <c r="AJ226" t="s">
        <v>24059</v>
      </c>
      <c r="AK226" t="s">
        <v>24060</v>
      </c>
      <c r="AL226" t="s">
        <v>22878</v>
      </c>
      <c r="CN226" t="s">
        <v>14087</v>
      </c>
      <c r="CO226" t="s">
        <v>24336</v>
      </c>
      <c r="CP226" t="s">
        <v>24338</v>
      </c>
      <c r="CQ226" t="s">
        <v>14890</v>
      </c>
      <c r="ES226">
        <v>2</v>
      </c>
      <c r="ET226" t="s">
        <v>13172</v>
      </c>
      <c r="EU226" t="s">
        <v>13015</v>
      </c>
      <c r="FM226" t="s">
        <v>13226</v>
      </c>
      <c r="FN226">
        <v>20</v>
      </c>
      <c r="GF226" t="s">
        <v>473</v>
      </c>
      <c r="GG226" t="s">
        <v>473</v>
      </c>
      <c r="GY226" s="5">
        <v>44652</v>
      </c>
      <c r="GZ226" s="5">
        <v>44501</v>
      </c>
      <c r="HR226" t="s">
        <v>22878</v>
      </c>
      <c r="HS226" t="s">
        <v>22879</v>
      </c>
    </row>
    <row r="227" spans="1:236" x14ac:dyDescent="0.2">
      <c r="A227">
        <v>920412</v>
      </c>
      <c r="B227" t="s">
        <v>9047</v>
      </c>
      <c r="C227">
        <v>1</v>
      </c>
      <c r="E227">
        <v>2014</v>
      </c>
      <c r="F227" s="2">
        <v>12.57</v>
      </c>
      <c r="G227" s="2">
        <v>13.83</v>
      </c>
      <c r="H227">
        <f t="shared" si="57"/>
        <v>3</v>
      </c>
      <c r="I227">
        <v>2017</v>
      </c>
      <c r="J227">
        <f t="shared" si="58"/>
        <v>1</v>
      </c>
      <c r="K227">
        <v>0</v>
      </c>
      <c r="L227">
        <f t="shared" si="59"/>
        <v>0</v>
      </c>
      <c r="M227">
        <f t="shared" si="60"/>
        <v>0</v>
      </c>
      <c r="N227">
        <f t="shared" si="61"/>
        <v>0</v>
      </c>
      <c r="O227">
        <f t="shared" si="62"/>
        <v>0</v>
      </c>
      <c r="P227">
        <v>0</v>
      </c>
      <c r="Q227">
        <f t="shared" si="63"/>
        <v>0</v>
      </c>
      <c r="R227">
        <f t="shared" si="64"/>
        <v>2</v>
      </c>
      <c r="S227">
        <f t="shared" si="65"/>
        <v>0</v>
      </c>
      <c r="T227">
        <f t="shared" si="66"/>
        <v>0</v>
      </c>
      <c r="U227">
        <f t="shared" si="67"/>
        <v>7</v>
      </c>
      <c r="V227">
        <v>7</v>
      </c>
      <c r="W227">
        <f t="shared" si="68"/>
        <v>1</v>
      </c>
      <c r="X227">
        <f t="shared" si="69"/>
        <v>0</v>
      </c>
      <c r="Y227">
        <f t="shared" si="70"/>
        <v>0</v>
      </c>
      <c r="Z227">
        <f t="shared" si="71"/>
        <v>0</v>
      </c>
      <c r="AA227">
        <f t="shared" si="72"/>
        <v>0</v>
      </c>
      <c r="AB227">
        <f t="shared" si="73"/>
        <v>1</v>
      </c>
      <c r="AC227">
        <f t="shared" si="74"/>
        <v>1</v>
      </c>
      <c r="AD227">
        <f t="shared" si="75"/>
        <v>0</v>
      </c>
      <c r="AE227" t="s">
        <v>22130</v>
      </c>
      <c r="AF227" t="s">
        <v>22131</v>
      </c>
      <c r="AG227" t="s">
        <v>12935</v>
      </c>
      <c r="AI227" t="s">
        <v>23413</v>
      </c>
      <c r="AJ227" t="s">
        <v>23482</v>
      </c>
      <c r="AK227" t="s">
        <v>24061</v>
      </c>
      <c r="AL227" t="s">
        <v>24062</v>
      </c>
      <c r="AM227" t="s">
        <v>22514</v>
      </c>
      <c r="AN227" t="s">
        <v>22881</v>
      </c>
      <c r="AO227" t="s">
        <v>15878</v>
      </c>
      <c r="AP227" t="s">
        <v>24063</v>
      </c>
      <c r="AQ227" t="s">
        <v>22376</v>
      </c>
      <c r="AR227" t="s">
        <v>22880</v>
      </c>
      <c r="CN227" t="s">
        <v>24336</v>
      </c>
      <c r="CO227" t="s">
        <v>14087</v>
      </c>
      <c r="CP227" t="s">
        <v>14087</v>
      </c>
      <c r="CQ227" t="s">
        <v>14087</v>
      </c>
      <c r="CR227" t="s">
        <v>24333</v>
      </c>
      <c r="CS227" t="s">
        <v>14087</v>
      </c>
      <c r="CT227" t="s">
        <v>14087</v>
      </c>
      <c r="CU227" t="s">
        <v>14087</v>
      </c>
      <c r="CV227" t="s">
        <v>14087</v>
      </c>
      <c r="CW227" t="s">
        <v>14890</v>
      </c>
      <c r="ES227">
        <v>11</v>
      </c>
      <c r="ET227" t="s">
        <v>16939</v>
      </c>
      <c r="EU227" t="s">
        <v>13564</v>
      </c>
      <c r="EV227" t="s">
        <v>13226</v>
      </c>
      <c r="EW227" t="s">
        <v>13015</v>
      </c>
      <c r="EX227" t="s">
        <v>14186</v>
      </c>
      <c r="EY227" t="s">
        <v>15505</v>
      </c>
      <c r="EZ227" t="s">
        <v>12932</v>
      </c>
      <c r="FA227" t="s">
        <v>12932</v>
      </c>
      <c r="FB227" t="s">
        <v>14186</v>
      </c>
      <c r="FC227" t="s">
        <v>12932</v>
      </c>
      <c r="FD227" t="s">
        <v>22137</v>
      </c>
      <c r="FM227" t="s">
        <v>22198</v>
      </c>
      <c r="FN227" t="s">
        <v>13226</v>
      </c>
      <c r="FO227" t="s">
        <v>13226</v>
      </c>
      <c r="FP227" t="s">
        <v>22252</v>
      </c>
      <c r="FQ227" t="s">
        <v>22170</v>
      </c>
      <c r="FR227" t="s">
        <v>22170</v>
      </c>
      <c r="FS227" t="s">
        <v>17448</v>
      </c>
      <c r="FT227">
        <v>4</v>
      </c>
      <c r="FU227" t="s">
        <v>13226</v>
      </c>
      <c r="FV227" t="s">
        <v>22172</v>
      </c>
      <c r="FW227" t="s">
        <v>13226</v>
      </c>
      <c r="GF227" t="s">
        <v>473</v>
      </c>
      <c r="GG227" t="s">
        <v>473</v>
      </c>
      <c r="GH227" t="s">
        <v>473</v>
      </c>
      <c r="GI227" t="s">
        <v>473</v>
      </c>
      <c r="GJ227" t="s">
        <v>1275</v>
      </c>
      <c r="GK227" t="s">
        <v>1275</v>
      </c>
      <c r="GL227" t="s">
        <v>473</v>
      </c>
      <c r="GM227" t="s">
        <v>473</v>
      </c>
      <c r="GN227" t="s">
        <v>1275</v>
      </c>
      <c r="GO227" t="s">
        <v>1275</v>
      </c>
      <c r="GP227" t="s">
        <v>473</v>
      </c>
      <c r="GY227" s="5">
        <v>45017</v>
      </c>
      <c r="GZ227" t="s">
        <v>2377</v>
      </c>
      <c r="HA227" s="5">
        <v>44228</v>
      </c>
      <c r="HB227" t="s">
        <v>574</v>
      </c>
      <c r="HC227" t="s">
        <v>574</v>
      </c>
      <c r="HD227" t="s">
        <v>3104</v>
      </c>
      <c r="HE227" t="s">
        <v>14722</v>
      </c>
      <c r="HF227" t="s">
        <v>10867</v>
      </c>
      <c r="HG227" t="s">
        <v>15737</v>
      </c>
      <c r="HH227" s="5">
        <v>42064</v>
      </c>
      <c r="HI227" t="s">
        <v>10256</v>
      </c>
      <c r="HR227" t="s">
        <v>22880</v>
      </c>
      <c r="HT227" t="s">
        <v>22881</v>
      </c>
      <c r="HW227" t="s">
        <v>22376</v>
      </c>
      <c r="HX227" t="s">
        <v>22882</v>
      </c>
      <c r="HY227" t="s">
        <v>22883</v>
      </c>
      <c r="IA227" t="s">
        <v>22376</v>
      </c>
      <c r="IB227" t="s">
        <v>22514</v>
      </c>
    </row>
    <row r="228" spans="1:236" x14ac:dyDescent="0.2">
      <c r="A228">
        <v>2894889</v>
      </c>
      <c r="B228" t="s">
        <v>9083</v>
      </c>
      <c r="C228">
        <v>1</v>
      </c>
      <c r="E228">
        <v>2020</v>
      </c>
      <c r="F228" s="2">
        <v>4.72</v>
      </c>
      <c r="G228" s="2">
        <v>5.19</v>
      </c>
      <c r="H228">
        <f t="shared" si="57"/>
        <v>1</v>
      </c>
      <c r="I228">
        <v>2021</v>
      </c>
      <c r="J228">
        <f t="shared" si="58"/>
        <v>0</v>
      </c>
      <c r="K228">
        <v>0</v>
      </c>
      <c r="L228">
        <f t="shared" si="59"/>
        <v>1</v>
      </c>
      <c r="M228">
        <f t="shared" si="60"/>
        <v>0</v>
      </c>
      <c r="N228">
        <f t="shared" si="61"/>
        <v>0</v>
      </c>
      <c r="O228">
        <f t="shared" si="62"/>
        <v>0</v>
      </c>
      <c r="P228">
        <v>0</v>
      </c>
      <c r="Q228">
        <f t="shared" si="63"/>
        <v>1</v>
      </c>
      <c r="R228">
        <f t="shared" si="64"/>
        <v>0</v>
      </c>
      <c r="S228">
        <f t="shared" si="65"/>
        <v>0</v>
      </c>
      <c r="T228">
        <f t="shared" si="66"/>
        <v>0</v>
      </c>
      <c r="U228">
        <f t="shared" si="67"/>
        <v>0</v>
      </c>
      <c r="V228">
        <v>0</v>
      </c>
      <c r="W228">
        <f t="shared" si="68"/>
        <v>1</v>
      </c>
      <c r="X228">
        <f t="shared" si="69"/>
        <v>1</v>
      </c>
      <c r="Y228">
        <f t="shared" si="70"/>
        <v>0</v>
      </c>
      <c r="Z228">
        <f t="shared" si="71"/>
        <v>0</v>
      </c>
      <c r="AA228">
        <f t="shared" si="72"/>
        <v>0</v>
      </c>
      <c r="AB228">
        <f t="shared" si="73"/>
        <v>0</v>
      </c>
      <c r="AC228">
        <f t="shared" si="74"/>
        <v>0</v>
      </c>
      <c r="AD228">
        <f t="shared" si="75"/>
        <v>0</v>
      </c>
      <c r="AE228" t="s">
        <v>12935</v>
      </c>
      <c r="AF228" t="s">
        <v>13563</v>
      </c>
      <c r="AI228" t="s">
        <v>22401</v>
      </c>
      <c r="AJ228" t="s">
        <v>23235</v>
      </c>
      <c r="CN228" t="s">
        <v>13912</v>
      </c>
      <c r="CO228" t="s">
        <v>13563</v>
      </c>
      <c r="ES228">
        <v>2</v>
      </c>
      <c r="ET228" t="s">
        <v>13708</v>
      </c>
      <c r="EU228" t="s">
        <v>13015</v>
      </c>
      <c r="FM228" t="s">
        <v>13226</v>
      </c>
      <c r="FN228" t="s">
        <v>16963</v>
      </c>
      <c r="GF228" t="s">
        <v>473</v>
      </c>
      <c r="GG228" t="s">
        <v>138</v>
      </c>
      <c r="GY228" t="s">
        <v>1629</v>
      </c>
      <c r="GZ228" s="5">
        <v>44652</v>
      </c>
      <c r="HR228" t="s">
        <v>22416</v>
      </c>
    </row>
    <row r="229" spans="1:236" x14ac:dyDescent="0.2">
      <c r="A229">
        <v>4032350</v>
      </c>
      <c r="B229" t="s">
        <v>9112</v>
      </c>
      <c r="D229">
        <v>1</v>
      </c>
      <c r="E229">
        <v>2018</v>
      </c>
      <c r="F229" s="2">
        <v>2</v>
      </c>
      <c r="G229" s="2">
        <v>2.2000000000000002</v>
      </c>
      <c r="H229">
        <f t="shared" si="57"/>
        <v>4</v>
      </c>
      <c r="I229">
        <v>2022</v>
      </c>
      <c r="J229">
        <f t="shared" si="58"/>
        <v>0</v>
      </c>
      <c r="K229">
        <v>0</v>
      </c>
      <c r="L229">
        <f t="shared" si="59"/>
        <v>1</v>
      </c>
      <c r="M229">
        <f t="shared" si="60"/>
        <v>0</v>
      </c>
      <c r="N229">
        <f t="shared" si="61"/>
        <v>0</v>
      </c>
      <c r="O229">
        <f t="shared" si="62"/>
        <v>0</v>
      </c>
      <c r="P229">
        <v>0</v>
      </c>
      <c r="Q229">
        <f t="shared" si="63"/>
        <v>2</v>
      </c>
      <c r="R229">
        <f t="shared" si="64"/>
        <v>0</v>
      </c>
      <c r="S229">
        <f t="shared" si="65"/>
        <v>0</v>
      </c>
      <c r="T229">
        <f t="shared" si="66"/>
        <v>0</v>
      </c>
      <c r="U229">
        <f t="shared" si="67"/>
        <v>4</v>
      </c>
      <c r="V229">
        <v>4</v>
      </c>
      <c r="W229">
        <f t="shared" si="68"/>
        <v>1</v>
      </c>
      <c r="X229">
        <f t="shared" si="69"/>
        <v>1</v>
      </c>
      <c r="Y229">
        <f t="shared" si="70"/>
        <v>0</v>
      </c>
      <c r="Z229">
        <f t="shared" si="71"/>
        <v>0</v>
      </c>
      <c r="AA229">
        <f t="shared" si="72"/>
        <v>0</v>
      </c>
      <c r="AB229">
        <f t="shared" si="73"/>
        <v>0</v>
      </c>
      <c r="AC229">
        <f t="shared" si="74"/>
        <v>0</v>
      </c>
      <c r="AD229">
        <f t="shared" si="75"/>
        <v>0</v>
      </c>
      <c r="AE229" t="s">
        <v>12935</v>
      </c>
      <c r="AF229" t="s">
        <v>13563</v>
      </c>
      <c r="AI229" t="s">
        <v>23461</v>
      </c>
      <c r="AJ229" t="s">
        <v>23249</v>
      </c>
      <c r="AK229" t="s">
        <v>23315</v>
      </c>
      <c r="AL229" t="s">
        <v>23463</v>
      </c>
      <c r="AM229" t="s">
        <v>23464</v>
      </c>
      <c r="AN229" t="s">
        <v>22401</v>
      </c>
      <c r="AO229" t="s">
        <v>23235</v>
      </c>
      <c r="CN229" t="s">
        <v>14087</v>
      </c>
      <c r="CO229" t="s">
        <v>14087</v>
      </c>
      <c r="CP229" t="s">
        <v>14087</v>
      </c>
      <c r="CQ229" t="s">
        <v>13563</v>
      </c>
      <c r="CR229" t="s">
        <v>14087</v>
      </c>
      <c r="CS229" t="s">
        <v>13912</v>
      </c>
      <c r="CT229" t="s">
        <v>13563</v>
      </c>
      <c r="ES229">
        <v>2</v>
      </c>
      <c r="ET229" t="s">
        <v>13708</v>
      </c>
      <c r="EU229" t="s">
        <v>12932</v>
      </c>
      <c r="FM229" t="s">
        <v>13226</v>
      </c>
      <c r="FN229">
        <v>2</v>
      </c>
      <c r="GF229" t="s">
        <v>473</v>
      </c>
      <c r="GG229" t="s">
        <v>138</v>
      </c>
      <c r="GY229" t="s">
        <v>1629</v>
      </c>
      <c r="GZ229" t="s">
        <v>2257</v>
      </c>
      <c r="HR229" t="s">
        <v>22416</v>
      </c>
      <c r="HS229" t="s">
        <v>22884</v>
      </c>
    </row>
    <row r="230" spans="1:236" x14ac:dyDescent="0.2">
      <c r="A230">
        <v>988653</v>
      </c>
      <c r="B230" t="s">
        <v>9136</v>
      </c>
      <c r="D230">
        <v>1</v>
      </c>
      <c r="E230">
        <v>2017</v>
      </c>
      <c r="F230" s="2">
        <v>2.79</v>
      </c>
      <c r="G230" s="2">
        <v>3.07</v>
      </c>
      <c r="H230">
        <f t="shared" si="57"/>
        <v>3</v>
      </c>
      <c r="I230">
        <v>2020</v>
      </c>
      <c r="J230">
        <f t="shared" si="58"/>
        <v>0</v>
      </c>
      <c r="K230">
        <v>1</v>
      </c>
      <c r="L230">
        <f t="shared" si="59"/>
        <v>0</v>
      </c>
      <c r="M230">
        <f t="shared" si="60"/>
        <v>0</v>
      </c>
      <c r="N230">
        <f t="shared" si="61"/>
        <v>1</v>
      </c>
      <c r="O230">
        <f t="shared" si="62"/>
        <v>0</v>
      </c>
      <c r="P230">
        <v>1</v>
      </c>
      <c r="Q230">
        <f t="shared" si="63"/>
        <v>1</v>
      </c>
      <c r="R230">
        <f t="shared" si="64"/>
        <v>0</v>
      </c>
      <c r="S230">
        <f t="shared" si="65"/>
        <v>0</v>
      </c>
      <c r="T230">
        <f t="shared" si="66"/>
        <v>0</v>
      </c>
      <c r="U230">
        <f t="shared" si="67"/>
        <v>5</v>
      </c>
      <c r="V230">
        <v>5</v>
      </c>
      <c r="W230">
        <f t="shared" si="68"/>
        <v>1</v>
      </c>
      <c r="X230">
        <f t="shared" si="69"/>
        <v>1</v>
      </c>
      <c r="Y230">
        <f t="shared" si="70"/>
        <v>1</v>
      </c>
      <c r="Z230">
        <f t="shared" si="71"/>
        <v>0</v>
      </c>
      <c r="AA230">
        <f t="shared" si="72"/>
        <v>0</v>
      </c>
      <c r="AB230">
        <f t="shared" si="73"/>
        <v>0</v>
      </c>
      <c r="AC230">
        <f t="shared" si="74"/>
        <v>0</v>
      </c>
      <c r="AD230">
        <f t="shared" si="75"/>
        <v>0</v>
      </c>
      <c r="AE230" t="s">
        <v>17604</v>
      </c>
      <c r="AF230" t="s">
        <v>12935</v>
      </c>
      <c r="AG230" t="s">
        <v>13563</v>
      </c>
      <c r="AI230" t="s">
        <v>23393</v>
      </c>
      <c r="AJ230" t="s">
        <v>24064</v>
      </c>
      <c r="AK230" t="s">
        <v>24065</v>
      </c>
      <c r="AL230" t="s">
        <v>22753</v>
      </c>
      <c r="AM230" t="s">
        <v>24066</v>
      </c>
      <c r="AN230" t="s">
        <v>24067</v>
      </c>
      <c r="AO230" t="s">
        <v>22887</v>
      </c>
      <c r="AP230" t="s">
        <v>24068</v>
      </c>
      <c r="CN230" t="s">
        <v>14087</v>
      </c>
      <c r="CO230" t="s">
        <v>14087</v>
      </c>
      <c r="CP230" t="s">
        <v>14087</v>
      </c>
      <c r="CQ230" t="s">
        <v>13563</v>
      </c>
      <c r="CR230" t="s">
        <v>14087</v>
      </c>
      <c r="CS230" t="s">
        <v>24338</v>
      </c>
      <c r="CT230" t="s">
        <v>24343</v>
      </c>
      <c r="CU230" t="s">
        <v>14087</v>
      </c>
      <c r="ES230">
        <v>4</v>
      </c>
      <c r="ET230" t="s">
        <v>13015</v>
      </c>
      <c r="EU230" t="s">
        <v>12932</v>
      </c>
      <c r="EV230" t="s">
        <v>12932</v>
      </c>
      <c r="EW230" t="s">
        <v>13708</v>
      </c>
      <c r="FM230">
        <v>2</v>
      </c>
      <c r="FN230" t="s">
        <v>22172</v>
      </c>
      <c r="FO230" t="s">
        <v>22184</v>
      </c>
      <c r="FP230" t="s">
        <v>17474</v>
      </c>
      <c r="GF230" t="s">
        <v>138</v>
      </c>
      <c r="GG230" t="s">
        <v>138</v>
      </c>
      <c r="GH230" t="s">
        <v>473</v>
      </c>
      <c r="GI230" t="s">
        <v>138</v>
      </c>
      <c r="GY230" s="5">
        <v>44228</v>
      </c>
      <c r="GZ230" t="s">
        <v>22306</v>
      </c>
      <c r="HA230" t="s">
        <v>3104</v>
      </c>
      <c r="HB230" t="s">
        <v>2542</v>
      </c>
      <c r="HR230" t="s">
        <v>22885</v>
      </c>
      <c r="HS230" t="s">
        <v>22753</v>
      </c>
      <c r="HT230" t="s">
        <v>22886</v>
      </c>
      <c r="HU230" t="s">
        <v>22887</v>
      </c>
    </row>
    <row r="231" spans="1:236" x14ac:dyDescent="0.2">
      <c r="A231">
        <v>1534493</v>
      </c>
      <c r="B231" t="s">
        <v>9169</v>
      </c>
      <c r="D231">
        <v>1</v>
      </c>
      <c r="E231">
        <v>2018</v>
      </c>
      <c r="F231" s="2">
        <v>1.21</v>
      </c>
      <c r="G231" s="2">
        <v>1.33</v>
      </c>
      <c r="H231">
        <f t="shared" si="57"/>
        <v>4</v>
      </c>
      <c r="I231">
        <v>2022</v>
      </c>
      <c r="J231">
        <f t="shared" si="58"/>
        <v>1</v>
      </c>
      <c r="K231">
        <v>2</v>
      </c>
      <c r="L231">
        <f t="shared" si="59"/>
        <v>1</v>
      </c>
      <c r="M231">
        <f t="shared" si="60"/>
        <v>0</v>
      </c>
      <c r="N231">
        <f t="shared" si="61"/>
        <v>0</v>
      </c>
      <c r="O231">
        <f t="shared" si="62"/>
        <v>1</v>
      </c>
      <c r="P231">
        <v>1</v>
      </c>
      <c r="Q231">
        <f t="shared" si="63"/>
        <v>5</v>
      </c>
      <c r="R231">
        <f t="shared" si="64"/>
        <v>1</v>
      </c>
      <c r="S231">
        <f t="shared" si="65"/>
        <v>0</v>
      </c>
      <c r="T231">
        <f t="shared" si="66"/>
        <v>0</v>
      </c>
      <c r="U231">
        <f t="shared" si="67"/>
        <v>2</v>
      </c>
      <c r="V231">
        <v>2</v>
      </c>
      <c r="W231">
        <f t="shared" si="68"/>
        <v>1</v>
      </c>
      <c r="X231">
        <f t="shared" si="69"/>
        <v>1</v>
      </c>
      <c r="Y231">
        <f t="shared" si="70"/>
        <v>0</v>
      </c>
      <c r="Z231">
        <f t="shared" si="71"/>
        <v>0</v>
      </c>
      <c r="AA231">
        <f t="shared" si="72"/>
        <v>0</v>
      </c>
      <c r="AB231">
        <f t="shared" si="73"/>
        <v>0</v>
      </c>
      <c r="AC231">
        <f t="shared" si="74"/>
        <v>0</v>
      </c>
      <c r="AD231">
        <f t="shared" si="75"/>
        <v>0</v>
      </c>
      <c r="AE231" t="s">
        <v>12935</v>
      </c>
      <c r="AF231" t="s">
        <v>13563</v>
      </c>
      <c r="AI231" t="s">
        <v>24069</v>
      </c>
      <c r="AJ231" t="s">
        <v>22443</v>
      </c>
      <c r="AK231" t="s">
        <v>22786</v>
      </c>
      <c r="AL231" t="s">
        <v>24070</v>
      </c>
      <c r="AM231" t="s">
        <v>23286</v>
      </c>
      <c r="AN231" t="s">
        <v>22767</v>
      </c>
      <c r="AO231" t="s">
        <v>24071</v>
      </c>
      <c r="AP231" t="s">
        <v>23278</v>
      </c>
      <c r="AQ231" t="s">
        <v>13667</v>
      </c>
      <c r="AR231" t="s">
        <v>24071</v>
      </c>
      <c r="AS231" t="s">
        <v>22890</v>
      </c>
      <c r="CN231" t="s">
        <v>14087</v>
      </c>
      <c r="CO231" t="s">
        <v>13563</v>
      </c>
      <c r="CP231" t="s">
        <v>13912</v>
      </c>
      <c r="CQ231" t="s">
        <v>13563</v>
      </c>
      <c r="CR231" t="s">
        <v>13563</v>
      </c>
      <c r="CS231" t="s">
        <v>24336</v>
      </c>
      <c r="CT231" t="s">
        <v>24339</v>
      </c>
      <c r="CU231" t="s">
        <v>13563</v>
      </c>
      <c r="CV231" t="s">
        <v>13563</v>
      </c>
      <c r="CW231" t="s">
        <v>14087</v>
      </c>
      <c r="CX231" t="s">
        <v>24333</v>
      </c>
      <c r="ES231">
        <v>9</v>
      </c>
      <c r="ET231" t="s">
        <v>12932</v>
      </c>
      <c r="EU231" t="s">
        <v>13380</v>
      </c>
      <c r="EV231" t="s">
        <v>13380</v>
      </c>
      <c r="EW231" t="s">
        <v>13380</v>
      </c>
      <c r="EX231" t="s">
        <v>13380</v>
      </c>
      <c r="EY231" t="s">
        <v>13380</v>
      </c>
      <c r="EZ231" t="s">
        <v>12932</v>
      </c>
      <c r="FA231" t="s">
        <v>22137</v>
      </c>
      <c r="FB231" t="s">
        <v>13380</v>
      </c>
      <c r="FM231" t="s">
        <v>17002</v>
      </c>
      <c r="FN231" t="s">
        <v>22202</v>
      </c>
      <c r="FO231" t="s">
        <v>22202</v>
      </c>
      <c r="FP231" t="s">
        <v>17474</v>
      </c>
      <c r="FQ231">
        <v>0</v>
      </c>
      <c r="FR231" t="s">
        <v>17474</v>
      </c>
      <c r="FS231" t="s">
        <v>22186</v>
      </c>
      <c r="FT231" t="s">
        <v>13226</v>
      </c>
      <c r="FU231" t="s">
        <v>22176</v>
      </c>
      <c r="GF231" t="s">
        <v>138</v>
      </c>
      <c r="GG231" t="s">
        <v>138</v>
      </c>
      <c r="GH231" t="s">
        <v>138</v>
      </c>
      <c r="GI231" t="s">
        <v>138</v>
      </c>
      <c r="GJ231" t="s">
        <v>138</v>
      </c>
      <c r="GK231" t="s">
        <v>138</v>
      </c>
      <c r="GL231" t="s">
        <v>473</v>
      </c>
      <c r="GM231" t="s">
        <v>473</v>
      </c>
      <c r="GN231" t="s">
        <v>138</v>
      </c>
      <c r="GY231" t="s">
        <v>2257</v>
      </c>
      <c r="GZ231" t="s">
        <v>22306</v>
      </c>
      <c r="HA231" t="s">
        <v>11448</v>
      </c>
      <c r="HB231" t="s">
        <v>10721</v>
      </c>
      <c r="HC231" t="s">
        <v>10721</v>
      </c>
      <c r="HD231" t="s">
        <v>1569</v>
      </c>
      <c r="HE231" t="s">
        <v>1569</v>
      </c>
      <c r="HF231" t="s">
        <v>12934</v>
      </c>
      <c r="HG231" s="5">
        <v>42767</v>
      </c>
      <c r="HR231" t="s">
        <v>22888</v>
      </c>
      <c r="HS231" t="s">
        <v>22786</v>
      </c>
      <c r="HT231" t="s">
        <v>22443</v>
      </c>
      <c r="HV231" t="s">
        <v>22786</v>
      </c>
      <c r="HW231" t="s">
        <v>13667</v>
      </c>
      <c r="HX231" t="s">
        <v>22889</v>
      </c>
      <c r="HY231" t="s">
        <v>22890</v>
      </c>
      <c r="HZ231" t="s">
        <v>22891</v>
      </c>
    </row>
    <row r="232" spans="1:236" x14ac:dyDescent="0.2">
      <c r="A232">
        <v>3735895</v>
      </c>
      <c r="B232" t="s">
        <v>9193</v>
      </c>
      <c r="D232">
        <v>1</v>
      </c>
      <c r="E232">
        <v>2020</v>
      </c>
      <c r="F232" s="2">
        <v>5</v>
      </c>
      <c r="G232" s="2">
        <v>5.5</v>
      </c>
      <c r="H232">
        <f t="shared" si="57"/>
        <v>3</v>
      </c>
      <c r="I232">
        <v>2023</v>
      </c>
      <c r="J232">
        <f t="shared" si="58"/>
        <v>0</v>
      </c>
      <c r="K232">
        <v>1</v>
      </c>
      <c r="L232">
        <f t="shared" si="59"/>
        <v>0</v>
      </c>
      <c r="M232">
        <f t="shared" si="60"/>
        <v>0</v>
      </c>
      <c r="N232">
        <f t="shared" si="61"/>
        <v>0</v>
      </c>
      <c r="O232">
        <f t="shared" si="62"/>
        <v>0</v>
      </c>
      <c r="P232">
        <v>0</v>
      </c>
      <c r="Q232">
        <f t="shared" si="63"/>
        <v>1</v>
      </c>
      <c r="R232">
        <f t="shared" si="64"/>
        <v>1</v>
      </c>
      <c r="S232">
        <f t="shared" si="65"/>
        <v>0</v>
      </c>
      <c r="T232">
        <f t="shared" si="66"/>
        <v>0</v>
      </c>
      <c r="U232">
        <f t="shared" si="67"/>
        <v>2</v>
      </c>
      <c r="V232">
        <v>2</v>
      </c>
      <c r="W232">
        <f t="shared" si="68"/>
        <v>1</v>
      </c>
      <c r="X232">
        <f t="shared" si="69"/>
        <v>1</v>
      </c>
      <c r="Y232">
        <f t="shared" si="70"/>
        <v>0</v>
      </c>
      <c r="Z232">
        <f t="shared" si="71"/>
        <v>0</v>
      </c>
      <c r="AA232">
        <f t="shared" si="72"/>
        <v>0</v>
      </c>
      <c r="AB232">
        <f t="shared" si="73"/>
        <v>0</v>
      </c>
      <c r="AC232">
        <f t="shared" si="74"/>
        <v>0</v>
      </c>
      <c r="AD232">
        <f t="shared" si="75"/>
        <v>0</v>
      </c>
      <c r="AE232" t="s">
        <v>12935</v>
      </c>
      <c r="AF232" t="s">
        <v>13563</v>
      </c>
      <c r="AI232" t="s">
        <v>23276</v>
      </c>
      <c r="AJ232" t="s">
        <v>23529</v>
      </c>
      <c r="AK232" t="s">
        <v>24072</v>
      </c>
      <c r="AL232" t="s">
        <v>22892</v>
      </c>
      <c r="CN232" t="s">
        <v>13563</v>
      </c>
      <c r="CO232" t="s">
        <v>14087</v>
      </c>
      <c r="CP232" t="s">
        <v>14890</v>
      </c>
      <c r="CQ232" t="s">
        <v>14087</v>
      </c>
      <c r="ES232">
        <v>2</v>
      </c>
      <c r="ET232" t="s">
        <v>12932</v>
      </c>
      <c r="EU232" t="s">
        <v>12932</v>
      </c>
      <c r="FM232">
        <v>5</v>
      </c>
      <c r="FN232" t="s">
        <v>13226</v>
      </c>
      <c r="GF232" t="s">
        <v>138</v>
      </c>
      <c r="GG232" t="s">
        <v>473</v>
      </c>
      <c r="GY232" s="5">
        <v>44986</v>
      </c>
      <c r="GZ232" s="5">
        <v>44256</v>
      </c>
      <c r="HR232" t="s">
        <v>22892</v>
      </c>
      <c r="HS232" t="s">
        <v>22893</v>
      </c>
    </row>
    <row r="233" spans="1:236" x14ac:dyDescent="0.2">
      <c r="A233">
        <v>1755845</v>
      </c>
      <c r="B233" t="s">
        <v>9208</v>
      </c>
      <c r="C233">
        <v>1</v>
      </c>
      <c r="E233">
        <v>2020</v>
      </c>
      <c r="F233" s="2">
        <v>5.45</v>
      </c>
      <c r="G233">
        <v>6</v>
      </c>
      <c r="H233">
        <f t="shared" si="57"/>
        <v>2</v>
      </c>
      <c r="I233">
        <v>2022</v>
      </c>
      <c r="J233">
        <f t="shared" si="58"/>
        <v>0</v>
      </c>
      <c r="K233">
        <v>0</v>
      </c>
      <c r="L233">
        <f t="shared" si="59"/>
        <v>0</v>
      </c>
      <c r="M233">
        <f t="shared" si="60"/>
        <v>0</v>
      </c>
      <c r="N233">
        <f t="shared" si="61"/>
        <v>1</v>
      </c>
      <c r="O233">
        <f t="shared" si="62"/>
        <v>1</v>
      </c>
      <c r="P233">
        <v>2</v>
      </c>
      <c r="Q233">
        <f t="shared" si="63"/>
        <v>1</v>
      </c>
      <c r="R233">
        <f t="shared" si="64"/>
        <v>1</v>
      </c>
      <c r="S233">
        <f t="shared" si="65"/>
        <v>1</v>
      </c>
      <c r="T233">
        <f t="shared" si="66"/>
        <v>0</v>
      </c>
      <c r="U233">
        <f t="shared" si="67"/>
        <v>7</v>
      </c>
      <c r="V233">
        <v>8</v>
      </c>
      <c r="W233">
        <f t="shared" si="68"/>
        <v>1</v>
      </c>
      <c r="X233">
        <f t="shared" si="69"/>
        <v>1</v>
      </c>
      <c r="Y233">
        <f t="shared" si="70"/>
        <v>1</v>
      </c>
      <c r="Z233">
        <f t="shared" si="71"/>
        <v>0</v>
      </c>
      <c r="AA233">
        <f t="shared" si="72"/>
        <v>0</v>
      </c>
      <c r="AB233">
        <f t="shared" si="73"/>
        <v>0</v>
      </c>
      <c r="AC233">
        <f t="shared" si="74"/>
        <v>0</v>
      </c>
      <c r="AD233">
        <f t="shared" si="75"/>
        <v>0</v>
      </c>
      <c r="AE233" t="s">
        <v>17604</v>
      </c>
      <c r="AF233" t="s">
        <v>12935</v>
      </c>
      <c r="AG233" t="s">
        <v>13563</v>
      </c>
      <c r="AI233" t="s">
        <v>22896</v>
      </c>
      <c r="AJ233" t="s">
        <v>23862</v>
      </c>
      <c r="AK233" t="s">
        <v>24073</v>
      </c>
      <c r="AL233" t="s">
        <v>22333</v>
      </c>
      <c r="AM233" t="s">
        <v>24074</v>
      </c>
      <c r="AN233" t="s">
        <v>23335</v>
      </c>
      <c r="AO233" t="s">
        <v>22763</v>
      </c>
      <c r="AP233" t="s">
        <v>23607</v>
      </c>
      <c r="AQ233" t="s">
        <v>23277</v>
      </c>
      <c r="AR233" t="s">
        <v>24075</v>
      </c>
      <c r="AS233" t="s">
        <v>24076</v>
      </c>
      <c r="CN233" t="s">
        <v>14087</v>
      </c>
      <c r="CO233" t="s">
        <v>24348</v>
      </c>
      <c r="CP233" t="s">
        <v>14087</v>
      </c>
      <c r="CQ233" t="s">
        <v>14087</v>
      </c>
      <c r="CR233" t="s">
        <v>24332</v>
      </c>
      <c r="CS233" t="s">
        <v>14087</v>
      </c>
      <c r="CT233" t="s">
        <v>14034</v>
      </c>
      <c r="CU233" t="s">
        <v>14087</v>
      </c>
      <c r="CV233" t="s">
        <v>13563</v>
      </c>
      <c r="CW233" t="s">
        <v>24338</v>
      </c>
      <c r="CX233" t="s">
        <v>14890</v>
      </c>
      <c r="ES233">
        <v>4</v>
      </c>
      <c r="ET233" t="s">
        <v>12932</v>
      </c>
      <c r="EU233" t="s">
        <v>13226</v>
      </c>
      <c r="EV233" t="s">
        <v>12932</v>
      </c>
      <c r="EW233" t="s">
        <v>12932</v>
      </c>
      <c r="FM233">
        <v>5</v>
      </c>
      <c r="FN233" t="s">
        <v>13226</v>
      </c>
      <c r="FO233">
        <v>1</v>
      </c>
      <c r="FP233" t="s">
        <v>13226</v>
      </c>
      <c r="GF233" t="s">
        <v>473</v>
      </c>
      <c r="GG233" t="s">
        <v>473</v>
      </c>
      <c r="GH233" t="s">
        <v>473</v>
      </c>
      <c r="GI233" t="s">
        <v>473</v>
      </c>
      <c r="GY233" s="5">
        <v>44621</v>
      </c>
      <c r="GZ233" t="s">
        <v>7800</v>
      </c>
      <c r="HA233" t="s">
        <v>6049</v>
      </c>
      <c r="HB233" t="s">
        <v>3104</v>
      </c>
      <c r="HR233" t="s">
        <v>22894</v>
      </c>
      <c r="HS233" t="s">
        <v>22895</v>
      </c>
      <c r="HT233" t="s">
        <v>22896</v>
      </c>
    </row>
    <row r="234" spans="1:236" x14ac:dyDescent="0.2">
      <c r="A234">
        <v>1891273</v>
      </c>
      <c r="B234" t="s">
        <v>9237</v>
      </c>
      <c r="D234">
        <v>1</v>
      </c>
      <c r="E234">
        <v>2019</v>
      </c>
      <c r="F234" s="2">
        <v>3</v>
      </c>
      <c r="G234" s="2">
        <v>3.3</v>
      </c>
      <c r="H234">
        <f t="shared" si="57"/>
        <v>3</v>
      </c>
      <c r="I234">
        <v>2022</v>
      </c>
      <c r="J234">
        <f t="shared" si="58"/>
        <v>0</v>
      </c>
      <c r="K234">
        <v>1</v>
      </c>
      <c r="L234">
        <f t="shared" si="59"/>
        <v>0</v>
      </c>
      <c r="M234">
        <f t="shared" si="60"/>
        <v>0</v>
      </c>
      <c r="N234">
        <f t="shared" si="61"/>
        <v>0</v>
      </c>
      <c r="O234">
        <f t="shared" si="62"/>
        <v>0</v>
      </c>
      <c r="P234">
        <v>0</v>
      </c>
      <c r="Q234">
        <f t="shared" si="63"/>
        <v>4</v>
      </c>
      <c r="R234">
        <f t="shared" si="64"/>
        <v>0</v>
      </c>
      <c r="S234">
        <f t="shared" si="65"/>
        <v>0</v>
      </c>
      <c r="T234">
        <f t="shared" si="66"/>
        <v>0</v>
      </c>
      <c r="U234">
        <f t="shared" si="67"/>
        <v>3</v>
      </c>
      <c r="V234">
        <v>3</v>
      </c>
      <c r="W234">
        <f t="shared" si="68"/>
        <v>1</v>
      </c>
      <c r="X234">
        <f t="shared" si="69"/>
        <v>1</v>
      </c>
      <c r="Y234">
        <f t="shared" si="70"/>
        <v>0</v>
      </c>
      <c r="Z234">
        <f t="shared" si="71"/>
        <v>0</v>
      </c>
      <c r="AA234">
        <f t="shared" si="72"/>
        <v>0</v>
      </c>
      <c r="AB234">
        <f t="shared" si="73"/>
        <v>0</v>
      </c>
      <c r="AC234">
        <f t="shared" si="74"/>
        <v>0</v>
      </c>
      <c r="AD234">
        <f t="shared" si="75"/>
        <v>0</v>
      </c>
      <c r="AE234" t="s">
        <v>12935</v>
      </c>
      <c r="AF234" t="s">
        <v>13563</v>
      </c>
      <c r="AI234" t="s">
        <v>22362</v>
      </c>
      <c r="AJ234" t="s">
        <v>22898</v>
      </c>
      <c r="AK234" t="s">
        <v>22897</v>
      </c>
      <c r="AL234" t="s">
        <v>23276</v>
      </c>
      <c r="AM234" t="s">
        <v>23198</v>
      </c>
      <c r="AN234" t="s">
        <v>24077</v>
      </c>
      <c r="AO234" t="s">
        <v>24078</v>
      </c>
      <c r="AP234" t="s">
        <v>22454</v>
      </c>
      <c r="CN234" t="s">
        <v>13563</v>
      </c>
      <c r="CO234" t="s">
        <v>14087</v>
      </c>
      <c r="CP234" t="s">
        <v>14034</v>
      </c>
      <c r="CQ234" t="s">
        <v>13563</v>
      </c>
      <c r="CR234" t="s">
        <v>13563</v>
      </c>
      <c r="CS234" t="s">
        <v>14034</v>
      </c>
      <c r="CT234" t="s">
        <v>13563</v>
      </c>
      <c r="CU234" t="s">
        <v>24343</v>
      </c>
      <c r="ES234">
        <v>3</v>
      </c>
      <c r="ET234" t="s">
        <v>12932</v>
      </c>
      <c r="EU234" t="s">
        <v>12932</v>
      </c>
      <c r="EV234" t="s">
        <v>13380</v>
      </c>
      <c r="FM234">
        <v>3</v>
      </c>
      <c r="FN234" t="s">
        <v>13226</v>
      </c>
      <c r="FO234" t="s">
        <v>13226</v>
      </c>
      <c r="GF234" t="s">
        <v>138</v>
      </c>
      <c r="GG234" t="s">
        <v>473</v>
      </c>
      <c r="GH234" t="s">
        <v>473</v>
      </c>
      <c r="GY234" s="5">
        <v>44621</v>
      </c>
      <c r="GZ234" t="s">
        <v>797</v>
      </c>
      <c r="HA234" s="5">
        <v>43770</v>
      </c>
      <c r="HR234" t="s">
        <v>22897</v>
      </c>
      <c r="HS234" t="s">
        <v>22898</v>
      </c>
      <c r="HT234" t="s">
        <v>22362</v>
      </c>
    </row>
    <row r="235" spans="1:236" x14ac:dyDescent="0.2">
      <c r="A235">
        <v>2948917</v>
      </c>
      <c r="B235" t="s">
        <v>9261</v>
      </c>
      <c r="C235">
        <v>1</v>
      </c>
      <c r="E235">
        <v>2016</v>
      </c>
      <c r="F235" s="2">
        <v>4</v>
      </c>
      <c r="G235" s="2">
        <v>4.4000000000000004</v>
      </c>
      <c r="H235">
        <f t="shared" si="57"/>
        <v>6</v>
      </c>
      <c r="I235">
        <v>2022</v>
      </c>
      <c r="J235">
        <f t="shared" si="58"/>
        <v>0</v>
      </c>
      <c r="K235">
        <v>1</v>
      </c>
      <c r="L235">
        <f t="shared" si="59"/>
        <v>0</v>
      </c>
      <c r="M235">
        <f t="shared" si="60"/>
        <v>0</v>
      </c>
      <c r="N235">
        <f t="shared" si="61"/>
        <v>2</v>
      </c>
      <c r="O235">
        <f t="shared" si="62"/>
        <v>0</v>
      </c>
      <c r="P235">
        <v>2</v>
      </c>
      <c r="Q235">
        <f t="shared" si="63"/>
        <v>1</v>
      </c>
      <c r="R235">
        <f t="shared" si="64"/>
        <v>0</v>
      </c>
      <c r="S235">
        <f t="shared" si="65"/>
        <v>0</v>
      </c>
      <c r="T235">
        <f t="shared" si="66"/>
        <v>0</v>
      </c>
      <c r="U235">
        <f t="shared" si="67"/>
        <v>1</v>
      </c>
      <c r="V235">
        <v>1</v>
      </c>
      <c r="W235">
        <f t="shared" si="68"/>
        <v>0</v>
      </c>
      <c r="X235">
        <f t="shared" si="69"/>
        <v>1</v>
      </c>
      <c r="Y235">
        <f t="shared" si="70"/>
        <v>1</v>
      </c>
      <c r="Z235">
        <f t="shared" si="71"/>
        <v>0</v>
      </c>
      <c r="AA235">
        <f t="shared" si="72"/>
        <v>0</v>
      </c>
      <c r="AB235">
        <f t="shared" si="73"/>
        <v>0</v>
      </c>
      <c r="AC235">
        <f t="shared" si="74"/>
        <v>0</v>
      </c>
      <c r="AD235">
        <f t="shared" si="75"/>
        <v>0</v>
      </c>
      <c r="AE235" t="s">
        <v>17604</v>
      </c>
      <c r="AF235" t="s">
        <v>13563</v>
      </c>
      <c r="AI235" t="s">
        <v>24079</v>
      </c>
      <c r="AJ235" t="s">
        <v>24080</v>
      </c>
      <c r="AK235" t="s">
        <v>23619</v>
      </c>
      <c r="AL235" t="s">
        <v>22550</v>
      </c>
      <c r="CN235" t="s">
        <v>24338</v>
      </c>
      <c r="CO235" t="s">
        <v>24338</v>
      </c>
      <c r="CP235" t="s">
        <v>14087</v>
      </c>
      <c r="CQ235" t="s">
        <v>24337</v>
      </c>
      <c r="ES235">
        <v>1</v>
      </c>
      <c r="ET235" t="s">
        <v>13172</v>
      </c>
      <c r="FM235">
        <v>4</v>
      </c>
      <c r="GF235" t="s">
        <v>138</v>
      </c>
      <c r="GY235" s="5">
        <v>44593</v>
      </c>
      <c r="HR235" t="s">
        <v>17049</v>
      </c>
    </row>
    <row r="236" spans="1:236" x14ac:dyDescent="0.2">
      <c r="A236">
        <v>942743</v>
      </c>
      <c r="B236" t="s">
        <v>9286</v>
      </c>
      <c r="C236">
        <v>1</v>
      </c>
      <c r="E236">
        <v>2018</v>
      </c>
      <c r="F236" s="2">
        <v>20.75</v>
      </c>
      <c r="G236" s="2">
        <v>22.83</v>
      </c>
      <c r="H236">
        <f t="shared" si="57"/>
        <v>2</v>
      </c>
      <c r="I236">
        <v>2020</v>
      </c>
      <c r="J236">
        <f t="shared" si="58"/>
        <v>1</v>
      </c>
      <c r="K236">
        <v>2</v>
      </c>
      <c r="L236">
        <f t="shared" si="59"/>
        <v>0</v>
      </c>
      <c r="M236">
        <f t="shared" si="60"/>
        <v>0</v>
      </c>
      <c r="N236">
        <f t="shared" si="61"/>
        <v>0</v>
      </c>
      <c r="O236">
        <f t="shared" si="62"/>
        <v>0</v>
      </c>
      <c r="P236">
        <v>0</v>
      </c>
      <c r="Q236">
        <f t="shared" si="63"/>
        <v>2</v>
      </c>
      <c r="R236">
        <f t="shared" si="64"/>
        <v>1</v>
      </c>
      <c r="S236">
        <f t="shared" si="65"/>
        <v>0</v>
      </c>
      <c r="T236">
        <f t="shared" si="66"/>
        <v>0</v>
      </c>
      <c r="U236">
        <f t="shared" si="67"/>
        <v>6</v>
      </c>
      <c r="V236">
        <v>6</v>
      </c>
      <c r="W236">
        <f t="shared" si="68"/>
        <v>1</v>
      </c>
      <c r="X236">
        <f t="shared" si="69"/>
        <v>1</v>
      </c>
      <c r="Y236">
        <f t="shared" si="70"/>
        <v>0</v>
      </c>
      <c r="Z236">
        <f t="shared" si="71"/>
        <v>0</v>
      </c>
      <c r="AA236">
        <f t="shared" si="72"/>
        <v>0</v>
      </c>
      <c r="AB236">
        <f t="shared" si="73"/>
        <v>0</v>
      </c>
      <c r="AC236">
        <f t="shared" si="74"/>
        <v>0</v>
      </c>
      <c r="AD236">
        <f t="shared" si="75"/>
        <v>0</v>
      </c>
      <c r="AE236" t="s">
        <v>12935</v>
      </c>
      <c r="AF236" t="s">
        <v>13563</v>
      </c>
      <c r="AI236" t="s">
        <v>22901</v>
      </c>
      <c r="AJ236" t="s">
        <v>13562</v>
      </c>
      <c r="AK236" t="s">
        <v>22551</v>
      </c>
      <c r="AL236" t="s">
        <v>23482</v>
      </c>
      <c r="AM236" t="s">
        <v>22470</v>
      </c>
      <c r="AN236" t="s">
        <v>23092</v>
      </c>
      <c r="AO236" t="s">
        <v>19319</v>
      </c>
      <c r="AP236" t="s">
        <v>23258</v>
      </c>
      <c r="AQ236" t="s">
        <v>22706</v>
      </c>
      <c r="AR236" t="s">
        <v>22456</v>
      </c>
      <c r="CN236" t="s">
        <v>14087</v>
      </c>
      <c r="CO236" t="s">
        <v>13563</v>
      </c>
      <c r="CP236" t="s">
        <v>14087</v>
      </c>
      <c r="CQ236" t="s">
        <v>14087</v>
      </c>
      <c r="CR236" t="s">
        <v>14087</v>
      </c>
      <c r="CS236" t="s">
        <v>14087</v>
      </c>
      <c r="CT236" t="s">
        <v>24333</v>
      </c>
      <c r="CU236" t="s">
        <v>14087</v>
      </c>
      <c r="CV236" t="s">
        <v>14890</v>
      </c>
      <c r="CW236" t="s">
        <v>13563</v>
      </c>
      <c r="ES236">
        <v>6</v>
      </c>
      <c r="ET236" t="s">
        <v>13015</v>
      </c>
      <c r="EU236" t="s">
        <v>12932</v>
      </c>
      <c r="EV236" t="s">
        <v>12932</v>
      </c>
      <c r="EW236" t="s">
        <v>12932</v>
      </c>
      <c r="EX236" t="s">
        <v>12932</v>
      </c>
      <c r="EY236" t="s">
        <v>22137</v>
      </c>
      <c r="FM236">
        <v>17</v>
      </c>
      <c r="FN236" t="s">
        <v>17687</v>
      </c>
      <c r="FO236" t="s">
        <v>22253</v>
      </c>
      <c r="FP236" t="s">
        <v>22219</v>
      </c>
      <c r="FQ236" t="s">
        <v>16069</v>
      </c>
      <c r="FR236" t="s">
        <v>13226</v>
      </c>
      <c r="GF236" t="s">
        <v>473</v>
      </c>
      <c r="GG236" t="s">
        <v>473</v>
      </c>
      <c r="GH236" t="s">
        <v>473</v>
      </c>
      <c r="GI236" t="s">
        <v>138</v>
      </c>
      <c r="GJ236" t="s">
        <v>138</v>
      </c>
      <c r="GK236" t="s">
        <v>473</v>
      </c>
      <c r="GY236" s="5">
        <v>44593</v>
      </c>
      <c r="GZ236" t="s">
        <v>3639</v>
      </c>
      <c r="HA236" t="s">
        <v>10721</v>
      </c>
      <c r="HB236" t="s">
        <v>12934</v>
      </c>
      <c r="HC236" t="s">
        <v>12934</v>
      </c>
      <c r="HD236" t="s">
        <v>12934</v>
      </c>
      <c r="HR236" t="s">
        <v>22899</v>
      </c>
      <c r="HS236" t="s">
        <v>22900</v>
      </c>
      <c r="HT236" t="s">
        <v>22551</v>
      </c>
      <c r="HU236" t="s">
        <v>22901</v>
      </c>
      <c r="HV236" t="s">
        <v>13562</v>
      </c>
      <c r="HW236" t="s">
        <v>19319</v>
      </c>
    </row>
    <row r="237" spans="1:236" x14ac:dyDescent="0.2">
      <c r="A237">
        <v>873123</v>
      </c>
      <c r="B237" t="s">
        <v>9324</v>
      </c>
      <c r="D237">
        <v>1</v>
      </c>
      <c r="E237">
        <v>2014</v>
      </c>
      <c r="F237" s="2">
        <v>2.9</v>
      </c>
      <c r="G237" s="2">
        <v>3.19</v>
      </c>
      <c r="H237">
        <f t="shared" si="57"/>
        <v>8</v>
      </c>
      <c r="I237">
        <v>2022</v>
      </c>
      <c r="J237">
        <f t="shared" si="58"/>
        <v>0</v>
      </c>
      <c r="K237">
        <v>0</v>
      </c>
      <c r="L237">
        <f t="shared" si="59"/>
        <v>0</v>
      </c>
      <c r="M237">
        <f t="shared" si="60"/>
        <v>0</v>
      </c>
      <c r="N237">
        <f t="shared" si="61"/>
        <v>0</v>
      </c>
      <c r="O237">
        <f t="shared" si="62"/>
        <v>0</v>
      </c>
      <c r="P237">
        <v>0</v>
      </c>
      <c r="Q237">
        <f t="shared" si="63"/>
        <v>3</v>
      </c>
      <c r="R237">
        <f t="shared" si="64"/>
        <v>1</v>
      </c>
      <c r="S237">
        <f t="shared" si="65"/>
        <v>0</v>
      </c>
      <c r="T237">
        <f t="shared" si="66"/>
        <v>0</v>
      </c>
      <c r="U237">
        <f t="shared" si="67"/>
        <v>1</v>
      </c>
      <c r="V237">
        <v>1</v>
      </c>
      <c r="W237">
        <f t="shared" si="68"/>
        <v>1</v>
      </c>
      <c r="X237">
        <f t="shared" si="69"/>
        <v>1</v>
      </c>
      <c r="Y237">
        <f t="shared" si="70"/>
        <v>0</v>
      </c>
      <c r="Z237">
        <f t="shared" si="71"/>
        <v>0</v>
      </c>
      <c r="AA237">
        <f t="shared" si="72"/>
        <v>0</v>
      </c>
      <c r="AB237">
        <f t="shared" si="73"/>
        <v>0</v>
      </c>
      <c r="AC237">
        <f t="shared" si="74"/>
        <v>0</v>
      </c>
      <c r="AD237">
        <f t="shared" si="75"/>
        <v>0</v>
      </c>
      <c r="AE237" t="s">
        <v>12935</v>
      </c>
      <c r="AF237" t="s">
        <v>13563</v>
      </c>
      <c r="AI237" t="s">
        <v>24081</v>
      </c>
      <c r="AJ237" t="s">
        <v>23323</v>
      </c>
      <c r="AK237" t="s">
        <v>24082</v>
      </c>
      <c r="AL237" t="s">
        <v>23867</v>
      </c>
      <c r="AM237" t="s">
        <v>24083</v>
      </c>
      <c r="CN237" t="s">
        <v>13563</v>
      </c>
      <c r="CO237" t="s">
        <v>13563</v>
      </c>
      <c r="CP237" t="s">
        <v>14087</v>
      </c>
      <c r="CQ237" t="s">
        <v>13563</v>
      </c>
      <c r="CR237" t="s">
        <v>14890</v>
      </c>
      <c r="ES237">
        <v>1</v>
      </c>
      <c r="ET237" t="s">
        <v>12932</v>
      </c>
      <c r="FM237" t="s">
        <v>17078</v>
      </c>
      <c r="GF237" t="s">
        <v>138</v>
      </c>
      <c r="GY237" s="5">
        <v>44593</v>
      </c>
      <c r="HR237" t="s">
        <v>17080</v>
      </c>
    </row>
    <row r="238" spans="1:236" x14ac:dyDescent="0.2">
      <c r="A238">
        <v>3046389</v>
      </c>
      <c r="B238" t="s">
        <v>9363</v>
      </c>
      <c r="C238">
        <v>1</v>
      </c>
      <c r="E238">
        <v>2017</v>
      </c>
      <c r="F238" s="2">
        <v>2.5</v>
      </c>
      <c r="G238" s="2">
        <v>2.75</v>
      </c>
      <c r="H238">
        <f t="shared" si="57"/>
        <v>4</v>
      </c>
      <c r="I238">
        <v>2021</v>
      </c>
      <c r="J238">
        <f t="shared" si="58"/>
        <v>0</v>
      </c>
      <c r="K238">
        <v>0</v>
      </c>
      <c r="L238">
        <f t="shared" si="59"/>
        <v>3</v>
      </c>
      <c r="M238">
        <f t="shared" si="60"/>
        <v>2</v>
      </c>
      <c r="N238">
        <f t="shared" si="61"/>
        <v>0</v>
      </c>
      <c r="O238">
        <f t="shared" si="62"/>
        <v>0</v>
      </c>
      <c r="P238">
        <v>0</v>
      </c>
      <c r="Q238">
        <f t="shared" si="63"/>
        <v>0</v>
      </c>
      <c r="R238">
        <f t="shared" si="64"/>
        <v>0</v>
      </c>
      <c r="S238">
        <f t="shared" si="65"/>
        <v>0</v>
      </c>
      <c r="T238">
        <f t="shared" si="66"/>
        <v>0</v>
      </c>
      <c r="U238">
        <f t="shared" si="67"/>
        <v>4</v>
      </c>
      <c r="V238">
        <v>4</v>
      </c>
      <c r="W238">
        <f t="shared" si="68"/>
        <v>1</v>
      </c>
      <c r="X238">
        <f t="shared" si="69"/>
        <v>0</v>
      </c>
      <c r="Y238">
        <f t="shared" si="70"/>
        <v>0</v>
      </c>
      <c r="Z238">
        <f t="shared" si="71"/>
        <v>0</v>
      </c>
      <c r="AA238">
        <f t="shared" si="72"/>
        <v>0</v>
      </c>
      <c r="AB238">
        <f t="shared" si="73"/>
        <v>0</v>
      </c>
      <c r="AC238">
        <f t="shared" si="74"/>
        <v>0</v>
      </c>
      <c r="AD238">
        <f t="shared" si="75"/>
        <v>0</v>
      </c>
      <c r="AE238" t="s">
        <v>12935</v>
      </c>
      <c r="AI238" t="s">
        <v>23149</v>
      </c>
      <c r="AJ238" t="s">
        <v>23364</v>
      </c>
      <c r="AK238" t="s">
        <v>24084</v>
      </c>
      <c r="AL238" t="s">
        <v>23291</v>
      </c>
      <c r="AM238" t="s">
        <v>13911</v>
      </c>
      <c r="AN238" t="s">
        <v>22357</v>
      </c>
      <c r="AO238" t="s">
        <v>23152</v>
      </c>
      <c r="AP238" t="s">
        <v>24085</v>
      </c>
      <c r="CN238" t="s">
        <v>14087</v>
      </c>
      <c r="CO238" t="s">
        <v>24341</v>
      </c>
      <c r="CP238" t="s">
        <v>14087</v>
      </c>
      <c r="CQ238" t="s">
        <v>24335</v>
      </c>
      <c r="CR238" t="s">
        <v>13912</v>
      </c>
      <c r="CS238" t="s">
        <v>14087</v>
      </c>
      <c r="CT238" t="s">
        <v>14087</v>
      </c>
      <c r="CU238" t="s">
        <v>13912</v>
      </c>
      <c r="ES238">
        <v>3</v>
      </c>
      <c r="ET238" t="s">
        <v>12932</v>
      </c>
      <c r="EU238" t="s">
        <v>13380</v>
      </c>
      <c r="EV238" t="s">
        <v>13172</v>
      </c>
      <c r="FM238" t="s">
        <v>13226</v>
      </c>
      <c r="FN238" t="s">
        <v>13277</v>
      </c>
      <c r="FO238" t="s">
        <v>13226</v>
      </c>
      <c r="GF238" t="s">
        <v>473</v>
      </c>
      <c r="GG238" t="s">
        <v>138</v>
      </c>
      <c r="GH238" t="s">
        <v>138</v>
      </c>
      <c r="GY238" t="s">
        <v>258</v>
      </c>
      <c r="GZ238" t="s">
        <v>258</v>
      </c>
      <c r="HA238" t="s">
        <v>258</v>
      </c>
      <c r="HR238" t="s">
        <v>22902</v>
      </c>
      <c r="HS238" t="s">
        <v>13911</v>
      </c>
      <c r="HT238" t="s">
        <v>22357</v>
      </c>
    </row>
    <row r="239" spans="1:236" x14ac:dyDescent="0.2">
      <c r="A239">
        <v>3724414</v>
      </c>
      <c r="B239" t="s">
        <v>9386</v>
      </c>
      <c r="C239">
        <v>1</v>
      </c>
      <c r="E239">
        <v>2021</v>
      </c>
      <c r="F239" s="2">
        <v>4.55</v>
      </c>
      <c r="G239" s="2">
        <v>5.01</v>
      </c>
      <c r="H239">
        <f t="shared" si="57"/>
        <v>0</v>
      </c>
      <c r="I239">
        <v>2021</v>
      </c>
      <c r="J239">
        <f t="shared" si="58"/>
        <v>0</v>
      </c>
      <c r="K239">
        <v>0</v>
      </c>
      <c r="L239">
        <f t="shared" si="59"/>
        <v>0</v>
      </c>
      <c r="M239">
        <f t="shared" si="60"/>
        <v>0</v>
      </c>
      <c r="N239">
        <f t="shared" si="61"/>
        <v>0</v>
      </c>
      <c r="O239">
        <f t="shared" si="62"/>
        <v>0</v>
      </c>
      <c r="P239">
        <v>0</v>
      </c>
      <c r="Q239">
        <f t="shared" si="63"/>
        <v>0</v>
      </c>
      <c r="R239">
        <f t="shared" si="64"/>
        <v>0</v>
      </c>
      <c r="S239">
        <f t="shared" si="65"/>
        <v>0</v>
      </c>
      <c r="T239">
        <f t="shared" si="66"/>
        <v>0</v>
      </c>
      <c r="U239">
        <f t="shared" si="67"/>
        <v>3</v>
      </c>
      <c r="V239">
        <v>3</v>
      </c>
      <c r="W239">
        <f t="shared" si="68"/>
        <v>1</v>
      </c>
      <c r="X239">
        <f t="shared" si="69"/>
        <v>0</v>
      </c>
      <c r="Y239">
        <f t="shared" si="70"/>
        <v>0</v>
      </c>
      <c r="Z239">
        <f t="shared" si="71"/>
        <v>0</v>
      </c>
      <c r="AA239">
        <f t="shared" si="72"/>
        <v>0</v>
      </c>
      <c r="AB239">
        <f t="shared" si="73"/>
        <v>0</v>
      </c>
      <c r="AC239">
        <f t="shared" si="74"/>
        <v>0</v>
      </c>
      <c r="AD239">
        <f t="shared" si="75"/>
        <v>0</v>
      </c>
      <c r="AE239" t="s">
        <v>12935</v>
      </c>
      <c r="AI239" t="s">
        <v>23562</v>
      </c>
      <c r="AJ239" t="s">
        <v>24086</v>
      </c>
      <c r="AK239" t="s">
        <v>22763</v>
      </c>
      <c r="CN239" t="s">
        <v>14034</v>
      </c>
      <c r="CO239" t="s">
        <v>14087</v>
      </c>
      <c r="CP239" t="s">
        <v>14034</v>
      </c>
      <c r="ES239">
        <v>2</v>
      </c>
      <c r="ET239" t="s">
        <v>12932</v>
      </c>
      <c r="EU239" t="s">
        <v>12932</v>
      </c>
      <c r="FM239">
        <v>5</v>
      </c>
      <c r="FN239" t="s">
        <v>16656</v>
      </c>
      <c r="GF239" t="s">
        <v>473</v>
      </c>
      <c r="GG239" t="s">
        <v>473</v>
      </c>
      <c r="GY239" t="s">
        <v>201</v>
      </c>
      <c r="GZ239" t="s">
        <v>1433</v>
      </c>
      <c r="HR239" t="s">
        <v>22903</v>
      </c>
    </row>
    <row r="240" spans="1:236" x14ac:dyDescent="0.2">
      <c r="A240">
        <v>1447307</v>
      </c>
      <c r="B240" t="s">
        <v>9407</v>
      </c>
      <c r="D240">
        <v>1</v>
      </c>
      <c r="E240">
        <v>2017</v>
      </c>
      <c r="F240" s="2">
        <v>2.13</v>
      </c>
      <c r="G240" s="2">
        <v>2.34</v>
      </c>
      <c r="H240">
        <f t="shared" si="57"/>
        <v>5</v>
      </c>
      <c r="I240">
        <v>2022</v>
      </c>
      <c r="J240">
        <f t="shared" si="58"/>
        <v>0</v>
      </c>
      <c r="K240">
        <v>1</v>
      </c>
      <c r="L240">
        <f t="shared" si="59"/>
        <v>0</v>
      </c>
      <c r="M240">
        <f t="shared" si="60"/>
        <v>0</v>
      </c>
      <c r="N240">
        <f t="shared" si="61"/>
        <v>0</v>
      </c>
      <c r="O240">
        <f t="shared" si="62"/>
        <v>0</v>
      </c>
      <c r="P240">
        <v>0</v>
      </c>
      <c r="Q240">
        <f t="shared" si="63"/>
        <v>2</v>
      </c>
      <c r="R240">
        <f t="shared" si="64"/>
        <v>2</v>
      </c>
      <c r="S240">
        <f t="shared" si="65"/>
        <v>0</v>
      </c>
      <c r="T240">
        <f t="shared" si="66"/>
        <v>0</v>
      </c>
      <c r="U240">
        <f t="shared" si="67"/>
        <v>3</v>
      </c>
      <c r="V240">
        <v>3</v>
      </c>
      <c r="W240">
        <f t="shared" si="68"/>
        <v>1</v>
      </c>
      <c r="X240">
        <f t="shared" si="69"/>
        <v>1</v>
      </c>
      <c r="Y240">
        <f t="shared" si="70"/>
        <v>0</v>
      </c>
      <c r="Z240">
        <f t="shared" si="71"/>
        <v>0</v>
      </c>
      <c r="AA240">
        <f t="shared" si="72"/>
        <v>0</v>
      </c>
      <c r="AB240">
        <f t="shared" si="73"/>
        <v>0</v>
      </c>
      <c r="AC240">
        <f t="shared" si="74"/>
        <v>0</v>
      </c>
      <c r="AD240">
        <f t="shared" si="75"/>
        <v>0</v>
      </c>
      <c r="AE240" t="s">
        <v>12935</v>
      </c>
      <c r="AF240" t="s">
        <v>13563</v>
      </c>
      <c r="AI240" t="s">
        <v>24087</v>
      </c>
      <c r="AJ240" t="s">
        <v>22591</v>
      </c>
      <c r="AK240" t="s">
        <v>23170</v>
      </c>
      <c r="AL240" t="s">
        <v>24088</v>
      </c>
      <c r="AM240" t="s">
        <v>24089</v>
      </c>
      <c r="AN240" t="s">
        <v>23194</v>
      </c>
      <c r="AO240" t="s">
        <v>23276</v>
      </c>
      <c r="CN240" t="s">
        <v>14087</v>
      </c>
      <c r="CO240" t="s">
        <v>14087</v>
      </c>
      <c r="CP240" t="s">
        <v>14890</v>
      </c>
      <c r="CQ240" t="s">
        <v>14087</v>
      </c>
      <c r="CR240" t="s">
        <v>14890</v>
      </c>
      <c r="CS240" t="s">
        <v>13563</v>
      </c>
      <c r="CT240" t="s">
        <v>13563</v>
      </c>
      <c r="ES240">
        <v>5</v>
      </c>
      <c r="ET240" t="s">
        <v>12932</v>
      </c>
      <c r="EU240" t="s">
        <v>12932</v>
      </c>
      <c r="EV240" t="s">
        <v>12932</v>
      </c>
      <c r="EW240" t="s">
        <v>12932</v>
      </c>
      <c r="EX240" t="s">
        <v>12932</v>
      </c>
      <c r="FM240" t="s">
        <v>13670</v>
      </c>
      <c r="FN240" t="s">
        <v>17002</v>
      </c>
      <c r="FO240" t="s">
        <v>22179</v>
      </c>
      <c r="FP240" t="s">
        <v>22242</v>
      </c>
      <c r="FQ240" t="s">
        <v>22242</v>
      </c>
      <c r="GF240" t="s">
        <v>138</v>
      </c>
      <c r="GG240" t="s">
        <v>138</v>
      </c>
      <c r="GH240" t="s">
        <v>138</v>
      </c>
      <c r="GI240" t="s">
        <v>138</v>
      </c>
      <c r="GJ240" t="s">
        <v>138</v>
      </c>
      <c r="GY240" t="s">
        <v>671</v>
      </c>
      <c r="GZ240" s="5">
        <v>43891</v>
      </c>
      <c r="HA240" t="s">
        <v>574</v>
      </c>
      <c r="HB240" t="s">
        <v>10765</v>
      </c>
      <c r="HC240" s="5">
        <v>43132</v>
      </c>
      <c r="HR240" t="s">
        <v>22904</v>
      </c>
      <c r="HS240" t="s">
        <v>22905</v>
      </c>
    </row>
    <row r="241" spans="1:235" x14ac:dyDescent="0.2">
      <c r="A241">
        <v>1768808</v>
      </c>
      <c r="B241" t="s">
        <v>9447</v>
      </c>
      <c r="C241">
        <v>1</v>
      </c>
      <c r="E241">
        <v>2017</v>
      </c>
      <c r="F241" s="2">
        <v>5.65</v>
      </c>
      <c r="G241" s="2">
        <v>6.22</v>
      </c>
      <c r="H241">
        <f t="shared" si="57"/>
        <v>5</v>
      </c>
      <c r="I241">
        <v>2022</v>
      </c>
      <c r="J241">
        <f t="shared" si="58"/>
        <v>0</v>
      </c>
      <c r="K241">
        <v>1</v>
      </c>
      <c r="L241">
        <f t="shared" si="59"/>
        <v>1</v>
      </c>
      <c r="M241">
        <f t="shared" si="60"/>
        <v>1</v>
      </c>
      <c r="N241">
        <f t="shared" si="61"/>
        <v>0</v>
      </c>
      <c r="O241">
        <f t="shared" si="62"/>
        <v>0</v>
      </c>
      <c r="P241">
        <v>0</v>
      </c>
      <c r="Q241">
        <f t="shared" si="63"/>
        <v>2</v>
      </c>
      <c r="R241">
        <f t="shared" si="64"/>
        <v>1</v>
      </c>
      <c r="S241">
        <f t="shared" si="65"/>
        <v>0</v>
      </c>
      <c r="T241">
        <f t="shared" si="66"/>
        <v>0</v>
      </c>
      <c r="U241">
        <f t="shared" si="67"/>
        <v>3</v>
      </c>
      <c r="V241">
        <v>3</v>
      </c>
      <c r="W241">
        <f t="shared" si="68"/>
        <v>1</v>
      </c>
      <c r="X241">
        <f t="shared" si="69"/>
        <v>1</v>
      </c>
      <c r="Y241">
        <f t="shared" si="70"/>
        <v>0</v>
      </c>
      <c r="Z241">
        <f t="shared" si="71"/>
        <v>0</v>
      </c>
      <c r="AA241">
        <f t="shared" si="72"/>
        <v>0</v>
      </c>
      <c r="AB241">
        <f t="shared" si="73"/>
        <v>0</v>
      </c>
      <c r="AC241">
        <f t="shared" si="74"/>
        <v>0</v>
      </c>
      <c r="AD241">
        <f t="shared" si="75"/>
        <v>0</v>
      </c>
      <c r="AE241" t="s">
        <v>12935</v>
      </c>
      <c r="AF241" t="s">
        <v>13563</v>
      </c>
      <c r="AI241" t="s">
        <v>13911</v>
      </c>
      <c r="AJ241" t="s">
        <v>24090</v>
      </c>
      <c r="AK241" t="s">
        <v>22906</v>
      </c>
      <c r="AL241" t="s">
        <v>22456</v>
      </c>
      <c r="AM241" t="s">
        <v>22376</v>
      </c>
      <c r="AN241" t="s">
        <v>24091</v>
      </c>
      <c r="AO241" t="s">
        <v>22907</v>
      </c>
      <c r="CN241" t="s">
        <v>13912</v>
      </c>
      <c r="CO241" t="s">
        <v>13563</v>
      </c>
      <c r="CP241" t="s">
        <v>14087</v>
      </c>
      <c r="CQ241" t="s">
        <v>13563</v>
      </c>
      <c r="CR241" t="s">
        <v>14087</v>
      </c>
      <c r="CS241" t="s">
        <v>14087</v>
      </c>
      <c r="CT241" t="s">
        <v>14890</v>
      </c>
      <c r="ES241">
        <v>6</v>
      </c>
      <c r="ET241" t="s">
        <v>12932</v>
      </c>
      <c r="EU241" t="s">
        <v>22138</v>
      </c>
      <c r="EV241" t="s">
        <v>14186</v>
      </c>
      <c r="EW241" t="s">
        <v>12932</v>
      </c>
      <c r="EX241" t="s">
        <v>13380</v>
      </c>
      <c r="EY241" t="s">
        <v>12932</v>
      </c>
      <c r="FM241">
        <v>5</v>
      </c>
      <c r="FN241" t="s">
        <v>22170</v>
      </c>
      <c r="FO241" t="s">
        <v>16291</v>
      </c>
      <c r="FP241" t="s">
        <v>13226</v>
      </c>
      <c r="FQ241" t="s">
        <v>18187</v>
      </c>
      <c r="FR241" t="s">
        <v>13670</v>
      </c>
      <c r="GF241" t="s">
        <v>1275</v>
      </c>
      <c r="GG241" t="s">
        <v>1275</v>
      </c>
      <c r="GH241" t="s">
        <v>473</v>
      </c>
      <c r="GI241" t="s">
        <v>1275</v>
      </c>
      <c r="GJ241" t="s">
        <v>138</v>
      </c>
      <c r="GK241" t="s">
        <v>473</v>
      </c>
      <c r="GY241" t="s">
        <v>671</v>
      </c>
      <c r="GZ241" t="s">
        <v>201</v>
      </c>
      <c r="HA241" s="5">
        <v>43862</v>
      </c>
      <c r="HB241" s="5">
        <v>43770</v>
      </c>
      <c r="HC241" t="s">
        <v>887</v>
      </c>
      <c r="HD241" s="5">
        <v>43132</v>
      </c>
      <c r="HR241" t="s">
        <v>22906</v>
      </c>
      <c r="HS241" t="s">
        <v>22376</v>
      </c>
      <c r="HT241" t="s">
        <v>22907</v>
      </c>
      <c r="HU241" t="s">
        <v>22376</v>
      </c>
      <c r="HV241" t="s">
        <v>13911</v>
      </c>
    </row>
    <row r="242" spans="1:235" x14ac:dyDescent="0.2">
      <c r="A242">
        <v>1659646</v>
      </c>
      <c r="B242" t="s">
        <v>9481</v>
      </c>
      <c r="C242">
        <v>1</v>
      </c>
      <c r="E242">
        <v>2018</v>
      </c>
      <c r="F242" s="2">
        <v>2.57</v>
      </c>
      <c r="G242" s="2">
        <v>2.83</v>
      </c>
      <c r="H242">
        <f t="shared" si="57"/>
        <v>1</v>
      </c>
      <c r="I242">
        <v>2019</v>
      </c>
      <c r="J242">
        <f t="shared" si="58"/>
        <v>2</v>
      </c>
      <c r="K242">
        <v>1</v>
      </c>
      <c r="L242">
        <f t="shared" si="59"/>
        <v>1</v>
      </c>
      <c r="M242">
        <f t="shared" si="60"/>
        <v>1</v>
      </c>
      <c r="N242">
        <f t="shared" si="61"/>
        <v>0</v>
      </c>
      <c r="O242">
        <f t="shared" si="62"/>
        <v>0</v>
      </c>
      <c r="P242">
        <v>0</v>
      </c>
      <c r="Q242">
        <f t="shared" si="63"/>
        <v>2</v>
      </c>
      <c r="R242">
        <f t="shared" si="64"/>
        <v>2</v>
      </c>
      <c r="S242">
        <f t="shared" si="65"/>
        <v>0</v>
      </c>
      <c r="T242">
        <f t="shared" si="66"/>
        <v>0</v>
      </c>
      <c r="U242">
        <f t="shared" si="67"/>
        <v>4</v>
      </c>
      <c r="V242">
        <v>4</v>
      </c>
      <c r="W242">
        <f t="shared" si="68"/>
        <v>1</v>
      </c>
      <c r="X242">
        <f t="shared" si="69"/>
        <v>1</v>
      </c>
      <c r="Y242">
        <f t="shared" si="70"/>
        <v>0</v>
      </c>
      <c r="Z242">
        <f t="shared" si="71"/>
        <v>0</v>
      </c>
      <c r="AA242">
        <f t="shared" si="72"/>
        <v>0</v>
      </c>
      <c r="AB242">
        <f t="shared" si="73"/>
        <v>0</v>
      </c>
      <c r="AC242">
        <f t="shared" si="74"/>
        <v>0</v>
      </c>
      <c r="AD242">
        <f t="shared" si="75"/>
        <v>0</v>
      </c>
      <c r="AE242" t="s">
        <v>12935</v>
      </c>
      <c r="AF242" t="s">
        <v>13563</v>
      </c>
      <c r="AI242" t="s">
        <v>22570</v>
      </c>
      <c r="AJ242" t="s">
        <v>23436</v>
      </c>
      <c r="AK242" t="s">
        <v>13911</v>
      </c>
      <c r="AL242" t="s">
        <v>22869</v>
      </c>
      <c r="AM242" t="s">
        <v>22965</v>
      </c>
      <c r="AN242" t="s">
        <v>13883</v>
      </c>
      <c r="AO242" t="s">
        <v>24092</v>
      </c>
      <c r="AP242" t="s">
        <v>23482</v>
      </c>
      <c r="AQ242" t="s">
        <v>22550</v>
      </c>
      <c r="AR242" t="s">
        <v>23560</v>
      </c>
      <c r="AS242" t="s">
        <v>22487</v>
      </c>
      <c r="CN242" t="s">
        <v>14087</v>
      </c>
      <c r="CO242" t="s">
        <v>14087</v>
      </c>
      <c r="CP242" t="s">
        <v>13912</v>
      </c>
      <c r="CQ242" t="s">
        <v>24333</v>
      </c>
      <c r="CR242" t="s">
        <v>14087</v>
      </c>
      <c r="CS242" t="s">
        <v>24333</v>
      </c>
      <c r="CT242" t="s">
        <v>24336</v>
      </c>
      <c r="CU242" t="s">
        <v>14087</v>
      </c>
      <c r="CV242" t="s">
        <v>24337</v>
      </c>
      <c r="CW242" t="s">
        <v>14890</v>
      </c>
      <c r="CX242" t="s">
        <v>13563</v>
      </c>
      <c r="ES242">
        <v>7</v>
      </c>
      <c r="ET242" t="s">
        <v>13015</v>
      </c>
      <c r="EU242" t="s">
        <v>13226</v>
      </c>
      <c r="EV242" t="s">
        <v>13380</v>
      </c>
      <c r="EW242" t="s">
        <v>13380</v>
      </c>
      <c r="EX242" t="s">
        <v>12932</v>
      </c>
      <c r="EY242" t="s">
        <v>12932</v>
      </c>
      <c r="EZ242" t="s">
        <v>22137</v>
      </c>
      <c r="FM242" t="s">
        <v>13226</v>
      </c>
      <c r="FN242" t="s">
        <v>13226</v>
      </c>
      <c r="FO242" t="s">
        <v>17344</v>
      </c>
      <c r="FP242" t="s">
        <v>17474</v>
      </c>
      <c r="FQ242">
        <v>1</v>
      </c>
      <c r="FR242" t="s">
        <v>13226</v>
      </c>
      <c r="FS242" t="s">
        <v>13226</v>
      </c>
      <c r="GF242" t="s">
        <v>473</v>
      </c>
      <c r="GG242" t="s">
        <v>473</v>
      </c>
      <c r="GH242" t="s">
        <v>138</v>
      </c>
      <c r="GI242" t="s">
        <v>138</v>
      </c>
      <c r="GJ242" t="s">
        <v>138</v>
      </c>
      <c r="GK242" t="s">
        <v>138</v>
      </c>
      <c r="GL242" t="s">
        <v>473</v>
      </c>
      <c r="GY242" s="5">
        <v>44501</v>
      </c>
      <c r="GZ242" s="5">
        <v>44287</v>
      </c>
      <c r="HA242" s="5">
        <v>43891</v>
      </c>
      <c r="HB242" t="s">
        <v>3104</v>
      </c>
      <c r="HC242" t="s">
        <v>417</v>
      </c>
      <c r="HD242">
        <v>2019</v>
      </c>
      <c r="HE242" t="s">
        <v>12934</v>
      </c>
      <c r="HR242" t="s">
        <v>22908</v>
      </c>
      <c r="HS242" t="s">
        <v>22487</v>
      </c>
      <c r="HT242" t="s">
        <v>13911</v>
      </c>
      <c r="HU242" t="s">
        <v>13911</v>
      </c>
      <c r="HV242" t="s">
        <v>22909</v>
      </c>
      <c r="HW242" t="s">
        <v>22910</v>
      </c>
      <c r="HX242" t="s">
        <v>13883</v>
      </c>
    </row>
    <row r="243" spans="1:235" x14ac:dyDescent="0.2">
      <c r="A243">
        <v>1974698</v>
      </c>
      <c r="B243" t="s">
        <v>9509</v>
      </c>
      <c r="C243">
        <v>1</v>
      </c>
      <c r="E243">
        <v>2017</v>
      </c>
      <c r="F243" s="2">
        <v>4.8</v>
      </c>
      <c r="G243" s="2">
        <v>5.28</v>
      </c>
      <c r="H243">
        <f t="shared" si="57"/>
        <v>6</v>
      </c>
      <c r="I243">
        <v>2023</v>
      </c>
      <c r="J243">
        <f t="shared" si="58"/>
        <v>0</v>
      </c>
      <c r="K243">
        <v>0</v>
      </c>
      <c r="L243">
        <f t="shared" si="59"/>
        <v>0</v>
      </c>
      <c r="M243">
        <f t="shared" si="60"/>
        <v>0</v>
      </c>
      <c r="N243">
        <f t="shared" si="61"/>
        <v>0</v>
      </c>
      <c r="O243">
        <f t="shared" si="62"/>
        <v>0</v>
      </c>
      <c r="P243">
        <v>0</v>
      </c>
      <c r="Q243">
        <f t="shared" si="63"/>
        <v>2</v>
      </c>
      <c r="R243">
        <f t="shared" si="64"/>
        <v>0</v>
      </c>
      <c r="S243">
        <f t="shared" si="65"/>
        <v>1</v>
      </c>
      <c r="T243">
        <f t="shared" si="66"/>
        <v>0</v>
      </c>
      <c r="U243">
        <f t="shared" si="67"/>
        <v>2</v>
      </c>
      <c r="V243">
        <v>3</v>
      </c>
      <c r="W243">
        <f t="shared" si="68"/>
        <v>1</v>
      </c>
      <c r="X243">
        <f t="shared" si="69"/>
        <v>1</v>
      </c>
      <c r="Y243">
        <f t="shared" si="70"/>
        <v>0</v>
      </c>
      <c r="Z243">
        <f t="shared" si="71"/>
        <v>0</v>
      </c>
      <c r="AA243">
        <f t="shared" si="72"/>
        <v>0</v>
      </c>
      <c r="AB243">
        <f t="shared" si="73"/>
        <v>0</v>
      </c>
      <c r="AC243">
        <f t="shared" si="74"/>
        <v>0</v>
      </c>
      <c r="AD243">
        <f t="shared" si="75"/>
        <v>0</v>
      </c>
      <c r="AE243" t="s">
        <v>12935</v>
      </c>
      <c r="AF243" t="s">
        <v>13563</v>
      </c>
      <c r="AI243" t="s">
        <v>22439</v>
      </c>
      <c r="AJ243" t="s">
        <v>23417</v>
      </c>
      <c r="AK243" t="s">
        <v>24093</v>
      </c>
      <c r="AL243" t="s">
        <v>24094</v>
      </c>
      <c r="AM243" t="s">
        <v>24093</v>
      </c>
      <c r="CN243" t="s">
        <v>13563</v>
      </c>
      <c r="CO243" t="s">
        <v>13563</v>
      </c>
      <c r="CP243" t="s">
        <v>24332</v>
      </c>
      <c r="CQ243" t="s">
        <v>14087</v>
      </c>
      <c r="CR243" t="s">
        <v>14087</v>
      </c>
      <c r="ES243">
        <v>2</v>
      </c>
      <c r="ET243" t="s">
        <v>12932</v>
      </c>
      <c r="EU243" t="s">
        <v>13226</v>
      </c>
      <c r="FM243">
        <v>4</v>
      </c>
      <c r="FN243" t="s">
        <v>13226</v>
      </c>
      <c r="GF243" t="s">
        <v>140</v>
      </c>
      <c r="GG243" t="s">
        <v>473</v>
      </c>
      <c r="GY243" s="5">
        <v>44958</v>
      </c>
      <c r="GZ243" t="s">
        <v>5167</v>
      </c>
      <c r="HR243" t="s">
        <v>22911</v>
      </c>
      <c r="HS243" t="s">
        <v>22439</v>
      </c>
    </row>
    <row r="244" spans="1:235" x14ac:dyDescent="0.2">
      <c r="A244">
        <v>1527967</v>
      </c>
      <c r="B244" t="s">
        <v>9539</v>
      </c>
      <c r="D244">
        <v>1</v>
      </c>
      <c r="E244">
        <v>2018</v>
      </c>
      <c r="F244" s="2">
        <v>35.729999999999997</v>
      </c>
      <c r="G244" s="2">
        <v>39.299999999999997</v>
      </c>
      <c r="H244">
        <f t="shared" si="57"/>
        <v>0</v>
      </c>
      <c r="I244">
        <v>2018</v>
      </c>
      <c r="J244">
        <f t="shared" si="58"/>
        <v>1</v>
      </c>
      <c r="K244">
        <v>1</v>
      </c>
      <c r="L244">
        <f t="shared" si="59"/>
        <v>0</v>
      </c>
      <c r="M244">
        <f t="shared" si="60"/>
        <v>0</v>
      </c>
      <c r="N244">
        <f t="shared" si="61"/>
        <v>0</v>
      </c>
      <c r="O244">
        <f t="shared" si="62"/>
        <v>0</v>
      </c>
      <c r="P244">
        <v>0</v>
      </c>
      <c r="Q244">
        <f t="shared" si="63"/>
        <v>4</v>
      </c>
      <c r="R244">
        <f t="shared" si="64"/>
        <v>0</v>
      </c>
      <c r="S244">
        <f t="shared" si="65"/>
        <v>0</v>
      </c>
      <c r="T244">
        <f t="shared" si="66"/>
        <v>0</v>
      </c>
      <c r="U244">
        <f t="shared" si="67"/>
        <v>4</v>
      </c>
      <c r="V244">
        <v>4</v>
      </c>
      <c r="W244">
        <f t="shared" si="68"/>
        <v>1</v>
      </c>
      <c r="X244">
        <f t="shared" si="69"/>
        <v>1</v>
      </c>
      <c r="Y244">
        <f t="shared" si="70"/>
        <v>0</v>
      </c>
      <c r="Z244">
        <f t="shared" si="71"/>
        <v>0</v>
      </c>
      <c r="AA244">
        <f t="shared" si="72"/>
        <v>0</v>
      </c>
      <c r="AB244">
        <f t="shared" si="73"/>
        <v>0</v>
      </c>
      <c r="AC244">
        <f t="shared" si="74"/>
        <v>0</v>
      </c>
      <c r="AD244">
        <f t="shared" si="75"/>
        <v>0</v>
      </c>
      <c r="AE244" t="s">
        <v>12935</v>
      </c>
      <c r="AF244" t="s">
        <v>13563</v>
      </c>
      <c r="AI244" t="s">
        <v>23467</v>
      </c>
      <c r="AJ244" t="s">
        <v>23712</v>
      </c>
      <c r="AK244" t="s">
        <v>24095</v>
      </c>
      <c r="AL244" t="s">
        <v>24096</v>
      </c>
      <c r="AM244" t="s">
        <v>23896</v>
      </c>
      <c r="AN244" t="s">
        <v>22660</v>
      </c>
      <c r="AO244" t="s">
        <v>13883</v>
      </c>
      <c r="AP244" t="s">
        <v>23996</v>
      </c>
      <c r="AQ244" t="s">
        <v>22550</v>
      </c>
      <c r="CN244" t="s">
        <v>14087</v>
      </c>
      <c r="CO244" t="s">
        <v>14087</v>
      </c>
      <c r="CP244" t="s">
        <v>14087</v>
      </c>
      <c r="CQ244" t="s">
        <v>13563</v>
      </c>
      <c r="CR244" t="s">
        <v>14087</v>
      </c>
      <c r="CS244" t="s">
        <v>13563</v>
      </c>
      <c r="CT244" t="s">
        <v>24333</v>
      </c>
      <c r="CU244" t="s">
        <v>13563</v>
      </c>
      <c r="CV244" t="s">
        <v>24337</v>
      </c>
      <c r="ES244">
        <v>5</v>
      </c>
      <c r="ET244" t="s">
        <v>13402</v>
      </c>
      <c r="EU244" t="s">
        <v>13015</v>
      </c>
      <c r="EV244" t="s">
        <v>12932</v>
      </c>
      <c r="EW244" t="s">
        <v>13380</v>
      </c>
      <c r="EX244" t="s">
        <v>22137</v>
      </c>
      <c r="FM244">
        <v>30</v>
      </c>
      <c r="FN244" t="s">
        <v>16457</v>
      </c>
      <c r="FO244" t="s">
        <v>12933</v>
      </c>
      <c r="FP244" t="s">
        <v>12933</v>
      </c>
      <c r="FQ244" t="s">
        <v>13226</v>
      </c>
      <c r="GF244" t="s">
        <v>473</v>
      </c>
      <c r="GG244" t="s">
        <v>473</v>
      </c>
      <c r="GH244" t="s">
        <v>138</v>
      </c>
      <c r="GI244" t="s">
        <v>473</v>
      </c>
      <c r="GJ244" t="s">
        <v>473</v>
      </c>
      <c r="GY244" t="s">
        <v>2377</v>
      </c>
      <c r="GZ244" t="s">
        <v>3639</v>
      </c>
      <c r="HA244" t="s">
        <v>1956</v>
      </c>
      <c r="HB244" t="s">
        <v>12934</v>
      </c>
      <c r="HC244" t="s">
        <v>12934</v>
      </c>
      <c r="HR244" t="s">
        <v>22912</v>
      </c>
      <c r="HS244" t="s">
        <v>22913</v>
      </c>
      <c r="HT244" t="s">
        <v>22914</v>
      </c>
      <c r="HU244" t="s">
        <v>22660</v>
      </c>
      <c r="HV244" t="s">
        <v>13883</v>
      </c>
    </row>
    <row r="245" spans="1:235" x14ac:dyDescent="0.2">
      <c r="A245">
        <v>1478629</v>
      </c>
      <c r="B245" t="s">
        <v>9577</v>
      </c>
      <c r="D245">
        <v>1</v>
      </c>
      <c r="E245">
        <v>2016</v>
      </c>
      <c r="F245" s="2">
        <v>11.8</v>
      </c>
      <c r="G245" s="2">
        <v>12.98</v>
      </c>
      <c r="H245">
        <f t="shared" si="57"/>
        <v>1</v>
      </c>
      <c r="I245">
        <v>2017</v>
      </c>
      <c r="J245">
        <f t="shared" si="58"/>
        <v>0</v>
      </c>
      <c r="K245">
        <v>0</v>
      </c>
      <c r="L245">
        <f t="shared" si="59"/>
        <v>0</v>
      </c>
      <c r="M245">
        <f t="shared" si="60"/>
        <v>0</v>
      </c>
      <c r="N245">
        <f t="shared" si="61"/>
        <v>0</v>
      </c>
      <c r="O245">
        <f t="shared" si="62"/>
        <v>0</v>
      </c>
      <c r="P245">
        <v>0</v>
      </c>
      <c r="Q245">
        <f t="shared" si="63"/>
        <v>7</v>
      </c>
      <c r="R245">
        <f t="shared" si="64"/>
        <v>0</v>
      </c>
      <c r="S245">
        <f t="shared" si="65"/>
        <v>0</v>
      </c>
      <c r="T245">
        <f t="shared" si="66"/>
        <v>0</v>
      </c>
      <c r="U245">
        <f t="shared" si="67"/>
        <v>3</v>
      </c>
      <c r="V245">
        <v>3</v>
      </c>
      <c r="W245">
        <f t="shared" si="68"/>
        <v>1</v>
      </c>
      <c r="X245">
        <f t="shared" si="69"/>
        <v>1</v>
      </c>
      <c r="Y245">
        <f t="shared" si="70"/>
        <v>0</v>
      </c>
      <c r="Z245">
        <f t="shared" si="71"/>
        <v>0</v>
      </c>
      <c r="AA245">
        <f t="shared" si="72"/>
        <v>0</v>
      </c>
      <c r="AB245">
        <f t="shared" si="73"/>
        <v>0</v>
      </c>
      <c r="AC245">
        <f t="shared" si="74"/>
        <v>0</v>
      </c>
      <c r="AD245">
        <f t="shared" si="75"/>
        <v>0</v>
      </c>
      <c r="AE245" t="s">
        <v>12935</v>
      </c>
      <c r="AF245" t="s">
        <v>13563</v>
      </c>
      <c r="AI245" t="s">
        <v>22589</v>
      </c>
      <c r="AJ245" t="s">
        <v>23273</v>
      </c>
      <c r="AK245" t="s">
        <v>22480</v>
      </c>
      <c r="AL245" t="s">
        <v>23599</v>
      </c>
      <c r="AM245" t="s">
        <v>22708</v>
      </c>
      <c r="AN245" t="s">
        <v>23330</v>
      </c>
      <c r="AO245" t="s">
        <v>23514</v>
      </c>
      <c r="AP245" t="s">
        <v>23516</v>
      </c>
      <c r="AQ245" t="s">
        <v>23515</v>
      </c>
      <c r="AR245" t="s">
        <v>23524</v>
      </c>
      <c r="CN245" t="s">
        <v>13563</v>
      </c>
      <c r="CO245" t="s">
        <v>14087</v>
      </c>
      <c r="CP245" t="s">
        <v>13563</v>
      </c>
      <c r="CQ245" t="s">
        <v>14087</v>
      </c>
      <c r="CR245" t="s">
        <v>14087</v>
      </c>
      <c r="CS245" t="s">
        <v>13563</v>
      </c>
      <c r="CT245" t="s">
        <v>13563</v>
      </c>
      <c r="CU245" t="s">
        <v>13563</v>
      </c>
      <c r="CV245" t="s">
        <v>13563</v>
      </c>
      <c r="CW245" t="s">
        <v>13563</v>
      </c>
      <c r="ES245">
        <v>4</v>
      </c>
      <c r="ET245" t="s">
        <v>13015</v>
      </c>
      <c r="EU245" t="s">
        <v>13172</v>
      </c>
      <c r="EV245" t="s">
        <v>12932</v>
      </c>
      <c r="EW245" t="s">
        <v>12932</v>
      </c>
      <c r="FM245">
        <v>11</v>
      </c>
      <c r="FN245" t="s">
        <v>12933</v>
      </c>
      <c r="FO245" t="s">
        <v>13226</v>
      </c>
      <c r="FP245" t="s">
        <v>22242</v>
      </c>
      <c r="GF245" t="s">
        <v>473</v>
      </c>
      <c r="GG245" t="s">
        <v>138</v>
      </c>
      <c r="GH245" t="s">
        <v>473</v>
      </c>
      <c r="GI245" t="s">
        <v>138</v>
      </c>
      <c r="GY245" t="s">
        <v>258</v>
      </c>
      <c r="GZ245" t="s">
        <v>10336</v>
      </c>
      <c r="HA245" t="s">
        <v>2223</v>
      </c>
      <c r="HB245" t="s">
        <v>2120</v>
      </c>
      <c r="HR245" t="s">
        <v>22915</v>
      </c>
      <c r="HS245" t="s">
        <v>22916</v>
      </c>
      <c r="HT245" t="s">
        <v>22589</v>
      </c>
    </row>
    <row r="246" spans="1:235" x14ac:dyDescent="0.2">
      <c r="A246">
        <v>1792355</v>
      </c>
      <c r="B246" t="s">
        <v>9613</v>
      </c>
      <c r="D246">
        <v>1</v>
      </c>
      <c r="E246">
        <v>2017</v>
      </c>
      <c r="F246" s="2">
        <v>2.5</v>
      </c>
      <c r="G246" s="2">
        <v>2.75</v>
      </c>
      <c r="H246">
        <f t="shared" si="57"/>
        <v>6</v>
      </c>
      <c r="I246">
        <v>2023</v>
      </c>
      <c r="J246">
        <f t="shared" si="58"/>
        <v>0</v>
      </c>
      <c r="K246">
        <v>0</v>
      </c>
      <c r="L246">
        <f t="shared" si="59"/>
        <v>0</v>
      </c>
      <c r="M246">
        <f t="shared" si="60"/>
        <v>0</v>
      </c>
      <c r="N246">
        <f t="shared" si="61"/>
        <v>0</v>
      </c>
      <c r="O246">
        <f t="shared" si="62"/>
        <v>0</v>
      </c>
      <c r="P246">
        <v>0</v>
      </c>
      <c r="Q246">
        <f t="shared" si="63"/>
        <v>0</v>
      </c>
      <c r="R246">
        <f t="shared" si="64"/>
        <v>1</v>
      </c>
      <c r="S246">
        <f t="shared" si="65"/>
        <v>0</v>
      </c>
      <c r="T246">
        <f t="shared" si="66"/>
        <v>0</v>
      </c>
      <c r="U246">
        <f t="shared" si="67"/>
        <v>0</v>
      </c>
      <c r="V246">
        <v>0</v>
      </c>
      <c r="W246">
        <f t="shared" si="68"/>
        <v>1</v>
      </c>
      <c r="X246">
        <f t="shared" si="69"/>
        <v>0</v>
      </c>
      <c r="Y246">
        <f t="shared" si="70"/>
        <v>0</v>
      </c>
      <c r="Z246">
        <f t="shared" si="71"/>
        <v>0</v>
      </c>
      <c r="AA246">
        <f t="shared" si="72"/>
        <v>0</v>
      </c>
      <c r="AB246">
        <f t="shared" si="73"/>
        <v>0</v>
      </c>
      <c r="AC246">
        <f t="shared" si="74"/>
        <v>0</v>
      </c>
      <c r="AD246">
        <f t="shared" si="75"/>
        <v>0</v>
      </c>
      <c r="AE246" t="s">
        <v>12935</v>
      </c>
      <c r="AI246" t="s">
        <v>17227</v>
      </c>
      <c r="CN246" t="s">
        <v>14890</v>
      </c>
      <c r="ES246">
        <v>1</v>
      </c>
      <c r="ET246" t="s">
        <v>12932</v>
      </c>
      <c r="FM246" t="s">
        <v>13277</v>
      </c>
      <c r="GF246" t="s">
        <v>138</v>
      </c>
      <c r="GY246" t="s">
        <v>1134</v>
      </c>
      <c r="HR246" t="s">
        <v>17227</v>
      </c>
    </row>
    <row r="247" spans="1:235" x14ac:dyDescent="0.2">
      <c r="A247">
        <v>20784</v>
      </c>
      <c r="B247" t="s">
        <v>9645</v>
      </c>
      <c r="D247">
        <v>1</v>
      </c>
      <c r="E247">
        <v>2016</v>
      </c>
      <c r="F247" s="2">
        <v>23</v>
      </c>
      <c r="G247" s="2">
        <v>25.3</v>
      </c>
      <c r="H247">
        <f t="shared" si="57"/>
        <v>1</v>
      </c>
      <c r="I247">
        <v>2017</v>
      </c>
      <c r="J247">
        <f t="shared" si="58"/>
        <v>0</v>
      </c>
      <c r="K247">
        <v>1</v>
      </c>
      <c r="L247">
        <f t="shared" si="59"/>
        <v>0</v>
      </c>
      <c r="M247">
        <f t="shared" si="60"/>
        <v>0</v>
      </c>
      <c r="N247">
        <f t="shared" si="61"/>
        <v>4</v>
      </c>
      <c r="O247">
        <f t="shared" si="62"/>
        <v>0</v>
      </c>
      <c r="P247">
        <v>4</v>
      </c>
      <c r="Q247">
        <f t="shared" si="63"/>
        <v>4</v>
      </c>
      <c r="R247">
        <f t="shared" si="64"/>
        <v>0</v>
      </c>
      <c r="S247">
        <f t="shared" si="65"/>
        <v>0</v>
      </c>
      <c r="T247">
        <f t="shared" si="66"/>
        <v>0</v>
      </c>
      <c r="U247">
        <f t="shared" si="67"/>
        <v>3</v>
      </c>
      <c r="V247">
        <v>3</v>
      </c>
      <c r="W247">
        <f t="shared" si="68"/>
        <v>1</v>
      </c>
      <c r="X247">
        <f t="shared" si="69"/>
        <v>1</v>
      </c>
      <c r="Y247">
        <f t="shared" si="70"/>
        <v>1</v>
      </c>
      <c r="Z247">
        <f t="shared" si="71"/>
        <v>0</v>
      </c>
      <c r="AA247">
        <f t="shared" si="72"/>
        <v>0</v>
      </c>
      <c r="AB247">
        <f t="shared" si="73"/>
        <v>0</v>
      </c>
      <c r="AC247">
        <f t="shared" si="74"/>
        <v>0</v>
      </c>
      <c r="AD247">
        <f t="shared" si="75"/>
        <v>0</v>
      </c>
      <c r="AE247" t="s">
        <v>17604</v>
      </c>
      <c r="AF247" t="s">
        <v>12935</v>
      </c>
      <c r="AG247" t="s">
        <v>13563</v>
      </c>
      <c r="AI247" t="s">
        <v>22919</v>
      </c>
      <c r="AJ247" t="s">
        <v>23445</v>
      </c>
      <c r="AK247" t="s">
        <v>24097</v>
      </c>
      <c r="AL247" t="s">
        <v>24098</v>
      </c>
      <c r="AM247" t="s">
        <v>24099</v>
      </c>
      <c r="AN247" t="s">
        <v>24100</v>
      </c>
      <c r="AO247" t="s">
        <v>23465</v>
      </c>
      <c r="AP247" t="s">
        <v>23625</v>
      </c>
      <c r="AQ247" t="s">
        <v>22763</v>
      </c>
      <c r="AR247" t="s">
        <v>24101</v>
      </c>
      <c r="AS247" t="s">
        <v>24102</v>
      </c>
      <c r="AT247" t="s">
        <v>22454</v>
      </c>
      <c r="CN247" t="s">
        <v>13563</v>
      </c>
      <c r="CO247" t="s">
        <v>13563</v>
      </c>
      <c r="CP247" t="s">
        <v>14087</v>
      </c>
      <c r="CQ247" t="s">
        <v>14087</v>
      </c>
      <c r="CR247" t="s">
        <v>24334</v>
      </c>
      <c r="CS247" t="s">
        <v>24338</v>
      </c>
      <c r="CT247" t="s">
        <v>13563</v>
      </c>
      <c r="CU247" t="s">
        <v>13563</v>
      </c>
      <c r="CV247" t="s">
        <v>14034</v>
      </c>
      <c r="CW247" t="s">
        <v>24338</v>
      </c>
      <c r="CX247" t="s">
        <v>24338</v>
      </c>
      <c r="CY247" t="s">
        <v>24343</v>
      </c>
      <c r="ES247">
        <v>5</v>
      </c>
      <c r="ET247" t="s">
        <v>12962</v>
      </c>
      <c r="EU247" t="s">
        <v>12932</v>
      </c>
      <c r="EV247" t="s">
        <v>12932</v>
      </c>
      <c r="EW247" t="s">
        <v>13226</v>
      </c>
      <c r="EX247" t="s">
        <v>12932</v>
      </c>
      <c r="FM247">
        <v>22</v>
      </c>
      <c r="FN247">
        <v>1</v>
      </c>
      <c r="FO247" t="s">
        <v>22248</v>
      </c>
      <c r="FP247" t="s">
        <v>13226</v>
      </c>
      <c r="FQ247" t="s">
        <v>13226</v>
      </c>
      <c r="GF247" t="s">
        <v>138</v>
      </c>
      <c r="GG247" t="s">
        <v>138</v>
      </c>
      <c r="GH247" t="s">
        <v>473</v>
      </c>
      <c r="GI247" t="s">
        <v>473</v>
      </c>
      <c r="GJ247" t="s">
        <v>473</v>
      </c>
      <c r="GY247" t="s">
        <v>5167</v>
      </c>
      <c r="GZ247" s="5">
        <v>43040</v>
      </c>
      <c r="HA247" t="s">
        <v>22307</v>
      </c>
      <c r="HB247" s="5">
        <v>41579</v>
      </c>
      <c r="HC247" t="s">
        <v>16857</v>
      </c>
      <c r="HR247" t="s">
        <v>22917</v>
      </c>
      <c r="HS247" t="s">
        <v>22918</v>
      </c>
      <c r="HU247" t="s">
        <v>22919</v>
      </c>
    </row>
    <row r="248" spans="1:235" x14ac:dyDescent="0.2">
      <c r="A248">
        <v>1528898</v>
      </c>
      <c r="B248" t="s">
        <v>9690</v>
      </c>
      <c r="D248">
        <v>1</v>
      </c>
      <c r="E248">
        <v>2018</v>
      </c>
      <c r="F248" s="2">
        <v>48.53</v>
      </c>
      <c r="G248" s="2">
        <v>53.38</v>
      </c>
      <c r="H248">
        <f t="shared" si="57"/>
        <v>2</v>
      </c>
      <c r="I248">
        <v>2020</v>
      </c>
      <c r="J248">
        <f t="shared" si="58"/>
        <v>1</v>
      </c>
      <c r="K248">
        <v>0</v>
      </c>
      <c r="L248">
        <f t="shared" si="59"/>
        <v>0</v>
      </c>
      <c r="M248">
        <f t="shared" si="60"/>
        <v>0</v>
      </c>
      <c r="N248">
        <f t="shared" si="61"/>
        <v>4</v>
      </c>
      <c r="O248">
        <f t="shared" si="62"/>
        <v>0</v>
      </c>
      <c r="P248">
        <v>4</v>
      </c>
      <c r="Q248">
        <f t="shared" si="63"/>
        <v>0</v>
      </c>
      <c r="R248">
        <f t="shared" si="64"/>
        <v>2</v>
      </c>
      <c r="S248">
        <f t="shared" si="65"/>
        <v>0</v>
      </c>
      <c r="T248">
        <f t="shared" si="66"/>
        <v>0</v>
      </c>
      <c r="U248">
        <f t="shared" si="67"/>
        <v>10</v>
      </c>
      <c r="V248">
        <v>10</v>
      </c>
      <c r="W248">
        <f t="shared" si="68"/>
        <v>1</v>
      </c>
      <c r="X248">
        <f t="shared" si="69"/>
        <v>0</v>
      </c>
      <c r="Y248">
        <f t="shared" si="70"/>
        <v>1</v>
      </c>
      <c r="Z248">
        <f t="shared" si="71"/>
        <v>0</v>
      </c>
      <c r="AA248">
        <f t="shared" si="72"/>
        <v>0</v>
      </c>
      <c r="AB248">
        <f t="shared" si="73"/>
        <v>0</v>
      </c>
      <c r="AC248">
        <f t="shared" si="74"/>
        <v>0</v>
      </c>
      <c r="AD248">
        <f t="shared" si="75"/>
        <v>0</v>
      </c>
      <c r="AE248" t="s">
        <v>17604</v>
      </c>
      <c r="AF248" t="s">
        <v>12935</v>
      </c>
      <c r="AI248" t="s">
        <v>24103</v>
      </c>
      <c r="AJ248" t="s">
        <v>24104</v>
      </c>
      <c r="AK248" t="s">
        <v>24105</v>
      </c>
      <c r="AL248" t="s">
        <v>23163</v>
      </c>
      <c r="AM248" t="s">
        <v>24106</v>
      </c>
      <c r="AN248" t="s">
        <v>24107</v>
      </c>
      <c r="AO248" t="s">
        <v>24108</v>
      </c>
      <c r="AP248" t="s">
        <v>24109</v>
      </c>
      <c r="AQ248" t="s">
        <v>24110</v>
      </c>
      <c r="AR248" t="s">
        <v>24111</v>
      </c>
      <c r="AS248" t="s">
        <v>24112</v>
      </c>
      <c r="AT248" t="s">
        <v>24113</v>
      </c>
      <c r="AU248" t="s">
        <v>22669</v>
      </c>
      <c r="AV248" t="s">
        <v>24114</v>
      </c>
      <c r="AW248" t="s">
        <v>24115</v>
      </c>
      <c r="AX248" t="s">
        <v>24116</v>
      </c>
      <c r="AY248" t="s">
        <v>24117</v>
      </c>
      <c r="AZ248" t="s">
        <v>24118</v>
      </c>
      <c r="CN248" t="s">
        <v>14087</v>
      </c>
      <c r="CO248" t="s">
        <v>14087</v>
      </c>
      <c r="CP248" t="s">
        <v>14087</v>
      </c>
      <c r="CQ248" t="s">
        <v>14087</v>
      </c>
      <c r="CR248" t="s">
        <v>14087</v>
      </c>
      <c r="CS248" t="s">
        <v>24338</v>
      </c>
      <c r="CT248" t="s">
        <v>14890</v>
      </c>
      <c r="CU248" t="s">
        <v>14034</v>
      </c>
      <c r="CV248" t="s">
        <v>24338</v>
      </c>
      <c r="CW248" t="s">
        <v>24338</v>
      </c>
      <c r="CX248" t="s">
        <v>24340</v>
      </c>
      <c r="CY248" t="s">
        <v>24338</v>
      </c>
      <c r="CZ248" t="s">
        <v>24333</v>
      </c>
      <c r="DA248" t="s">
        <v>14087</v>
      </c>
      <c r="DB248" t="s">
        <v>14087</v>
      </c>
      <c r="DC248" t="s">
        <v>24336</v>
      </c>
      <c r="DD248" t="s">
        <v>14087</v>
      </c>
      <c r="DE248" t="s">
        <v>14087</v>
      </c>
      <c r="ES248">
        <v>7</v>
      </c>
      <c r="ET248" t="s">
        <v>13172</v>
      </c>
      <c r="EU248" t="s">
        <v>13172</v>
      </c>
      <c r="EV248" t="s">
        <v>13015</v>
      </c>
      <c r="EW248" t="s">
        <v>12932</v>
      </c>
      <c r="EX248" t="s">
        <v>12932</v>
      </c>
      <c r="EY248" t="s">
        <v>12932</v>
      </c>
      <c r="EZ248" t="s">
        <v>22137</v>
      </c>
      <c r="FM248">
        <v>33</v>
      </c>
      <c r="FN248">
        <v>8</v>
      </c>
      <c r="FO248" t="s">
        <v>18347</v>
      </c>
      <c r="FP248" t="s">
        <v>22180</v>
      </c>
      <c r="FQ248" t="s">
        <v>22180</v>
      </c>
      <c r="FR248" t="s">
        <v>13226</v>
      </c>
      <c r="FS248" t="s">
        <v>13226</v>
      </c>
      <c r="GF248" t="s">
        <v>138</v>
      </c>
      <c r="GG248" t="s">
        <v>138</v>
      </c>
      <c r="GH248" t="s">
        <v>473</v>
      </c>
      <c r="GI248" t="s">
        <v>138</v>
      </c>
      <c r="GJ248" t="s">
        <v>138</v>
      </c>
      <c r="GK248" t="s">
        <v>473</v>
      </c>
      <c r="GL248" t="s">
        <v>138</v>
      </c>
      <c r="GY248" t="s">
        <v>3818</v>
      </c>
      <c r="GZ248" s="5">
        <v>44621</v>
      </c>
      <c r="HA248" t="s">
        <v>1433</v>
      </c>
      <c r="HB248" s="5">
        <v>44136</v>
      </c>
      <c r="HC248" t="s">
        <v>3104</v>
      </c>
      <c r="HD248" t="s">
        <v>2542</v>
      </c>
      <c r="HE248" t="s">
        <v>2542</v>
      </c>
      <c r="HR248" t="s">
        <v>22920</v>
      </c>
      <c r="HS248" t="s">
        <v>22921</v>
      </c>
      <c r="HT248" t="s">
        <v>22922</v>
      </c>
      <c r="HU248" t="s">
        <v>22923</v>
      </c>
      <c r="HV248" t="s">
        <v>22924</v>
      </c>
      <c r="HW248" t="s">
        <v>22925</v>
      </c>
      <c r="HX248" t="s">
        <v>22669</v>
      </c>
    </row>
    <row r="249" spans="1:235" x14ac:dyDescent="0.2">
      <c r="A249">
        <v>1511741</v>
      </c>
      <c r="B249" t="s">
        <v>9728</v>
      </c>
      <c r="D249">
        <v>1</v>
      </c>
      <c r="E249">
        <v>2018</v>
      </c>
      <c r="F249" s="2">
        <v>11.89</v>
      </c>
      <c r="G249" s="2">
        <v>13.08</v>
      </c>
      <c r="H249">
        <f t="shared" si="57"/>
        <v>5</v>
      </c>
      <c r="I249">
        <v>2023</v>
      </c>
      <c r="J249">
        <f t="shared" si="58"/>
        <v>1</v>
      </c>
      <c r="K249">
        <v>1</v>
      </c>
      <c r="L249">
        <f t="shared" si="59"/>
        <v>1</v>
      </c>
      <c r="M249">
        <f t="shared" si="60"/>
        <v>1</v>
      </c>
      <c r="N249">
        <f t="shared" si="61"/>
        <v>0</v>
      </c>
      <c r="O249">
        <f t="shared" si="62"/>
        <v>0</v>
      </c>
      <c r="P249">
        <v>0</v>
      </c>
      <c r="Q249">
        <f t="shared" si="63"/>
        <v>2</v>
      </c>
      <c r="R249">
        <f t="shared" si="64"/>
        <v>2</v>
      </c>
      <c r="S249">
        <f t="shared" si="65"/>
        <v>0</v>
      </c>
      <c r="T249">
        <f t="shared" si="66"/>
        <v>0</v>
      </c>
      <c r="U249">
        <f t="shared" si="67"/>
        <v>6</v>
      </c>
      <c r="V249">
        <v>6</v>
      </c>
      <c r="W249">
        <f t="shared" si="68"/>
        <v>1</v>
      </c>
      <c r="X249">
        <f t="shared" si="69"/>
        <v>1</v>
      </c>
      <c r="Y249">
        <f t="shared" si="70"/>
        <v>0</v>
      </c>
      <c r="Z249">
        <f t="shared" si="71"/>
        <v>0</v>
      </c>
      <c r="AA249">
        <f t="shared" si="72"/>
        <v>0</v>
      </c>
      <c r="AB249">
        <f t="shared" si="73"/>
        <v>0</v>
      </c>
      <c r="AC249">
        <f t="shared" si="74"/>
        <v>0</v>
      </c>
      <c r="AD249">
        <f t="shared" si="75"/>
        <v>0</v>
      </c>
      <c r="AE249" t="s">
        <v>12935</v>
      </c>
      <c r="AF249" t="s">
        <v>13563</v>
      </c>
      <c r="AI249" t="s">
        <v>22377</v>
      </c>
      <c r="AJ249" t="s">
        <v>22660</v>
      </c>
      <c r="AK249" t="s">
        <v>24119</v>
      </c>
      <c r="AL249" t="s">
        <v>19319</v>
      </c>
      <c r="AM249" t="s">
        <v>22456</v>
      </c>
      <c r="AN249" t="s">
        <v>13911</v>
      </c>
      <c r="AO249" t="s">
        <v>22551</v>
      </c>
      <c r="AP249" t="s">
        <v>22706</v>
      </c>
      <c r="AQ249" t="s">
        <v>24120</v>
      </c>
      <c r="AR249" t="s">
        <v>24121</v>
      </c>
      <c r="AS249" t="s">
        <v>23104</v>
      </c>
      <c r="CN249" t="s">
        <v>14087</v>
      </c>
      <c r="CO249" t="s">
        <v>13563</v>
      </c>
      <c r="CP249" t="s">
        <v>24347</v>
      </c>
      <c r="CQ249" t="s">
        <v>24333</v>
      </c>
      <c r="CR249" t="s">
        <v>13563</v>
      </c>
      <c r="CS249" t="s">
        <v>13912</v>
      </c>
      <c r="CT249" t="s">
        <v>14087</v>
      </c>
      <c r="CU249" t="s">
        <v>14890</v>
      </c>
      <c r="CV249" t="s">
        <v>14087</v>
      </c>
      <c r="CW249" t="s">
        <v>14087</v>
      </c>
      <c r="CX249" t="s">
        <v>14087</v>
      </c>
      <c r="ES249">
        <v>10</v>
      </c>
      <c r="ET249" t="s">
        <v>12932</v>
      </c>
      <c r="EU249" t="s">
        <v>12932</v>
      </c>
      <c r="EV249" t="s">
        <v>13380</v>
      </c>
      <c r="EW249" t="s">
        <v>13380</v>
      </c>
      <c r="EX249" t="s">
        <v>13380</v>
      </c>
      <c r="EY249" t="s">
        <v>13380</v>
      </c>
      <c r="EZ249" t="s">
        <v>12932</v>
      </c>
      <c r="FA249" t="s">
        <v>13380</v>
      </c>
      <c r="FB249" t="s">
        <v>22137</v>
      </c>
      <c r="FC249" t="s">
        <v>13380</v>
      </c>
      <c r="FM249" t="s">
        <v>14561</v>
      </c>
      <c r="FN249" t="s">
        <v>22179</v>
      </c>
      <c r="FO249" t="s">
        <v>22202</v>
      </c>
      <c r="FP249" t="s">
        <v>13599</v>
      </c>
      <c r="FQ249" t="s">
        <v>16388</v>
      </c>
      <c r="FR249" t="s">
        <v>22175</v>
      </c>
      <c r="FS249" t="s">
        <v>22173</v>
      </c>
      <c r="FT249" t="s">
        <v>22175</v>
      </c>
      <c r="FU249" t="s">
        <v>13226</v>
      </c>
      <c r="FV249" t="s">
        <v>22176</v>
      </c>
      <c r="GF249" t="s">
        <v>473</v>
      </c>
      <c r="GG249" t="s">
        <v>1275</v>
      </c>
      <c r="GH249" t="s">
        <v>138</v>
      </c>
      <c r="GI249" t="s">
        <v>138</v>
      </c>
      <c r="GJ249" t="s">
        <v>473</v>
      </c>
      <c r="GK249" t="s">
        <v>138</v>
      </c>
      <c r="GL249" t="s">
        <v>1275</v>
      </c>
      <c r="GM249" t="s">
        <v>1275</v>
      </c>
      <c r="GN249" t="s">
        <v>473</v>
      </c>
      <c r="GO249" t="s">
        <v>1275</v>
      </c>
      <c r="GY249" s="5">
        <v>45017</v>
      </c>
      <c r="GZ249" s="5">
        <v>44136</v>
      </c>
      <c r="HA249" t="s">
        <v>711</v>
      </c>
      <c r="HB249" t="s">
        <v>11612</v>
      </c>
      <c r="HC249" t="s">
        <v>3639</v>
      </c>
      <c r="HD249" s="5">
        <v>43556</v>
      </c>
      <c r="HE249" t="s">
        <v>11335</v>
      </c>
      <c r="HF249" s="5">
        <v>43191</v>
      </c>
      <c r="HG249" t="s">
        <v>12934</v>
      </c>
      <c r="HH249" t="s">
        <v>12934</v>
      </c>
      <c r="HR249" t="s">
        <v>22926</v>
      </c>
      <c r="HS249" t="s">
        <v>22377</v>
      </c>
      <c r="HT249" t="s">
        <v>22660</v>
      </c>
      <c r="HU249" t="s">
        <v>13911</v>
      </c>
      <c r="HV249" t="s">
        <v>22927</v>
      </c>
      <c r="HW249" t="s">
        <v>22660</v>
      </c>
      <c r="HX249" t="s">
        <v>22377</v>
      </c>
      <c r="HY249" t="s">
        <v>22377</v>
      </c>
      <c r="HZ249" t="s">
        <v>19319</v>
      </c>
      <c r="IA249" t="s">
        <v>22377</v>
      </c>
    </row>
    <row r="250" spans="1:235" x14ac:dyDescent="0.2">
      <c r="A250">
        <v>867669</v>
      </c>
      <c r="B250" t="s">
        <v>9756</v>
      </c>
      <c r="C250">
        <v>1</v>
      </c>
      <c r="E250">
        <v>2016</v>
      </c>
      <c r="F250" s="2">
        <v>11.09</v>
      </c>
      <c r="G250" s="2">
        <v>12.2</v>
      </c>
      <c r="H250">
        <f t="shared" si="57"/>
        <v>7</v>
      </c>
      <c r="I250">
        <v>2023</v>
      </c>
      <c r="J250">
        <f t="shared" si="58"/>
        <v>1</v>
      </c>
      <c r="K250">
        <v>0</v>
      </c>
      <c r="L250">
        <f t="shared" si="59"/>
        <v>1</v>
      </c>
      <c r="M250">
        <f t="shared" si="60"/>
        <v>0</v>
      </c>
      <c r="N250">
        <f t="shared" si="61"/>
        <v>0</v>
      </c>
      <c r="O250">
        <f t="shared" si="62"/>
        <v>0</v>
      </c>
      <c r="P250">
        <v>0</v>
      </c>
      <c r="Q250">
        <f t="shared" si="63"/>
        <v>1</v>
      </c>
      <c r="R250">
        <f t="shared" si="64"/>
        <v>2</v>
      </c>
      <c r="S250">
        <f t="shared" si="65"/>
        <v>0</v>
      </c>
      <c r="T250">
        <f t="shared" si="66"/>
        <v>0</v>
      </c>
      <c r="U250">
        <f t="shared" si="67"/>
        <v>5</v>
      </c>
      <c r="V250">
        <v>5</v>
      </c>
      <c r="W250">
        <f t="shared" si="68"/>
        <v>1</v>
      </c>
      <c r="X250">
        <f t="shared" si="69"/>
        <v>1</v>
      </c>
      <c r="Y250">
        <f t="shared" si="70"/>
        <v>0</v>
      </c>
      <c r="Z250">
        <f t="shared" si="71"/>
        <v>0</v>
      </c>
      <c r="AA250">
        <f t="shared" si="72"/>
        <v>0</v>
      </c>
      <c r="AB250">
        <f t="shared" si="73"/>
        <v>0</v>
      </c>
      <c r="AC250">
        <f t="shared" si="74"/>
        <v>0</v>
      </c>
      <c r="AD250">
        <f t="shared" si="75"/>
        <v>0</v>
      </c>
      <c r="AE250" t="s">
        <v>12935</v>
      </c>
      <c r="AF250" t="s">
        <v>13563</v>
      </c>
      <c r="AI250" t="s">
        <v>24122</v>
      </c>
      <c r="AJ250" t="s">
        <v>23106</v>
      </c>
      <c r="AK250" t="s">
        <v>22930</v>
      </c>
      <c r="AL250" t="s">
        <v>15068</v>
      </c>
      <c r="AM250" t="s">
        <v>23107</v>
      </c>
      <c r="AN250" t="s">
        <v>24123</v>
      </c>
      <c r="AO250" t="s">
        <v>22608</v>
      </c>
      <c r="AP250" t="s">
        <v>23116</v>
      </c>
      <c r="AQ250" t="s">
        <v>24124</v>
      </c>
      <c r="AR250" t="s">
        <v>24125</v>
      </c>
      <c r="CN250" t="s">
        <v>13563</v>
      </c>
      <c r="CO250" t="s">
        <v>14087</v>
      </c>
      <c r="CP250" t="s">
        <v>24336</v>
      </c>
      <c r="CQ250" t="s">
        <v>24333</v>
      </c>
      <c r="CR250" t="s">
        <v>14087</v>
      </c>
      <c r="CS250" t="s">
        <v>14890</v>
      </c>
      <c r="CT250" t="s">
        <v>14034</v>
      </c>
      <c r="CU250" t="s">
        <v>14087</v>
      </c>
      <c r="CV250" t="s">
        <v>13912</v>
      </c>
      <c r="CW250" t="s">
        <v>14087</v>
      </c>
      <c r="ES250">
        <v>5</v>
      </c>
      <c r="ET250" t="s">
        <v>12932</v>
      </c>
      <c r="EU250" t="s">
        <v>12932</v>
      </c>
      <c r="EV250" t="s">
        <v>12932</v>
      </c>
      <c r="EW250" t="s">
        <v>22137</v>
      </c>
      <c r="EX250" t="s">
        <v>13172</v>
      </c>
      <c r="FM250" t="s">
        <v>13729</v>
      </c>
      <c r="FN250">
        <v>7</v>
      </c>
      <c r="FO250">
        <v>3</v>
      </c>
      <c r="FP250" t="s">
        <v>13226</v>
      </c>
      <c r="FQ250" t="s">
        <v>13226</v>
      </c>
      <c r="GF250" t="s">
        <v>473</v>
      </c>
      <c r="GG250" t="s">
        <v>473</v>
      </c>
      <c r="GH250" t="s">
        <v>473</v>
      </c>
      <c r="GI250" t="s">
        <v>473</v>
      </c>
      <c r="GJ250" t="s">
        <v>473</v>
      </c>
      <c r="GY250" s="5">
        <v>44986</v>
      </c>
      <c r="GZ250" t="s">
        <v>14846</v>
      </c>
      <c r="HA250" s="5">
        <v>42401</v>
      </c>
      <c r="HB250" t="s">
        <v>13403</v>
      </c>
      <c r="HC250" t="s">
        <v>17283</v>
      </c>
      <c r="HR250" t="s">
        <v>22928</v>
      </c>
      <c r="HT250" t="s">
        <v>22929</v>
      </c>
      <c r="HU250" t="s">
        <v>15068</v>
      </c>
      <c r="HV250" t="s">
        <v>22930</v>
      </c>
    </row>
    <row r="251" spans="1:235" x14ac:dyDescent="0.2">
      <c r="A251">
        <v>1662044</v>
      </c>
      <c r="B251" t="s">
        <v>9787</v>
      </c>
      <c r="C251">
        <v>1</v>
      </c>
      <c r="E251">
        <v>2020</v>
      </c>
      <c r="F251" s="2">
        <v>1.19</v>
      </c>
      <c r="G251" s="2">
        <v>1.31</v>
      </c>
      <c r="H251">
        <f t="shared" si="57"/>
        <v>1</v>
      </c>
      <c r="I251">
        <v>2021</v>
      </c>
      <c r="J251">
        <f t="shared" si="58"/>
        <v>0</v>
      </c>
      <c r="K251">
        <v>1</v>
      </c>
      <c r="L251">
        <f t="shared" si="59"/>
        <v>1</v>
      </c>
      <c r="M251">
        <f t="shared" si="60"/>
        <v>0</v>
      </c>
      <c r="N251">
        <f t="shared" si="61"/>
        <v>3</v>
      </c>
      <c r="O251">
        <f t="shared" si="62"/>
        <v>0</v>
      </c>
      <c r="P251">
        <v>3</v>
      </c>
      <c r="Q251">
        <f t="shared" si="63"/>
        <v>1</v>
      </c>
      <c r="R251">
        <f t="shared" si="64"/>
        <v>0</v>
      </c>
      <c r="S251">
        <f t="shared" si="65"/>
        <v>0</v>
      </c>
      <c r="T251">
        <f t="shared" si="66"/>
        <v>0</v>
      </c>
      <c r="U251">
        <f t="shared" si="67"/>
        <v>2</v>
      </c>
      <c r="V251">
        <v>2</v>
      </c>
      <c r="W251">
        <f t="shared" si="68"/>
        <v>1</v>
      </c>
      <c r="X251">
        <f t="shared" si="69"/>
        <v>1</v>
      </c>
      <c r="Y251">
        <f t="shared" si="70"/>
        <v>1</v>
      </c>
      <c r="Z251">
        <f t="shared" si="71"/>
        <v>0</v>
      </c>
      <c r="AA251">
        <f t="shared" si="72"/>
        <v>0</v>
      </c>
      <c r="AB251">
        <f t="shared" si="73"/>
        <v>0</v>
      </c>
      <c r="AC251">
        <f t="shared" si="74"/>
        <v>0</v>
      </c>
      <c r="AD251">
        <f t="shared" si="75"/>
        <v>0</v>
      </c>
      <c r="AE251" t="s">
        <v>17604</v>
      </c>
      <c r="AF251" t="s">
        <v>12935</v>
      </c>
      <c r="AG251" t="s">
        <v>13563</v>
      </c>
      <c r="AI251" t="s">
        <v>22377</v>
      </c>
      <c r="AJ251" t="s">
        <v>24126</v>
      </c>
      <c r="AK251" t="s">
        <v>24127</v>
      </c>
      <c r="AL251" t="s">
        <v>24128</v>
      </c>
      <c r="AM251" t="s">
        <v>22456</v>
      </c>
      <c r="AN251" t="s">
        <v>22376</v>
      </c>
      <c r="AO251" t="s">
        <v>22469</v>
      </c>
      <c r="CN251" t="s">
        <v>14087</v>
      </c>
      <c r="CO251" t="s">
        <v>24334</v>
      </c>
      <c r="CP251" t="s">
        <v>24338</v>
      </c>
      <c r="CQ251" t="s">
        <v>24334</v>
      </c>
      <c r="CR251" t="s">
        <v>13563</v>
      </c>
      <c r="CS251" t="s">
        <v>14087</v>
      </c>
      <c r="CT251" t="s">
        <v>24335</v>
      </c>
      <c r="ES251">
        <v>5</v>
      </c>
      <c r="ET251" t="s">
        <v>13380</v>
      </c>
      <c r="EU251" t="s">
        <v>12932</v>
      </c>
      <c r="EV251" t="s">
        <v>12932</v>
      </c>
      <c r="EW251" t="s">
        <v>12932</v>
      </c>
      <c r="EX251" t="s">
        <v>13380</v>
      </c>
      <c r="FM251" t="s">
        <v>13226</v>
      </c>
      <c r="FN251" t="s">
        <v>22194</v>
      </c>
      <c r="FO251" t="s">
        <v>22185</v>
      </c>
      <c r="FP251" t="s">
        <v>22172</v>
      </c>
      <c r="FQ251" t="s">
        <v>13226</v>
      </c>
      <c r="GF251" t="s">
        <v>473</v>
      </c>
      <c r="GG251" t="s">
        <v>473</v>
      </c>
      <c r="GH251" t="s">
        <v>1275</v>
      </c>
      <c r="GI251" t="s">
        <v>1275</v>
      </c>
      <c r="GJ251" t="s">
        <v>473</v>
      </c>
      <c r="GY251" s="5">
        <v>45017</v>
      </c>
      <c r="GZ251" t="s">
        <v>258</v>
      </c>
      <c r="HA251" s="5">
        <v>44256</v>
      </c>
      <c r="HB251" s="5">
        <v>43891</v>
      </c>
      <c r="HC251" s="5">
        <v>43497</v>
      </c>
      <c r="HR251" t="s">
        <v>22469</v>
      </c>
      <c r="HS251" t="s">
        <v>22931</v>
      </c>
      <c r="HT251" t="s">
        <v>22932</v>
      </c>
      <c r="HU251" t="s">
        <v>22376</v>
      </c>
      <c r="HV251" t="s">
        <v>22377</v>
      </c>
    </row>
    <row r="252" spans="1:235" x14ac:dyDescent="0.2">
      <c r="A252">
        <v>1511607</v>
      </c>
      <c r="B252" t="s">
        <v>9814</v>
      </c>
      <c r="C252">
        <v>1</v>
      </c>
      <c r="E252">
        <v>2018</v>
      </c>
      <c r="F252" s="2">
        <v>1.54</v>
      </c>
      <c r="G252" s="2">
        <v>1.69</v>
      </c>
      <c r="H252">
        <f t="shared" si="57"/>
        <v>1</v>
      </c>
      <c r="I252">
        <v>2019</v>
      </c>
      <c r="J252">
        <f t="shared" si="58"/>
        <v>0</v>
      </c>
      <c r="K252">
        <v>0</v>
      </c>
      <c r="L252">
        <f t="shared" si="59"/>
        <v>1</v>
      </c>
      <c r="M252">
        <f t="shared" si="60"/>
        <v>1</v>
      </c>
      <c r="N252">
        <f t="shared" si="61"/>
        <v>0</v>
      </c>
      <c r="O252">
        <f t="shared" si="62"/>
        <v>0</v>
      </c>
      <c r="P252">
        <v>0</v>
      </c>
      <c r="Q252">
        <f t="shared" si="63"/>
        <v>0</v>
      </c>
      <c r="R252">
        <f t="shared" si="64"/>
        <v>0</v>
      </c>
      <c r="S252">
        <f t="shared" si="65"/>
        <v>0</v>
      </c>
      <c r="T252">
        <f t="shared" si="66"/>
        <v>0</v>
      </c>
      <c r="U252">
        <f t="shared" si="67"/>
        <v>1</v>
      </c>
      <c r="V252">
        <v>1</v>
      </c>
      <c r="W252">
        <f t="shared" si="68"/>
        <v>1</v>
      </c>
      <c r="X252">
        <f t="shared" si="69"/>
        <v>0</v>
      </c>
      <c r="Y252">
        <f t="shared" si="70"/>
        <v>0</v>
      </c>
      <c r="Z252">
        <f t="shared" si="71"/>
        <v>0</v>
      </c>
      <c r="AA252">
        <f t="shared" si="72"/>
        <v>0</v>
      </c>
      <c r="AB252">
        <f t="shared" si="73"/>
        <v>0</v>
      </c>
      <c r="AC252">
        <f t="shared" si="74"/>
        <v>0</v>
      </c>
      <c r="AD252">
        <f t="shared" si="75"/>
        <v>0</v>
      </c>
      <c r="AE252" t="s">
        <v>12935</v>
      </c>
      <c r="AI252" t="s">
        <v>22933</v>
      </c>
      <c r="AJ252" t="s">
        <v>13911</v>
      </c>
      <c r="CN252" t="s">
        <v>14087</v>
      </c>
      <c r="CO252" t="s">
        <v>13912</v>
      </c>
      <c r="ES252">
        <v>2</v>
      </c>
      <c r="ET252" t="s">
        <v>13380</v>
      </c>
      <c r="EU252" t="s">
        <v>13172</v>
      </c>
      <c r="FM252" t="s">
        <v>13634</v>
      </c>
      <c r="FN252" t="s">
        <v>13226</v>
      </c>
      <c r="GF252" t="s">
        <v>138</v>
      </c>
      <c r="GG252" t="s">
        <v>473</v>
      </c>
      <c r="GY252" t="s">
        <v>258</v>
      </c>
      <c r="GZ252" t="s">
        <v>1278</v>
      </c>
      <c r="HR252" t="s">
        <v>13911</v>
      </c>
      <c r="HS252" t="s">
        <v>22933</v>
      </c>
    </row>
    <row r="253" spans="1:235" x14ac:dyDescent="0.2">
      <c r="A253">
        <v>1761813</v>
      </c>
      <c r="B253" t="s">
        <v>9846</v>
      </c>
      <c r="C253">
        <v>1</v>
      </c>
      <c r="E253">
        <v>2019</v>
      </c>
      <c r="F253" s="2">
        <v>8.8800000000000008</v>
      </c>
      <c r="G253" s="2">
        <v>9.77</v>
      </c>
      <c r="H253">
        <f t="shared" si="57"/>
        <v>0</v>
      </c>
      <c r="I253">
        <v>2019</v>
      </c>
      <c r="J253">
        <f t="shared" si="58"/>
        <v>0</v>
      </c>
      <c r="K253">
        <v>0</v>
      </c>
      <c r="L253">
        <f t="shared" si="59"/>
        <v>0</v>
      </c>
      <c r="M253">
        <f t="shared" si="60"/>
        <v>0</v>
      </c>
      <c r="N253">
        <f t="shared" si="61"/>
        <v>0</v>
      </c>
      <c r="O253">
        <f t="shared" si="62"/>
        <v>0</v>
      </c>
      <c r="P253">
        <v>0</v>
      </c>
      <c r="Q253">
        <f t="shared" si="63"/>
        <v>0</v>
      </c>
      <c r="R253">
        <f t="shared" si="64"/>
        <v>0</v>
      </c>
      <c r="S253">
        <f t="shared" si="65"/>
        <v>0</v>
      </c>
      <c r="T253">
        <f t="shared" si="66"/>
        <v>0</v>
      </c>
      <c r="U253">
        <f t="shared" si="67"/>
        <v>5</v>
      </c>
      <c r="V253">
        <v>5</v>
      </c>
      <c r="W253">
        <f t="shared" si="68"/>
        <v>1</v>
      </c>
      <c r="X253">
        <f t="shared" si="69"/>
        <v>0</v>
      </c>
      <c r="Y253">
        <f t="shared" si="70"/>
        <v>0</v>
      </c>
      <c r="Z253">
        <f t="shared" si="71"/>
        <v>0</v>
      </c>
      <c r="AA253">
        <f t="shared" si="72"/>
        <v>0</v>
      </c>
      <c r="AB253">
        <f t="shared" si="73"/>
        <v>0</v>
      </c>
      <c r="AC253">
        <f t="shared" si="74"/>
        <v>0</v>
      </c>
      <c r="AD253">
        <f t="shared" si="75"/>
        <v>0</v>
      </c>
      <c r="AE253" t="s">
        <v>12935</v>
      </c>
      <c r="AI253" t="s">
        <v>23114</v>
      </c>
      <c r="AJ253" t="s">
        <v>22608</v>
      </c>
      <c r="AK253" t="s">
        <v>23107</v>
      </c>
      <c r="AL253" t="s">
        <v>23113</v>
      </c>
      <c r="AM253" t="s">
        <v>24129</v>
      </c>
      <c r="CN253" t="s">
        <v>14087</v>
      </c>
      <c r="CO253" t="s">
        <v>14034</v>
      </c>
      <c r="CP253" t="s">
        <v>14087</v>
      </c>
      <c r="CQ253" t="s">
        <v>14087</v>
      </c>
      <c r="CR253" t="s">
        <v>14087</v>
      </c>
      <c r="ES253">
        <v>2</v>
      </c>
      <c r="ET253" t="s">
        <v>13172</v>
      </c>
      <c r="EU253" t="s">
        <v>13015</v>
      </c>
      <c r="FM253" t="s">
        <v>16388</v>
      </c>
      <c r="FN253" t="s">
        <v>22209</v>
      </c>
      <c r="GF253" t="s">
        <v>140</v>
      </c>
      <c r="GG253" t="s">
        <v>473</v>
      </c>
      <c r="GY253" s="5">
        <v>45017</v>
      </c>
      <c r="GZ253" t="s">
        <v>574</v>
      </c>
      <c r="HR253" t="s">
        <v>22934</v>
      </c>
      <c r="HS253" t="s">
        <v>22935</v>
      </c>
    </row>
    <row r="254" spans="1:235" x14ac:dyDescent="0.2">
      <c r="A254">
        <v>1659868</v>
      </c>
      <c r="B254" t="s">
        <v>9880</v>
      </c>
      <c r="C254">
        <v>1</v>
      </c>
      <c r="E254">
        <v>2018</v>
      </c>
      <c r="F254" s="2">
        <v>2.8</v>
      </c>
      <c r="G254" s="2">
        <v>3.08</v>
      </c>
      <c r="H254">
        <f t="shared" si="57"/>
        <v>3</v>
      </c>
      <c r="I254">
        <v>2021</v>
      </c>
      <c r="J254">
        <f t="shared" si="58"/>
        <v>0</v>
      </c>
      <c r="K254">
        <v>0</v>
      </c>
      <c r="L254">
        <f t="shared" si="59"/>
        <v>0</v>
      </c>
      <c r="M254">
        <f t="shared" si="60"/>
        <v>0</v>
      </c>
      <c r="N254">
        <f t="shared" si="61"/>
        <v>0</v>
      </c>
      <c r="O254">
        <f t="shared" si="62"/>
        <v>0</v>
      </c>
      <c r="P254">
        <v>0</v>
      </c>
      <c r="Q254">
        <f t="shared" si="63"/>
        <v>0</v>
      </c>
      <c r="R254">
        <f t="shared" si="64"/>
        <v>0</v>
      </c>
      <c r="S254">
        <f t="shared" si="65"/>
        <v>0</v>
      </c>
      <c r="T254">
        <f t="shared" si="66"/>
        <v>0</v>
      </c>
      <c r="U254">
        <f t="shared" si="67"/>
        <v>3</v>
      </c>
      <c r="V254">
        <v>3</v>
      </c>
      <c r="W254">
        <f t="shared" si="68"/>
        <v>1</v>
      </c>
      <c r="X254">
        <f t="shared" si="69"/>
        <v>0</v>
      </c>
      <c r="Y254">
        <f t="shared" si="70"/>
        <v>0</v>
      </c>
      <c r="Z254">
        <f t="shared" si="71"/>
        <v>0</v>
      </c>
      <c r="AA254">
        <f t="shared" si="72"/>
        <v>0</v>
      </c>
      <c r="AB254">
        <f t="shared" si="73"/>
        <v>0</v>
      </c>
      <c r="AC254">
        <f t="shared" si="74"/>
        <v>0</v>
      </c>
      <c r="AD254">
        <f t="shared" si="75"/>
        <v>0</v>
      </c>
      <c r="AE254" t="s">
        <v>12935</v>
      </c>
      <c r="AI254" t="s">
        <v>24130</v>
      </c>
      <c r="AJ254" t="s">
        <v>24087</v>
      </c>
      <c r="AK254" t="s">
        <v>24131</v>
      </c>
      <c r="CN254" t="s">
        <v>14087</v>
      </c>
      <c r="CO254" t="s">
        <v>14087</v>
      </c>
      <c r="CP254" t="s">
        <v>14087</v>
      </c>
      <c r="ES254">
        <v>1</v>
      </c>
      <c r="ET254" t="s">
        <v>13172</v>
      </c>
      <c r="FM254" t="s">
        <v>16569</v>
      </c>
      <c r="GF254" t="s">
        <v>138</v>
      </c>
      <c r="GY254" t="s">
        <v>258</v>
      </c>
      <c r="HR254" t="s">
        <v>17330</v>
      </c>
    </row>
    <row r="255" spans="1:235" x14ac:dyDescent="0.2">
      <c r="A255">
        <v>1793589</v>
      </c>
      <c r="B255" t="s">
        <v>9914</v>
      </c>
      <c r="D255">
        <v>1</v>
      </c>
      <c r="E255">
        <v>2020</v>
      </c>
      <c r="F255" s="2">
        <v>1.52</v>
      </c>
      <c r="G255" s="2">
        <v>1.67</v>
      </c>
      <c r="H255">
        <f t="shared" si="57"/>
        <v>2</v>
      </c>
      <c r="I255">
        <v>2022</v>
      </c>
      <c r="J255">
        <f t="shared" si="58"/>
        <v>2</v>
      </c>
      <c r="K255">
        <v>1</v>
      </c>
      <c r="L255">
        <f t="shared" si="59"/>
        <v>1</v>
      </c>
      <c r="M255">
        <f t="shared" si="60"/>
        <v>0</v>
      </c>
      <c r="N255">
        <f t="shared" si="61"/>
        <v>1</v>
      </c>
      <c r="O255">
        <f t="shared" si="62"/>
        <v>0</v>
      </c>
      <c r="P255">
        <v>1</v>
      </c>
      <c r="Q255">
        <f t="shared" si="63"/>
        <v>1</v>
      </c>
      <c r="R255">
        <f t="shared" si="64"/>
        <v>0</v>
      </c>
      <c r="S255">
        <f t="shared" si="65"/>
        <v>2</v>
      </c>
      <c r="T255">
        <f t="shared" si="66"/>
        <v>0</v>
      </c>
      <c r="U255">
        <f t="shared" si="67"/>
        <v>2</v>
      </c>
      <c r="V255">
        <v>4</v>
      </c>
      <c r="W255">
        <f t="shared" si="68"/>
        <v>1</v>
      </c>
      <c r="X255">
        <f t="shared" si="69"/>
        <v>1</v>
      </c>
      <c r="Y255">
        <f t="shared" si="70"/>
        <v>0</v>
      </c>
      <c r="Z255">
        <f t="shared" si="71"/>
        <v>0</v>
      </c>
      <c r="AA255">
        <f t="shared" si="72"/>
        <v>0</v>
      </c>
      <c r="AB255">
        <f t="shared" si="73"/>
        <v>0</v>
      </c>
      <c r="AC255">
        <f t="shared" si="74"/>
        <v>0</v>
      </c>
      <c r="AD255">
        <f t="shared" si="75"/>
        <v>0</v>
      </c>
      <c r="AE255" t="s">
        <v>12935</v>
      </c>
      <c r="AF255" t="s">
        <v>13563</v>
      </c>
      <c r="AI255" t="s">
        <v>22377</v>
      </c>
      <c r="AJ255" t="s">
        <v>22376</v>
      </c>
      <c r="AK255" t="s">
        <v>19482</v>
      </c>
      <c r="AL255" t="s">
        <v>22514</v>
      </c>
      <c r="AM255" t="s">
        <v>24126</v>
      </c>
      <c r="AN255" t="s">
        <v>24132</v>
      </c>
      <c r="AO255" t="s">
        <v>24133</v>
      </c>
      <c r="AP255" t="s">
        <v>22456</v>
      </c>
      <c r="AQ255" t="s">
        <v>22371</v>
      </c>
      <c r="CN255" t="s">
        <v>14087</v>
      </c>
      <c r="CO255" t="s">
        <v>14087</v>
      </c>
      <c r="CP255" t="s">
        <v>24333</v>
      </c>
      <c r="CQ255" t="s">
        <v>24333</v>
      </c>
      <c r="CR255" t="s">
        <v>24334</v>
      </c>
      <c r="CS255" t="s">
        <v>24332</v>
      </c>
      <c r="CT255" t="s">
        <v>24332</v>
      </c>
      <c r="CU255" t="s">
        <v>13563</v>
      </c>
      <c r="CV255" t="s">
        <v>13912</v>
      </c>
      <c r="ES255">
        <v>9</v>
      </c>
      <c r="ET255" t="s">
        <v>13380</v>
      </c>
      <c r="EU255" t="s">
        <v>12932</v>
      </c>
      <c r="EV255" t="s">
        <v>14186</v>
      </c>
      <c r="EW255" t="s">
        <v>12932</v>
      </c>
      <c r="EX255" t="s">
        <v>13380</v>
      </c>
      <c r="EY255" t="s">
        <v>13380</v>
      </c>
      <c r="EZ255" t="s">
        <v>22137</v>
      </c>
      <c r="FA255" t="s">
        <v>12932</v>
      </c>
      <c r="FB255" t="s">
        <v>13380</v>
      </c>
      <c r="FM255" t="s">
        <v>13670</v>
      </c>
      <c r="FN255" t="s">
        <v>15973</v>
      </c>
      <c r="FO255" t="s">
        <v>22172</v>
      </c>
      <c r="FP255" t="s">
        <v>13226</v>
      </c>
      <c r="FQ255" t="s">
        <v>16069</v>
      </c>
      <c r="FR255" t="s">
        <v>22172</v>
      </c>
      <c r="FS255" t="s">
        <v>13226</v>
      </c>
      <c r="FT255" t="s">
        <v>22202</v>
      </c>
      <c r="FU255" t="s">
        <v>22172</v>
      </c>
      <c r="GF255" t="s">
        <v>138</v>
      </c>
      <c r="GG255" t="s">
        <v>1275</v>
      </c>
      <c r="GH255" t="s">
        <v>138</v>
      </c>
      <c r="GI255" t="s">
        <v>1275</v>
      </c>
      <c r="GJ255" t="s">
        <v>138</v>
      </c>
      <c r="GK255" t="s">
        <v>1275</v>
      </c>
      <c r="GL255" t="s">
        <v>473</v>
      </c>
      <c r="GM255" t="s">
        <v>1275</v>
      </c>
      <c r="GN255" t="s">
        <v>1275</v>
      </c>
      <c r="GY255" t="s">
        <v>1134</v>
      </c>
      <c r="GZ255" t="s">
        <v>671</v>
      </c>
      <c r="HA255" s="5">
        <v>44287</v>
      </c>
      <c r="HB255" s="5">
        <v>44228</v>
      </c>
      <c r="HC255" t="s">
        <v>364</v>
      </c>
      <c r="HD255" t="s">
        <v>11448</v>
      </c>
      <c r="HE255" t="s">
        <v>3639</v>
      </c>
      <c r="HF255" s="5">
        <v>43770</v>
      </c>
      <c r="HG255" t="s">
        <v>1278</v>
      </c>
      <c r="HR255" t="s">
        <v>22371</v>
      </c>
      <c r="HS255" t="s">
        <v>22936</v>
      </c>
      <c r="HT255" t="s">
        <v>22376</v>
      </c>
      <c r="HU255" t="s">
        <v>22376</v>
      </c>
      <c r="HV255" t="s">
        <v>22456</v>
      </c>
      <c r="HX255" t="s">
        <v>22937</v>
      </c>
      <c r="HY255" t="s">
        <v>22377</v>
      </c>
      <c r="HZ255" t="s">
        <v>22735</v>
      </c>
    </row>
    <row r="256" spans="1:235" x14ac:dyDescent="0.2">
      <c r="A256">
        <v>1448493</v>
      </c>
      <c r="B256" t="s">
        <v>9936</v>
      </c>
      <c r="C256">
        <v>1</v>
      </c>
      <c r="E256">
        <v>2017</v>
      </c>
      <c r="F256" s="2">
        <v>3.27</v>
      </c>
      <c r="G256" s="2">
        <v>3.6</v>
      </c>
      <c r="H256">
        <f t="shared" si="57"/>
        <v>1</v>
      </c>
      <c r="I256">
        <v>2018</v>
      </c>
      <c r="J256">
        <f t="shared" si="58"/>
        <v>0</v>
      </c>
      <c r="K256">
        <v>1</v>
      </c>
      <c r="L256">
        <f t="shared" si="59"/>
        <v>1</v>
      </c>
      <c r="M256">
        <f t="shared" si="60"/>
        <v>1</v>
      </c>
      <c r="N256">
        <f t="shared" si="61"/>
        <v>0</v>
      </c>
      <c r="O256">
        <f t="shared" si="62"/>
        <v>0</v>
      </c>
      <c r="P256">
        <v>0</v>
      </c>
      <c r="Q256">
        <f t="shared" si="63"/>
        <v>2</v>
      </c>
      <c r="R256">
        <f t="shared" si="64"/>
        <v>0</v>
      </c>
      <c r="S256">
        <f t="shared" si="65"/>
        <v>0</v>
      </c>
      <c r="T256">
        <f t="shared" si="66"/>
        <v>0</v>
      </c>
      <c r="U256">
        <f t="shared" si="67"/>
        <v>6</v>
      </c>
      <c r="V256">
        <v>6</v>
      </c>
      <c r="W256">
        <f t="shared" si="68"/>
        <v>1</v>
      </c>
      <c r="X256">
        <f t="shared" si="69"/>
        <v>1</v>
      </c>
      <c r="Y256">
        <f t="shared" si="70"/>
        <v>0</v>
      </c>
      <c r="Z256">
        <f t="shared" si="71"/>
        <v>0</v>
      </c>
      <c r="AA256">
        <f t="shared" si="72"/>
        <v>0</v>
      </c>
      <c r="AB256">
        <f t="shared" si="73"/>
        <v>0</v>
      </c>
      <c r="AC256">
        <f t="shared" si="74"/>
        <v>0</v>
      </c>
      <c r="AD256">
        <f t="shared" si="75"/>
        <v>0</v>
      </c>
      <c r="AE256" t="s">
        <v>12935</v>
      </c>
      <c r="AF256" t="s">
        <v>13563</v>
      </c>
      <c r="AI256" t="s">
        <v>24134</v>
      </c>
      <c r="AJ256" t="s">
        <v>24135</v>
      </c>
      <c r="AK256" t="s">
        <v>13911</v>
      </c>
      <c r="AL256" t="s">
        <v>24136</v>
      </c>
      <c r="AM256" t="s">
        <v>24137</v>
      </c>
      <c r="AN256" t="s">
        <v>23465</v>
      </c>
      <c r="AO256" t="s">
        <v>22591</v>
      </c>
      <c r="AP256" t="s">
        <v>24138</v>
      </c>
      <c r="AQ256" t="s">
        <v>24139</v>
      </c>
      <c r="CN256" t="s">
        <v>14087</v>
      </c>
      <c r="CO256" t="s">
        <v>13563</v>
      </c>
      <c r="CP256" t="s">
        <v>13912</v>
      </c>
      <c r="CQ256" t="s">
        <v>14087</v>
      </c>
      <c r="CR256" t="s">
        <v>14087</v>
      </c>
      <c r="CS256" t="s">
        <v>13563</v>
      </c>
      <c r="CT256" t="s">
        <v>14087</v>
      </c>
      <c r="CU256" t="s">
        <v>14087</v>
      </c>
      <c r="CV256" t="s">
        <v>14087</v>
      </c>
      <c r="ES256">
        <v>6</v>
      </c>
      <c r="ET256" t="s">
        <v>13015</v>
      </c>
      <c r="EU256" t="s">
        <v>13172</v>
      </c>
      <c r="EV256" t="s">
        <v>13380</v>
      </c>
      <c r="EW256" t="s">
        <v>13380</v>
      </c>
      <c r="EX256" t="s">
        <v>12932</v>
      </c>
      <c r="EY256" t="s">
        <v>12932</v>
      </c>
      <c r="FM256">
        <v>2</v>
      </c>
      <c r="FN256" t="s">
        <v>22254</v>
      </c>
      <c r="FO256" t="s">
        <v>22177</v>
      </c>
      <c r="FP256" t="s">
        <v>17474</v>
      </c>
      <c r="FQ256" t="s">
        <v>22170</v>
      </c>
      <c r="FR256" t="s">
        <v>14937</v>
      </c>
      <c r="GF256" t="s">
        <v>138</v>
      </c>
      <c r="GG256" t="s">
        <v>473</v>
      </c>
      <c r="GH256" t="s">
        <v>138</v>
      </c>
      <c r="GI256" t="s">
        <v>138</v>
      </c>
      <c r="GJ256" t="s">
        <v>138</v>
      </c>
      <c r="GK256" t="s">
        <v>138</v>
      </c>
      <c r="GY256" s="5">
        <v>45017</v>
      </c>
      <c r="GZ256" t="s">
        <v>3639</v>
      </c>
      <c r="HA256" t="s">
        <v>1278</v>
      </c>
      <c r="HB256" s="5">
        <v>43525</v>
      </c>
      <c r="HC256" t="s">
        <v>14846</v>
      </c>
      <c r="HD256" t="s">
        <v>12934</v>
      </c>
      <c r="HR256" t="s">
        <v>22938</v>
      </c>
      <c r="HU256" t="s">
        <v>13911</v>
      </c>
      <c r="HV256" t="s">
        <v>22939</v>
      </c>
    </row>
    <row r="257" spans="1:230" x14ac:dyDescent="0.2">
      <c r="A257">
        <v>4448755</v>
      </c>
      <c r="B257" t="s">
        <v>9971</v>
      </c>
      <c r="D257">
        <v>1</v>
      </c>
      <c r="E257">
        <v>2022</v>
      </c>
      <c r="F257" s="2">
        <v>2.1</v>
      </c>
      <c r="G257" s="2">
        <v>2.31</v>
      </c>
      <c r="H257">
        <f t="shared" si="57"/>
        <v>1</v>
      </c>
      <c r="I257">
        <v>2023</v>
      </c>
      <c r="J257">
        <f t="shared" si="58"/>
        <v>0</v>
      </c>
      <c r="K257">
        <v>0</v>
      </c>
      <c r="L257">
        <f t="shared" si="59"/>
        <v>0</v>
      </c>
      <c r="M257">
        <f t="shared" si="60"/>
        <v>0</v>
      </c>
      <c r="N257">
        <f t="shared" si="61"/>
        <v>2</v>
      </c>
      <c r="O257">
        <f t="shared" si="62"/>
        <v>0</v>
      </c>
      <c r="P257">
        <v>2</v>
      </c>
      <c r="Q257">
        <f t="shared" si="63"/>
        <v>0</v>
      </c>
      <c r="R257">
        <f t="shared" si="64"/>
        <v>1</v>
      </c>
      <c r="S257">
        <f t="shared" si="65"/>
        <v>0</v>
      </c>
      <c r="T257">
        <f t="shared" si="66"/>
        <v>0</v>
      </c>
      <c r="U257">
        <f t="shared" si="67"/>
        <v>5</v>
      </c>
      <c r="V257">
        <v>5</v>
      </c>
      <c r="W257">
        <f t="shared" si="68"/>
        <v>1</v>
      </c>
      <c r="X257">
        <f t="shared" si="69"/>
        <v>0</v>
      </c>
      <c r="Y257">
        <f t="shared" si="70"/>
        <v>1</v>
      </c>
      <c r="Z257">
        <f t="shared" si="71"/>
        <v>0</v>
      </c>
      <c r="AA257">
        <f t="shared" si="72"/>
        <v>0</v>
      </c>
      <c r="AB257">
        <f t="shared" si="73"/>
        <v>0</v>
      </c>
      <c r="AC257">
        <f t="shared" si="74"/>
        <v>0</v>
      </c>
      <c r="AD257">
        <f t="shared" si="75"/>
        <v>0</v>
      </c>
      <c r="AE257" t="s">
        <v>17604</v>
      </c>
      <c r="AF257" t="s">
        <v>12935</v>
      </c>
      <c r="AI257" t="s">
        <v>23591</v>
      </c>
      <c r="AJ257" t="s">
        <v>23212</v>
      </c>
      <c r="AK257" t="s">
        <v>24140</v>
      </c>
      <c r="AL257" t="s">
        <v>24141</v>
      </c>
      <c r="AM257" t="s">
        <v>24142</v>
      </c>
      <c r="AN257" t="s">
        <v>24143</v>
      </c>
      <c r="AO257" t="s">
        <v>24144</v>
      </c>
      <c r="CN257" t="s">
        <v>14087</v>
      </c>
      <c r="CO257" t="s">
        <v>14087</v>
      </c>
      <c r="CP257" t="s">
        <v>14087</v>
      </c>
      <c r="CQ257" t="s">
        <v>14890</v>
      </c>
      <c r="CR257" t="s">
        <v>14087</v>
      </c>
      <c r="CS257" t="s">
        <v>24342</v>
      </c>
      <c r="CT257" t="s">
        <v>24338</v>
      </c>
      <c r="ES257">
        <v>1</v>
      </c>
      <c r="ET257" t="s">
        <v>12932</v>
      </c>
      <c r="FM257" t="s">
        <v>17370</v>
      </c>
      <c r="GF257" t="s">
        <v>138</v>
      </c>
      <c r="GY257" t="s">
        <v>1134</v>
      </c>
      <c r="HR257" t="s">
        <v>17372</v>
      </c>
    </row>
    <row r="258" spans="1:230" x14ac:dyDescent="0.2">
      <c r="A258">
        <v>867236</v>
      </c>
      <c r="B258" t="s">
        <v>9987</v>
      </c>
      <c r="D258">
        <v>1</v>
      </c>
      <c r="E258">
        <v>2014</v>
      </c>
      <c r="F258" s="2">
        <v>1.27</v>
      </c>
      <c r="G258" s="2">
        <v>1.4</v>
      </c>
      <c r="H258">
        <f t="shared" si="57"/>
        <v>2</v>
      </c>
      <c r="I258">
        <v>2016</v>
      </c>
      <c r="J258">
        <f t="shared" si="58"/>
        <v>0</v>
      </c>
      <c r="K258">
        <v>0</v>
      </c>
      <c r="L258">
        <f t="shared" si="59"/>
        <v>0</v>
      </c>
      <c r="M258">
        <f t="shared" si="60"/>
        <v>0</v>
      </c>
      <c r="N258">
        <f t="shared" si="61"/>
        <v>0</v>
      </c>
      <c r="O258">
        <f t="shared" si="62"/>
        <v>0</v>
      </c>
      <c r="P258">
        <v>0</v>
      </c>
      <c r="Q258">
        <f t="shared" si="63"/>
        <v>0</v>
      </c>
      <c r="R258">
        <f t="shared" si="64"/>
        <v>0</v>
      </c>
      <c r="S258">
        <f t="shared" si="65"/>
        <v>0</v>
      </c>
      <c r="T258">
        <f t="shared" si="66"/>
        <v>1</v>
      </c>
      <c r="U258">
        <f t="shared" si="67"/>
        <v>0</v>
      </c>
      <c r="V258">
        <v>1</v>
      </c>
      <c r="W258">
        <f t="shared" si="68"/>
        <v>0</v>
      </c>
      <c r="X258">
        <f t="shared" si="69"/>
        <v>0</v>
      </c>
      <c r="Y258">
        <f t="shared" si="70"/>
        <v>0</v>
      </c>
      <c r="Z258">
        <f t="shared" si="71"/>
        <v>0</v>
      </c>
      <c r="AA258">
        <f t="shared" si="72"/>
        <v>1</v>
      </c>
      <c r="AB258">
        <f t="shared" si="73"/>
        <v>0</v>
      </c>
      <c r="AC258">
        <f t="shared" si="74"/>
        <v>0</v>
      </c>
      <c r="AD258">
        <f t="shared" si="75"/>
        <v>0</v>
      </c>
      <c r="AE258" t="s">
        <v>17378</v>
      </c>
      <c r="AI258" t="s">
        <v>17375</v>
      </c>
      <c r="CN258" t="s">
        <v>17376</v>
      </c>
      <c r="ES258">
        <v>1</v>
      </c>
      <c r="ET258" t="s">
        <v>13172</v>
      </c>
      <c r="FM258" t="s">
        <v>13633</v>
      </c>
      <c r="GF258" t="s">
        <v>473</v>
      </c>
      <c r="GY258" s="5">
        <v>42401</v>
      </c>
      <c r="HR258" t="s">
        <v>17375</v>
      </c>
    </row>
    <row r="259" spans="1:230" x14ac:dyDescent="0.2">
      <c r="A259">
        <v>394654</v>
      </c>
      <c r="B259" t="s">
        <v>10029</v>
      </c>
      <c r="C259">
        <v>1</v>
      </c>
      <c r="E259">
        <v>2015</v>
      </c>
      <c r="F259" s="2">
        <v>23.86</v>
      </c>
      <c r="G259" s="2">
        <v>26.25</v>
      </c>
      <c r="H259">
        <f t="shared" ref="H259:H322" si="76">I259-E259</f>
        <v>0</v>
      </c>
      <c r="I259">
        <v>2015</v>
      </c>
      <c r="J259">
        <f t="shared" ref="J259:J322" si="77">COUNTIFS(CN259:ER259,"=university")</f>
        <v>0</v>
      </c>
      <c r="K259">
        <v>0</v>
      </c>
      <c r="L259">
        <f t="shared" ref="L259:L322" si="78">COUNTIFS(CN259:ER259,"=*government**")</f>
        <v>1</v>
      </c>
      <c r="M259">
        <f t="shared" ref="M259:M322" si="79">COUNTIFS(AI259:CM259,"=*European Innovation Council*")</f>
        <v>1</v>
      </c>
      <c r="N259">
        <f t="shared" ref="N259:N322" si="80">COUNTIF(CN259:ER259,"*angel*")</f>
        <v>1</v>
      </c>
      <c r="O259">
        <f t="shared" ref="O259:O322" si="81">COUNTIF(CN259:ER259,"*family_office*")</f>
        <v>0</v>
      </c>
      <c r="P259">
        <v>1</v>
      </c>
      <c r="Q259">
        <f t="shared" ref="Q259:Q322" si="82">COUNTIF(CN259:ER259,"*accelerator*")</f>
        <v>0</v>
      </c>
      <c r="R259">
        <f t="shared" ref="R259:R322" si="83">COUNTIF(CN259:ER259,"*corporate*")</f>
        <v>1</v>
      </c>
      <c r="S259">
        <f t="shared" ref="S259:S322" si="84">COUNTIF(CM259:EQ259,"*investment fund*")</f>
        <v>0</v>
      </c>
      <c r="T259">
        <f t="shared" ref="T259:T322" si="85">COUNTIF(CN259:ER259,"*crowdfunding*")</f>
        <v>0</v>
      </c>
      <c r="U259">
        <f t="shared" ref="U259:U322" si="86">COUNTIF(CN259:ER259,"*venture_capital*")</f>
        <v>4</v>
      </c>
      <c r="V259">
        <v>4</v>
      </c>
      <c r="W259">
        <f t="shared" ref="W259:W322" si="87">COUNTIFS(AE259:AH259,"=Venture Capital")</f>
        <v>1</v>
      </c>
      <c r="X259">
        <f t="shared" ref="X259:X322" si="88">COUNTIFS(AE259:AH259,"=accelerator")</f>
        <v>0</v>
      </c>
      <c r="Y259">
        <f t="shared" ref="Y259:Y322" si="89">COUNTIFS(AE259:AH259,"=Angel")</f>
        <v>0</v>
      </c>
      <c r="Z259">
        <f t="shared" ref="Z259:Z322" si="90">COUNTIFS(AE259:AH259,"=bootstrapped")</f>
        <v>0</v>
      </c>
      <c r="AA259">
        <f t="shared" ref="AA259:AA322" si="91">COUNTIFS(AE259:AH259,"=Crowdfunded")</f>
        <v>0</v>
      </c>
      <c r="AB259">
        <f t="shared" ref="AB259:AB322" si="92">COUNTIFS(AE259:AH259,"=Private Equity")</f>
        <v>0</v>
      </c>
      <c r="AC259">
        <f t="shared" ref="AC259:AC322" si="93">COUNTIFS(AE259:AH259,"=Public")</f>
        <v>0</v>
      </c>
      <c r="AD259">
        <f t="shared" ref="AD259:AD322" si="94">COUNTIFS(AE259:AH259,"=Subsidiary")</f>
        <v>0</v>
      </c>
      <c r="AE259" t="s">
        <v>12935</v>
      </c>
      <c r="AI259" t="s">
        <v>24145</v>
      </c>
      <c r="AJ259" t="s">
        <v>24146</v>
      </c>
      <c r="AK259" t="s">
        <v>24147</v>
      </c>
      <c r="AL259" t="s">
        <v>24148</v>
      </c>
      <c r="AM259" t="s">
        <v>23001</v>
      </c>
      <c r="AN259" t="s">
        <v>24149</v>
      </c>
      <c r="AO259" t="s">
        <v>13911</v>
      </c>
      <c r="CN259" t="s">
        <v>24334</v>
      </c>
      <c r="CO259" t="s">
        <v>14087</v>
      </c>
      <c r="CP259" t="s">
        <v>14087</v>
      </c>
      <c r="CQ259" t="s">
        <v>14087</v>
      </c>
      <c r="CR259" t="s">
        <v>14087</v>
      </c>
      <c r="CS259" t="s">
        <v>14890</v>
      </c>
      <c r="CT259" t="s">
        <v>13912</v>
      </c>
      <c r="ES259">
        <v>4</v>
      </c>
      <c r="ET259" t="s">
        <v>13380</v>
      </c>
      <c r="EU259" t="s">
        <v>13402</v>
      </c>
      <c r="EV259" t="s">
        <v>13015</v>
      </c>
      <c r="EW259" t="s">
        <v>12932</v>
      </c>
      <c r="FM259" t="s">
        <v>12995</v>
      </c>
      <c r="FN259">
        <v>10</v>
      </c>
      <c r="FO259" t="s">
        <v>22255</v>
      </c>
      <c r="FP259">
        <v>3</v>
      </c>
      <c r="GF259" t="s">
        <v>138</v>
      </c>
      <c r="GG259" t="s">
        <v>138</v>
      </c>
      <c r="GH259" t="s">
        <v>138</v>
      </c>
      <c r="GI259" t="s">
        <v>138</v>
      </c>
      <c r="GY259" t="s">
        <v>258</v>
      </c>
      <c r="GZ259" s="5">
        <v>44287</v>
      </c>
      <c r="HA259" t="s">
        <v>7018</v>
      </c>
      <c r="HB259" t="s">
        <v>13016</v>
      </c>
      <c r="HR259" t="s">
        <v>13911</v>
      </c>
      <c r="HS259" t="s">
        <v>22940</v>
      </c>
      <c r="HT259" t="s">
        <v>22941</v>
      </c>
      <c r="HU259" t="s">
        <v>22942</v>
      </c>
    </row>
    <row r="260" spans="1:230" x14ac:dyDescent="0.2">
      <c r="A260">
        <v>2422985</v>
      </c>
      <c r="B260" t="s">
        <v>10062</v>
      </c>
      <c r="D260">
        <v>1</v>
      </c>
      <c r="E260">
        <v>2018</v>
      </c>
      <c r="F260" s="2">
        <v>5.55</v>
      </c>
      <c r="G260" s="2">
        <v>6.11</v>
      </c>
      <c r="H260">
        <f t="shared" si="76"/>
        <v>1</v>
      </c>
      <c r="I260">
        <v>2019</v>
      </c>
      <c r="J260">
        <f t="shared" si="77"/>
        <v>0</v>
      </c>
      <c r="K260">
        <v>0</v>
      </c>
      <c r="L260">
        <f t="shared" si="78"/>
        <v>0</v>
      </c>
      <c r="M260">
        <f t="shared" si="79"/>
        <v>0</v>
      </c>
      <c r="N260">
        <f t="shared" si="80"/>
        <v>2</v>
      </c>
      <c r="O260">
        <f t="shared" si="81"/>
        <v>0</v>
      </c>
      <c r="P260">
        <v>2</v>
      </c>
      <c r="Q260">
        <f t="shared" si="82"/>
        <v>0</v>
      </c>
      <c r="R260">
        <f t="shared" si="83"/>
        <v>0</v>
      </c>
      <c r="S260">
        <f t="shared" si="84"/>
        <v>0</v>
      </c>
      <c r="T260">
        <f t="shared" si="85"/>
        <v>0</v>
      </c>
      <c r="U260">
        <f t="shared" si="86"/>
        <v>6</v>
      </c>
      <c r="V260">
        <v>6</v>
      </c>
      <c r="W260">
        <f t="shared" si="87"/>
        <v>1</v>
      </c>
      <c r="X260">
        <f t="shared" si="88"/>
        <v>0</v>
      </c>
      <c r="Y260">
        <f t="shared" si="89"/>
        <v>1</v>
      </c>
      <c r="Z260">
        <f t="shared" si="90"/>
        <v>0</v>
      </c>
      <c r="AA260">
        <f t="shared" si="91"/>
        <v>0</v>
      </c>
      <c r="AB260">
        <f t="shared" si="92"/>
        <v>0</v>
      </c>
      <c r="AC260">
        <f t="shared" si="93"/>
        <v>0</v>
      </c>
      <c r="AD260">
        <f t="shared" si="94"/>
        <v>0</v>
      </c>
      <c r="AE260" t="s">
        <v>17604</v>
      </c>
      <c r="AF260" t="s">
        <v>12935</v>
      </c>
      <c r="AI260" t="s">
        <v>23255</v>
      </c>
      <c r="AJ260" t="s">
        <v>24150</v>
      </c>
      <c r="AK260" t="s">
        <v>23436</v>
      </c>
      <c r="AL260" t="s">
        <v>22777</v>
      </c>
      <c r="AM260" t="s">
        <v>24151</v>
      </c>
      <c r="AN260" t="s">
        <v>23185</v>
      </c>
      <c r="AO260" t="s">
        <v>24152</v>
      </c>
      <c r="AP260" t="s">
        <v>23259</v>
      </c>
      <c r="CN260" t="s">
        <v>14087</v>
      </c>
      <c r="CO260" t="s">
        <v>24338</v>
      </c>
      <c r="CP260" t="s">
        <v>14087</v>
      </c>
      <c r="CQ260" t="s">
        <v>14087</v>
      </c>
      <c r="CR260" t="s">
        <v>14087</v>
      </c>
      <c r="CS260" t="s">
        <v>14087</v>
      </c>
      <c r="CT260" t="s">
        <v>14087</v>
      </c>
      <c r="CU260" t="s">
        <v>24334</v>
      </c>
      <c r="ES260">
        <v>3</v>
      </c>
      <c r="ET260" t="s">
        <v>13015</v>
      </c>
      <c r="EU260" t="s">
        <v>12932</v>
      </c>
      <c r="EV260" t="s">
        <v>12932</v>
      </c>
      <c r="FM260" t="s">
        <v>16002</v>
      </c>
      <c r="FN260" t="s">
        <v>13226</v>
      </c>
      <c r="FO260" t="s">
        <v>13226</v>
      </c>
      <c r="GF260" t="s">
        <v>473</v>
      </c>
      <c r="GG260" t="s">
        <v>473</v>
      </c>
      <c r="GH260" t="s">
        <v>473</v>
      </c>
      <c r="GY260" t="s">
        <v>5167</v>
      </c>
      <c r="GZ260" s="5">
        <v>43770</v>
      </c>
      <c r="HA260" s="5">
        <v>43160</v>
      </c>
      <c r="HR260" t="s">
        <v>22943</v>
      </c>
      <c r="HS260" t="s">
        <v>22944</v>
      </c>
      <c r="HT260" t="s">
        <v>22945</v>
      </c>
    </row>
    <row r="261" spans="1:230" x14ac:dyDescent="0.2">
      <c r="A261">
        <v>3051308</v>
      </c>
      <c r="B261" t="s">
        <v>10101</v>
      </c>
      <c r="D261">
        <v>1</v>
      </c>
      <c r="E261">
        <v>2019</v>
      </c>
      <c r="F261" s="2">
        <v>1.8</v>
      </c>
      <c r="G261" s="2">
        <v>1.98</v>
      </c>
      <c r="H261">
        <f t="shared" si="76"/>
        <v>3</v>
      </c>
      <c r="I261">
        <v>2022</v>
      </c>
      <c r="J261">
        <f t="shared" si="77"/>
        <v>0</v>
      </c>
      <c r="K261">
        <v>0</v>
      </c>
      <c r="L261">
        <f t="shared" si="78"/>
        <v>0</v>
      </c>
      <c r="M261">
        <f t="shared" si="79"/>
        <v>0</v>
      </c>
      <c r="N261">
        <f t="shared" si="80"/>
        <v>0</v>
      </c>
      <c r="O261">
        <f t="shared" si="81"/>
        <v>0</v>
      </c>
      <c r="P261">
        <v>0</v>
      </c>
      <c r="Q261">
        <f t="shared" si="82"/>
        <v>0</v>
      </c>
      <c r="R261">
        <f t="shared" si="83"/>
        <v>0</v>
      </c>
      <c r="S261">
        <f t="shared" si="84"/>
        <v>0</v>
      </c>
      <c r="T261">
        <f t="shared" si="85"/>
        <v>0</v>
      </c>
      <c r="U261">
        <f t="shared" si="86"/>
        <v>1</v>
      </c>
      <c r="V261">
        <v>1</v>
      </c>
      <c r="W261">
        <f t="shared" si="87"/>
        <v>1</v>
      </c>
      <c r="X261">
        <f t="shared" si="88"/>
        <v>0</v>
      </c>
      <c r="Y261">
        <f t="shared" si="89"/>
        <v>0</v>
      </c>
      <c r="Z261">
        <f t="shared" si="90"/>
        <v>0</v>
      </c>
      <c r="AA261">
        <f t="shared" si="91"/>
        <v>0</v>
      </c>
      <c r="AB261">
        <f t="shared" si="92"/>
        <v>0</v>
      </c>
      <c r="AC261">
        <f t="shared" si="93"/>
        <v>0</v>
      </c>
      <c r="AD261">
        <f t="shared" si="94"/>
        <v>0</v>
      </c>
      <c r="AE261" t="s">
        <v>12935</v>
      </c>
      <c r="AI261" t="s">
        <v>17418</v>
      </c>
      <c r="CN261" t="s">
        <v>14087</v>
      </c>
      <c r="ES261">
        <v>1</v>
      </c>
      <c r="ET261" t="s">
        <v>12932</v>
      </c>
      <c r="FM261" t="s">
        <v>7959</v>
      </c>
      <c r="GF261" t="s">
        <v>140</v>
      </c>
      <c r="GY261" t="s">
        <v>1629</v>
      </c>
      <c r="HR261" t="s">
        <v>17418</v>
      </c>
    </row>
    <row r="262" spans="1:230" x14ac:dyDescent="0.2">
      <c r="A262">
        <v>874373</v>
      </c>
      <c r="B262" t="s">
        <v>10126</v>
      </c>
      <c r="D262">
        <v>1</v>
      </c>
      <c r="E262">
        <v>2013</v>
      </c>
      <c r="F262" s="2">
        <v>16.53</v>
      </c>
      <c r="G262" s="2">
        <v>18.18</v>
      </c>
      <c r="H262">
        <f t="shared" si="76"/>
        <v>4</v>
      </c>
      <c r="I262">
        <v>2017</v>
      </c>
      <c r="J262">
        <f t="shared" si="77"/>
        <v>0</v>
      </c>
      <c r="K262">
        <v>0</v>
      </c>
      <c r="L262">
        <f t="shared" si="78"/>
        <v>0</v>
      </c>
      <c r="M262">
        <f t="shared" si="79"/>
        <v>0</v>
      </c>
      <c r="N262">
        <f t="shared" si="80"/>
        <v>0</v>
      </c>
      <c r="O262">
        <f t="shared" si="81"/>
        <v>0</v>
      </c>
      <c r="P262">
        <v>0</v>
      </c>
      <c r="Q262">
        <f t="shared" si="82"/>
        <v>2</v>
      </c>
      <c r="R262">
        <f t="shared" si="83"/>
        <v>1</v>
      </c>
      <c r="S262">
        <f t="shared" si="84"/>
        <v>0</v>
      </c>
      <c r="T262">
        <f t="shared" si="85"/>
        <v>0</v>
      </c>
      <c r="U262">
        <f t="shared" si="86"/>
        <v>6</v>
      </c>
      <c r="V262">
        <v>6</v>
      </c>
      <c r="W262">
        <f t="shared" si="87"/>
        <v>1</v>
      </c>
      <c r="X262">
        <f t="shared" si="88"/>
        <v>1</v>
      </c>
      <c r="Y262">
        <f t="shared" si="89"/>
        <v>0</v>
      </c>
      <c r="Z262">
        <f t="shared" si="90"/>
        <v>0</v>
      </c>
      <c r="AA262">
        <f t="shared" si="91"/>
        <v>0</v>
      </c>
      <c r="AB262">
        <f t="shared" si="92"/>
        <v>0</v>
      </c>
      <c r="AC262">
        <f t="shared" si="93"/>
        <v>0</v>
      </c>
      <c r="AD262">
        <f t="shared" si="94"/>
        <v>0</v>
      </c>
      <c r="AE262" t="s">
        <v>12935</v>
      </c>
      <c r="AF262" t="s">
        <v>13563</v>
      </c>
      <c r="AI262" t="s">
        <v>22949</v>
      </c>
      <c r="AJ262" t="s">
        <v>22448</v>
      </c>
      <c r="AK262" t="s">
        <v>24153</v>
      </c>
      <c r="AL262" t="s">
        <v>24154</v>
      </c>
      <c r="AM262" t="s">
        <v>24155</v>
      </c>
      <c r="AN262" t="s">
        <v>23786</v>
      </c>
      <c r="AO262" t="s">
        <v>24156</v>
      </c>
      <c r="AP262" t="s">
        <v>23108</v>
      </c>
      <c r="AQ262" t="s">
        <v>22345</v>
      </c>
      <c r="AR262" t="s">
        <v>23517</v>
      </c>
      <c r="CN262" t="s">
        <v>14087</v>
      </c>
      <c r="CO262" t="s">
        <v>14087</v>
      </c>
      <c r="CP262" t="s">
        <v>14890</v>
      </c>
      <c r="CQ262" t="s">
        <v>14087</v>
      </c>
      <c r="CR262" t="s">
        <v>24351</v>
      </c>
      <c r="CS262" t="s">
        <v>14087</v>
      </c>
      <c r="CT262" t="s">
        <v>14087</v>
      </c>
      <c r="CU262" t="s">
        <v>13563</v>
      </c>
      <c r="CV262" t="s">
        <v>14087</v>
      </c>
      <c r="CW262" t="s">
        <v>13563</v>
      </c>
      <c r="ES262">
        <v>6</v>
      </c>
      <c r="ET262" t="s">
        <v>13172</v>
      </c>
      <c r="EU262" t="s">
        <v>13015</v>
      </c>
      <c r="EV262" t="s">
        <v>13226</v>
      </c>
      <c r="EW262" t="s">
        <v>12932</v>
      </c>
      <c r="EX262" t="s">
        <v>12932</v>
      </c>
      <c r="EY262" t="s">
        <v>13380</v>
      </c>
      <c r="FM262" t="s">
        <v>18187</v>
      </c>
      <c r="FN262" t="s">
        <v>22187</v>
      </c>
      <c r="FO262" t="s">
        <v>13226</v>
      </c>
      <c r="FP262" t="s">
        <v>14777</v>
      </c>
      <c r="FQ262" t="s">
        <v>9323</v>
      </c>
      <c r="FR262" t="s">
        <v>13226</v>
      </c>
      <c r="GF262" t="s">
        <v>473</v>
      </c>
      <c r="GG262" t="s">
        <v>140</v>
      </c>
      <c r="GH262" t="s">
        <v>473</v>
      </c>
      <c r="GI262" t="s">
        <v>140</v>
      </c>
      <c r="GJ262" t="s">
        <v>140</v>
      </c>
      <c r="GK262" t="s">
        <v>473</v>
      </c>
      <c r="GY262" s="5">
        <v>44136</v>
      </c>
      <c r="GZ262" t="s">
        <v>1278</v>
      </c>
      <c r="HA262" t="s">
        <v>14846</v>
      </c>
      <c r="HB262" t="s">
        <v>14722</v>
      </c>
      <c r="HC262" t="s">
        <v>14599</v>
      </c>
      <c r="HD262" s="5">
        <v>41944</v>
      </c>
      <c r="HR262" t="s">
        <v>22946</v>
      </c>
      <c r="HS262" t="s">
        <v>22947</v>
      </c>
      <c r="HT262" t="s">
        <v>22345</v>
      </c>
      <c r="HU262" t="s">
        <v>22948</v>
      </c>
      <c r="HV262" t="s">
        <v>22949</v>
      </c>
    </row>
    <row r="263" spans="1:230" x14ac:dyDescent="0.2">
      <c r="A263">
        <v>4163103</v>
      </c>
      <c r="B263" t="s">
        <v>10174</v>
      </c>
      <c r="D263">
        <v>1</v>
      </c>
      <c r="E263">
        <v>2021</v>
      </c>
      <c r="F263" s="2">
        <v>4.0999999999999996</v>
      </c>
      <c r="G263" s="2">
        <v>4.51</v>
      </c>
      <c r="H263">
        <f t="shared" si="76"/>
        <v>2</v>
      </c>
      <c r="I263">
        <v>2023</v>
      </c>
      <c r="J263">
        <f t="shared" si="77"/>
        <v>0</v>
      </c>
      <c r="K263">
        <v>1</v>
      </c>
      <c r="L263">
        <f t="shared" si="78"/>
        <v>0</v>
      </c>
      <c r="M263">
        <f t="shared" si="79"/>
        <v>0</v>
      </c>
      <c r="N263">
        <f t="shared" si="80"/>
        <v>0</v>
      </c>
      <c r="O263">
        <f t="shared" si="81"/>
        <v>0</v>
      </c>
      <c r="P263">
        <v>0</v>
      </c>
      <c r="Q263">
        <f t="shared" si="82"/>
        <v>2</v>
      </c>
      <c r="R263">
        <f t="shared" si="83"/>
        <v>2</v>
      </c>
      <c r="S263">
        <f t="shared" si="84"/>
        <v>0</v>
      </c>
      <c r="T263">
        <f t="shared" si="85"/>
        <v>0</v>
      </c>
      <c r="U263">
        <f t="shared" si="86"/>
        <v>5</v>
      </c>
      <c r="V263">
        <v>5</v>
      </c>
      <c r="W263">
        <f t="shared" si="87"/>
        <v>1</v>
      </c>
      <c r="X263">
        <f t="shared" si="88"/>
        <v>1</v>
      </c>
      <c r="Y263">
        <f t="shared" si="89"/>
        <v>0</v>
      </c>
      <c r="Z263">
        <f t="shared" si="90"/>
        <v>0</v>
      </c>
      <c r="AA263">
        <f t="shared" si="91"/>
        <v>0</v>
      </c>
      <c r="AB263">
        <f t="shared" si="92"/>
        <v>0</v>
      </c>
      <c r="AC263">
        <f t="shared" si="93"/>
        <v>0</v>
      </c>
      <c r="AD263">
        <f t="shared" si="94"/>
        <v>0</v>
      </c>
      <c r="AE263" t="s">
        <v>12935</v>
      </c>
      <c r="AF263" t="s">
        <v>13563</v>
      </c>
      <c r="AI263" t="s">
        <v>23465</v>
      </c>
      <c r="AJ263" t="s">
        <v>23530</v>
      </c>
      <c r="AK263" t="s">
        <v>23627</v>
      </c>
      <c r="AL263" t="s">
        <v>23271</v>
      </c>
      <c r="AM263" t="s">
        <v>24157</v>
      </c>
      <c r="AN263" t="s">
        <v>24158</v>
      </c>
      <c r="AO263" t="s">
        <v>24159</v>
      </c>
      <c r="AP263" t="s">
        <v>23275</v>
      </c>
      <c r="AQ263" t="s">
        <v>23280</v>
      </c>
      <c r="AR263" t="s">
        <v>22454</v>
      </c>
      <c r="CN263" t="s">
        <v>13563</v>
      </c>
      <c r="CO263" t="s">
        <v>14034</v>
      </c>
      <c r="CP263" t="s">
        <v>14890</v>
      </c>
      <c r="CQ263" t="s">
        <v>14087</v>
      </c>
      <c r="CR263" t="s">
        <v>14087</v>
      </c>
      <c r="CS263" t="s">
        <v>14890</v>
      </c>
      <c r="CT263" t="s">
        <v>14087</v>
      </c>
      <c r="CU263" t="s">
        <v>14087</v>
      </c>
      <c r="CV263" t="s">
        <v>13563</v>
      </c>
      <c r="CW263" t="s">
        <v>24343</v>
      </c>
      <c r="ES263">
        <v>1</v>
      </c>
      <c r="ET263" t="s">
        <v>12932</v>
      </c>
      <c r="FM263" t="s">
        <v>17448</v>
      </c>
      <c r="GF263" t="s">
        <v>138</v>
      </c>
      <c r="GY263" t="s">
        <v>3899</v>
      </c>
      <c r="HR263" t="s">
        <v>17450</v>
      </c>
    </row>
    <row r="264" spans="1:230" x14ac:dyDescent="0.2">
      <c r="A264">
        <v>1513025</v>
      </c>
      <c r="B264" t="s">
        <v>10195</v>
      </c>
      <c r="D264">
        <v>1</v>
      </c>
      <c r="E264">
        <v>2015</v>
      </c>
      <c r="F264" s="2">
        <v>2</v>
      </c>
      <c r="G264" s="2">
        <v>2.2000000000000002</v>
      </c>
      <c r="H264">
        <f t="shared" si="76"/>
        <v>3</v>
      </c>
      <c r="I264">
        <v>2018</v>
      </c>
      <c r="J264">
        <f t="shared" si="77"/>
        <v>0</v>
      </c>
      <c r="K264">
        <v>1</v>
      </c>
      <c r="L264">
        <f t="shared" si="78"/>
        <v>1</v>
      </c>
      <c r="M264">
        <f t="shared" si="79"/>
        <v>0</v>
      </c>
      <c r="N264">
        <f t="shared" si="80"/>
        <v>0</v>
      </c>
      <c r="O264">
        <f t="shared" si="81"/>
        <v>0</v>
      </c>
      <c r="P264">
        <v>0</v>
      </c>
      <c r="Q264">
        <f t="shared" si="82"/>
        <v>1</v>
      </c>
      <c r="R264">
        <f t="shared" si="83"/>
        <v>0</v>
      </c>
      <c r="S264">
        <f t="shared" si="84"/>
        <v>0</v>
      </c>
      <c r="T264">
        <f t="shared" si="85"/>
        <v>0</v>
      </c>
      <c r="U264">
        <f t="shared" si="86"/>
        <v>0</v>
      </c>
      <c r="V264">
        <v>0</v>
      </c>
      <c r="W264">
        <f t="shared" si="87"/>
        <v>1</v>
      </c>
      <c r="X264">
        <f t="shared" si="88"/>
        <v>1</v>
      </c>
      <c r="Y264">
        <f t="shared" si="89"/>
        <v>0</v>
      </c>
      <c r="Z264">
        <f t="shared" si="90"/>
        <v>0</v>
      </c>
      <c r="AA264">
        <f t="shared" si="91"/>
        <v>0</v>
      </c>
      <c r="AB264">
        <f t="shared" si="92"/>
        <v>0</v>
      </c>
      <c r="AC264">
        <f t="shared" si="93"/>
        <v>0</v>
      </c>
      <c r="AD264">
        <f t="shared" si="94"/>
        <v>0</v>
      </c>
      <c r="AE264" t="s">
        <v>12935</v>
      </c>
      <c r="AF264" t="s">
        <v>13563</v>
      </c>
      <c r="AI264" t="s">
        <v>22474</v>
      </c>
      <c r="AJ264" t="s">
        <v>13667</v>
      </c>
      <c r="CN264" t="s">
        <v>13912</v>
      </c>
      <c r="CO264" t="s">
        <v>13563</v>
      </c>
      <c r="ES264">
        <v>2</v>
      </c>
      <c r="ET264" t="s">
        <v>12932</v>
      </c>
      <c r="EU264" t="s">
        <v>12932</v>
      </c>
      <c r="FM264" t="s">
        <v>7960</v>
      </c>
      <c r="FN264" t="s">
        <v>22186</v>
      </c>
      <c r="GF264" t="s">
        <v>138</v>
      </c>
      <c r="GG264" t="s">
        <v>138</v>
      </c>
      <c r="GY264" t="s">
        <v>8828</v>
      </c>
      <c r="GZ264" t="s">
        <v>13520</v>
      </c>
      <c r="HR264" t="s">
        <v>22474</v>
      </c>
      <c r="HS264" t="s">
        <v>13667</v>
      </c>
    </row>
    <row r="265" spans="1:230" x14ac:dyDescent="0.2">
      <c r="A265">
        <v>30901</v>
      </c>
      <c r="B265" t="s">
        <v>10234</v>
      </c>
      <c r="D265">
        <v>1</v>
      </c>
      <c r="E265">
        <v>2014</v>
      </c>
      <c r="F265" s="2">
        <v>1.23</v>
      </c>
      <c r="G265" s="2">
        <v>1.35</v>
      </c>
      <c r="H265">
        <f t="shared" si="76"/>
        <v>0</v>
      </c>
      <c r="I265">
        <v>2014</v>
      </c>
      <c r="J265">
        <f t="shared" si="77"/>
        <v>0</v>
      </c>
      <c r="K265">
        <v>1</v>
      </c>
      <c r="L265">
        <f t="shared" si="78"/>
        <v>0</v>
      </c>
      <c r="M265">
        <f t="shared" si="79"/>
        <v>0</v>
      </c>
      <c r="N265">
        <f t="shared" si="80"/>
        <v>0</v>
      </c>
      <c r="O265">
        <f t="shared" si="81"/>
        <v>0</v>
      </c>
      <c r="P265">
        <v>0</v>
      </c>
      <c r="Q265">
        <f t="shared" si="82"/>
        <v>1</v>
      </c>
      <c r="R265">
        <f t="shared" si="83"/>
        <v>0</v>
      </c>
      <c r="S265">
        <f t="shared" si="84"/>
        <v>0</v>
      </c>
      <c r="T265">
        <f t="shared" si="85"/>
        <v>0</v>
      </c>
      <c r="U265">
        <f t="shared" si="86"/>
        <v>1</v>
      </c>
      <c r="V265">
        <v>1</v>
      </c>
      <c r="W265">
        <f t="shared" si="87"/>
        <v>1</v>
      </c>
      <c r="X265">
        <f t="shared" si="88"/>
        <v>1</v>
      </c>
      <c r="Y265">
        <f t="shared" si="89"/>
        <v>0</v>
      </c>
      <c r="Z265">
        <f t="shared" si="90"/>
        <v>0</v>
      </c>
      <c r="AA265">
        <f t="shared" si="91"/>
        <v>0</v>
      </c>
      <c r="AB265">
        <f t="shared" si="92"/>
        <v>0</v>
      </c>
      <c r="AC265">
        <f t="shared" si="93"/>
        <v>0</v>
      </c>
      <c r="AD265">
        <f t="shared" si="94"/>
        <v>0</v>
      </c>
      <c r="AE265" t="s">
        <v>12935</v>
      </c>
      <c r="AF265" t="s">
        <v>13563</v>
      </c>
      <c r="AI265" t="s">
        <v>22950</v>
      </c>
      <c r="AJ265" t="s">
        <v>13667</v>
      </c>
      <c r="CN265" t="s">
        <v>14087</v>
      </c>
      <c r="CO265" t="s">
        <v>13563</v>
      </c>
      <c r="ES265">
        <v>2</v>
      </c>
      <c r="ET265" t="s">
        <v>12932</v>
      </c>
      <c r="EU265" t="s">
        <v>12932</v>
      </c>
      <c r="FM265" t="s">
        <v>17474</v>
      </c>
      <c r="FN265" t="s">
        <v>15973</v>
      </c>
      <c r="GF265" t="s">
        <v>138</v>
      </c>
      <c r="GG265" t="s">
        <v>473</v>
      </c>
      <c r="GY265" t="s">
        <v>10256</v>
      </c>
      <c r="GZ265" t="s">
        <v>17475</v>
      </c>
      <c r="HR265" t="s">
        <v>13667</v>
      </c>
      <c r="HS265" t="s">
        <v>22950</v>
      </c>
    </row>
    <row r="266" spans="1:230" x14ac:dyDescent="0.2">
      <c r="A266">
        <v>3160640</v>
      </c>
      <c r="B266" t="s">
        <v>10280</v>
      </c>
      <c r="D266">
        <v>1</v>
      </c>
      <c r="E266">
        <v>2017</v>
      </c>
      <c r="F266" s="2">
        <v>14.1</v>
      </c>
      <c r="G266" s="2">
        <v>15.51</v>
      </c>
      <c r="H266">
        <f t="shared" si="76"/>
        <v>4</v>
      </c>
      <c r="I266">
        <v>2021</v>
      </c>
      <c r="J266">
        <f t="shared" si="77"/>
        <v>0</v>
      </c>
      <c r="K266">
        <v>0</v>
      </c>
      <c r="L266">
        <f t="shared" si="78"/>
        <v>0</v>
      </c>
      <c r="M266">
        <f t="shared" si="79"/>
        <v>0</v>
      </c>
      <c r="N266">
        <f t="shared" si="80"/>
        <v>0</v>
      </c>
      <c r="O266">
        <f t="shared" si="81"/>
        <v>0</v>
      </c>
      <c r="P266">
        <v>0</v>
      </c>
      <c r="Q266">
        <f t="shared" si="82"/>
        <v>0</v>
      </c>
      <c r="R266">
        <f t="shared" si="83"/>
        <v>0</v>
      </c>
      <c r="S266">
        <f t="shared" si="84"/>
        <v>1</v>
      </c>
      <c r="T266">
        <f t="shared" si="85"/>
        <v>0</v>
      </c>
      <c r="U266">
        <f t="shared" si="86"/>
        <v>3</v>
      </c>
      <c r="V266">
        <v>4</v>
      </c>
      <c r="W266">
        <f t="shared" si="87"/>
        <v>1</v>
      </c>
      <c r="X266">
        <f t="shared" si="88"/>
        <v>0</v>
      </c>
      <c r="Y266">
        <f t="shared" si="89"/>
        <v>0</v>
      </c>
      <c r="Z266">
        <f t="shared" si="90"/>
        <v>0</v>
      </c>
      <c r="AA266">
        <f t="shared" si="91"/>
        <v>0</v>
      </c>
      <c r="AB266">
        <f t="shared" si="92"/>
        <v>0</v>
      </c>
      <c r="AC266">
        <f t="shared" si="93"/>
        <v>0</v>
      </c>
      <c r="AD266">
        <f t="shared" si="94"/>
        <v>0</v>
      </c>
      <c r="AE266" t="s">
        <v>12935</v>
      </c>
      <c r="AI266" t="s">
        <v>24160</v>
      </c>
      <c r="AJ266" t="s">
        <v>15878</v>
      </c>
      <c r="AK266" t="s">
        <v>23001</v>
      </c>
      <c r="AL266" t="s">
        <v>24161</v>
      </c>
      <c r="CN266" t="s">
        <v>14087</v>
      </c>
      <c r="CO266" t="s">
        <v>14087</v>
      </c>
      <c r="CP266" t="s">
        <v>14087</v>
      </c>
      <c r="CQ266" t="s">
        <v>24332</v>
      </c>
      <c r="ES266">
        <v>3</v>
      </c>
      <c r="ET266" t="s">
        <v>13015</v>
      </c>
      <c r="EU266" t="s">
        <v>12932</v>
      </c>
      <c r="EV266" t="s">
        <v>12932</v>
      </c>
      <c r="FM266" t="s">
        <v>17491</v>
      </c>
      <c r="FN266" t="s">
        <v>13301</v>
      </c>
      <c r="FO266" t="s">
        <v>22186</v>
      </c>
      <c r="GF266" t="s">
        <v>138</v>
      </c>
      <c r="GG266" t="s">
        <v>138</v>
      </c>
      <c r="GH266" t="s">
        <v>138</v>
      </c>
      <c r="GY266" s="5">
        <v>44986</v>
      </c>
      <c r="GZ266" t="s">
        <v>5167</v>
      </c>
      <c r="HA266" t="s">
        <v>711</v>
      </c>
      <c r="HR266" t="s">
        <v>22951</v>
      </c>
      <c r="HS266" t="s">
        <v>22952</v>
      </c>
    </row>
    <row r="267" spans="1:230" x14ac:dyDescent="0.2">
      <c r="A267">
        <v>977857</v>
      </c>
      <c r="B267" t="s">
        <v>10314</v>
      </c>
      <c r="D267">
        <v>1</v>
      </c>
      <c r="E267">
        <v>2016</v>
      </c>
      <c r="F267" s="2">
        <v>1.75</v>
      </c>
      <c r="G267" s="2">
        <v>1.93</v>
      </c>
      <c r="H267">
        <f t="shared" si="76"/>
        <v>3</v>
      </c>
      <c r="I267">
        <v>2019</v>
      </c>
      <c r="J267">
        <f t="shared" si="77"/>
        <v>0</v>
      </c>
      <c r="K267">
        <v>1</v>
      </c>
      <c r="L267">
        <f t="shared" si="78"/>
        <v>0</v>
      </c>
      <c r="M267">
        <f t="shared" si="79"/>
        <v>0</v>
      </c>
      <c r="N267">
        <f t="shared" si="80"/>
        <v>0</v>
      </c>
      <c r="O267">
        <f t="shared" si="81"/>
        <v>1</v>
      </c>
      <c r="P267">
        <v>1</v>
      </c>
      <c r="Q267">
        <f t="shared" si="82"/>
        <v>4</v>
      </c>
      <c r="R267">
        <f t="shared" si="83"/>
        <v>0</v>
      </c>
      <c r="S267">
        <f t="shared" si="84"/>
        <v>1</v>
      </c>
      <c r="T267">
        <f t="shared" si="85"/>
        <v>1</v>
      </c>
      <c r="U267">
        <f t="shared" si="86"/>
        <v>2</v>
      </c>
      <c r="V267">
        <v>4</v>
      </c>
      <c r="W267">
        <f t="shared" si="87"/>
        <v>1</v>
      </c>
      <c r="X267">
        <f t="shared" si="88"/>
        <v>1</v>
      </c>
      <c r="Y267">
        <f t="shared" si="89"/>
        <v>0</v>
      </c>
      <c r="Z267">
        <f t="shared" si="90"/>
        <v>0</v>
      </c>
      <c r="AA267">
        <f t="shared" si="91"/>
        <v>1</v>
      </c>
      <c r="AB267">
        <f t="shared" si="92"/>
        <v>0</v>
      </c>
      <c r="AC267">
        <f t="shared" si="93"/>
        <v>0</v>
      </c>
      <c r="AD267">
        <f t="shared" si="94"/>
        <v>0</v>
      </c>
      <c r="AE267" t="s">
        <v>12935</v>
      </c>
      <c r="AF267" t="s">
        <v>17378</v>
      </c>
      <c r="AG267" t="s">
        <v>13563</v>
      </c>
      <c r="AI267" t="s">
        <v>24162</v>
      </c>
      <c r="AJ267" t="s">
        <v>22423</v>
      </c>
      <c r="AK267" t="s">
        <v>23867</v>
      </c>
      <c r="AL267" t="s">
        <v>24163</v>
      </c>
      <c r="AM267" t="s">
        <v>24164</v>
      </c>
      <c r="AN267" t="s">
        <v>23879</v>
      </c>
      <c r="AO267" t="e" cm="1">
        <f t="array" ref="AO267">+Cap</f>
        <v>#NAME?</v>
      </c>
      <c r="AP267" t="s">
        <v>22660</v>
      </c>
      <c r="AQ267" t="s">
        <v>13562</v>
      </c>
      <c r="CN267" t="s">
        <v>14087</v>
      </c>
      <c r="CO267" t="s">
        <v>17376</v>
      </c>
      <c r="CP267" t="s">
        <v>13563</v>
      </c>
      <c r="CQ267" t="s">
        <v>13563</v>
      </c>
      <c r="CR267" t="s">
        <v>24332</v>
      </c>
      <c r="CS267" t="s">
        <v>14087</v>
      </c>
      <c r="CT267" t="s">
        <v>24339</v>
      </c>
      <c r="CU267" t="s">
        <v>13563</v>
      </c>
      <c r="CV267" t="s">
        <v>13563</v>
      </c>
      <c r="ES267">
        <v>3</v>
      </c>
      <c r="ET267" t="s">
        <v>12932</v>
      </c>
      <c r="EU267" t="s">
        <v>13380</v>
      </c>
      <c r="EV267" t="s">
        <v>12932</v>
      </c>
      <c r="FM267">
        <v>1</v>
      </c>
      <c r="FN267" t="s">
        <v>22194</v>
      </c>
      <c r="FO267" t="s">
        <v>22222</v>
      </c>
      <c r="GF267" t="s">
        <v>138</v>
      </c>
      <c r="GG267" t="s">
        <v>138</v>
      </c>
      <c r="GH267" t="s">
        <v>138</v>
      </c>
      <c r="GY267" t="s">
        <v>10336</v>
      </c>
      <c r="GZ267" t="s">
        <v>11335</v>
      </c>
      <c r="HA267" t="s">
        <v>14846</v>
      </c>
      <c r="HR267" t="s">
        <v>22953</v>
      </c>
      <c r="HT267" t="s">
        <v>22423</v>
      </c>
    </row>
    <row r="268" spans="1:230" x14ac:dyDescent="0.2">
      <c r="A268">
        <v>1512048</v>
      </c>
      <c r="B268" t="s">
        <v>10356</v>
      </c>
      <c r="D268">
        <v>1</v>
      </c>
      <c r="E268">
        <v>2018</v>
      </c>
      <c r="F268" s="2">
        <v>1.33</v>
      </c>
      <c r="G268" s="2">
        <v>1.46</v>
      </c>
      <c r="I268" t="s">
        <v>115</v>
      </c>
      <c r="J268">
        <f t="shared" si="77"/>
        <v>0</v>
      </c>
      <c r="K268">
        <v>1</v>
      </c>
      <c r="L268">
        <f t="shared" si="78"/>
        <v>1</v>
      </c>
      <c r="M268">
        <f t="shared" si="79"/>
        <v>1</v>
      </c>
      <c r="N268">
        <f t="shared" si="80"/>
        <v>0</v>
      </c>
      <c r="O268">
        <f t="shared" si="81"/>
        <v>0</v>
      </c>
      <c r="P268">
        <v>0</v>
      </c>
      <c r="Q268">
        <f t="shared" si="82"/>
        <v>1</v>
      </c>
      <c r="R268">
        <f t="shared" si="83"/>
        <v>0</v>
      </c>
      <c r="S268">
        <f t="shared" si="84"/>
        <v>0</v>
      </c>
      <c r="T268">
        <f t="shared" si="85"/>
        <v>0</v>
      </c>
      <c r="U268">
        <f t="shared" si="86"/>
        <v>1</v>
      </c>
      <c r="V268">
        <v>1</v>
      </c>
      <c r="W268">
        <f t="shared" si="87"/>
        <v>0</v>
      </c>
      <c r="X268">
        <f t="shared" si="88"/>
        <v>1</v>
      </c>
      <c r="Y268">
        <f t="shared" si="89"/>
        <v>0</v>
      </c>
      <c r="Z268">
        <f t="shared" si="90"/>
        <v>0</v>
      </c>
      <c r="AA268">
        <f t="shared" si="91"/>
        <v>0</v>
      </c>
      <c r="AB268">
        <f t="shared" si="92"/>
        <v>0</v>
      </c>
      <c r="AC268">
        <f t="shared" si="93"/>
        <v>0</v>
      </c>
      <c r="AD268">
        <f t="shared" si="94"/>
        <v>0</v>
      </c>
      <c r="AE268" t="s">
        <v>13563</v>
      </c>
      <c r="AI268" t="s">
        <v>13911</v>
      </c>
      <c r="AJ268" t="s">
        <v>22377</v>
      </c>
      <c r="AK268" t="s">
        <v>22456</v>
      </c>
      <c r="CN268" t="s">
        <v>13912</v>
      </c>
      <c r="CO268" t="s">
        <v>14087</v>
      </c>
      <c r="CP268" t="s">
        <v>13563</v>
      </c>
      <c r="ES268">
        <v>3</v>
      </c>
      <c r="ET268" t="s">
        <v>13380</v>
      </c>
      <c r="EU268" t="s">
        <v>13380</v>
      </c>
      <c r="EV268" t="s">
        <v>13380</v>
      </c>
      <c r="FM268" t="s">
        <v>16022</v>
      </c>
      <c r="FN268" t="s">
        <v>22191</v>
      </c>
      <c r="FO268" t="s">
        <v>22176</v>
      </c>
      <c r="GF268" t="s">
        <v>138</v>
      </c>
      <c r="GG268" t="s">
        <v>138</v>
      </c>
      <c r="GH268" t="s">
        <v>1275</v>
      </c>
      <c r="GY268" t="s">
        <v>887</v>
      </c>
      <c r="GZ268" t="s">
        <v>10721</v>
      </c>
      <c r="HA268" t="s">
        <v>7018</v>
      </c>
      <c r="HR268" t="s">
        <v>13911</v>
      </c>
      <c r="HT268" t="s">
        <v>22377</v>
      </c>
    </row>
    <row r="269" spans="1:230" x14ac:dyDescent="0.2">
      <c r="A269">
        <v>1486662</v>
      </c>
      <c r="B269" t="s">
        <v>10385</v>
      </c>
      <c r="C269">
        <v>1</v>
      </c>
      <c r="E269">
        <v>2015</v>
      </c>
      <c r="F269" s="2">
        <v>3.24</v>
      </c>
      <c r="G269" s="2">
        <v>3.56</v>
      </c>
      <c r="I269" t="s">
        <v>115</v>
      </c>
      <c r="J269">
        <f t="shared" si="77"/>
        <v>0</v>
      </c>
      <c r="K269">
        <v>0</v>
      </c>
      <c r="L269">
        <f t="shared" si="78"/>
        <v>0</v>
      </c>
      <c r="M269">
        <f t="shared" si="79"/>
        <v>0</v>
      </c>
      <c r="N269">
        <f t="shared" si="80"/>
        <v>0</v>
      </c>
      <c r="O269">
        <f t="shared" si="81"/>
        <v>0</v>
      </c>
      <c r="P269">
        <v>0</v>
      </c>
      <c r="Q269">
        <f t="shared" si="82"/>
        <v>0</v>
      </c>
      <c r="R269">
        <f t="shared" si="83"/>
        <v>0</v>
      </c>
      <c r="S269">
        <f t="shared" si="84"/>
        <v>0</v>
      </c>
      <c r="T269">
        <f t="shared" si="85"/>
        <v>0</v>
      </c>
      <c r="U269">
        <f t="shared" si="86"/>
        <v>0</v>
      </c>
      <c r="V269">
        <v>0</v>
      </c>
      <c r="W269">
        <f t="shared" si="87"/>
        <v>0</v>
      </c>
      <c r="X269">
        <f t="shared" si="88"/>
        <v>0</v>
      </c>
      <c r="Y269">
        <f t="shared" si="89"/>
        <v>0</v>
      </c>
      <c r="Z269">
        <f t="shared" si="90"/>
        <v>1</v>
      </c>
      <c r="AA269">
        <f t="shared" si="91"/>
        <v>0</v>
      </c>
      <c r="AB269">
        <f t="shared" si="92"/>
        <v>0</v>
      </c>
      <c r="AC269">
        <f t="shared" si="93"/>
        <v>0</v>
      </c>
      <c r="AD269">
        <f t="shared" si="94"/>
        <v>0</v>
      </c>
      <c r="AE269" t="s">
        <v>17545</v>
      </c>
      <c r="ES269">
        <v>1</v>
      </c>
      <c r="ET269" t="s">
        <v>13380</v>
      </c>
      <c r="FM269" t="s">
        <v>12930</v>
      </c>
      <c r="GF269" t="s">
        <v>140</v>
      </c>
      <c r="GY269" s="5">
        <v>43132</v>
      </c>
    </row>
    <row r="270" spans="1:230" x14ac:dyDescent="0.2">
      <c r="A270">
        <v>9731</v>
      </c>
      <c r="B270" t="s">
        <v>10416</v>
      </c>
      <c r="C270">
        <v>1</v>
      </c>
      <c r="E270">
        <v>2013</v>
      </c>
      <c r="F270" s="2">
        <v>1.2</v>
      </c>
      <c r="G270" s="2">
        <v>1.32</v>
      </c>
      <c r="H270">
        <f t="shared" si="76"/>
        <v>0</v>
      </c>
      <c r="I270">
        <v>2013</v>
      </c>
      <c r="J270">
        <f t="shared" si="77"/>
        <v>0</v>
      </c>
      <c r="K270">
        <v>0</v>
      </c>
      <c r="L270">
        <f t="shared" si="78"/>
        <v>0</v>
      </c>
      <c r="M270">
        <f t="shared" si="79"/>
        <v>0</v>
      </c>
      <c r="N270">
        <f t="shared" si="80"/>
        <v>0</v>
      </c>
      <c r="O270">
        <f t="shared" si="81"/>
        <v>0</v>
      </c>
      <c r="P270">
        <v>0</v>
      </c>
      <c r="Q270">
        <f t="shared" si="82"/>
        <v>0</v>
      </c>
      <c r="R270">
        <f t="shared" si="83"/>
        <v>0</v>
      </c>
      <c r="S270">
        <f t="shared" si="84"/>
        <v>0</v>
      </c>
      <c r="T270">
        <f t="shared" si="85"/>
        <v>0</v>
      </c>
      <c r="U270">
        <f t="shared" si="86"/>
        <v>2</v>
      </c>
      <c r="V270">
        <v>2</v>
      </c>
      <c r="W270">
        <f t="shared" si="87"/>
        <v>1</v>
      </c>
      <c r="X270">
        <f t="shared" si="88"/>
        <v>0</v>
      </c>
      <c r="Y270">
        <f t="shared" si="89"/>
        <v>0</v>
      </c>
      <c r="Z270">
        <f t="shared" si="90"/>
        <v>0</v>
      </c>
      <c r="AA270">
        <f t="shared" si="91"/>
        <v>0</v>
      </c>
      <c r="AB270">
        <f t="shared" si="92"/>
        <v>0</v>
      </c>
      <c r="AC270">
        <f t="shared" si="93"/>
        <v>0</v>
      </c>
      <c r="AD270">
        <f t="shared" si="94"/>
        <v>0</v>
      </c>
      <c r="AE270" t="s">
        <v>12935</v>
      </c>
      <c r="AI270" t="s">
        <v>24165</v>
      </c>
      <c r="AJ270" t="s">
        <v>23987</v>
      </c>
      <c r="CN270" t="s">
        <v>14087</v>
      </c>
      <c r="CO270" t="s">
        <v>14087</v>
      </c>
      <c r="ES270">
        <v>2</v>
      </c>
      <c r="ET270" t="s">
        <v>13172</v>
      </c>
      <c r="EU270" t="s">
        <v>12932</v>
      </c>
      <c r="FM270">
        <v>1</v>
      </c>
      <c r="FN270" t="s">
        <v>16069</v>
      </c>
      <c r="GF270" t="s">
        <v>138</v>
      </c>
      <c r="GG270" t="s">
        <v>138</v>
      </c>
      <c r="GY270" t="s">
        <v>10256</v>
      </c>
      <c r="GZ270" t="s">
        <v>13548</v>
      </c>
      <c r="HR270" t="s">
        <v>22954</v>
      </c>
      <c r="HS270" t="s">
        <v>22954</v>
      </c>
    </row>
    <row r="271" spans="1:230" x14ac:dyDescent="0.2">
      <c r="A271">
        <v>980364</v>
      </c>
      <c r="B271" t="s">
        <v>10446</v>
      </c>
      <c r="C271">
        <v>1</v>
      </c>
      <c r="E271">
        <v>2016</v>
      </c>
      <c r="F271" s="2">
        <v>5.9</v>
      </c>
      <c r="G271" s="2">
        <v>6.49</v>
      </c>
      <c r="H271">
        <f t="shared" si="76"/>
        <v>1</v>
      </c>
      <c r="I271">
        <v>2017</v>
      </c>
      <c r="J271">
        <f t="shared" si="77"/>
        <v>0</v>
      </c>
      <c r="K271">
        <v>0</v>
      </c>
      <c r="L271">
        <f t="shared" si="78"/>
        <v>1</v>
      </c>
      <c r="M271">
        <f t="shared" si="79"/>
        <v>0</v>
      </c>
      <c r="N271">
        <f t="shared" si="80"/>
        <v>0</v>
      </c>
      <c r="O271">
        <f t="shared" si="81"/>
        <v>0</v>
      </c>
      <c r="P271">
        <v>0</v>
      </c>
      <c r="Q271">
        <f t="shared" si="82"/>
        <v>0</v>
      </c>
      <c r="R271">
        <f t="shared" si="83"/>
        <v>0</v>
      </c>
      <c r="S271">
        <f t="shared" si="84"/>
        <v>0</v>
      </c>
      <c r="T271">
        <f t="shared" si="85"/>
        <v>0</v>
      </c>
      <c r="U271">
        <f t="shared" si="86"/>
        <v>0</v>
      </c>
      <c r="V271">
        <v>0</v>
      </c>
      <c r="W271">
        <f t="shared" si="87"/>
        <v>1</v>
      </c>
      <c r="X271">
        <f t="shared" si="88"/>
        <v>0</v>
      </c>
      <c r="Y271">
        <f t="shared" si="89"/>
        <v>0</v>
      </c>
      <c r="Z271">
        <f t="shared" si="90"/>
        <v>0</v>
      </c>
      <c r="AA271">
        <f t="shared" si="91"/>
        <v>0</v>
      </c>
      <c r="AB271">
        <f t="shared" si="92"/>
        <v>0</v>
      </c>
      <c r="AC271">
        <f t="shared" si="93"/>
        <v>0</v>
      </c>
      <c r="AD271">
        <f t="shared" si="94"/>
        <v>0</v>
      </c>
      <c r="AE271" t="s">
        <v>12935</v>
      </c>
      <c r="AI271" t="s">
        <v>17560</v>
      </c>
      <c r="CN271" t="s">
        <v>13912</v>
      </c>
      <c r="ES271">
        <v>2</v>
      </c>
      <c r="ET271" t="s">
        <v>13172</v>
      </c>
      <c r="EU271" t="s">
        <v>13172</v>
      </c>
      <c r="FM271" t="s">
        <v>13277</v>
      </c>
      <c r="FN271" t="s">
        <v>22187</v>
      </c>
      <c r="GF271" t="s">
        <v>138</v>
      </c>
      <c r="GG271" t="s">
        <v>138</v>
      </c>
      <c r="GY271" s="5">
        <v>43405</v>
      </c>
      <c r="GZ271" t="s">
        <v>13520</v>
      </c>
    </row>
    <row r="272" spans="1:230" x14ac:dyDescent="0.2">
      <c r="A272">
        <v>867521</v>
      </c>
      <c r="B272" t="s">
        <v>10485</v>
      </c>
      <c r="C272">
        <v>1</v>
      </c>
      <c r="E272">
        <v>2014</v>
      </c>
      <c r="F272" s="2">
        <v>3.88</v>
      </c>
      <c r="G272" s="2">
        <v>4.2699999999999996</v>
      </c>
      <c r="I272" t="s">
        <v>115</v>
      </c>
      <c r="J272">
        <f t="shared" si="77"/>
        <v>1</v>
      </c>
      <c r="K272">
        <v>0</v>
      </c>
      <c r="L272">
        <f t="shared" si="78"/>
        <v>2</v>
      </c>
      <c r="M272">
        <f t="shared" si="79"/>
        <v>2</v>
      </c>
      <c r="N272">
        <f t="shared" si="80"/>
        <v>0</v>
      </c>
      <c r="O272">
        <f t="shared" si="81"/>
        <v>0</v>
      </c>
      <c r="P272">
        <v>0</v>
      </c>
      <c r="Q272">
        <f t="shared" si="82"/>
        <v>0</v>
      </c>
      <c r="R272">
        <f t="shared" si="83"/>
        <v>0</v>
      </c>
      <c r="S272">
        <f t="shared" si="84"/>
        <v>0</v>
      </c>
      <c r="T272">
        <f t="shared" si="85"/>
        <v>0</v>
      </c>
      <c r="U272">
        <f t="shared" si="86"/>
        <v>0</v>
      </c>
      <c r="V272">
        <v>0</v>
      </c>
      <c r="W272">
        <f t="shared" si="87"/>
        <v>0</v>
      </c>
      <c r="X272">
        <f t="shared" si="88"/>
        <v>0</v>
      </c>
      <c r="Y272">
        <f t="shared" si="89"/>
        <v>0</v>
      </c>
      <c r="Z272">
        <f t="shared" si="90"/>
        <v>0</v>
      </c>
      <c r="AA272">
        <f t="shared" si="91"/>
        <v>0</v>
      </c>
      <c r="AB272">
        <f t="shared" si="92"/>
        <v>0</v>
      </c>
      <c r="AC272">
        <f t="shared" si="93"/>
        <v>1</v>
      </c>
      <c r="AD272">
        <f t="shared" si="94"/>
        <v>0</v>
      </c>
      <c r="AE272" t="s">
        <v>22131</v>
      </c>
      <c r="AI272" t="s">
        <v>13911</v>
      </c>
      <c r="AJ272" t="s">
        <v>22042</v>
      </c>
      <c r="AK272" t="s">
        <v>22611</v>
      </c>
      <c r="CN272" t="s">
        <v>13912</v>
      </c>
      <c r="CO272" t="s">
        <v>24333</v>
      </c>
      <c r="CP272" t="s">
        <v>13912</v>
      </c>
      <c r="ES272">
        <v>4</v>
      </c>
      <c r="ET272" t="s">
        <v>13380</v>
      </c>
      <c r="EU272" t="s">
        <v>13380</v>
      </c>
      <c r="EV272" t="s">
        <v>13982</v>
      </c>
      <c r="EW272" t="s">
        <v>22137</v>
      </c>
      <c r="FM272">
        <v>2</v>
      </c>
      <c r="FN272" t="s">
        <v>22256</v>
      </c>
      <c r="FO272" t="s">
        <v>17370</v>
      </c>
      <c r="FP272" t="s">
        <v>13226</v>
      </c>
      <c r="GF272" t="s">
        <v>138</v>
      </c>
      <c r="GG272" t="s">
        <v>138</v>
      </c>
      <c r="GH272" t="s">
        <v>473</v>
      </c>
      <c r="GI272" t="s">
        <v>473</v>
      </c>
      <c r="GY272" t="s">
        <v>12769</v>
      </c>
      <c r="GZ272" t="s">
        <v>13302</v>
      </c>
      <c r="HA272" s="5">
        <v>42401</v>
      </c>
      <c r="HB272" t="s">
        <v>13403</v>
      </c>
      <c r="HR272" t="s">
        <v>22611</v>
      </c>
      <c r="HS272" t="s">
        <v>13911</v>
      </c>
      <c r="HU272" t="s">
        <v>22042</v>
      </c>
    </row>
    <row r="273" spans="1:230" x14ac:dyDescent="0.2">
      <c r="A273">
        <v>2009869</v>
      </c>
      <c r="B273" t="s">
        <v>10518</v>
      </c>
      <c r="D273">
        <v>1</v>
      </c>
      <c r="E273">
        <v>2019</v>
      </c>
      <c r="F273" s="2">
        <v>1.59</v>
      </c>
      <c r="G273" s="2">
        <v>1.75</v>
      </c>
      <c r="H273">
        <f t="shared" si="76"/>
        <v>1</v>
      </c>
      <c r="I273">
        <v>2020</v>
      </c>
      <c r="J273">
        <f t="shared" si="77"/>
        <v>0</v>
      </c>
      <c r="K273">
        <v>1</v>
      </c>
      <c r="L273">
        <f t="shared" si="78"/>
        <v>0</v>
      </c>
      <c r="M273">
        <f t="shared" si="79"/>
        <v>0</v>
      </c>
      <c r="N273">
        <f t="shared" si="80"/>
        <v>0</v>
      </c>
      <c r="O273">
        <f t="shared" si="81"/>
        <v>0</v>
      </c>
      <c r="P273">
        <v>0</v>
      </c>
      <c r="Q273">
        <f t="shared" si="82"/>
        <v>2</v>
      </c>
      <c r="R273">
        <f t="shared" si="83"/>
        <v>1</v>
      </c>
      <c r="S273">
        <f t="shared" si="84"/>
        <v>0</v>
      </c>
      <c r="T273">
        <f t="shared" si="85"/>
        <v>0</v>
      </c>
      <c r="U273">
        <f t="shared" si="86"/>
        <v>0</v>
      </c>
      <c r="V273">
        <v>0</v>
      </c>
      <c r="W273">
        <f t="shared" si="87"/>
        <v>1</v>
      </c>
      <c r="X273">
        <f t="shared" si="88"/>
        <v>1</v>
      </c>
      <c r="Y273">
        <f t="shared" si="89"/>
        <v>0</v>
      </c>
      <c r="Z273">
        <f t="shared" si="90"/>
        <v>0</v>
      </c>
      <c r="AA273">
        <f t="shared" si="91"/>
        <v>0</v>
      </c>
      <c r="AB273">
        <f t="shared" si="92"/>
        <v>0</v>
      </c>
      <c r="AC273">
        <f t="shared" si="93"/>
        <v>0</v>
      </c>
      <c r="AD273">
        <f t="shared" si="94"/>
        <v>0</v>
      </c>
      <c r="AE273" t="s">
        <v>12935</v>
      </c>
      <c r="AF273" t="s">
        <v>13563</v>
      </c>
      <c r="AI273" t="s">
        <v>17592</v>
      </c>
      <c r="AJ273" t="s">
        <v>23930</v>
      </c>
      <c r="AK273" t="s">
        <v>23465</v>
      </c>
      <c r="CN273" t="s">
        <v>14890</v>
      </c>
      <c r="CO273" t="s">
        <v>13563</v>
      </c>
      <c r="CP273" t="s">
        <v>13563</v>
      </c>
      <c r="ES273">
        <v>1</v>
      </c>
      <c r="ET273" t="s">
        <v>12932</v>
      </c>
      <c r="FM273" t="s">
        <v>14777</v>
      </c>
      <c r="GF273" t="s">
        <v>473</v>
      </c>
      <c r="GY273" t="s">
        <v>522</v>
      </c>
      <c r="HR273" t="s">
        <v>17592</v>
      </c>
    </row>
    <row r="274" spans="1:230" x14ac:dyDescent="0.2">
      <c r="A274">
        <v>902662</v>
      </c>
      <c r="B274" t="s">
        <v>10549</v>
      </c>
      <c r="C274">
        <v>1</v>
      </c>
      <c r="E274">
        <v>2013</v>
      </c>
      <c r="F274" s="2">
        <v>3.1</v>
      </c>
      <c r="G274" s="2">
        <v>3.41</v>
      </c>
      <c r="H274">
        <f t="shared" si="76"/>
        <v>4</v>
      </c>
      <c r="I274">
        <v>2017</v>
      </c>
      <c r="J274">
        <f t="shared" si="77"/>
        <v>0</v>
      </c>
      <c r="K274">
        <v>0</v>
      </c>
      <c r="L274">
        <f t="shared" si="78"/>
        <v>0</v>
      </c>
      <c r="M274">
        <f t="shared" si="79"/>
        <v>0</v>
      </c>
      <c r="N274">
        <f t="shared" si="80"/>
        <v>1</v>
      </c>
      <c r="O274">
        <f t="shared" si="81"/>
        <v>0</v>
      </c>
      <c r="P274">
        <v>1</v>
      </c>
      <c r="Q274">
        <f t="shared" si="82"/>
        <v>0</v>
      </c>
      <c r="R274">
        <f t="shared" si="83"/>
        <v>3</v>
      </c>
      <c r="S274">
        <f t="shared" si="84"/>
        <v>0</v>
      </c>
      <c r="T274">
        <f t="shared" si="85"/>
        <v>0</v>
      </c>
      <c r="U274">
        <f t="shared" si="86"/>
        <v>0</v>
      </c>
      <c r="V274">
        <v>0</v>
      </c>
      <c r="W274">
        <f t="shared" si="87"/>
        <v>0</v>
      </c>
      <c r="X274">
        <f t="shared" si="88"/>
        <v>0</v>
      </c>
      <c r="Y274">
        <f t="shared" si="89"/>
        <v>1</v>
      </c>
      <c r="Z274">
        <f t="shared" si="90"/>
        <v>0</v>
      </c>
      <c r="AA274">
        <f t="shared" si="91"/>
        <v>0</v>
      </c>
      <c r="AB274">
        <f t="shared" si="92"/>
        <v>0</v>
      </c>
      <c r="AC274">
        <f t="shared" si="93"/>
        <v>0</v>
      </c>
      <c r="AD274">
        <f t="shared" si="94"/>
        <v>0</v>
      </c>
      <c r="AE274" t="s">
        <v>17604</v>
      </c>
      <c r="AI274" t="s">
        <v>24166</v>
      </c>
      <c r="AJ274" t="s">
        <v>24167</v>
      </c>
      <c r="AK274" t="s">
        <v>24168</v>
      </c>
      <c r="AL274" t="s">
        <v>24169</v>
      </c>
      <c r="CN274" t="s">
        <v>14890</v>
      </c>
      <c r="CO274" t="s">
        <v>14890</v>
      </c>
      <c r="CP274" t="s">
        <v>24338</v>
      </c>
      <c r="CQ274" t="s">
        <v>14890</v>
      </c>
      <c r="ES274">
        <v>1</v>
      </c>
      <c r="ET274" t="s">
        <v>13172</v>
      </c>
      <c r="FM274" t="s">
        <v>17602</v>
      </c>
      <c r="GF274" t="s">
        <v>138</v>
      </c>
      <c r="GY274" s="5">
        <v>42767</v>
      </c>
      <c r="HR274" t="s">
        <v>17605</v>
      </c>
    </row>
    <row r="275" spans="1:230" x14ac:dyDescent="0.2">
      <c r="A275">
        <v>1459362</v>
      </c>
      <c r="B275" t="s">
        <v>10580</v>
      </c>
      <c r="C275">
        <v>1</v>
      </c>
      <c r="E275">
        <v>2018</v>
      </c>
      <c r="F275" s="2">
        <v>2.5299999999999998</v>
      </c>
      <c r="G275" s="2">
        <v>2.78</v>
      </c>
      <c r="H275">
        <f t="shared" si="76"/>
        <v>1</v>
      </c>
      <c r="I275">
        <v>2019</v>
      </c>
      <c r="J275">
        <f t="shared" si="77"/>
        <v>0</v>
      </c>
      <c r="K275">
        <v>0</v>
      </c>
      <c r="L275">
        <f t="shared" si="78"/>
        <v>1</v>
      </c>
      <c r="M275">
        <f t="shared" si="79"/>
        <v>0</v>
      </c>
      <c r="N275">
        <f t="shared" si="80"/>
        <v>0</v>
      </c>
      <c r="O275">
        <f t="shared" si="81"/>
        <v>0</v>
      </c>
      <c r="P275">
        <v>0</v>
      </c>
      <c r="Q275">
        <f t="shared" si="82"/>
        <v>1</v>
      </c>
      <c r="R275">
        <f t="shared" si="83"/>
        <v>0</v>
      </c>
      <c r="S275">
        <f t="shared" si="84"/>
        <v>0</v>
      </c>
      <c r="T275">
        <f t="shared" si="85"/>
        <v>0</v>
      </c>
      <c r="U275">
        <f t="shared" si="86"/>
        <v>1</v>
      </c>
      <c r="V275">
        <v>1</v>
      </c>
      <c r="W275">
        <f t="shared" si="87"/>
        <v>1</v>
      </c>
      <c r="X275">
        <f t="shared" si="88"/>
        <v>1</v>
      </c>
      <c r="Y275">
        <f t="shared" si="89"/>
        <v>0</v>
      </c>
      <c r="Z275">
        <f t="shared" si="90"/>
        <v>0</v>
      </c>
      <c r="AA275">
        <f t="shared" si="91"/>
        <v>0</v>
      </c>
      <c r="AB275">
        <f t="shared" si="92"/>
        <v>0</v>
      </c>
      <c r="AC275">
        <f t="shared" si="93"/>
        <v>0</v>
      </c>
      <c r="AD275">
        <f t="shared" si="94"/>
        <v>0</v>
      </c>
      <c r="AE275" t="s">
        <v>12935</v>
      </c>
      <c r="AF275" t="s">
        <v>13563</v>
      </c>
      <c r="AI275" t="s">
        <v>22955</v>
      </c>
      <c r="AJ275" t="s">
        <v>22984</v>
      </c>
      <c r="AK275" t="s">
        <v>23278</v>
      </c>
      <c r="CN275" t="s">
        <v>14034</v>
      </c>
      <c r="CO275" t="s">
        <v>24335</v>
      </c>
      <c r="CP275" t="s">
        <v>13563</v>
      </c>
      <c r="ES275">
        <v>2</v>
      </c>
      <c r="ET275" t="s">
        <v>12932</v>
      </c>
      <c r="EU275" t="s">
        <v>13982</v>
      </c>
      <c r="FM275">
        <v>1</v>
      </c>
      <c r="FN275" t="s">
        <v>17739</v>
      </c>
      <c r="GF275" t="s">
        <v>138</v>
      </c>
      <c r="GG275" t="s">
        <v>473</v>
      </c>
      <c r="GY275" t="s">
        <v>10601</v>
      </c>
      <c r="GZ275" t="s">
        <v>3104</v>
      </c>
      <c r="HR275" t="s">
        <v>22955</v>
      </c>
    </row>
    <row r="276" spans="1:230" x14ac:dyDescent="0.2">
      <c r="A276">
        <v>1832849</v>
      </c>
      <c r="B276" t="s">
        <v>10617</v>
      </c>
      <c r="C276">
        <v>1</v>
      </c>
      <c r="E276">
        <v>2013</v>
      </c>
      <c r="F276" s="2">
        <v>1.5</v>
      </c>
      <c r="G276" s="2">
        <v>1.65</v>
      </c>
      <c r="H276">
        <f t="shared" si="76"/>
        <v>5</v>
      </c>
      <c r="I276">
        <v>2018</v>
      </c>
      <c r="J276">
        <f t="shared" si="77"/>
        <v>0</v>
      </c>
      <c r="K276">
        <v>1</v>
      </c>
      <c r="L276">
        <f t="shared" si="78"/>
        <v>0</v>
      </c>
      <c r="M276">
        <f t="shared" si="79"/>
        <v>0</v>
      </c>
      <c r="N276">
        <f t="shared" si="80"/>
        <v>2</v>
      </c>
      <c r="O276">
        <f t="shared" si="81"/>
        <v>0</v>
      </c>
      <c r="P276">
        <v>2</v>
      </c>
      <c r="Q276">
        <f t="shared" si="82"/>
        <v>1</v>
      </c>
      <c r="R276">
        <f t="shared" si="83"/>
        <v>0</v>
      </c>
      <c r="S276">
        <f t="shared" si="84"/>
        <v>0</v>
      </c>
      <c r="T276">
        <f t="shared" si="85"/>
        <v>0</v>
      </c>
      <c r="U276">
        <f t="shared" si="86"/>
        <v>4</v>
      </c>
      <c r="V276">
        <v>4</v>
      </c>
      <c r="W276">
        <f t="shared" si="87"/>
        <v>1</v>
      </c>
      <c r="X276">
        <f t="shared" si="88"/>
        <v>1</v>
      </c>
      <c r="Y276">
        <f t="shared" si="89"/>
        <v>0</v>
      </c>
      <c r="Z276">
        <f t="shared" si="90"/>
        <v>0</v>
      </c>
      <c r="AA276">
        <f t="shared" si="91"/>
        <v>0</v>
      </c>
      <c r="AB276">
        <f t="shared" si="92"/>
        <v>0</v>
      </c>
      <c r="AC276">
        <f t="shared" si="93"/>
        <v>0</v>
      </c>
      <c r="AD276">
        <f t="shared" si="94"/>
        <v>0</v>
      </c>
      <c r="AE276" t="s">
        <v>12935</v>
      </c>
      <c r="AF276" t="s">
        <v>13563</v>
      </c>
      <c r="AI276" t="s">
        <v>23503</v>
      </c>
      <c r="AJ276" t="s">
        <v>23835</v>
      </c>
      <c r="AK276" t="s">
        <v>24170</v>
      </c>
      <c r="AL276" t="s">
        <v>24171</v>
      </c>
      <c r="AM276" t="s">
        <v>23465</v>
      </c>
      <c r="AN276" t="s">
        <v>24172</v>
      </c>
      <c r="AO276" t="s">
        <v>24173</v>
      </c>
      <c r="CN276" t="s">
        <v>14087</v>
      </c>
      <c r="CO276" t="s">
        <v>14087</v>
      </c>
      <c r="CP276" t="s">
        <v>24334</v>
      </c>
      <c r="CQ276" t="s">
        <v>24334</v>
      </c>
      <c r="CR276" t="s">
        <v>13563</v>
      </c>
      <c r="CS276" t="s">
        <v>14087</v>
      </c>
      <c r="CT276" t="s">
        <v>14034</v>
      </c>
      <c r="ES276">
        <v>2</v>
      </c>
      <c r="ET276" t="s">
        <v>13015</v>
      </c>
      <c r="EU276" t="s">
        <v>12932</v>
      </c>
      <c r="FM276" t="s">
        <v>16697</v>
      </c>
      <c r="FN276" t="s">
        <v>7959</v>
      </c>
      <c r="GF276" t="s">
        <v>473</v>
      </c>
      <c r="GG276" t="s">
        <v>138</v>
      </c>
      <c r="GY276" s="5">
        <v>44621</v>
      </c>
      <c r="GZ276" s="5">
        <v>43160</v>
      </c>
      <c r="HR276" t="s">
        <v>22956</v>
      </c>
      <c r="HS276" t="s">
        <v>22957</v>
      </c>
    </row>
    <row r="277" spans="1:230" x14ac:dyDescent="0.2">
      <c r="A277">
        <v>1828162</v>
      </c>
      <c r="B277" t="s">
        <v>10648</v>
      </c>
      <c r="D277">
        <v>1</v>
      </c>
      <c r="E277">
        <v>2017</v>
      </c>
      <c r="F277" s="2">
        <v>8.3699999999999992</v>
      </c>
      <c r="G277" s="2">
        <v>9.2100000000000009</v>
      </c>
      <c r="H277">
        <f t="shared" si="76"/>
        <v>3</v>
      </c>
      <c r="I277">
        <v>2020</v>
      </c>
      <c r="J277">
        <f t="shared" si="77"/>
        <v>0</v>
      </c>
      <c r="K277">
        <v>0</v>
      </c>
      <c r="L277">
        <f t="shared" si="78"/>
        <v>0</v>
      </c>
      <c r="M277">
        <f t="shared" si="79"/>
        <v>0</v>
      </c>
      <c r="N277">
        <f t="shared" si="80"/>
        <v>0</v>
      </c>
      <c r="O277">
        <f t="shared" si="81"/>
        <v>0</v>
      </c>
      <c r="P277">
        <v>0</v>
      </c>
      <c r="Q277">
        <f t="shared" si="82"/>
        <v>1</v>
      </c>
      <c r="R277">
        <f t="shared" si="83"/>
        <v>1</v>
      </c>
      <c r="S277">
        <f t="shared" si="84"/>
        <v>0</v>
      </c>
      <c r="T277">
        <f t="shared" si="85"/>
        <v>0</v>
      </c>
      <c r="U277">
        <f t="shared" si="86"/>
        <v>3</v>
      </c>
      <c r="V277">
        <v>3</v>
      </c>
      <c r="W277">
        <f t="shared" si="87"/>
        <v>1</v>
      </c>
      <c r="X277">
        <f t="shared" si="88"/>
        <v>1</v>
      </c>
      <c r="Y277">
        <f t="shared" si="89"/>
        <v>0</v>
      </c>
      <c r="Z277">
        <f t="shared" si="90"/>
        <v>0</v>
      </c>
      <c r="AA277">
        <f t="shared" si="91"/>
        <v>0</v>
      </c>
      <c r="AB277">
        <f t="shared" si="92"/>
        <v>0</v>
      </c>
      <c r="AC277">
        <f t="shared" si="93"/>
        <v>0</v>
      </c>
      <c r="AD277">
        <f t="shared" si="94"/>
        <v>0</v>
      </c>
      <c r="AE277" t="s">
        <v>12935</v>
      </c>
      <c r="AF277" t="s">
        <v>13563</v>
      </c>
      <c r="AI277" t="s">
        <v>22959</v>
      </c>
      <c r="AJ277" t="s">
        <v>24174</v>
      </c>
      <c r="AK277" t="s">
        <v>24175</v>
      </c>
      <c r="AL277" t="s">
        <v>24176</v>
      </c>
      <c r="AM277" t="s">
        <v>24177</v>
      </c>
      <c r="CN277" t="s">
        <v>14087</v>
      </c>
      <c r="CO277" t="s">
        <v>13563</v>
      </c>
      <c r="CP277" t="s">
        <v>14890</v>
      </c>
      <c r="CQ277" t="s">
        <v>14087</v>
      </c>
      <c r="CR277" t="s">
        <v>14087</v>
      </c>
      <c r="ES277">
        <v>2</v>
      </c>
      <c r="ET277" t="s">
        <v>13172</v>
      </c>
      <c r="EU277" t="s">
        <v>13172</v>
      </c>
      <c r="FM277" t="s">
        <v>13426</v>
      </c>
      <c r="FN277">
        <v>3</v>
      </c>
      <c r="GF277" t="s">
        <v>473</v>
      </c>
      <c r="GG277" t="s">
        <v>138</v>
      </c>
      <c r="GY277" t="s">
        <v>1433</v>
      </c>
      <c r="GZ277" s="5">
        <v>43922</v>
      </c>
      <c r="HR277" t="s">
        <v>22958</v>
      </c>
      <c r="HS277" t="s">
        <v>22959</v>
      </c>
    </row>
    <row r="278" spans="1:230" x14ac:dyDescent="0.2">
      <c r="A278">
        <v>929361</v>
      </c>
      <c r="B278" t="s">
        <v>10683</v>
      </c>
      <c r="D278">
        <v>1</v>
      </c>
      <c r="E278">
        <v>2013</v>
      </c>
      <c r="F278" s="2">
        <v>4.55</v>
      </c>
      <c r="G278" s="2">
        <v>5.01</v>
      </c>
      <c r="H278">
        <f t="shared" si="76"/>
        <v>4</v>
      </c>
      <c r="I278">
        <v>2017</v>
      </c>
      <c r="J278">
        <f t="shared" si="77"/>
        <v>0</v>
      </c>
      <c r="K278">
        <v>0</v>
      </c>
      <c r="L278">
        <f t="shared" si="78"/>
        <v>0</v>
      </c>
      <c r="M278">
        <f t="shared" si="79"/>
        <v>0</v>
      </c>
      <c r="N278">
        <f t="shared" si="80"/>
        <v>0</v>
      </c>
      <c r="O278">
        <f t="shared" si="81"/>
        <v>0</v>
      </c>
      <c r="P278">
        <v>0</v>
      </c>
      <c r="Q278">
        <f t="shared" si="82"/>
        <v>1</v>
      </c>
      <c r="R278">
        <f t="shared" si="83"/>
        <v>0</v>
      </c>
      <c r="S278">
        <f t="shared" si="84"/>
        <v>0</v>
      </c>
      <c r="T278">
        <f t="shared" si="85"/>
        <v>0</v>
      </c>
      <c r="U278">
        <f t="shared" si="86"/>
        <v>0</v>
      </c>
      <c r="V278">
        <v>0</v>
      </c>
      <c r="W278">
        <f t="shared" si="87"/>
        <v>0</v>
      </c>
      <c r="X278">
        <f t="shared" si="88"/>
        <v>1</v>
      </c>
      <c r="Y278">
        <f t="shared" si="89"/>
        <v>0</v>
      </c>
      <c r="Z278">
        <f t="shared" si="90"/>
        <v>0</v>
      </c>
      <c r="AA278">
        <f t="shared" si="91"/>
        <v>0</v>
      </c>
      <c r="AB278">
        <f t="shared" si="92"/>
        <v>0</v>
      </c>
      <c r="AC278">
        <f t="shared" si="93"/>
        <v>0</v>
      </c>
      <c r="AD278">
        <f t="shared" si="94"/>
        <v>0</v>
      </c>
      <c r="AE278" t="s">
        <v>13563</v>
      </c>
      <c r="AI278" t="e" cm="1">
        <f t="array" ref="AI278">+Impact</f>
        <v>#NAME?</v>
      </c>
      <c r="CN278" t="s">
        <v>13563</v>
      </c>
      <c r="ES278">
        <v>1</v>
      </c>
      <c r="ET278" t="s">
        <v>13172</v>
      </c>
      <c r="FM278">
        <v>5</v>
      </c>
      <c r="GF278" t="s">
        <v>473</v>
      </c>
      <c r="GY278" s="5">
        <v>43040</v>
      </c>
    </row>
    <row r="279" spans="1:230" x14ac:dyDescent="0.2">
      <c r="A279">
        <v>1662040</v>
      </c>
      <c r="B279" t="s">
        <v>10712</v>
      </c>
      <c r="D279">
        <v>1</v>
      </c>
      <c r="E279">
        <v>2018</v>
      </c>
      <c r="F279" s="2">
        <v>1.3</v>
      </c>
      <c r="G279" s="2">
        <v>1.43</v>
      </c>
      <c r="H279">
        <f t="shared" si="76"/>
        <v>1</v>
      </c>
      <c r="I279">
        <v>2019</v>
      </c>
      <c r="J279">
        <f t="shared" si="77"/>
        <v>0</v>
      </c>
      <c r="K279">
        <v>1</v>
      </c>
      <c r="L279">
        <f t="shared" si="78"/>
        <v>1</v>
      </c>
      <c r="M279">
        <f t="shared" si="79"/>
        <v>1</v>
      </c>
      <c r="N279">
        <f t="shared" si="80"/>
        <v>0</v>
      </c>
      <c r="O279">
        <f t="shared" si="81"/>
        <v>0</v>
      </c>
      <c r="P279">
        <v>0</v>
      </c>
      <c r="Q279">
        <f t="shared" si="82"/>
        <v>1</v>
      </c>
      <c r="R279">
        <f t="shared" si="83"/>
        <v>0</v>
      </c>
      <c r="S279">
        <f t="shared" si="84"/>
        <v>0</v>
      </c>
      <c r="T279">
        <f t="shared" si="85"/>
        <v>0</v>
      </c>
      <c r="U279">
        <f t="shared" si="86"/>
        <v>1</v>
      </c>
      <c r="V279">
        <v>1</v>
      </c>
      <c r="W279">
        <f t="shared" si="87"/>
        <v>1</v>
      </c>
      <c r="X279">
        <f t="shared" si="88"/>
        <v>1</v>
      </c>
      <c r="Y279">
        <f t="shared" si="89"/>
        <v>0</v>
      </c>
      <c r="Z279">
        <f t="shared" si="90"/>
        <v>0</v>
      </c>
      <c r="AA279">
        <f t="shared" si="91"/>
        <v>0</v>
      </c>
      <c r="AB279">
        <f t="shared" si="92"/>
        <v>0</v>
      </c>
      <c r="AC279">
        <f t="shared" si="93"/>
        <v>0</v>
      </c>
      <c r="AD279">
        <f t="shared" si="94"/>
        <v>0</v>
      </c>
      <c r="AE279" t="s">
        <v>12935</v>
      </c>
      <c r="AF279" t="s">
        <v>13563</v>
      </c>
      <c r="AI279" t="s">
        <v>13911</v>
      </c>
      <c r="AJ279" t="s">
        <v>22376</v>
      </c>
      <c r="AK279" t="s">
        <v>22456</v>
      </c>
      <c r="CN279" t="s">
        <v>13912</v>
      </c>
      <c r="CO279" t="s">
        <v>14087</v>
      </c>
      <c r="CP279" t="s">
        <v>13563</v>
      </c>
      <c r="ES279">
        <v>4</v>
      </c>
      <c r="ET279" t="s">
        <v>13380</v>
      </c>
      <c r="EU279" t="s">
        <v>12932</v>
      </c>
      <c r="EV279" t="s">
        <v>14186</v>
      </c>
      <c r="EW279" t="s">
        <v>12932</v>
      </c>
      <c r="FM279" t="s">
        <v>17474</v>
      </c>
      <c r="FN279" t="s">
        <v>7959</v>
      </c>
      <c r="FO279" t="s">
        <v>22172</v>
      </c>
      <c r="FP279" t="s">
        <v>13226</v>
      </c>
      <c r="GF279" t="s">
        <v>138</v>
      </c>
      <c r="GG279" t="s">
        <v>1275</v>
      </c>
      <c r="GH279" t="s">
        <v>1275</v>
      </c>
      <c r="GI279" t="s">
        <v>1275</v>
      </c>
      <c r="GY279" t="s">
        <v>574</v>
      </c>
      <c r="GZ279" t="s">
        <v>10721</v>
      </c>
      <c r="HA279" t="s">
        <v>11335</v>
      </c>
      <c r="HB279" t="s">
        <v>1569</v>
      </c>
      <c r="HR279" t="s">
        <v>13911</v>
      </c>
      <c r="HT279" t="s">
        <v>22376</v>
      </c>
      <c r="HU279" t="s">
        <v>22376</v>
      </c>
    </row>
    <row r="280" spans="1:230" x14ac:dyDescent="0.2">
      <c r="A280">
        <v>891282</v>
      </c>
      <c r="B280" t="s">
        <v>10744</v>
      </c>
      <c r="D280">
        <v>1</v>
      </c>
      <c r="E280">
        <v>2014</v>
      </c>
      <c r="F280" s="2">
        <v>1.6</v>
      </c>
      <c r="G280" s="2">
        <v>1.76</v>
      </c>
      <c r="H280">
        <f t="shared" si="76"/>
        <v>3</v>
      </c>
      <c r="I280">
        <v>2017</v>
      </c>
      <c r="J280">
        <f t="shared" si="77"/>
        <v>0</v>
      </c>
      <c r="K280">
        <v>1</v>
      </c>
      <c r="L280">
        <f t="shared" si="78"/>
        <v>0</v>
      </c>
      <c r="M280">
        <f t="shared" si="79"/>
        <v>0</v>
      </c>
      <c r="N280">
        <f t="shared" si="80"/>
        <v>2</v>
      </c>
      <c r="O280">
        <f t="shared" si="81"/>
        <v>0</v>
      </c>
      <c r="P280">
        <v>2</v>
      </c>
      <c r="Q280">
        <f t="shared" si="82"/>
        <v>1</v>
      </c>
      <c r="R280">
        <f t="shared" si="83"/>
        <v>1</v>
      </c>
      <c r="S280">
        <f t="shared" si="84"/>
        <v>1</v>
      </c>
      <c r="T280">
        <f t="shared" si="85"/>
        <v>0</v>
      </c>
      <c r="U280">
        <f t="shared" si="86"/>
        <v>1</v>
      </c>
      <c r="V280">
        <v>2</v>
      </c>
      <c r="W280">
        <f t="shared" si="87"/>
        <v>1</v>
      </c>
      <c r="X280">
        <f t="shared" si="88"/>
        <v>0</v>
      </c>
      <c r="Y280">
        <f t="shared" si="89"/>
        <v>0</v>
      </c>
      <c r="Z280">
        <f t="shared" si="90"/>
        <v>0</v>
      </c>
      <c r="AA280">
        <f t="shared" si="91"/>
        <v>0</v>
      </c>
      <c r="AB280">
        <f t="shared" si="92"/>
        <v>0</v>
      </c>
      <c r="AC280">
        <f t="shared" si="93"/>
        <v>0</v>
      </c>
      <c r="AD280">
        <f t="shared" si="94"/>
        <v>0</v>
      </c>
      <c r="AE280" t="s">
        <v>12935</v>
      </c>
      <c r="AI280" t="s">
        <v>22591</v>
      </c>
      <c r="AJ280" t="s">
        <v>24178</v>
      </c>
      <c r="AK280" t="s">
        <v>23250</v>
      </c>
      <c r="AL280" t="s">
        <v>24179</v>
      </c>
      <c r="AM280" t="s">
        <v>24180</v>
      </c>
      <c r="AN280" t="s">
        <v>23465</v>
      </c>
      <c r="CN280" t="s">
        <v>14087</v>
      </c>
      <c r="CO280" t="s">
        <v>24334</v>
      </c>
      <c r="CP280" t="s">
        <v>24332</v>
      </c>
      <c r="CQ280" t="s">
        <v>24334</v>
      </c>
      <c r="CR280" t="s">
        <v>14890</v>
      </c>
      <c r="CS280" t="s">
        <v>13563</v>
      </c>
      <c r="ES280">
        <v>2</v>
      </c>
      <c r="ET280" t="s">
        <v>13172</v>
      </c>
      <c r="EU280" t="s">
        <v>12932</v>
      </c>
      <c r="FM280">
        <v>1</v>
      </c>
      <c r="FN280" t="s">
        <v>14937</v>
      </c>
      <c r="GF280" t="s">
        <v>138</v>
      </c>
      <c r="GG280" t="s">
        <v>138</v>
      </c>
      <c r="GY280" t="s">
        <v>10765</v>
      </c>
      <c r="GZ280" t="s">
        <v>13322</v>
      </c>
      <c r="HR280" t="s">
        <v>22960</v>
      </c>
      <c r="HS280" t="s">
        <v>22961</v>
      </c>
    </row>
    <row r="281" spans="1:230" x14ac:dyDescent="0.2">
      <c r="A281">
        <v>899381</v>
      </c>
      <c r="B281" t="s">
        <v>10787</v>
      </c>
      <c r="C281">
        <v>1</v>
      </c>
      <c r="E281">
        <v>2014</v>
      </c>
      <c r="F281" s="2">
        <v>4.3</v>
      </c>
      <c r="G281" s="2">
        <v>4.7300000000000004</v>
      </c>
      <c r="H281">
        <f t="shared" si="76"/>
        <v>3</v>
      </c>
      <c r="I281">
        <v>2017</v>
      </c>
      <c r="J281">
        <f t="shared" si="77"/>
        <v>0</v>
      </c>
      <c r="K281">
        <v>1</v>
      </c>
      <c r="L281">
        <f t="shared" si="78"/>
        <v>1</v>
      </c>
      <c r="M281">
        <f t="shared" si="79"/>
        <v>1</v>
      </c>
      <c r="N281">
        <f t="shared" si="80"/>
        <v>0</v>
      </c>
      <c r="O281">
        <f t="shared" si="81"/>
        <v>0</v>
      </c>
      <c r="P281">
        <v>0</v>
      </c>
      <c r="Q281">
        <f t="shared" si="82"/>
        <v>2</v>
      </c>
      <c r="R281">
        <f t="shared" si="83"/>
        <v>0</v>
      </c>
      <c r="S281">
        <f t="shared" si="84"/>
        <v>0</v>
      </c>
      <c r="T281">
        <f t="shared" si="85"/>
        <v>0</v>
      </c>
      <c r="U281">
        <f t="shared" si="86"/>
        <v>0</v>
      </c>
      <c r="V281">
        <v>0</v>
      </c>
      <c r="W281">
        <f t="shared" si="87"/>
        <v>1</v>
      </c>
      <c r="X281">
        <f t="shared" si="88"/>
        <v>1</v>
      </c>
      <c r="Y281">
        <f t="shared" si="89"/>
        <v>0</v>
      </c>
      <c r="Z281">
        <f t="shared" si="90"/>
        <v>0</v>
      </c>
      <c r="AA281">
        <f t="shared" si="91"/>
        <v>0</v>
      </c>
      <c r="AB281">
        <f t="shared" si="92"/>
        <v>0</v>
      </c>
      <c r="AC281">
        <f t="shared" si="93"/>
        <v>0</v>
      </c>
      <c r="AD281">
        <f t="shared" si="94"/>
        <v>0</v>
      </c>
      <c r="AE281" t="s">
        <v>12935</v>
      </c>
      <c r="AF281" t="s">
        <v>13563</v>
      </c>
      <c r="AI281" t="s">
        <v>13911</v>
      </c>
      <c r="AJ281" t="s">
        <v>16101</v>
      </c>
      <c r="AK281" t="s">
        <v>22550</v>
      </c>
      <c r="CN281" t="s">
        <v>13912</v>
      </c>
      <c r="CO281" t="s">
        <v>13563</v>
      </c>
      <c r="CP281" t="s">
        <v>24337</v>
      </c>
      <c r="ES281">
        <v>3</v>
      </c>
      <c r="ET281" t="s">
        <v>12932</v>
      </c>
      <c r="EU281" t="s">
        <v>13380</v>
      </c>
      <c r="EV281" t="s">
        <v>13380</v>
      </c>
      <c r="FM281" t="s">
        <v>13226</v>
      </c>
      <c r="FN281" t="s">
        <v>12933</v>
      </c>
      <c r="FO281" t="s">
        <v>13277</v>
      </c>
      <c r="GF281" t="s">
        <v>138</v>
      </c>
      <c r="GG281" t="s">
        <v>138</v>
      </c>
      <c r="GH281" t="s">
        <v>138</v>
      </c>
      <c r="GY281" t="s">
        <v>14301</v>
      </c>
      <c r="GZ281" s="5">
        <v>42767</v>
      </c>
      <c r="HA281" t="s">
        <v>13302</v>
      </c>
      <c r="HR281" t="s">
        <v>16101</v>
      </c>
      <c r="HT281" t="s">
        <v>13911</v>
      </c>
    </row>
    <row r="282" spans="1:230" x14ac:dyDescent="0.2">
      <c r="A282">
        <v>885870</v>
      </c>
      <c r="B282" t="s">
        <v>10813</v>
      </c>
      <c r="C282">
        <v>1</v>
      </c>
      <c r="E282">
        <v>2015</v>
      </c>
      <c r="F282" s="2">
        <v>5.45</v>
      </c>
      <c r="G282">
        <v>6</v>
      </c>
      <c r="H282">
        <f t="shared" si="76"/>
        <v>3</v>
      </c>
      <c r="I282">
        <v>2018</v>
      </c>
      <c r="J282">
        <f t="shared" si="77"/>
        <v>0</v>
      </c>
      <c r="K282">
        <v>0</v>
      </c>
      <c r="L282">
        <f t="shared" si="78"/>
        <v>0</v>
      </c>
      <c r="M282">
        <f t="shared" si="79"/>
        <v>0</v>
      </c>
      <c r="N282">
        <f t="shared" si="80"/>
        <v>0</v>
      </c>
      <c r="O282">
        <f t="shared" si="81"/>
        <v>0</v>
      </c>
      <c r="P282">
        <v>0</v>
      </c>
      <c r="Q282">
        <f t="shared" si="82"/>
        <v>1</v>
      </c>
      <c r="R282">
        <f t="shared" si="83"/>
        <v>0</v>
      </c>
      <c r="S282">
        <f t="shared" si="84"/>
        <v>0</v>
      </c>
      <c r="T282">
        <f t="shared" si="85"/>
        <v>0</v>
      </c>
      <c r="U282">
        <f t="shared" si="86"/>
        <v>1</v>
      </c>
      <c r="V282">
        <v>1</v>
      </c>
      <c r="W282">
        <f t="shared" si="87"/>
        <v>1</v>
      </c>
      <c r="X282">
        <f t="shared" si="88"/>
        <v>1</v>
      </c>
      <c r="Y282">
        <f t="shared" si="89"/>
        <v>0</v>
      </c>
      <c r="Z282">
        <f t="shared" si="90"/>
        <v>0</v>
      </c>
      <c r="AA282">
        <f t="shared" si="91"/>
        <v>0</v>
      </c>
      <c r="AB282">
        <f t="shared" si="92"/>
        <v>0</v>
      </c>
      <c r="AC282">
        <f t="shared" si="93"/>
        <v>0</v>
      </c>
      <c r="AD282">
        <f t="shared" si="94"/>
        <v>0</v>
      </c>
      <c r="AE282" t="s">
        <v>12935</v>
      </c>
      <c r="AF282" t="s">
        <v>13563</v>
      </c>
      <c r="AI282" t="s">
        <v>17697</v>
      </c>
      <c r="AJ282" t="s">
        <v>24181</v>
      </c>
      <c r="CN282" t="s">
        <v>14087</v>
      </c>
      <c r="CO282" t="s">
        <v>13563</v>
      </c>
      <c r="ES282">
        <v>1</v>
      </c>
      <c r="ET282" t="s">
        <v>12932</v>
      </c>
      <c r="FM282">
        <v>6</v>
      </c>
      <c r="GF282" t="s">
        <v>473</v>
      </c>
      <c r="GY282" t="s">
        <v>2542</v>
      </c>
      <c r="HR282" t="s">
        <v>17697</v>
      </c>
    </row>
    <row r="283" spans="1:230" x14ac:dyDescent="0.2">
      <c r="A283">
        <v>973382</v>
      </c>
      <c r="B283" t="s">
        <v>10850</v>
      </c>
      <c r="C283">
        <v>1</v>
      </c>
      <c r="E283">
        <v>2013</v>
      </c>
      <c r="F283" s="2">
        <v>8.1999999999999993</v>
      </c>
      <c r="G283" s="2">
        <v>9.02</v>
      </c>
      <c r="H283">
        <f t="shared" si="76"/>
        <v>1</v>
      </c>
      <c r="I283">
        <v>2014</v>
      </c>
      <c r="J283">
        <f t="shared" si="77"/>
        <v>1</v>
      </c>
      <c r="K283">
        <v>0</v>
      </c>
      <c r="L283">
        <f t="shared" si="78"/>
        <v>1</v>
      </c>
      <c r="M283">
        <f t="shared" si="79"/>
        <v>0</v>
      </c>
      <c r="N283">
        <f t="shared" si="80"/>
        <v>0</v>
      </c>
      <c r="O283">
        <f t="shared" si="81"/>
        <v>0</v>
      </c>
      <c r="P283">
        <v>0</v>
      </c>
      <c r="Q283">
        <f t="shared" si="82"/>
        <v>0</v>
      </c>
      <c r="R283">
        <f t="shared" si="83"/>
        <v>2</v>
      </c>
      <c r="S283">
        <f t="shared" si="84"/>
        <v>0</v>
      </c>
      <c r="T283">
        <f t="shared" si="85"/>
        <v>0</v>
      </c>
      <c r="U283">
        <f t="shared" si="86"/>
        <v>1</v>
      </c>
      <c r="V283">
        <v>1</v>
      </c>
      <c r="W283">
        <f t="shared" si="87"/>
        <v>1</v>
      </c>
      <c r="X283">
        <f t="shared" si="88"/>
        <v>0</v>
      </c>
      <c r="Y283">
        <f t="shared" si="89"/>
        <v>0</v>
      </c>
      <c r="Z283">
        <f t="shared" si="90"/>
        <v>0</v>
      </c>
      <c r="AA283">
        <f t="shared" si="91"/>
        <v>0</v>
      </c>
      <c r="AB283">
        <f t="shared" si="92"/>
        <v>0</v>
      </c>
      <c r="AC283">
        <f t="shared" si="93"/>
        <v>0</v>
      </c>
      <c r="AD283">
        <f t="shared" si="94"/>
        <v>0</v>
      </c>
      <c r="AE283" t="s">
        <v>12935</v>
      </c>
      <c r="AI283" t="s">
        <v>23602</v>
      </c>
      <c r="AJ283" t="s">
        <v>24182</v>
      </c>
      <c r="AK283" t="s">
        <v>24183</v>
      </c>
      <c r="AL283" t="s">
        <v>20026</v>
      </c>
      <c r="AM283" t="s">
        <v>22963</v>
      </c>
      <c r="CN283" t="s">
        <v>14890</v>
      </c>
      <c r="CO283" t="s">
        <v>24336</v>
      </c>
      <c r="CP283" t="s">
        <v>14087</v>
      </c>
      <c r="CQ283" t="s">
        <v>24333</v>
      </c>
      <c r="CR283" t="s">
        <v>13912</v>
      </c>
      <c r="ES283">
        <v>3</v>
      </c>
      <c r="ET283" t="s">
        <v>13015</v>
      </c>
      <c r="EU283" t="s">
        <v>22137</v>
      </c>
      <c r="EV283" t="s">
        <v>12932</v>
      </c>
      <c r="FM283" t="s">
        <v>9323</v>
      </c>
      <c r="FN283" t="s">
        <v>13226</v>
      </c>
      <c r="FO283" t="s">
        <v>22184</v>
      </c>
      <c r="GF283" t="s">
        <v>138</v>
      </c>
      <c r="GG283" t="s">
        <v>473</v>
      </c>
      <c r="GH283" t="s">
        <v>138</v>
      </c>
      <c r="GY283" t="s">
        <v>10867</v>
      </c>
      <c r="GZ283" t="s">
        <v>14467</v>
      </c>
      <c r="HA283" t="s">
        <v>13749</v>
      </c>
      <c r="HR283" t="s">
        <v>22962</v>
      </c>
      <c r="HS283" t="s">
        <v>20026</v>
      </c>
      <c r="HT283" t="s">
        <v>22963</v>
      </c>
    </row>
    <row r="284" spans="1:230" x14ac:dyDescent="0.2">
      <c r="A284">
        <v>1771063</v>
      </c>
      <c r="B284" t="s">
        <v>10888</v>
      </c>
      <c r="D284">
        <v>1</v>
      </c>
      <c r="E284">
        <v>2019</v>
      </c>
      <c r="F284" s="2">
        <v>1</v>
      </c>
      <c r="G284" s="2">
        <v>1.1000000000000001</v>
      </c>
      <c r="H284">
        <f t="shared" si="76"/>
        <v>2</v>
      </c>
      <c r="I284">
        <v>2021</v>
      </c>
      <c r="J284">
        <f t="shared" si="77"/>
        <v>1</v>
      </c>
      <c r="K284">
        <v>1</v>
      </c>
      <c r="L284">
        <f t="shared" si="78"/>
        <v>0</v>
      </c>
      <c r="M284">
        <f t="shared" si="79"/>
        <v>0</v>
      </c>
      <c r="N284">
        <f t="shared" si="80"/>
        <v>0</v>
      </c>
      <c r="O284">
        <f t="shared" si="81"/>
        <v>0</v>
      </c>
      <c r="P284">
        <v>0</v>
      </c>
      <c r="Q284">
        <f t="shared" si="82"/>
        <v>2</v>
      </c>
      <c r="R284">
        <f t="shared" si="83"/>
        <v>0</v>
      </c>
      <c r="S284">
        <f t="shared" si="84"/>
        <v>0</v>
      </c>
      <c r="T284">
        <f t="shared" si="85"/>
        <v>0</v>
      </c>
      <c r="U284">
        <f t="shared" si="86"/>
        <v>4</v>
      </c>
      <c r="V284">
        <v>4</v>
      </c>
      <c r="W284">
        <f t="shared" si="87"/>
        <v>1</v>
      </c>
      <c r="X284">
        <f t="shared" si="88"/>
        <v>1</v>
      </c>
      <c r="Y284">
        <f t="shared" si="89"/>
        <v>0</v>
      </c>
      <c r="Z284">
        <f t="shared" si="90"/>
        <v>0</v>
      </c>
      <c r="AA284">
        <f t="shared" si="91"/>
        <v>0</v>
      </c>
      <c r="AB284">
        <f t="shared" si="92"/>
        <v>0</v>
      </c>
      <c r="AC284">
        <f t="shared" si="93"/>
        <v>0</v>
      </c>
      <c r="AD284">
        <f t="shared" si="94"/>
        <v>0</v>
      </c>
      <c r="AE284" t="s">
        <v>12935</v>
      </c>
      <c r="AF284" t="s">
        <v>13563</v>
      </c>
      <c r="AI284" t="s">
        <v>22965</v>
      </c>
      <c r="AJ284" t="s">
        <v>23436</v>
      </c>
      <c r="AK284" t="s">
        <v>22570</v>
      </c>
      <c r="AL284" t="s">
        <v>22467</v>
      </c>
      <c r="AM284" t="s">
        <v>22869</v>
      </c>
      <c r="AN284" t="s">
        <v>23195</v>
      </c>
      <c r="AO284" t="s">
        <v>22550</v>
      </c>
      <c r="CN284" t="s">
        <v>14087</v>
      </c>
      <c r="CO284" t="s">
        <v>14087</v>
      </c>
      <c r="CP284" t="s">
        <v>14087</v>
      </c>
      <c r="CQ284" t="s">
        <v>14087</v>
      </c>
      <c r="CR284" t="s">
        <v>24333</v>
      </c>
      <c r="CS284" t="s">
        <v>13563</v>
      </c>
      <c r="CT284" t="s">
        <v>24337</v>
      </c>
      <c r="ES284">
        <v>2</v>
      </c>
      <c r="ET284" t="s">
        <v>12932</v>
      </c>
      <c r="EU284" t="s">
        <v>13982</v>
      </c>
      <c r="FM284">
        <v>1</v>
      </c>
      <c r="FN284" t="s">
        <v>13226</v>
      </c>
      <c r="GF284" t="s">
        <v>138</v>
      </c>
      <c r="GG284" t="s">
        <v>138</v>
      </c>
      <c r="GY284" s="5">
        <v>44287</v>
      </c>
      <c r="GZ284">
        <v>2019</v>
      </c>
      <c r="HR284" t="s">
        <v>22964</v>
      </c>
      <c r="HS284" t="s">
        <v>22965</v>
      </c>
    </row>
    <row r="285" spans="1:230" x14ac:dyDescent="0.2">
      <c r="A285">
        <v>1745340</v>
      </c>
      <c r="B285" t="s">
        <v>10913</v>
      </c>
      <c r="D285">
        <v>1</v>
      </c>
      <c r="E285">
        <v>2017</v>
      </c>
      <c r="F285" s="2">
        <v>1.68</v>
      </c>
      <c r="G285" s="2">
        <v>1.85</v>
      </c>
      <c r="H285">
        <f t="shared" si="76"/>
        <v>3</v>
      </c>
      <c r="I285">
        <v>2020</v>
      </c>
      <c r="J285">
        <f t="shared" si="77"/>
        <v>1</v>
      </c>
      <c r="K285">
        <v>1</v>
      </c>
      <c r="L285">
        <f t="shared" si="78"/>
        <v>0</v>
      </c>
      <c r="M285">
        <f t="shared" si="79"/>
        <v>0</v>
      </c>
      <c r="N285">
        <f t="shared" si="80"/>
        <v>0</v>
      </c>
      <c r="O285">
        <f t="shared" si="81"/>
        <v>0</v>
      </c>
      <c r="P285">
        <v>0</v>
      </c>
      <c r="Q285">
        <f t="shared" si="82"/>
        <v>1</v>
      </c>
      <c r="R285">
        <f t="shared" si="83"/>
        <v>1</v>
      </c>
      <c r="S285">
        <f t="shared" si="84"/>
        <v>0</v>
      </c>
      <c r="T285">
        <f t="shared" si="85"/>
        <v>0</v>
      </c>
      <c r="U285">
        <f t="shared" si="86"/>
        <v>3</v>
      </c>
      <c r="V285">
        <v>3</v>
      </c>
      <c r="W285">
        <f t="shared" si="87"/>
        <v>1</v>
      </c>
      <c r="X285">
        <f t="shared" si="88"/>
        <v>1</v>
      </c>
      <c r="Y285">
        <f t="shared" si="89"/>
        <v>0</v>
      </c>
      <c r="Z285">
        <f t="shared" si="90"/>
        <v>0</v>
      </c>
      <c r="AA285">
        <f t="shared" si="91"/>
        <v>0</v>
      </c>
      <c r="AB285">
        <f t="shared" si="92"/>
        <v>0</v>
      </c>
      <c r="AC285">
        <f t="shared" si="93"/>
        <v>0</v>
      </c>
      <c r="AD285">
        <f t="shared" si="94"/>
        <v>0</v>
      </c>
      <c r="AE285" t="s">
        <v>12935</v>
      </c>
      <c r="AF285" t="s">
        <v>13563</v>
      </c>
      <c r="AI285" t="s">
        <v>22377</v>
      </c>
      <c r="AJ285" t="s">
        <v>24035</v>
      </c>
      <c r="AK285" t="s">
        <v>24184</v>
      </c>
      <c r="AL285" t="s">
        <v>22706</v>
      </c>
      <c r="AM285" t="s">
        <v>19319</v>
      </c>
      <c r="AN285" t="s">
        <v>22456</v>
      </c>
      <c r="CN285" t="s">
        <v>14087</v>
      </c>
      <c r="CO285" t="s">
        <v>14087</v>
      </c>
      <c r="CP285" t="s">
        <v>14087</v>
      </c>
      <c r="CQ285" t="s">
        <v>14890</v>
      </c>
      <c r="CR285" t="s">
        <v>24333</v>
      </c>
      <c r="CS285" t="s">
        <v>13563</v>
      </c>
      <c r="ES285">
        <v>4</v>
      </c>
      <c r="ET285" t="s">
        <v>12932</v>
      </c>
      <c r="EU285" t="s">
        <v>22137</v>
      </c>
      <c r="EV285" t="s">
        <v>13380</v>
      </c>
      <c r="EW285" t="s">
        <v>13380</v>
      </c>
      <c r="FM285">
        <v>2</v>
      </c>
      <c r="FN285" t="s">
        <v>13226</v>
      </c>
      <c r="FO285" t="s">
        <v>22176</v>
      </c>
      <c r="FP285" t="s">
        <v>22176</v>
      </c>
      <c r="GF285" t="s">
        <v>1275</v>
      </c>
      <c r="GG285" t="s">
        <v>473</v>
      </c>
      <c r="GH285" t="s">
        <v>1275</v>
      </c>
      <c r="GI285" t="s">
        <v>1275</v>
      </c>
      <c r="GY285" t="s">
        <v>711</v>
      </c>
      <c r="GZ285" s="5">
        <v>43770</v>
      </c>
      <c r="HA285" t="s">
        <v>8828</v>
      </c>
      <c r="HB285" t="s">
        <v>14846</v>
      </c>
      <c r="HR285" t="s">
        <v>22966</v>
      </c>
      <c r="HS285" t="s">
        <v>19319</v>
      </c>
      <c r="HT285" t="s">
        <v>22377</v>
      </c>
      <c r="HU285" t="s">
        <v>22377</v>
      </c>
    </row>
    <row r="286" spans="1:230" x14ac:dyDescent="0.2">
      <c r="A286">
        <v>1466665</v>
      </c>
      <c r="B286" t="s">
        <v>10941</v>
      </c>
      <c r="D286">
        <v>1</v>
      </c>
      <c r="E286">
        <v>2013</v>
      </c>
      <c r="F286" s="2">
        <v>8</v>
      </c>
      <c r="G286" s="2">
        <v>8.8000000000000007</v>
      </c>
      <c r="H286">
        <f t="shared" si="76"/>
        <v>2</v>
      </c>
      <c r="I286">
        <v>2015</v>
      </c>
      <c r="J286">
        <f t="shared" si="77"/>
        <v>0</v>
      </c>
      <c r="K286">
        <v>1</v>
      </c>
      <c r="L286">
        <f t="shared" si="78"/>
        <v>0</v>
      </c>
      <c r="M286">
        <f t="shared" si="79"/>
        <v>0</v>
      </c>
      <c r="N286">
        <f t="shared" si="80"/>
        <v>0</v>
      </c>
      <c r="O286">
        <f t="shared" si="81"/>
        <v>0</v>
      </c>
      <c r="P286">
        <v>0</v>
      </c>
      <c r="Q286">
        <f t="shared" si="82"/>
        <v>3</v>
      </c>
      <c r="R286">
        <f t="shared" si="83"/>
        <v>1</v>
      </c>
      <c r="S286">
        <f t="shared" si="84"/>
        <v>0</v>
      </c>
      <c r="T286">
        <f t="shared" si="85"/>
        <v>0</v>
      </c>
      <c r="U286">
        <f t="shared" si="86"/>
        <v>2</v>
      </c>
      <c r="V286">
        <v>2</v>
      </c>
      <c r="W286">
        <f t="shared" si="87"/>
        <v>1</v>
      </c>
      <c r="X286">
        <f t="shared" si="88"/>
        <v>1</v>
      </c>
      <c r="Y286">
        <f t="shared" si="89"/>
        <v>0</v>
      </c>
      <c r="Z286">
        <f t="shared" si="90"/>
        <v>0</v>
      </c>
      <c r="AA286">
        <f t="shared" si="91"/>
        <v>0</v>
      </c>
      <c r="AB286">
        <f t="shared" si="92"/>
        <v>0</v>
      </c>
      <c r="AC286">
        <f t="shared" si="93"/>
        <v>0</v>
      </c>
      <c r="AD286">
        <f t="shared" si="94"/>
        <v>0</v>
      </c>
      <c r="AE286" t="s">
        <v>12935</v>
      </c>
      <c r="AF286" t="s">
        <v>13563</v>
      </c>
      <c r="AI286" t="s">
        <v>16101</v>
      </c>
      <c r="AJ286" t="s">
        <v>23832</v>
      </c>
      <c r="AK286" t="s">
        <v>23530</v>
      </c>
      <c r="AL286" t="s">
        <v>23092</v>
      </c>
      <c r="AM286" t="s">
        <v>24185</v>
      </c>
      <c r="AN286" t="s">
        <v>23465</v>
      </c>
      <c r="CN286" t="s">
        <v>13563</v>
      </c>
      <c r="CO286" t="s">
        <v>24336</v>
      </c>
      <c r="CP286" t="s">
        <v>14034</v>
      </c>
      <c r="CQ286" t="s">
        <v>14087</v>
      </c>
      <c r="CR286" t="s">
        <v>13563</v>
      </c>
      <c r="CS286" t="s">
        <v>13563</v>
      </c>
      <c r="ES286">
        <v>2</v>
      </c>
      <c r="ET286" t="s">
        <v>13172</v>
      </c>
      <c r="EU286" t="s">
        <v>12932</v>
      </c>
      <c r="FM286">
        <v>8</v>
      </c>
      <c r="FN286" t="s">
        <v>13226</v>
      </c>
      <c r="GF286" t="s">
        <v>138</v>
      </c>
      <c r="GG286" t="s">
        <v>138</v>
      </c>
      <c r="GY286" s="5">
        <v>44287</v>
      </c>
      <c r="GZ286" t="s">
        <v>13278</v>
      </c>
      <c r="HR286" t="s">
        <v>22967</v>
      </c>
      <c r="HS286" t="s">
        <v>16101</v>
      </c>
    </row>
    <row r="287" spans="1:230" x14ac:dyDescent="0.2">
      <c r="A287">
        <v>233866</v>
      </c>
      <c r="B287" t="s">
        <v>10983</v>
      </c>
      <c r="D287">
        <v>1</v>
      </c>
      <c r="E287">
        <v>2015</v>
      </c>
      <c r="F287" s="2">
        <v>5</v>
      </c>
      <c r="G287" s="2">
        <v>5.5</v>
      </c>
      <c r="H287">
        <f t="shared" si="76"/>
        <v>1</v>
      </c>
      <c r="I287">
        <v>2016</v>
      </c>
      <c r="J287">
        <f t="shared" si="77"/>
        <v>0</v>
      </c>
      <c r="K287">
        <v>1</v>
      </c>
      <c r="L287">
        <f t="shared" si="78"/>
        <v>0</v>
      </c>
      <c r="M287">
        <f t="shared" si="79"/>
        <v>0</v>
      </c>
      <c r="N287">
        <f t="shared" si="80"/>
        <v>0</v>
      </c>
      <c r="O287">
        <f t="shared" si="81"/>
        <v>1</v>
      </c>
      <c r="P287">
        <v>1</v>
      </c>
      <c r="Q287">
        <f t="shared" si="82"/>
        <v>2</v>
      </c>
      <c r="R287">
        <f t="shared" si="83"/>
        <v>2</v>
      </c>
      <c r="S287">
        <f t="shared" si="84"/>
        <v>0</v>
      </c>
      <c r="T287">
        <f t="shared" si="85"/>
        <v>0</v>
      </c>
      <c r="U287">
        <f t="shared" si="86"/>
        <v>9</v>
      </c>
      <c r="V287">
        <v>9</v>
      </c>
      <c r="W287">
        <f t="shared" si="87"/>
        <v>1</v>
      </c>
      <c r="X287">
        <f t="shared" si="88"/>
        <v>1</v>
      </c>
      <c r="Y287">
        <f t="shared" si="89"/>
        <v>0</v>
      </c>
      <c r="Z287">
        <f t="shared" si="90"/>
        <v>0</v>
      </c>
      <c r="AA287">
        <f t="shared" si="91"/>
        <v>0</v>
      </c>
      <c r="AB287">
        <f t="shared" si="92"/>
        <v>0</v>
      </c>
      <c r="AC287">
        <f t="shared" si="93"/>
        <v>0</v>
      </c>
      <c r="AD287">
        <f t="shared" si="94"/>
        <v>0</v>
      </c>
      <c r="AE287" t="s">
        <v>12935</v>
      </c>
      <c r="AF287" t="s">
        <v>13563</v>
      </c>
      <c r="AI287" t="s">
        <v>22969</v>
      </c>
      <c r="AJ287" t="s">
        <v>24186</v>
      </c>
      <c r="AK287" t="s">
        <v>24187</v>
      </c>
      <c r="AL287" t="s">
        <v>22970</v>
      </c>
      <c r="AM287" t="s">
        <v>24188</v>
      </c>
      <c r="AN287" t="s">
        <v>24189</v>
      </c>
      <c r="AO287" t="s">
        <v>24096</v>
      </c>
      <c r="AP287" t="s">
        <v>23281</v>
      </c>
      <c r="AQ287" t="s">
        <v>22550</v>
      </c>
      <c r="AR287" t="s">
        <v>24190</v>
      </c>
      <c r="AS287" t="s">
        <v>23201</v>
      </c>
      <c r="AT287" t="s">
        <v>24191</v>
      </c>
      <c r="AU287" t="s">
        <v>24186</v>
      </c>
      <c r="CN287" t="s">
        <v>24355</v>
      </c>
      <c r="CO287" t="s">
        <v>14087</v>
      </c>
      <c r="CP287" t="s">
        <v>14087</v>
      </c>
      <c r="CQ287" t="s">
        <v>14890</v>
      </c>
      <c r="CR287" t="s">
        <v>14890</v>
      </c>
      <c r="CS287" t="s">
        <v>14087</v>
      </c>
      <c r="CT287" t="s">
        <v>13563</v>
      </c>
      <c r="CU287" t="s">
        <v>14087</v>
      </c>
      <c r="CV287" t="s">
        <v>24337</v>
      </c>
      <c r="CW287" t="s">
        <v>14087</v>
      </c>
      <c r="CX287" t="s">
        <v>14087</v>
      </c>
      <c r="CY287" t="s">
        <v>14087</v>
      </c>
      <c r="CZ287" t="s">
        <v>14087</v>
      </c>
      <c r="ES287">
        <v>5</v>
      </c>
      <c r="ET287" t="s">
        <v>12962</v>
      </c>
      <c r="EU287" t="s">
        <v>13015</v>
      </c>
      <c r="EV287" t="s">
        <v>13172</v>
      </c>
      <c r="EW287" t="s">
        <v>12932</v>
      </c>
      <c r="EX287" t="s">
        <v>12932</v>
      </c>
      <c r="FM287" t="s">
        <v>13226</v>
      </c>
      <c r="FN287">
        <v>5</v>
      </c>
      <c r="FO287" t="s">
        <v>13226</v>
      </c>
      <c r="FP287" t="s">
        <v>13226</v>
      </c>
      <c r="FQ287" t="s">
        <v>13226</v>
      </c>
      <c r="GF287" t="s">
        <v>473</v>
      </c>
      <c r="GG287" t="s">
        <v>138</v>
      </c>
      <c r="GH287" t="s">
        <v>473</v>
      </c>
      <c r="GI287" t="s">
        <v>138</v>
      </c>
      <c r="GJ287" t="s">
        <v>138</v>
      </c>
      <c r="GY287" t="s">
        <v>7800</v>
      </c>
      <c r="GZ287" t="s">
        <v>574</v>
      </c>
      <c r="HA287" t="s">
        <v>10765</v>
      </c>
      <c r="HB287" s="5">
        <v>42401</v>
      </c>
      <c r="HC287" t="s">
        <v>14800</v>
      </c>
      <c r="HS287" t="s">
        <v>22968</v>
      </c>
      <c r="HT287" t="s">
        <v>22969</v>
      </c>
      <c r="HU287" t="s">
        <v>22969</v>
      </c>
      <c r="HV287" t="s">
        <v>22970</v>
      </c>
    </row>
    <row r="288" spans="1:230" x14ac:dyDescent="0.2">
      <c r="A288">
        <v>1484187</v>
      </c>
      <c r="B288" t="s">
        <v>11023</v>
      </c>
      <c r="D288">
        <v>1</v>
      </c>
      <c r="E288">
        <v>2017</v>
      </c>
      <c r="F288" s="2">
        <v>1.8</v>
      </c>
      <c r="G288" s="2">
        <v>1.98</v>
      </c>
      <c r="H288">
        <f t="shared" si="76"/>
        <v>1</v>
      </c>
      <c r="I288">
        <v>2018</v>
      </c>
      <c r="J288">
        <f t="shared" si="77"/>
        <v>0</v>
      </c>
      <c r="K288">
        <v>1</v>
      </c>
      <c r="L288">
        <f t="shared" si="78"/>
        <v>1</v>
      </c>
      <c r="M288">
        <f t="shared" si="79"/>
        <v>0</v>
      </c>
      <c r="N288">
        <f t="shared" si="80"/>
        <v>0</v>
      </c>
      <c r="O288">
        <f t="shared" si="81"/>
        <v>0</v>
      </c>
      <c r="P288">
        <v>0</v>
      </c>
      <c r="Q288">
        <f t="shared" si="82"/>
        <v>3</v>
      </c>
      <c r="R288">
        <f t="shared" si="83"/>
        <v>0</v>
      </c>
      <c r="S288">
        <f t="shared" si="84"/>
        <v>0</v>
      </c>
      <c r="T288">
        <f t="shared" si="85"/>
        <v>0</v>
      </c>
      <c r="U288">
        <f t="shared" si="86"/>
        <v>2</v>
      </c>
      <c r="V288">
        <v>2</v>
      </c>
      <c r="W288">
        <f t="shared" si="87"/>
        <v>1</v>
      </c>
      <c r="X288">
        <f t="shared" si="88"/>
        <v>1</v>
      </c>
      <c r="Y288">
        <f t="shared" si="89"/>
        <v>0</v>
      </c>
      <c r="Z288">
        <f t="shared" si="90"/>
        <v>0</v>
      </c>
      <c r="AA288">
        <f t="shared" si="91"/>
        <v>0</v>
      </c>
      <c r="AB288">
        <f t="shared" si="92"/>
        <v>0</v>
      </c>
      <c r="AC288">
        <f t="shared" si="93"/>
        <v>0</v>
      </c>
      <c r="AD288">
        <f t="shared" si="94"/>
        <v>0</v>
      </c>
      <c r="AE288" t="s">
        <v>12935</v>
      </c>
      <c r="AF288" t="s">
        <v>13563</v>
      </c>
      <c r="AI288" t="s">
        <v>24192</v>
      </c>
      <c r="AJ288" t="s">
        <v>23364</v>
      </c>
      <c r="AK288" t="s">
        <v>24193</v>
      </c>
      <c r="AL288" t="s">
        <v>24194</v>
      </c>
      <c r="AM288" t="s">
        <v>23291</v>
      </c>
      <c r="AN288" t="s">
        <v>23292</v>
      </c>
      <c r="AO288" t="s">
        <v>23279</v>
      </c>
      <c r="CN288" t="s">
        <v>14087</v>
      </c>
      <c r="CO288" t="s">
        <v>24341</v>
      </c>
      <c r="CP288" t="s">
        <v>14087</v>
      </c>
      <c r="CQ288" t="s">
        <v>13563</v>
      </c>
      <c r="CR288" t="s">
        <v>24335</v>
      </c>
      <c r="CS288" t="s">
        <v>13563</v>
      </c>
      <c r="CT288" t="s">
        <v>13563</v>
      </c>
      <c r="ES288">
        <v>1</v>
      </c>
      <c r="ET288" t="s">
        <v>12932</v>
      </c>
      <c r="FM288" t="s">
        <v>12933</v>
      </c>
      <c r="GF288" t="s">
        <v>138</v>
      </c>
      <c r="GY288" s="5">
        <v>43405</v>
      </c>
      <c r="HR288" t="s">
        <v>17788</v>
      </c>
    </row>
    <row r="289" spans="1:232" x14ac:dyDescent="0.2">
      <c r="A289">
        <v>1796263</v>
      </c>
      <c r="B289" t="s">
        <v>11055</v>
      </c>
      <c r="C289">
        <v>1</v>
      </c>
      <c r="E289">
        <v>2017</v>
      </c>
      <c r="F289" s="2">
        <v>4.5</v>
      </c>
      <c r="G289" s="2">
        <v>4.95</v>
      </c>
      <c r="H289">
        <f t="shared" si="76"/>
        <v>3</v>
      </c>
      <c r="I289">
        <v>2020</v>
      </c>
      <c r="J289">
        <f t="shared" si="77"/>
        <v>0</v>
      </c>
      <c r="K289">
        <v>0</v>
      </c>
      <c r="L289">
        <f t="shared" si="78"/>
        <v>0</v>
      </c>
      <c r="M289">
        <f t="shared" si="79"/>
        <v>0</v>
      </c>
      <c r="N289">
        <f t="shared" si="80"/>
        <v>0</v>
      </c>
      <c r="O289">
        <f t="shared" si="81"/>
        <v>0</v>
      </c>
      <c r="P289">
        <v>0</v>
      </c>
      <c r="Q289">
        <f t="shared" si="82"/>
        <v>1</v>
      </c>
      <c r="R289">
        <f t="shared" si="83"/>
        <v>0</v>
      </c>
      <c r="S289">
        <f t="shared" si="84"/>
        <v>0</v>
      </c>
      <c r="T289">
        <f t="shared" si="85"/>
        <v>0</v>
      </c>
      <c r="U289">
        <f t="shared" si="86"/>
        <v>5</v>
      </c>
      <c r="V289">
        <v>5</v>
      </c>
      <c r="W289">
        <f t="shared" si="87"/>
        <v>1</v>
      </c>
      <c r="X289">
        <f t="shared" si="88"/>
        <v>1</v>
      </c>
      <c r="Y289">
        <f t="shared" si="89"/>
        <v>0</v>
      </c>
      <c r="Z289">
        <f t="shared" si="90"/>
        <v>0</v>
      </c>
      <c r="AA289">
        <f t="shared" si="91"/>
        <v>0</v>
      </c>
      <c r="AB289">
        <f t="shared" si="92"/>
        <v>0</v>
      </c>
      <c r="AC289">
        <f t="shared" si="93"/>
        <v>0</v>
      </c>
      <c r="AD289">
        <f t="shared" si="94"/>
        <v>0</v>
      </c>
      <c r="AE289" t="s">
        <v>12935</v>
      </c>
      <c r="AF289" t="s">
        <v>13563</v>
      </c>
      <c r="AI289" t="s">
        <v>22591</v>
      </c>
      <c r="AJ289" t="s">
        <v>23397</v>
      </c>
      <c r="AK289" t="s">
        <v>23835</v>
      </c>
      <c r="AL289" t="s">
        <v>24195</v>
      </c>
      <c r="AM289" t="s">
        <v>24196</v>
      </c>
      <c r="AN289" t="s">
        <v>24197</v>
      </c>
      <c r="CN289" t="s">
        <v>14087</v>
      </c>
      <c r="CO289" t="s">
        <v>14087</v>
      </c>
      <c r="CP289" t="s">
        <v>14087</v>
      </c>
      <c r="CQ289" t="s">
        <v>14087</v>
      </c>
      <c r="CR289" t="s">
        <v>13563</v>
      </c>
      <c r="CS289" t="s">
        <v>14087</v>
      </c>
      <c r="ES289">
        <v>2</v>
      </c>
      <c r="ET289" t="s">
        <v>13380</v>
      </c>
      <c r="EU289" t="s">
        <v>13172</v>
      </c>
      <c r="FM289" t="s">
        <v>13195</v>
      </c>
      <c r="FN289" t="s">
        <v>13301</v>
      </c>
      <c r="GF289" t="s">
        <v>473</v>
      </c>
      <c r="GG289" t="s">
        <v>138</v>
      </c>
      <c r="GY289" s="5">
        <v>43862</v>
      </c>
      <c r="GZ289" s="5">
        <v>43862</v>
      </c>
      <c r="HR289" t="s">
        <v>22591</v>
      </c>
      <c r="HS289" t="s">
        <v>22971</v>
      </c>
    </row>
    <row r="290" spans="1:232" x14ac:dyDescent="0.2">
      <c r="A290">
        <v>2433212</v>
      </c>
      <c r="B290" t="s">
        <v>11085</v>
      </c>
      <c r="C290">
        <v>1</v>
      </c>
      <c r="E290">
        <v>2019</v>
      </c>
      <c r="F290" s="2">
        <v>4.17</v>
      </c>
      <c r="G290" s="2">
        <v>4.59</v>
      </c>
      <c r="H290">
        <f t="shared" si="76"/>
        <v>1</v>
      </c>
      <c r="I290">
        <v>2020</v>
      </c>
      <c r="J290">
        <f t="shared" si="77"/>
        <v>0</v>
      </c>
      <c r="K290">
        <v>0</v>
      </c>
      <c r="L290">
        <f t="shared" si="78"/>
        <v>1</v>
      </c>
      <c r="M290">
        <f t="shared" si="79"/>
        <v>1</v>
      </c>
      <c r="N290">
        <f t="shared" si="80"/>
        <v>0</v>
      </c>
      <c r="O290">
        <f t="shared" si="81"/>
        <v>0</v>
      </c>
      <c r="P290">
        <v>0</v>
      </c>
      <c r="Q290">
        <f t="shared" si="82"/>
        <v>1</v>
      </c>
      <c r="R290">
        <f t="shared" si="83"/>
        <v>0</v>
      </c>
      <c r="S290">
        <f t="shared" si="84"/>
        <v>1</v>
      </c>
      <c r="T290">
        <f t="shared" si="85"/>
        <v>0</v>
      </c>
      <c r="U290">
        <f t="shared" si="86"/>
        <v>4</v>
      </c>
      <c r="V290">
        <v>5</v>
      </c>
      <c r="W290">
        <f t="shared" si="87"/>
        <v>1</v>
      </c>
      <c r="X290">
        <f t="shared" si="88"/>
        <v>1</v>
      </c>
      <c r="Y290">
        <f t="shared" si="89"/>
        <v>0</v>
      </c>
      <c r="Z290">
        <f t="shared" si="90"/>
        <v>0</v>
      </c>
      <c r="AA290">
        <f t="shared" si="91"/>
        <v>0</v>
      </c>
      <c r="AB290">
        <f t="shared" si="92"/>
        <v>0</v>
      </c>
      <c r="AC290">
        <f t="shared" si="93"/>
        <v>0</v>
      </c>
      <c r="AD290">
        <f t="shared" si="94"/>
        <v>0</v>
      </c>
      <c r="AE290" t="s">
        <v>12935</v>
      </c>
      <c r="AF290" t="s">
        <v>13563</v>
      </c>
      <c r="AI290" t="s">
        <v>23363</v>
      </c>
      <c r="AJ290" t="s">
        <v>23499</v>
      </c>
      <c r="AK290" t="s">
        <v>22333</v>
      </c>
      <c r="AL290" t="s">
        <v>24198</v>
      </c>
      <c r="AM290" t="s">
        <v>23087</v>
      </c>
      <c r="AN290" t="s">
        <v>23118</v>
      </c>
      <c r="AO290" t="s">
        <v>13911</v>
      </c>
      <c r="CN290" t="s">
        <v>14087</v>
      </c>
      <c r="CO290" t="s">
        <v>24332</v>
      </c>
      <c r="CP290" t="s">
        <v>14087</v>
      </c>
      <c r="CQ290" t="s">
        <v>14087</v>
      </c>
      <c r="CR290" t="s">
        <v>14087</v>
      </c>
      <c r="CS290" t="s">
        <v>13563</v>
      </c>
      <c r="CT290" t="s">
        <v>13912</v>
      </c>
      <c r="ES290">
        <v>2</v>
      </c>
      <c r="ET290" t="s">
        <v>13380</v>
      </c>
      <c r="EU290" t="s">
        <v>12932</v>
      </c>
      <c r="FM290" t="s">
        <v>15711</v>
      </c>
      <c r="FN290" t="s">
        <v>13633</v>
      </c>
      <c r="GF290" t="s">
        <v>138</v>
      </c>
      <c r="GG290" t="s">
        <v>140</v>
      </c>
      <c r="GY290" t="s">
        <v>258</v>
      </c>
      <c r="GZ290" t="s">
        <v>6049</v>
      </c>
      <c r="HR290" t="s">
        <v>13911</v>
      </c>
      <c r="HS290" t="s">
        <v>22972</v>
      </c>
    </row>
    <row r="291" spans="1:232" x14ac:dyDescent="0.2">
      <c r="A291">
        <v>2924682</v>
      </c>
      <c r="B291" t="s">
        <v>11117</v>
      </c>
      <c r="D291">
        <v>1</v>
      </c>
      <c r="E291">
        <v>2019</v>
      </c>
      <c r="F291" s="2">
        <v>1.81</v>
      </c>
      <c r="G291" s="2">
        <v>1.99</v>
      </c>
      <c r="H291">
        <f t="shared" si="76"/>
        <v>2</v>
      </c>
      <c r="I291">
        <v>2021</v>
      </c>
      <c r="J291">
        <f t="shared" si="77"/>
        <v>0</v>
      </c>
      <c r="K291">
        <v>1</v>
      </c>
      <c r="L291">
        <f t="shared" si="78"/>
        <v>0</v>
      </c>
      <c r="M291">
        <f t="shared" si="79"/>
        <v>0</v>
      </c>
      <c r="N291">
        <f t="shared" si="80"/>
        <v>2</v>
      </c>
      <c r="O291">
        <f t="shared" si="81"/>
        <v>0</v>
      </c>
      <c r="P291">
        <v>2</v>
      </c>
      <c r="Q291">
        <f t="shared" si="82"/>
        <v>2</v>
      </c>
      <c r="R291">
        <f t="shared" si="83"/>
        <v>0</v>
      </c>
      <c r="S291">
        <f t="shared" si="84"/>
        <v>0</v>
      </c>
      <c r="T291">
        <f t="shared" si="85"/>
        <v>1</v>
      </c>
      <c r="U291">
        <f t="shared" si="86"/>
        <v>3</v>
      </c>
      <c r="V291">
        <v>4</v>
      </c>
      <c r="W291">
        <f t="shared" si="87"/>
        <v>1</v>
      </c>
      <c r="X291">
        <f t="shared" si="88"/>
        <v>1</v>
      </c>
      <c r="Y291">
        <f t="shared" si="89"/>
        <v>1</v>
      </c>
      <c r="Z291">
        <f t="shared" si="90"/>
        <v>0</v>
      </c>
      <c r="AA291">
        <f t="shared" si="91"/>
        <v>1</v>
      </c>
      <c r="AB291">
        <f t="shared" si="92"/>
        <v>0</v>
      </c>
      <c r="AC291">
        <f t="shared" si="93"/>
        <v>0</v>
      </c>
      <c r="AD291">
        <f t="shared" si="94"/>
        <v>0</v>
      </c>
      <c r="AE291" t="s">
        <v>17604</v>
      </c>
      <c r="AF291" t="s">
        <v>12935</v>
      </c>
      <c r="AG291" t="s">
        <v>17378</v>
      </c>
      <c r="AH291" t="s">
        <v>13563</v>
      </c>
      <c r="AI291" t="s">
        <v>24199</v>
      </c>
      <c r="AJ291" t="s">
        <v>22668</v>
      </c>
      <c r="AK291" t="s">
        <v>24200</v>
      </c>
      <c r="AL291" t="s">
        <v>24201</v>
      </c>
      <c r="AM291" t="s">
        <v>24202</v>
      </c>
      <c r="AN291" t="s">
        <v>24203</v>
      </c>
      <c r="AO291" t="s">
        <v>24204</v>
      </c>
      <c r="AP291" t="s">
        <v>22709</v>
      </c>
      <c r="CN291" t="s">
        <v>13563</v>
      </c>
      <c r="CO291" t="s">
        <v>13563</v>
      </c>
      <c r="CP291" t="s">
        <v>14087</v>
      </c>
      <c r="CQ291" t="s">
        <v>14087</v>
      </c>
      <c r="CR291" t="s">
        <v>14087</v>
      </c>
      <c r="CS291" t="s">
        <v>24338</v>
      </c>
      <c r="CT291" t="s">
        <v>24338</v>
      </c>
      <c r="CU291" t="s">
        <v>17376</v>
      </c>
      <c r="ES291">
        <v>3</v>
      </c>
      <c r="ET291" t="s">
        <v>12932</v>
      </c>
      <c r="EU291" t="s">
        <v>12932</v>
      </c>
      <c r="EV291" t="s">
        <v>13380</v>
      </c>
      <c r="FM291">
        <v>1</v>
      </c>
      <c r="FN291" t="s">
        <v>22257</v>
      </c>
      <c r="FO291" t="s">
        <v>17474</v>
      </c>
      <c r="GF291" t="s">
        <v>138</v>
      </c>
      <c r="GG291" t="s">
        <v>138</v>
      </c>
      <c r="GH291" t="s">
        <v>138</v>
      </c>
      <c r="GY291" t="s">
        <v>5167</v>
      </c>
      <c r="GZ291" t="s">
        <v>7800</v>
      </c>
      <c r="HA291" s="5">
        <v>43862</v>
      </c>
      <c r="HR291" t="s">
        <v>22973</v>
      </c>
      <c r="HS291" t="s">
        <v>22709</v>
      </c>
      <c r="HT291" t="s">
        <v>22668</v>
      </c>
    </row>
    <row r="292" spans="1:232" x14ac:dyDescent="0.2">
      <c r="A292">
        <v>912525</v>
      </c>
      <c r="B292" t="s">
        <v>11148</v>
      </c>
      <c r="D292">
        <v>1</v>
      </c>
      <c r="E292">
        <v>2014</v>
      </c>
      <c r="F292" s="2">
        <v>2.02</v>
      </c>
      <c r="G292" s="2">
        <v>2.2200000000000002</v>
      </c>
      <c r="H292">
        <f t="shared" si="76"/>
        <v>5</v>
      </c>
      <c r="I292">
        <v>2019</v>
      </c>
      <c r="J292">
        <f t="shared" si="77"/>
        <v>0</v>
      </c>
      <c r="K292">
        <v>1</v>
      </c>
      <c r="L292">
        <f t="shared" si="78"/>
        <v>3</v>
      </c>
      <c r="M292">
        <f t="shared" si="79"/>
        <v>1</v>
      </c>
      <c r="N292">
        <f t="shared" si="80"/>
        <v>0</v>
      </c>
      <c r="O292">
        <f t="shared" si="81"/>
        <v>0</v>
      </c>
      <c r="P292">
        <v>0</v>
      </c>
      <c r="Q292">
        <f t="shared" si="82"/>
        <v>2</v>
      </c>
      <c r="R292">
        <f t="shared" si="83"/>
        <v>1</v>
      </c>
      <c r="S292">
        <f t="shared" si="84"/>
        <v>0</v>
      </c>
      <c r="T292">
        <f t="shared" si="85"/>
        <v>0</v>
      </c>
      <c r="U292">
        <f t="shared" si="86"/>
        <v>3</v>
      </c>
      <c r="V292">
        <v>3</v>
      </c>
      <c r="W292">
        <f t="shared" si="87"/>
        <v>0</v>
      </c>
      <c r="X292">
        <f t="shared" si="88"/>
        <v>1</v>
      </c>
      <c r="Y292">
        <f t="shared" si="89"/>
        <v>0</v>
      </c>
      <c r="Z292">
        <f t="shared" si="90"/>
        <v>0</v>
      </c>
      <c r="AA292">
        <f t="shared" si="91"/>
        <v>0</v>
      </c>
      <c r="AB292">
        <f t="shared" si="92"/>
        <v>0</v>
      </c>
      <c r="AC292">
        <f t="shared" si="93"/>
        <v>0</v>
      </c>
      <c r="AD292">
        <f t="shared" si="94"/>
        <v>0</v>
      </c>
      <c r="AE292" t="s">
        <v>13563</v>
      </c>
      <c r="AI292" t="s">
        <v>13911</v>
      </c>
      <c r="AJ292" t="s">
        <v>24205</v>
      </c>
      <c r="AK292" t="s">
        <v>22655</v>
      </c>
      <c r="AL292" t="s">
        <v>22550</v>
      </c>
      <c r="AM292" t="s">
        <v>24119</v>
      </c>
      <c r="AN292" t="s">
        <v>22975</v>
      </c>
      <c r="AO292" t="s">
        <v>22656</v>
      </c>
      <c r="AP292" t="s">
        <v>22976</v>
      </c>
      <c r="CN292" t="s">
        <v>13912</v>
      </c>
      <c r="CO292" t="s">
        <v>14087</v>
      </c>
      <c r="CP292" t="s">
        <v>14087</v>
      </c>
      <c r="CQ292" t="s">
        <v>24337</v>
      </c>
      <c r="CR292" t="s">
        <v>24347</v>
      </c>
      <c r="CS292" t="s">
        <v>13563</v>
      </c>
      <c r="CT292" t="s">
        <v>13912</v>
      </c>
      <c r="CU292" t="s">
        <v>13912</v>
      </c>
      <c r="ES292">
        <v>5</v>
      </c>
      <c r="ET292" t="s">
        <v>13172</v>
      </c>
      <c r="EU292" t="s">
        <v>13380</v>
      </c>
      <c r="EV292" t="s">
        <v>13708</v>
      </c>
      <c r="EW292" t="s">
        <v>13380</v>
      </c>
      <c r="EX292" t="s">
        <v>13380</v>
      </c>
      <c r="FM292" t="s">
        <v>13670</v>
      </c>
      <c r="FN292" t="s">
        <v>22174</v>
      </c>
      <c r="FO292" t="s">
        <v>13226</v>
      </c>
      <c r="FP292" t="s">
        <v>22176</v>
      </c>
      <c r="FQ292" t="s">
        <v>22176</v>
      </c>
      <c r="GF292" t="s">
        <v>138</v>
      </c>
      <c r="GG292" t="s">
        <v>138</v>
      </c>
      <c r="GH292" t="s">
        <v>473</v>
      </c>
      <c r="GI292" t="s">
        <v>138</v>
      </c>
      <c r="GJ292" t="s">
        <v>138</v>
      </c>
      <c r="GY292" s="5">
        <v>43770</v>
      </c>
      <c r="GZ292" t="s">
        <v>2120</v>
      </c>
      <c r="HA292" t="s">
        <v>14467</v>
      </c>
      <c r="HB292" t="s">
        <v>14467</v>
      </c>
      <c r="HC292" t="s">
        <v>14467</v>
      </c>
      <c r="HR292" t="s">
        <v>22974</v>
      </c>
      <c r="HS292" t="s">
        <v>13911</v>
      </c>
      <c r="HT292" t="s">
        <v>22975</v>
      </c>
      <c r="HU292" t="s">
        <v>22656</v>
      </c>
      <c r="HV292" t="s">
        <v>22976</v>
      </c>
    </row>
    <row r="293" spans="1:232" x14ac:dyDescent="0.2">
      <c r="A293">
        <v>1988353</v>
      </c>
      <c r="B293" t="s">
        <v>11187</v>
      </c>
      <c r="C293">
        <v>1</v>
      </c>
      <c r="E293">
        <v>2017</v>
      </c>
      <c r="F293" s="2">
        <v>2</v>
      </c>
      <c r="G293" s="2">
        <v>2.2000000000000002</v>
      </c>
      <c r="H293">
        <f t="shared" si="76"/>
        <v>4</v>
      </c>
      <c r="I293">
        <v>2021</v>
      </c>
      <c r="J293">
        <f t="shared" si="77"/>
        <v>0</v>
      </c>
      <c r="K293">
        <v>1</v>
      </c>
      <c r="L293">
        <f t="shared" si="78"/>
        <v>0</v>
      </c>
      <c r="M293">
        <f t="shared" si="79"/>
        <v>0</v>
      </c>
      <c r="N293">
        <f t="shared" si="80"/>
        <v>0</v>
      </c>
      <c r="O293">
        <f t="shared" si="81"/>
        <v>0</v>
      </c>
      <c r="P293">
        <v>0</v>
      </c>
      <c r="Q293">
        <f t="shared" si="82"/>
        <v>1</v>
      </c>
      <c r="R293">
        <f t="shared" si="83"/>
        <v>0</v>
      </c>
      <c r="S293">
        <f t="shared" si="84"/>
        <v>0</v>
      </c>
      <c r="T293">
        <f t="shared" si="85"/>
        <v>0</v>
      </c>
      <c r="U293">
        <f t="shared" si="86"/>
        <v>4</v>
      </c>
      <c r="V293">
        <v>4</v>
      </c>
      <c r="W293">
        <f t="shared" si="87"/>
        <v>1</v>
      </c>
      <c r="X293">
        <f t="shared" si="88"/>
        <v>1</v>
      </c>
      <c r="Y293">
        <f t="shared" si="89"/>
        <v>0</v>
      </c>
      <c r="Z293">
        <f t="shared" si="90"/>
        <v>0</v>
      </c>
      <c r="AA293">
        <f t="shared" si="91"/>
        <v>0</v>
      </c>
      <c r="AB293">
        <f t="shared" si="92"/>
        <v>0</v>
      </c>
      <c r="AC293">
        <f t="shared" si="93"/>
        <v>0</v>
      </c>
      <c r="AD293">
        <f t="shared" si="94"/>
        <v>0</v>
      </c>
      <c r="AE293" t="s">
        <v>12935</v>
      </c>
      <c r="AF293" t="s">
        <v>13563</v>
      </c>
      <c r="AI293" t="s">
        <v>23395</v>
      </c>
      <c r="AJ293" t="s">
        <v>23397</v>
      </c>
      <c r="AK293" t="s">
        <v>23396</v>
      </c>
      <c r="AL293" t="s">
        <v>23276</v>
      </c>
      <c r="AM293" t="s">
        <v>24206</v>
      </c>
      <c r="CN293" t="s">
        <v>14087</v>
      </c>
      <c r="CO293" t="s">
        <v>14087</v>
      </c>
      <c r="CP293" t="s">
        <v>14087</v>
      </c>
      <c r="CQ293" t="s">
        <v>13563</v>
      </c>
      <c r="CR293" t="s">
        <v>14087</v>
      </c>
      <c r="ES293">
        <v>1</v>
      </c>
      <c r="ET293" t="s">
        <v>12932</v>
      </c>
      <c r="FM293">
        <v>2</v>
      </c>
      <c r="GF293" t="s">
        <v>138</v>
      </c>
      <c r="GY293" s="5">
        <v>44228</v>
      </c>
      <c r="HR293" t="s">
        <v>17846</v>
      </c>
    </row>
    <row r="294" spans="1:232" x14ac:dyDescent="0.2">
      <c r="A294">
        <v>1518870</v>
      </c>
      <c r="B294" t="s">
        <v>11217</v>
      </c>
      <c r="D294">
        <v>1</v>
      </c>
      <c r="E294">
        <v>2014</v>
      </c>
      <c r="F294" s="2">
        <v>1.41</v>
      </c>
      <c r="G294" s="2">
        <v>1.55</v>
      </c>
      <c r="H294">
        <f t="shared" si="76"/>
        <v>2</v>
      </c>
      <c r="I294">
        <v>2016</v>
      </c>
      <c r="J294">
        <f t="shared" si="77"/>
        <v>0</v>
      </c>
      <c r="K294">
        <v>1</v>
      </c>
      <c r="L294">
        <f t="shared" si="78"/>
        <v>0</v>
      </c>
      <c r="M294">
        <f t="shared" si="79"/>
        <v>0</v>
      </c>
      <c r="N294">
        <f t="shared" si="80"/>
        <v>0</v>
      </c>
      <c r="O294">
        <f t="shared" si="81"/>
        <v>0</v>
      </c>
      <c r="P294">
        <v>0</v>
      </c>
      <c r="Q294">
        <f t="shared" si="82"/>
        <v>1</v>
      </c>
      <c r="R294">
        <f t="shared" si="83"/>
        <v>1</v>
      </c>
      <c r="S294">
        <f t="shared" si="84"/>
        <v>1</v>
      </c>
      <c r="T294">
        <f t="shared" si="85"/>
        <v>0</v>
      </c>
      <c r="U294">
        <f t="shared" si="86"/>
        <v>0</v>
      </c>
      <c r="V294">
        <v>1</v>
      </c>
      <c r="W294">
        <f t="shared" si="87"/>
        <v>0</v>
      </c>
      <c r="X294">
        <f t="shared" si="88"/>
        <v>0</v>
      </c>
      <c r="Y294">
        <f t="shared" si="89"/>
        <v>0</v>
      </c>
      <c r="Z294">
        <f t="shared" si="90"/>
        <v>0</v>
      </c>
      <c r="AA294">
        <f t="shared" si="91"/>
        <v>0</v>
      </c>
      <c r="AB294">
        <f t="shared" si="92"/>
        <v>0</v>
      </c>
      <c r="AC294">
        <f t="shared" si="93"/>
        <v>0</v>
      </c>
      <c r="AD294">
        <f t="shared" si="94"/>
        <v>1</v>
      </c>
      <c r="AE294" t="s">
        <v>22132</v>
      </c>
      <c r="AI294" t="s">
        <v>23886</v>
      </c>
      <c r="AJ294" t="s">
        <v>24207</v>
      </c>
      <c r="AK294" t="s">
        <v>23465</v>
      </c>
      <c r="CN294" t="s">
        <v>14890</v>
      </c>
      <c r="CO294" t="s">
        <v>24332</v>
      </c>
      <c r="CP294" t="s">
        <v>13563</v>
      </c>
      <c r="ES294">
        <v>2</v>
      </c>
      <c r="ET294" t="s">
        <v>13172</v>
      </c>
      <c r="EU294" t="s">
        <v>13172</v>
      </c>
      <c r="FM294">
        <v>1</v>
      </c>
      <c r="FN294" t="s">
        <v>22170</v>
      </c>
      <c r="GF294" t="s">
        <v>473</v>
      </c>
      <c r="GG294" t="s">
        <v>138</v>
      </c>
      <c r="GY294" t="s">
        <v>1956</v>
      </c>
      <c r="GZ294" t="s">
        <v>14599</v>
      </c>
      <c r="HR294" t="s">
        <v>22977</v>
      </c>
    </row>
    <row r="295" spans="1:232" x14ac:dyDescent="0.2">
      <c r="A295">
        <v>882338</v>
      </c>
      <c r="B295" t="s">
        <v>11254</v>
      </c>
      <c r="D295">
        <v>1</v>
      </c>
      <c r="E295">
        <v>2014</v>
      </c>
      <c r="F295" s="2">
        <v>3.26</v>
      </c>
      <c r="G295" s="2">
        <v>3.59</v>
      </c>
      <c r="H295">
        <f t="shared" si="76"/>
        <v>2</v>
      </c>
      <c r="I295">
        <v>2016</v>
      </c>
      <c r="J295">
        <f t="shared" si="77"/>
        <v>0</v>
      </c>
      <c r="K295">
        <v>0</v>
      </c>
      <c r="L295">
        <f t="shared" si="78"/>
        <v>2</v>
      </c>
      <c r="M295">
        <f t="shared" si="79"/>
        <v>0</v>
      </c>
      <c r="N295">
        <f t="shared" si="80"/>
        <v>0</v>
      </c>
      <c r="O295">
        <f t="shared" si="81"/>
        <v>0</v>
      </c>
      <c r="P295">
        <v>0</v>
      </c>
      <c r="Q295">
        <f t="shared" si="82"/>
        <v>1</v>
      </c>
      <c r="R295">
        <f t="shared" si="83"/>
        <v>1</v>
      </c>
      <c r="S295">
        <f t="shared" si="84"/>
        <v>0</v>
      </c>
      <c r="T295">
        <f t="shared" si="85"/>
        <v>0</v>
      </c>
      <c r="U295">
        <f t="shared" si="86"/>
        <v>6</v>
      </c>
      <c r="V295">
        <v>6</v>
      </c>
      <c r="W295">
        <f t="shared" si="87"/>
        <v>1</v>
      </c>
      <c r="X295">
        <f t="shared" si="88"/>
        <v>1</v>
      </c>
      <c r="Y295">
        <f t="shared" si="89"/>
        <v>0</v>
      </c>
      <c r="Z295">
        <f t="shared" si="90"/>
        <v>0</v>
      </c>
      <c r="AA295">
        <f t="shared" si="91"/>
        <v>0</v>
      </c>
      <c r="AB295">
        <f t="shared" si="92"/>
        <v>0</v>
      </c>
      <c r="AC295">
        <f t="shared" si="93"/>
        <v>0</v>
      </c>
      <c r="AD295">
        <f t="shared" si="94"/>
        <v>0</v>
      </c>
      <c r="AE295" t="s">
        <v>12935</v>
      </c>
      <c r="AF295" t="s">
        <v>13563</v>
      </c>
      <c r="AI295" t="s">
        <v>23365</v>
      </c>
      <c r="AJ295" t="s">
        <v>22332</v>
      </c>
      <c r="AK295" t="s">
        <v>22329</v>
      </c>
      <c r="AL295" t="s">
        <v>23915</v>
      </c>
      <c r="AM295" t="s">
        <v>23266</v>
      </c>
      <c r="AN295" t="s">
        <v>24208</v>
      </c>
      <c r="AO295" t="s">
        <v>23917</v>
      </c>
      <c r="AP295" t="s">
        <v>22681</v>
      </c>
      <c r="AQ295" t="s">
        <v>22474</v>
      </c>
      <c r="AR295" t="s">
        <v>22508</v>
      </c>
      <c r="CN295" t="s">
        <v>14087</v>
      </c>
      <c r="CO295" t="s">
        <v>14087</v>
      </c>
      <c r="CP295" t="s">
        <v>24335</v>
      </c>
      <c r="CQ295" t="s">
        <v>14087</v>
      </c>
      <c r="CR295" t="s">
        <v>14087</v>
      </c>
      <c r="CS295" t="s">
        <v>14890</v>
      </c>
      <c r="CT295" t="s">
        <v>14087</v>
      </c>
      <c r="CU295" t="s">
        <v>13563</v>
      </c>
      <c r="CV295" t="s">
        <v>13912</v>
      </c>
      <c r="CW295" t="s">
        <v>24344</v>
      </c>
      <c r="ES295">
        <v>5</v>
      </c>
      <c r="ET295" t="s">
        <v>13380</v>
      </c>
      <c r="EU295" t="s">
        <v>13172</v>
      </c>
      <c r="EV295" t="s">
        <v>12932</v>
      </c>
      <c r="EW295" t="s">
        <v>13380</v>
      </c>
      <c r="EX295" t="s">
        <v>13226</v>
      </c>
      <c r="FM295" t="s">
        <v>22189</v>
      </c>
      <c r="FN295" t="s">
        <v>22188</v>
      </c>
      <c r="FO295" t="s">
        <v>22186</v>
      </c>
      <c r="FP295" t="s">
        <v>22164</v>
      </c>
      <c r="FQ295" t="s">
        <v>13226</v>
      </c>
      <c r="GF295" t="s">
        <v>140</v>
      </c>
      <c r="GG295" t="s">
        <v>473</v>
      </c>
      <c r="GH295" t="s">
        <v>140</v>
      </c>
      <c r="GI295" t="s">
        <v>140</v>
      </c>
      <c r="GJ295" t="s">
        <v>473</v>
      </c>
      <c r="GY295" s="5">
        <v>43160</v>
      </c>
      <c r="GZ295" s="5">
        <v>43040</v>
      </c>
      <c r="HA295" t="s">
        <v>11971</v>
      </c>
      <c r="HB295" t="s">
        <v>11971</v>
      </c>
      <c r="HC295" t="s">
        <v>13278</v>
      </c>
      <c r="HR295" t="s">
        <v>22508</v>
      </c>
      <c r="HS295" t="s">
        <v>22978</v>
      </c>
      <c r="HT295" t="s">
        <v>22979</v>
      </c>
      <c r="HU295" t="s">
        <v>22980</v>
      </c>
      <c r="HV295" t="s">
        <v>22681</v>
      </c>
    </row>
    <row r="296" spans="1:232" x14ac:dyDescent="0.2">
      <c r="A296">
        <v>1775063</v>
      </c>
      <c r="B296" t="s">
        <v>11294</v>
      </c>
      <c r="D296">
        <v>1</v>
      </c>
      <c r="E296">
        <v>2018</v>
      </c>
      <c r="F296" s="2">
        <v>4</v>
      </c>
      <c r="G296" s="2">
        <v>4.4000000000000004</v>
      </c>
      <c r="H296">
        <f t="shared" si="76"/>
        <v>3</v>
      </c>
      <c r="I296">
        <v>2021</v>
      </c>
      <c r="J296">
        <f t="shared" si="77"/>
        <v>0</v>
      </c>
      <c r="K296">
        <v>0</v>
      </c>
      <c r="L296">
        <f t="shared" si="78"/>
        <v>0</v>
      </c>
      <c r="M296">
        <f t="shared" si="79"/>
        <v>0</v>
      </c>
      <c r="N296">
        <f t="shared" si="80"/>
        <v>0</v>
      </c>
      <c r="O296">
        <f t="shared" si="81"/>
        <v>0</v>
      </c>
      <c r="P296">
        <v>0</v>
      </c>
      <c r="Q296">
        <f t="shared" si="82"/>
        <v>0</v>
      </c>
      <c r="R296">
        <f t="shared" si="83"/>
        <v>0</v>
      </c>
      <c r="S296">
        <f t="shared" si="84"/>
        <v>0</v>
      </c>
      <c r="T296">
        <f t="shared" si="85"/>
        <v>0</v>
      </c>
      <c r="U296">
        <f t="shared" si="86"/>
        <v>2</v>
      </c>
      <c r="V296">
        <v>2</v>
      </c>
      <c r="W296">
        <f t="shared" si="87"/>
        <v>1</v>
      </c>
      <c r="X296">
        <f t="shared" si="88"/>
        <v>0</v>
      </c>
      <c r="Y296">
        <f t="shared" si="89"/>
        <v>0</v>
      </c>
      <c r="Z296">
        <f t="shared" si="90"/>
        <v>0</v>
      </c>
      <c r="AA296">
        <f t="shared" si="91"/>
        <v>0</v>
      </c>
      <c r="AB296">
        <f t="shared" si="92"/>
        <v>0</v>
      </c>
      <c r="AC296">
        <f t="shared" si="93"/>
        <v>0</v>
      </c>
      <c r="AD296">
        <f t="shared" si="94"/>
        <v>0</v>
      </c>
      <c r="AE296" t="s">
        <v>12935</v>
      </c>
      <c r="AI296" t="s">
        <v>23507</v>
      </c>
      <c r="AJ296" t="s">
        <v>24209</v>
      </c>
      <c r="CN296" t="s">
        <v>14087</v>
      </c>
      <c r="CO296" t="s">
        <v>14087</v>
      </c>
      <c r="ES296">
        <v>1</v>
      </c>
      <c r="ET296" t="s">
        <v>13172</v>
      </c>
      <c r="FM296">
        <v>4</v>
      </c>
      <c r="GF296" t="s">
        <v>138</v>
      </c>
      <c r="GY296" t="s">
        <v>4640</v>
      </c>
      <c r="HR296" t="s">
        <v>17876</v>
      </c>
    </row>
    <row r="297" spans="1:232" x14ac:dyDescent="0.2">
      <c r="A297">
        <v>1450545</v>
      </c>
      <c r="B297" t="s">
        <v>11323</v>
      </c>
      <c r="D297">
        <v>1</v>
      </c>
      <c r="E297">
        <v>2016</v>
      </c>
      <c r="F297" s="2">
        <v>2.9</v>
      </c>
      <c r="G297" s="2">
        <v>3.19</v>
      </c>
      <c r="H297">
        <f t="shared" si="76"/>
        <v>0</v>
      </c>
      <c r="I297">
        <v>2016</v>
      </c>
      <c r="J297">
        <f t="shared" si="77"/>
        <v>0</v>
      </c>
      <c r="K297">
        <v>1</v>
      </c>
      <c r="L297">
        <f t="shared" si="78"/>
        <v>0</v>
      </c>
      <c r="M297">
        <f t="shared" si="79"/>
        <v>0</v>
      </c>
      <c r="N297">
        <f t="shared" si="80"/>
        <v>0</v>
      </c>
      <c r="O297">
        <f t="shared" si="81"/>
        <v>0</v>
      </c>
      <c r="P297">
        <v>0</v>
      </c>
      <c r="Q297">
        <f t="shared" si="82"/>
        <v>2</v>
      </c>
      <c r="R297">
        <f t="shared" si="83"/>
        <v>1</v>
      </c>
      <c r="S297">
        <f t="shared" si="84"/>
        <v>0</v>
      </c>
      <c r="T297">
        <f t="shared" si="85"/>
        <v>0</v>
      </c>
      <c r="U297">
        <f t="shared" si="86"/>
        <v>1</v>
      </c>
      <c r="V297">
        <v>1</v>
      </c>
      <c r="W297">
        <f t="shared" si="87"/>
        <v>1</v>
      </c>
      <c r="X297">
        <f t="shared" si="88"/>
        <v>1</v>
      </c>
      <c r="Y297">
        <f t="shared" si="89"/>
        <v>0</v>
      </c>
      <c r="Z297">
        <f t="shared" si="90"/>
        <v>0</v>
      </c>
      <c r="AA297">
        <f t="shared" si="91"/>
        <v>0</v>
      </c>
      <c r="AB297">
        <f t="shared" si="92"/>
        <v>0</v>
      </c>
      <c r="AC297">
        <f t="shared" si="93"/>
        <v>0</v>
      </c>
      <c r="AD297">
        <f t="shared" si="94"/>
        <v>0</v>
      </c>
      <c r="AE297" t="s">
        <v>12935</v>
      </c>
      <c r="AF297" t="s">
        <v>13563</v>
      </c>
      <c r="AI297" t="s">
        <v>22982</v>
      </c>
      <c r="AJ297" t="s">
        <v>22981</v>
      </c>
      <c r="AK297" t="s">
        <v>23930</v>
      </c>
      <c r="AL297" t="s">
        <v>23465</v>
      </c>
      <c r="CN297" t="s">
        <v>14087</v>
      </c>
      <c r="CO297" t="s">
        <v>14890</v>
      </c>
      <c r="CP297" t="s">
        <v>13563</v>
      </c>
      <c r="CQ297" t="s">
        <v>13563</v>
      </c>
      <c r="ES297">
        <v>3</v>
      </c>
      <c r="ET297" t="s">
        <v>13172</v>
      </c>
      <c r="EU297" t="s">
        <v>13172</v>
      </c>
      <c r="EV297" t="s">
        <v>12932</v>
      </c>
      <c r="FM297" t="s">
        <v>13226</v>
      </c>
      <c r="FN297" t="s">
        <v>13599</v>
      </c>
      <c r="FO297" t="s">
        <v>22170</v>
      </c>
      <c r="GF297" t="s">
        <v>473</v>
      </c>
      <c r="GG297" t="s">
        <v>138</v>
      </c>
      <c r="GH297" t="s">
        <v>138</v>
      </c>
      <c r="GY297" t="s">
        <v>797</v>
      </c>
      <c r="GZ297" t="s">
        <v>11335</v>
      </c>
      <c r="HA297" t="s">
        <v>13302</v>
      </c>
      <c r="HR297" t="s">
        <v>22981</v>
      </c>
      <c r="HS297" t="s">
        <v>22982</v>
      </c>
    </row>
    <row r="298" spans="1:232" x14ac:dyDescent="0.2">
      <c r="A298">
        <v>869257</v>
      </c>
      <c r="B298" t="s">
        <v>11352</v>
      </c>
      <c r="D298">
        <v>1</v>
      </c>
      <c r="E298">
        <v>2014</v>
      </c>
      <c r="F298" s="2">
        <v>1.5</v>
      </c>
      <c r="G298" s="2">
        <v>1.65</v>
      </c>
      <c r="H298">
        <f t="shared" si="76"/>
        <v>2</v>
      </c>
      <c r="I298">
        <v>2016</v>
      </c>
      <c r="J298">
        <f t="shared" si="77"/>
        <v>0</v>
      </c>
      <c r="K298">
        <v>0</v>
      </c>
      <c r="L298">
        <f t="shared" si="78"/>
        <v>0</v>
      </c>
      <c r="M298">
        <f t="shared" si="79"/>
        <v>0</v>
      </c>
      <c r="N298">
        <f t="shared" si="80"/>
        <v>0</v>
      </c>
      <c r="O298">
        <f t="shared" si="81"/>
        <v>0</v>
      </c>
      <c r="P298">
        <v>0</v>
      </c>
      <c r="Q298">
        <f t="shared" si="82"/>
        <v>0</v>
      </c>
      <c r="R298">
        <f t="shared" si="83"/>
        <v>0</v>
      </c>
      <c r="S298">
        <f t="shared" si="84"/>
        <v>1</v>
      </c>
      <c r="T298">
        <f t="shared" si="85"/>
        <v>0</v>
      </c>
      <c r="U298">
        <f t="shared" si="86"/>
        <v>1</v>
      </c>
      <c r="V298">
        <v>2</v>
      </c>
      <c r="W298">
        <f t="shared" si="87"/>
        <v>1</v>
      </c>
      <c r="X298">
        <f t="shared" si="88"/>
        <v>0</v>
      </c>
      <c r="Y298">
        <f t="shared" si="89"/>
        <v>0</v>
      </c>
      <c r="Z298">
        <f t="shared" si="90"/>
        <v>0</v>
      </c>
      <c r="AA298">
        <f t="shared" si="91"/>
        <v>0</v>
      </c>
      <c r="AB298">
        <f t="shared" si="92"/>
        <v>0</v>
      </c>
      <c r="AC298">
        <f t="shared" si="93"/>
        <v>0</v>
      </c>
      <c r="AD298">
        <f t="shared" si="94"/>
        <v>0</v>
      </c>
      <c r="AE298" t="s">
        <v>12935</v>
      </c>
      <c r="AI298" t="s">
        <v>23707</v>
      </c>
      <c r="AJ298" t="s">
        <v>24210</v>
      </c>
      <c r="AK298" t="s">
        <v>24211</v>
      </c>
      <c r="CN298" t="s">
        <v>14087</v>
      </c>
      <c r="CO298" t="s">
        <v>24332</v>
      </c>
      <c r="CP298" t="s">
        <v>24341</v>
      </c>
      <c r="ES298">
        <v>1</v>
      </c>
      <c r="ET298" t="s">
        <v>13172</v>
      </c>
      <c r="FM298" t="s">
        <v>7959</v>
      </c>
      <c r="GF298" t="s">
        <v>138</v>
      </c>
      <c r="GY298" s="5">
        <v>42461</v>
      </c>
      <c r="HR298" t="s">
        <v>17907</v>
      </c>
    </row>
    <row r="299" spans="1:232" x14ac:dyDescent="0.2">
      <c r="A299">
        <v>1768703</v>
      </c>
      <c r="B299" t="s">
        <v>11394</v>
      </c>
      <c r="D299">
        <v>1</v>
      </c>
      <c r="E299">
        <v>2014</v>
      </c>
      <c r="F299" s="2">
        <v>1.22</v>
      </c>
      <c r="G299" s="2">
        <v>1.34</v>
      </c>
      <c r="I299" t="s">
        <v>115</v>
      </c>
      <c r="J299">
        <f t="shared" si="77"/>
        <v>0</v>
      </c>
      <c r="K299">
        <v>0</v>
      </c>
      <c r="L299">
        <f t="shared" si="78"/>
        <v>1</v>
      </c>
      <c r="M299">
        <f t="shared" si="79"/>
        <v>1</v>
      </c>
      <c r="N299">
        <f t="shared" si="80"/>
        <v>0</v>
      </c>
      <c r="O299">
        <f t="shared" si="81"/>
        <v>0</v>
      </c>
      <c r="P299">
        <v>0</v>
      </c>
      <c r="Q299">
        <f t="shared" si="82"/>
        <v>0</v>
      </c>
      <c r="R299">
        <f t="shared" si="83"/>
        <v>0</v>
      </c>
      <c r="S299">
        <f t="shared" si="84"/>
        <v>0</v>
      </c>
      <c r="T299">
        <f t="shared" si="85"/>
        <v>0</v>
      </c>
      <c r="U299">
        <f t="shared" si="86"/>
        <v>0</v>
      </c>
      <c r="V299">
        <v>0</v>
      </c>
      <c r="W299">
        <f t="shared" si="87"/>
        <v>0</v>
      </c>
      <c r="X299">
        <f t="shared" si="88"/>
        <v>0</v>
      </c>
      <c r="Y299">
        <f t="shared" si="89"/>
        <v>0</v>
      </c>
      <c r="Z299">
        <f t="shared" si="90"/>
        <v>0</v>
      </c>
      <c r="AA299">
        <f t="shared" si="91"/>
        <v>0</v>
      </c>
      <c r="AB299">
        <f t="shared" si="92"/>
        <v>0</v>
      </c>
      <c r="AC299">
        <f t="shared" si="93"/>
        <v>0</v>
      </c>
      <c r="AD299">
        <f t="shared" si="94"/>
        <v>0</v>
      </c>
      <c r="AI299" t="s">
        <v>13911</v>
      </c>
      <c r="CN299" t="s">
        <v>13912</v>
      </c>
      <c r="ES299">
        <v>1</v>
      </c>
      <c r="ET299" t="s">
        <v>13380</v>
      </c>
      <c r="FM299" t="s">
        <v>17910</v>
      </c>
      <c r="GF299" t="s">
        <v>138</v>
      </c>
      <c r="GY299" t="s">
        <v>3104</v>
      </c>
      <c r="HR299" t="s">
        <v>13911</v>
      </c>
    </row>
    <row r="300" spans="1:232" x14ac:dyDescent="0.2">
      <c r="A300">
        <v>1660209</v>
      </c>
      <c r="B300" t="s">
        <v>11429</v>
      </c>
      <c r="D300">
        <v>1</v>
      </c>
      <c r="E300">
        <v>2018</v>
      </c>
      <c r="F300" s="2">
        <v>1.5</v>
      </c>
      <c r="G300" s="2">
        <v>1.65</v>
      </c>
      <c r="H300">
        <f t="shared" si="76"/>
        <v>2</v>
      </c>
      <c r="I300">
        <v>2020</v>
      </c>
      <c r="J300">
        <f t="shared" si="77"/>
        <v>0</v>
      </c>
      <c r="K300">
        <v>0</v>
      </c>
      <c r="L300">
        <f t="shared" si="78"/>
        <v>0</v>
      </c>
      <c r="M300">
        <f t="shared" si="79"/>
        <v>0</v>
      </c>
      <c r="N300">
        <f t="shared" si="80"/>
        <v>0</v>
      </c>
      <c r="O300">
        <f t="shared" si="81"/>
        <v>0</v>
      </c>
      <c r="P300">
        <v>0</v>
      </c>
      <c r="Q300">
        <f t="shared" si="82"/>
        <v>0</v>
      </c>
      <c r="R300">
        <f t="shared" si="83"/>
        <v>0</v>
      </c>
      <c r="S300">
        <f t="shared" si="84"/>
        <v>0</v>
      </c>
      <c r="T300">
        <f t="shared" si="85"/>
        <v>0</v>
      </c>
      <c r="U300">
        <f t="shared" si="86"/>
        <v>4</v>
      </c>
      <c r="V300">
        <v>4</v>
      </c>
      <c r="W300">
        <f t="shared" si="87"/>
        <v>1</v>
      </c>
      <c r="X300">
        <f t="shared" si="88"/>
        <v>0</v>
      </c>
      <c r="Y300">
        <f t="shared" si="89"/>
        <v>0</v>
      </c>
      <c r="Z300">
        <f t="shared" si="90"/>
        <v>0</v>
      </c>
      <c r="AA300">
        <f t="shared" si="91"/>
        <v>0</v>
      </c>
      <c r="AB300">
        <f t="shared" si="92"/>
        <v>0</v>
      </c>
      <c r="AC300">
        <f t="shared" si="93"/>
        <v>0</v>
      </c>
      <c r="AD300">
        <f t="shared" si="94"/>
        <v>0</v>
      </c>
      <c r="AE300" t="s">
        <v>12935</v>
      </c>
      <c r="AI300" t="s">
        <v>23249</v>
      </c>
      <c r="AJ300" t="s">
        <v>24212</v>
      </c>
      <c r="AK300" t="s">
        <v>23399</v>
      </c>
      <c r="AL300" t="s">
        <v>23253</v>
      </c>
      <c r="CN300" t="s">
        <v>14087</v>
      </c>
      <c r="CO300" t="s">
        <v>14087</v>
      </c>
      <c r="CP300" t="s">
        <v>14087</v>
      </c>
      <c r="CQ300" t="s">
        <v>14087</v>
      </c>
      <c r="ES300">
        <v>1</v>
      </c>
      <c r="ET300" t="s">
        <v>12932</v>
      </c>
      <c r="FM300" t="s">
        <v>7959</v>
      </c>
      <c r="GF300" t="s">
        <v>138</v>
      </c>
      <c r="GY300" t="s">
        <v>11448</v>
      </c>
      <c r="HR300" t="s">
        <v>17916</v>
      </c>
    </row>
    <row r="301" spans="1:232" x14ac:dyDescent="0.2">
      <c r="A301">
        <v>899083</v>
      </c>
      <c r="B301" t="s">
        <v>11467</v>
      </c>
      <c r="D301">
        <v>1</v>
      </c>
      <c r="E301">
        <v>2014</v>
      </c>
      <c r="F301" s="2">
        <v>5.26</v>
      </c>
      <c r="G301" s="2">
        <v>5.79</v>
      </c>
      <c r="H301">
        <f t="shared" si="76"/>
        <v>3</v>
      </c>
      <c r="I301">
        <v>2017</v>
      </c>
      <c r="J301">
        <f t="shared" si="77"/>
        <v>0</v>
      </c>
      <c r="K301">
        <v>0</v>
      </c>
      <c r="L301">
        <f t="shared" si="78"/>
        <v>2</v>
      </c>
      <c r="M301">
        <f t="shared" si="79"/>
        <v>1</v>
      </c>
      <c r="N301">
        <f t="shared" si="80"/>
        <v>0</v>
      </c>
      <c r="O301">
        <f t="shared" si="81"/>
        <v>0</v>
      </c>
      <c r="P301">
        <v>0</v>
      </c>
      <c r="Q301">
        <f t="shared" si="82"/>
        <v>0</v>
      </c>
      <c r="R301">
        <f t="shared" si="83"/>
        <v>1</v>
      </c>
      <c r="S301">
        <f t="shared" si="84"/>
        <v>0</v>
      </c>
      <c r="T301">
        <f t="shared" si="85"/>
        <v>0</v>
      </c>
      <c r="U301">
        <f t="shared" si="86"/>
        <v>2</v>
      </c>
      <c r="V301">
        <v>2</v>
      </c>
      <c r="W301">
        <f t="shared" si="87"/>
        <v>1</v>
      </c>
      <c r="X301">
        <f t="shared" si="88"/>
        <v>0</v>
      </c>
      <c r="Y301">
        <f t="shared" si="89"/>
        <v>0</v>
      </c>
      <c r="Z301">
        <f t="shared" si="90"/>
        <v>0</v>
      </c>
      <c r="AA301">
        <f t="shared" si="91"/>
        <v>0</v>
      </c>
      <c r="AB301">
        <f t="shared" si="92"/>
        <v>0</v>
      </c>
      <c r="AC301">
        <f t="shared" si="93"/>
        <v>0</v>
      </c>
      <c r="AD301">
        <f t="shared" si="94"/>
        <v>0</v>
      </c>
      <c r="AE301" t="s">
        <v>12935</v>
      </c>
      <c r="AI301" t="s">
        <v>13911</v>
      </c>
      <c r="AJ301" t="s">
        <v>22790</v>
      </c>
      <c r="AK301" t="s">
        <v>22985</v>
      </c>
      <c r="AL301" t="s">
        <v>22984</v>
      </c>
      <c r="AM301" t="s">
        <v>22983</v>
      </c>
      <c r="CN301" t="s">
        <v>13912</v>
      </c>
      <c r="CO301" t="s">
        <v>14087</v>
      </c>
      <c r="CP301" t="s">
        <v>14087</v>
      </c>
      <c r="CQ301" t="s">
        <v>24335</v>
      </c>
      <c r="CR301" t="s">
        <v>14890</v>
      </c>
      <c r="ES301">
        <v>7</v>
      </c>
      <c r="ET301" t="s">
        <v>13380</v>
      </c>
      <c r="EU301" t="s">
        <v>13380</v>
      </c>
      <c r="EV301" t="s">
        <v>13380</v>
      </c>
      <c r="EW301" t="s">
        <v>12932</v>
      </c>
      <c r="EX301" t="s">
        <v>13226</v>
      </c>
      <c r="EY301" t="s">
        <v>13380</v>
      </c>
      <c r="EZ301" t="s">
        <v>12932</v>
      </c>
      <c r="FM301" t="s">
        <v>16194</v>
      </c>
      <c r="FN301" t="s">
        <v>17474</v>
      </c>
      <c r="FO301" t="s">
        <v>17474</v>
      </c>
      <c r="FP301">
        <v>5</v>
      </c>
      <c r="FQ301" t="s">
        <v>16494</v>
      </c>
      <c r="FR301" t="s">
        <v>17474</v>
      </c>
      <c r="FS301" t="s">
        <v>17474</v>
      </c>
      <c r="GF301" t="s">
        <v>138</v>
      </c>
      <c r="GG301" t="s">
        <v>138</v>
      </c>
      <c r="GH301" t="s">
        <v>138</v>
      </c>
      <c r="GI301" t="s">
        <v>473</v>
      </c>
      <c r="GJ301" t="s">
        <v>138</v>
      </c>
      <c r="GK301" t="s">
        <v>138</v>
      </c>
      <c r="GL301" t="s">
        <v>138</v>
      </c>
      <c r="GY301" s="5">
        <v>44228</v>
      </c>
      <c r="GZ301" s="5">
        <v>44228</v>
      </c>
      <c r="HA301" s="5">
        <v>43525</v>
      </c>
      <c r="HB301" s="5">
        <v>43040</v>
      </c>
      <c r="HC301" s="5">
        <v>42401</v>
      </c>
      <c r="HD301" t="s">
        <v>14467</v>
      </c>
      <c r="HE301" s="5">
        <v>42036</v>
      </c>
      <c r="HS301" t="s">
        <v>22983</v>
      </c>
      <c r="HT301" t="s">
        <v>13911</v>
      </c>
      <c r="HU301" t="s">
        <v>22790</v>
      </c>
      <c r="HV301" t="s">
        <v>22984</v>
      </c>
      <c r="HW301" t="s">
        <v>13911</v>
      </c>
      <c r="HX301" t="s">
        <v>22985</v>
      </c>
    </row>
    <row r="302" spans="1:232" x14ac:dyDescent="0.2">
      <c r="A302">
        <v>1447765</v>
      </c>
      <c r="B302" t="s">
        <v>11497</v>
      </c>
      <c r="D302">
        <v>1</v>
      </c>
      <c r="E302">
        <v>2013</v>
      </c>
      <c r="F302" s="2">
        <v>1.67</v>
      </c>
      <c r="G302" s="2">
        <v>1.84</v>
      </c>
      <c r="H302">
        <f t="shared" si="76"/>
        <v>7</v>
      </c>
      <c r="I302">
        <v>2020</v>
      </c>
      <c r="J302">
        <f t="shared" si="77"/>
        <v>0</v>
      </c>
      <c r="K302">
        <v>0</v>
      </c>
      <c r="L302">
        <f t="shared" si="78"/>
        <v>1</v>
      </c>
      <c r="M302">
        <f t="shared" si="79"/>
        <v>1</v>
      </c>
      <c r="N302">
        <f t="shared" si="80"/>
        <v>0</v>
      </c>
      <c r="O302">
        <f t="shared" si="81"/>
        <v>0</v>
      </c>
      <c r="P302">
        <v>0</v>
      </c>
      <c r="Q302">
        <f t="shared" si="82"/>
        <v>0</v>
      </c>
      <c r="R302">
        <f t="shared" si="83"/>
        <v>1</v>
      </c>
      <c r="S302">
        <f t="shared" si="84"/>
        <v>1</v>
      </c>
      <c r="T302">
        <f t="shared" si="85"/>
        <v>0</v>
      </c>
      <c r="U302">
        <f t="shared" si="86"/>
        <v>0</v>
      </c>
      <c r="V302">
        <v>1</v>
      </c>
      <c r="W302">
        <f t="shared" si="87"/>
        <v>1</v>
      </c>
      <c r="X302">
        <f t="shared" si="88"/>
        <v>0</v>
      </c>
      <c r="Y302">
        <f t="shared" si="89"/>
        <v>0</v>
      </c>
      <c r="Z302">
        <f t="shared" si="90"/>
        <v>0</v>
      </c>
      <c r="AA302">
        <f t="shared" si="91"/>
        <v>0</v>
      </c>
      <c r="AB302">
        <f t="shared" si="92"/>
        <v>0</v>
      </c>
      <c r="AC302">
        <f t="shared" si="93"/>
        <v>0</v>
      </c>
      <c r="AD302">
        <f t="shared" si="94"/>
        <v>0</v>
      </c>
      <c r="AE302" t="s">
        <v>12935</v>
      </c>
      <c r="AI302" t="s">
        <v>13911</v>
      </c>
      <c r="AJ302" t="s">
        <v>22986</v>
      </c>
      <c r="AK302" t="s">
        <v>22987</v>
      </c>
      <c r="CN302" t="s">
        <v>13912</v>
      </c>
      <c r="CO302" t="s">
        <v>14890</v>
      </c>
      <c r="CP302" t="s">
        <v>24332</v>
      </c>
      <c r="ES302">
        <v>5</v>
      </c>
      <c r="ET302" t="s">
        <v>12962</v>
      </c>
      <c r="EU302" t="s">
        <v>13380</v>
      </c>
      <c r="EV302" t="s">
        <v>13380</v>
      </c>
      <c r="EW302" t="s">
        <v>13380</v>
      </c>
      <c r="EX302" t="s">
        <v>13226</v>
      </c>
      <c r="FM302" t="s">
        <v>13226</v>
      </c>
      <c r="FN302" t="s">
        <v>16805</v>
      </c>
      <c r="FO302" t="s">
        <v>22191</v>
      </c>
      <c r="FP302" t="s">
        <v>17474</v>
      </c>
      <c r="FQ302" t="s">
        <v>13226</v>
      </c>
      <c r="GF302" t="s">
        <v>473</v>
      </c>
      <c r="GG302" t="s">
        <v>138</v>
      </c>
      <c r="GH302" t="s">
        <v>138</v>
      </c>
      <c r="GI302" t="s">
        <v>138</v>
      </c>
      <c r="GJ302" t="s">
        <v>473</v>
      </c>
      <c r="GY302" t="s">
        <v>797</v>
      </c>
      <c r="GZ302" t="s">
        <v>3104</v>
      </c>
      <c r="HA302" t="s">
        <v>10721</v>
      </c>
      <c r="HB302" t="s">
        <v>14846</v>
      </c>
      <c r="HC302" t="s">
        <v>12934</v>
      </c>
      <c r="HR302" t="s">
        <v>22986</v>
      </c>
      <c r="HS302" t="s">
        <v>13911</v>
      </c>
      <c r="HU302" t="s">
        <v>13911</v>
      </c>
      <c r="HV302" t="s">
        <v>22987</v>
      </c>
    </row>
    <row r="303" spans="1:232" x14ac:dyDescent="0.2">
      <c r="A303">
        <v>149076</v>
      </c>
      <c r="B303" t="s">
        <v>11526</v>
      </c>
      <c r="D303">
        <v>1</v>
      </c>
      <c r="E303">
        <v>2014</v>
      </c>
      <c r="F303" s="2">
        <v>1.7</v>
      </c>
      <c r="G303" s="2">
        <v>1.87</v>
      </c>
      <c r="H303">
        <f t="shared" si="76"/>
        <v>4</v>
      </c>
      <c r="I303">
        <v>2018</v>
      </c>
      <c r="J303">
        <f t="shared" si="77"/>
        <v>0</v>
      </c>
      <c r="K303">
        <v>1</v>
      </c>
      <c r="L303">
        <f t="shared" si="78"/>
        <v>0</v>
      </c>
      <c r="M303">
        <f t="shared" si="79"/>
        <v>0</v>
      </c>
      <c r="N303">
        <f t="shared" si="80"/>
        <v>0</v>
      </c>
      <c r="O303">
        <f t="shared" si="81"/>
        <v>0</v>
      </c>
      <c r="P303">
        <v>0</v>
      </c>
      <c r="Q303">
        <f t="shared" si="82"/>
        <v>1</v>
      </c>
      <c r="R303">
        <f t="shared" si="83"/>
        <v>1</v>
      </c>
      <c r="S303">
        <f t="shared" si="84"/>
        <v>0</v>
      </c>
      <c r="T303">
        <f t="shared" si="85"/>
        <v>0</v>
      </c>
      <c r="U303">
        <f t="shared" si="86"/>
        <v>3</v>
      </c>
      <c r="V303">
        <v>3</v>
      </c>
      <c r="W303">
        <f t="shared" si="87"/>
        <v>1</v>
      </c>
      <c r="X303">
        <f t="shared" si="88"/>
        <v>1</v>
      </c>
      <c r="Y303">
        <f t="shared" si="89"/>
        <v>0</v>
      </c>
      <c r="Z303">
        <f t="shared" si="90"/>
        <v>0</v>
      </c>
      <c r="AA303">
        <f t="shared" si="91"/>
        <v>0</v>
      </c>
      <c r="AB303">
        <f t="shared" si="92"/>
        <v>0</v>
      </c>
      <c r="AC303">
        <f t="shared" si="93"/>
        <v>0</v>
      </c>
      <c r="AD303">
        <f t="shared" si="94"/>
        <v>0</v>
      </c>
      <c r="AE303" t="s">
        <v>12935</v>
      </c>
      <c r="AF303" t="s">
        <v>13563</v>
      </c>
      <c r="AI303" t="s">
        <v>24213</v>
      </c>
      <c r="AJ303" t="s">
        <v>24214</v>
      </c>
      <c r="AK303" t="s">
        <v>22591</v>
      </c>
      <c r="AL303" t="s">
        <v>24215</v>
      </c>
      <c r="AM303" t="s">
        <v>23465</v>
      </c>
      <c r="CN303" t="s">
        <v>14087</v>
      </c>
      <c r="CO303" t="s">
        <v>14087</v>
      </c>
      <c r="CP303" t="s">
        <v>14087</v>
      </c>
      <c r="CQ303" t="s">
        <v>14890</v>
      </c>
      <c r="CR303" t="s">
        <v>13563</v>
      </c>
      <c r="ES303">
        <v>2</v>
      </c>
      <c r="ET303" t="s">
        <v>12932</v>
      </c>
      <c r="EU303" t="s">
        <v>12932</v>
      </c>
      <c r="FM303" t="s">
        <v>7960</v>
      </c>
      <c r="FN303" t="s">
        <v>13226</v>
      </c>
      <c r="GF303" t="s">
        <v>138</v>
      </c>
      <c r="GG303" t="s">
        <v>473</v>
      </c>
      <c r="GY303" t="s">
        <v>1569</v>
      </c>
      <c r="GZ303" t="s">
        <v>2223</v>
      </c>
      <c r="HR303" t="s">
        <v>22988</v>
      </c>
      <c r="HS303" t="s">
        <v>22989</v>
      </c>
    </row>
    <row r="304" spans="1:232" x14ac:dyDescent="0.2">
      <c r="A304">
        <v>893652</v>
      </c>
      <c r="B304" t="s">
        <v>11564</v>
      </c>
      <c r="D304">
        <v>1</v>
      </c>
      <c r="E304">
        <v>2015</v>
      </c>
      <c r="F304" s="2">
        <v>2.59</v>
      </c>
      <c r="G304" s="2">
        <v>2.85</v>
      </c>
      <c r="I304" t="s">
        <v>115</v>
      </c>
      <c r="J304">
        <f t="shared" si="77"/>
        <v>0</v>
      </c>
      <c r="K304">
        <v>1</v>
      </c>
      <c r="L304">
        <f t="shared" si="78"/>
        <v>2</v>
      </c>
      <c r="M304">
        <f t="shared" si="79"/>
        <v>2</v>
      </c>
      <c r="N304">
        <f t="shared" si="80"/>
        <v>0</v>
      </c>
      <c r="O304">
        <f t="shared" si="81"/>
        <v>0</v>
      </c>
      <c r="P304">
        <v>0</v>
      </c>
      <c r="Q304">
        <f t="shared" si="82"/>
        <v>1</v>
      </c>
      <c r="R304">
        <f t="shared" si="83"/>
        <v>2</v>
      </c>
      <c r="S304">
        <f t="shared" si="84"/>
        <v>0</v>
      </c>
      <c r="T304">
        <f t="shared" si="85"/>
        <v>0</v>
      </c>
      <c r="U304">
        <f t="shared" si="86"/>
        <v>0</v>
      </c>
      <c r="V304">
        <v>0</v>
      </c>
      <c r="W304">
        <f t="shared" si="87"/>
        <v>0</v>
      </c>
      <c r="X304">
        <f t="shared" si="88"/>
        <v>1</v>
      </c>
      <c r="Y304">
        <f t="shared" si="89"/>
        <v>0</v>
      </c>
      <c r="Z304">
        <f t="shared" si="90"/>
        <v>0</v>
      </c>
      <c r="AA304">
        <f t="shared" si="91"/>
        <v>0</v>
      </c>
      <c r="AB304">
        <f t="shared" si="92"/>
        <v>0</v>
      </c>
      <c r="AC304">
        <f t="shared" si="93"/>
        <v>0</v>
      </c>
      <c r="AD304">
        <f t="shared" si="94"/>
        <v>0</v>
      </c>
      <c r="AE304" t="s">
        <v>13563</v>
      </c>
      <c r="AI304" t="s">
        <v>23640</v>
      </c>
      <c r="AJ304" t="s">
        <v>13911</v>
      </c>
      <c r="AK304" t="s">
        <v>23683</v>
      </c>
      <c r="AL304" t="s">
        <v>22668</v>
      </c>
      <c r="AM304" t="s">
        <v>22611</v>
      </c>
      <c r="CN304" t="s">
        <v>24336</v>
      </c>
      <c r="CO304" t="s">
        <v>13912</v>
      </c>
      <c r="CP304" t="s">
        <v>14890</v>
      </c>
      <c r="CQ304" t="s">
        <v>13563</v>
      </c>
      <c r="CR304" t="s">
        <v>13912</v>
      </c>
      <c r="ES304">
        <v>4</v>
      </c>
      <c r="ET304" t="s">
        <v>13380</v>
      </c>
      <c r="EU304" t="s">
        <v>13380</v>
      </c>
      <c r="EV304" t="s">
        <v>13380</v>
      </c>
      <c r="EW304" t="s">
        <v>13380</v>
      </c>
      <c r="FM304" t="s">
        <v>13277</v>
      </c>
      <c r="FN304" t="s">
        <v>15711</v>
      </c>
      <c r="FO304" t="s">
        <v>17474</v>
      </c>
      <c r="FP304" t="s">
        <v>17474</v>
      </c>
      <c r="GF304" t="s">
        <v>138</v>
      </c>
      <c r="GG304" t="s">
        <v>138</v>
      </c>
      <c r="GH304" t="s">
        <v>138</v>
      </c>
      <c r="GI304" t="s">
        <v>138</v>
      </c>
      <c r="GY304" t="s">
        <v>887</v>
      </c>
      <c r="GZ304" t="s">
        <v>3104</v>
      </c>
      <c r="HA304" s="5">
        <v>43497</v>
      </c>
      <c r="HB304" s="5">
        <v>42767</v>
      </c>
      <c r="HR304" t="s">
        <v>22611</v>
      </c>
      <c r="HS304" t="s">
        <v>13911</v>
      </c>
      <c r="HT304" t="s">
        <v>22668</v>
      </c>
      <c r="HU304" t="s">
        <v>22481</v>
      </c>
    </row>
    <row r="305" spans="1:234" x14ac:dyDescent="0.2">
      <c r="A305">
        <v>1447975</v>
      </c>
      <c r="B305" t="s">
        <v>11596</v>
      </c>
      <c r="D305">
        <v>1</v>
      </c>
      <c r="E305">
        <v>2014</v>
      </c>
      <c r="F305" s="2">
        <v>5.32</v>
      </c>
      <c r="G305" s="2">
        <v>5.85</v>
      </c>
      <c r="H305">
        <f t="shared" si="76"/>
        <v>5</v>
      </c>
      <c r="I305">
        <v>2019</v>
      </c>
      <c r="J305">
        <f t="shared" si="77"/>
        <v>0</v>
      </c>
      <c r="K305">
        <v>0</v>
      </c>
      <c r="L305">
        <f t="shared" si="78"/>
        <v>1</v>
      </c>
      <c r="M305">
        <f t="shared" si="79"/>
        <v>1</v>
      </c>
      <c r="N305">
        <f t="shared" si="80"/>
        <v>0</v>
      </c>
      <c r="O305">
        <f t="shared" si="81"/>
        <v>0</v>
      </c>
      <c r="P305">
        <v>0</v>
      </c>
      <c r="Q305">
        <f t="shared" si="82"/>
        <v>2</v>
      </c>
      <c r="R305">
        <f t="shared" si="83"/>
        <v>0</v>
      </c>
      <c r="S305">
        <f t="shared" si="84"/>
        <v>1</v>
      </c>
      <c r="T305">
        <f t="shared" si="85"/>
        <v>0</v>
      </c>
      <c r="U305">
        <f t="shared" si="86"/>
        <v>0</v>
      </c>
      <c r="V305">
        <v>1</v>
      </c>
      <c r="W305">
        <f t="shared" si="87"/>
        <v>1</v>
      </c>
      <c r="X305">
        <f t="shared" si="88"/>
        <v>1</v>
      </c>
      <c r="Y305">
        <f t="shared" si="89"/>
        <v>0</v>
      </c>
      <c r="Z305">
        <f t="shared" si="90"/>
        <v>0</v>
      </c>
      <c r="AA305">
        <f t="shared" si="91"/>
        <v>0</v>
      </c>
      <c r="AB305">
        <f t="shared" si="92"/>
        <v>0</v>
      </c>
      <c r="AC305">
        <f t="shared" si="93"/>
        <v>0</v>
      </c>
      <c r="AD305">
        <f t="shared" si="94"/>
        <v>0</v>
      </c>
      <c r="AE305" t="s">
        <v>12935</v>
      </c>
      <c r="AF305" t="s">
        <v>13563</v>
      </c>
      <c r="AI305" t="s">
        <v>13911</v>
      </c>
      <c r="AJ305" t="s">
        <v>23510</v>
      </c>
      <c r="AK305" t="s">
        <v>24216</v>
      </c>
      <c r="AL305" t="s">
        <v>22681</v>
      </c>
      <c r="CN305" t="s">
        <v>13912</v>
      </c>
      <c r="CO305" t="s">
        <v>13563</v>
      </c>
      <c r="CP305" t="s">
        <v>24332</v>
      </c>
      <c r="CQ305" t="s">
        <v>13563</v>
      </c>
      <c r="ES305">
        <v>4</v>
      </c>
      <c r="ET305" t="s">
        <v>13015</v>
      </c>
      <c r="EU305" t="s">
        <v>12932</v>
      </c>
      <c r="EV305" t="s">
        <v>13380</v>
      </c>
      <c r="EW305" t="s">
        <v>13226</v>
      </c>
      <c r="FM305" t="s">
        <v>22258</v>
      </c>
      <c r="FN305" t="s">
        <v>13195</v>
      </c>
      <c r="FO305" t="s">
        <v>17474</v>
      </c>
      <c r="FP305" t="s">
        <v>13226</v>
      </c>
      <c r="GF305" t="s">
        <v>473</v>
      </c>
      <c r="GG305" t="s">
        <v>473</v>
      </c>
      <c r="GH305" t="s">
        <v>138</v>
      </c>
      <c r="GI305" t="s">
        <v>473</v>
      </c>
      <c r="GY305" t="s">
        <v>11612</v>
      </c>
      <c r="GZ305" s="5">
        <v>43770</v>
      </c>
      <c r="HA305" s="5">
        <v>43160</v>
      </c>
      <c r="HB305" s="5">
        <v>42675</v>
      </c>
      <c r="HT305" t="s">
        <v>13911</v>
      </c>
      <c r="HU305" t="s">
        <v>22681</v>
      </c>
    </row>
    <row r="306" spans="1:234" x14ac:dyDescent="0.2">
      <c r="A306">
        <v>1682072</v>
      </c>
      <c r="B306" t="s">
        <v>11631</v>
      </c>
      <c r="D306">
        <v>1</v>
      </c>
      <c r="E306">
        <v>2017</v>
      </c>
      <c r="F306" s="2">
        <v>1.05</v>
      </c>
      <c r="G306" s="2">
        <v>1.1599999999999999</v>
      </c>
      <c r="H306">
        <f t="shared" si="76"/>
        <v>3</v>
      </c>
      <c r="I306">
        <v>2020</v>
      </c>
      <c r="J306">
        <f t="shared" si="77"/>
        <v>1</v>
      </c>
      <c r="K306">
        <v>1</v>
      </c>
      <c r="L306">
        <f t="shared" si="78"/>
        <v>1</v>
      </c>
      <c r="M306">
        <f t="shared" si="79"/>
        <v>1</v>
      </c>
      <c r="N306">
        <f t="shared" si="80"/>
        <v>0</v>
      </c>
      <c r="O306">
        <f t="shared" si="81"/>
        <v>0</v>
      </c>
      <c r="P306">
        <v>0</v>
      </c>
      <c r="Q306">
        <f t="shared" si="82"/>
        <v>1</v>
      </c>
      <c r="R306">
        <f t="shared" si="83"/>
        <v>0</v>
      </c>
      <c r="S306">
        <f t="shared" si="84"/>
        <v>1</v>
      </c>
      <c r="T306">
        <f t="shared" si="85"/>
        <v>0</v>
      </c>
      <c r="U306">
        <f t="shared" si="86"/>
        <v>3</v>
      </c>
      <c r="V306">
        <v>4</v>
      </c>
      <c r="W306">
        <f t="shared" si="87"/>
        <v>1</v>
      </c>
      <c r="X306">
        <f t="shared" si="88"/>
        <v>1</v>
      </c>
      <c r="Y306">
        <f t="shared" si="89"/>
        <v>0</v>
      </c>
      <c r="Z306">
        <f t="shared" si="90"/>
        <v>0</v>
      </c>
      <c r="AA306">
        <f t="shared" si="91"/>
        <v>0</v>
      </c>
      <c r="AB306">
        <f t="shared" si="92"/>
        <v>0</v>
      </c>
      <c r="AC306">
        <f t="shared" si="93"/>
        <v>0</v>
      </c>
      <c r="AD306">
        <f t="shared" si="94"/>
        <v>0</v>
      </c>
      <c r="AE306" t="s">
        <v>12935</v>
      </c>
      <c r="AF306" t="s">
        <v>13563</v>
      </c>
      <c r="AI306" t="s">
        <v>13911</v>
      </c>
      <c r="AJ306" t="s">
        <v>22377</v>
      </c>
      <c r="AK306" t="s">
        <v>22570</v>
      </c>
      <c r="AL306" t="s">
        <v>24217</v>
      </c>
      <c r="AM306" t="s">
        <v>19319</v>
      </c>
      <c r="AN306" t="s">
        <v>22456</v>
      </c>
      <c r="AO306" t="s">
        <v>24014</v>
      </c>
      <c r="CN306" t="s">
        <v>13912</v>
      </c>
      <c r="CO306" t="s">
        <v>14087</v>
      </c>
      <c r="CP306" t="s">
        <v>14087</v>
      </c>
      <c r="CQ306" t="s">
        <v>24332</v>
      </c>
      <c r="CR306" t="s">
        <v>24333</v>
      </c>
      <c r="CS306" t="s">
        <v>13563</v>
      </c>
      <c r="CT306" t="s">
        <v>14087</v>
      </c>
      <c r="ES306">
        <v>6</v>
      </c>
      <c r="ET306" t="s">
        <v>12932</v>
      </c>
      <c r="EU306" t="s">
        <v>13380</v>
      </c>
      <c r="EV306" t="s">
        <v>13380</v>
      </c>
      <c r="EW306" t="s">
        <v>13380</v>
      </c>
      <c r="EX306" t="s">
        <v>13380</v>
      </c>
      <c r="EY306" t="s">
        <v>22137</v>
      </c>
      <c r="FM306">
        <v>1</v>
      </c>
      <c r="FN306" t="s">
        <v>17474</v>
      </c>
      <c r="FO306" t="s">
        <v>16069</v>
      </c>
      <c r="FP306" t="s">
        <v>16069</v>
      </c>
      <c r="FQ306" t="s">
        <v>22176</v>
      </c>
      <c r="FR306" t="s">
        <v>13226</v>
      </c>
      <c r="GF306" t="s">
        <v>1275</v>
      </c>
      <c r="GG306" t="s">
        <v>138</v>
      </c>
      <c r="GH306" t="s">
        <v>138</v>
      </c>
      <c r="GI306" t="s">
        <v>1275</v>
      </c>
      <c r="GJ306" t="s">
        <v>1275</v>
      </c>
      <c r="GK306" t="s">
        <v>473</v>
      </c>
      <c r="GY306" t="s">
        <v>6049</v>
      </c>
      <c r="GZ306" t="s">
        <v>3104</v>
      </c>
      <c r="HA306" t="s">
        <v>10721</v>
      </c>
      <c r="HB306" s="5">
        <v>43160</v>
      </c>
      <c r="HC306" t="s">
        <v>13520</v>
      </c>
      <c r="HD306" s="5">
        <v>42826</v>
      </c>
      <c r="HR306" t="s">
        <v>22990</v>
      </c>
      <c r="HS306" t="s">
        <v>13911</v>
      </c>
      <c r="HU306" t="s">
        <v>22377</v>
      </c>
      <c r="HV306" t="s">
        <v>22377</v>
      </c>
      <c r="HW306" t="s">
        <v>19319</v>
      </c>
    </row>
    <row r="307" spans="1:234" x14ac:dyDescent="0.2">
      <c r="A307">
        <v>901205</v>
      </c>
      <c r="B307" t="s">
        <v>11660</v>
      </c>
      <c r="D307">
        <v>1</v>
      </c>
      <c r="E307">
        <v>2015</v>
      </c>
      <c r="F307" s="2">
        <v>1.6</v>
      </c>
      <c r="G307" s="2">
        <v>1.76</v>
      </c>
      <c r="H307">
        <f t="shared" si="76"/>
        <v>3</v>
      </c>
      <c r="I307">
        <v>2018</v>
      </c>
      <c r="J307">
        <f t="shared" si="77"/>
        <v>0</v>
      </c>
      <c r="K307">
        <v>1</v>
      </c>
      <c r="L307">
        <f t="shared" si="78"/>
        <v>0</v>
      </c>
      <c r="M307">
        <f t="shared" si="79"/>
        <v>0</v>
      </c>
      <c r="N307">
        <f t="shared" si="80"/>
        <v>0</v>
      </c>
      <c r="O307">
        <f t="shared" si="81"/>
        <v>0</v>
      </c>
      <c r="P307">
        <v>0</v>
      </c>
      <c r="Q307">
        <f t="shared" si="82"/>
        <v>1</v>
      </c>
      <c r="R307">
        <f t="shared" si="83"/>
        <v>1</v>
      </c>
      <c r="S307">
        <f t="shared" si="84"/>
        <v>0</v>
      </c>
      <c r="T307">
        <f t="shared" si="85"/>
        <v>0</v>
      </c>
      <c r="U307">
        <f t="shared" si="86"/>
        <v>3</v>
      </c>
      <c r="V307">
        <v>3</v>
      </c>
      <c r="W307">
        <f t="shared" si="87"/>
        <v>1</v>
      </c>
      <c r="X307">
        <f t="shared" si="88"/>
        <v>1</v>
      </c>
      <c r="Y307">
        <f t="shared" si="89"/>
        <v>0</v>
      </c>
      <c r="Z307">
        <f t="shared" si="90"/>
        <v>0</v>
      </c>
      <c r="AA307">
        <f t="shared" si="91"/>
        <v>0</v>
      </c>
      <c r="AB307">
        <f t="shared" si="92"/>
        <v>0</v>
      </c>
      <c r="AC307">
        <f t="shared" si="93"/>
        <v>0</v>
      </c>
      <c r="AD307">
        <f t="shared" si="94"/>
        <v>0</v>
      </c>
      <c r="AE307" t="s">
        <v>12935</v>
      </c>
      <c r="AF307" t="s">
        <v>13563</v>
      </c>
      <c r="AI307" t="s">
        <v>24218</v>
      </c>
      <c r="AJ307" t="s">
        <v>24219</v>
      </c>
      <c r="AK307" t="s">
        <v>22982</v>
      </c>
      <c r="AL307" t="s">
        <v>22993</v>
      </c>
      <c r="AM307" t="s">
        <v>23465</v>
      </c>
      <c r="CN307" t="s">
        <v>14087</v>
      </c>
      <c r="CO307" t="s">
        <v>24336</v>
      </c>
      <c r="CP307" t="s">
        <v>14087</v>
      </c>
      <c r="CQ307" t="s">
        <v>14034</v>
      </c>
      <c r="CR307" t="s">
        <v>13563</v>
      </c>
      <c r="ES307">
        <v>3</v>
      </c>
      <c r="ET307" t="s">
        <v>12932</v>
      </c>
      <c r="EU307" t="s">
        <v>12932</v>
      </c>
      <c r="EV307" t="s">
        <v>13172</v>
      </c>
      <c r="FM307">
        <v>1</v>
      </c>
      <c r="FN307" t="s">
        <v>14937</v>
      </c>
      <c r="FO307" t="s">
        <v>7959</v>
      </c>
      <c r="GF307" t="s">
        <v>138</v>
      </c>
      <c r="GG307" t="s">
        <v>138</v>
      </c>
      <c r="GH307" t="s">
        <v>138</v>
      </c>
      <c r="GY307" t="s">
        <v>2542</v>
      </c>
      <c r="GZ307" s="5">
        <v>42767</v>
      </c>
      <c r="HA307" s="5">
        <v>42430</v>
      </c>
      <c r="HR307" t="s">
        <v>22991</v>
      </c>
      <c r="HS307" t="s">
        <v>22992</v>
      </c>
      <c r="HT307" t="s">
        <v>22993</v>
      </c>
    </row>
    <row r="308" spans="1:234" x14ac:dyDescent="0.2">
      <c r="A308">
        <v>1834217</v>
      </c>
      <c r="B308" t="s">
        <v>11687</v>
      </c>
      <c r="D308">
        <v>1</v>
      </c>
      <c r="E308">
        <v>2013</v>
      </c>
      <c r="F308" s="2">
        <v>2</v>
      </c>
      <c r="G308" s="2">
        <v>2.2000000000000002</v>
      </c>
      <c r="I308" t="s">
        <v>115</v>
      </c>
      <c r="J308">
        <f t="shared" si="77"/>
        <v>0</v>
      </c>
      <c r="K308">
        <v>1</v>
      </c>
      <c r="L308">
        <f t="shared" si="78"/>
        <v>0</v>
      </c>
      <c r="M308">
        <f t="shared" si="79"/>
        <v>0</v>
      </c>
      <c r="N308">
        <f t="shared" si="80"/>
        <v>0</v>
      </c>
      <c r="O308">
        <f t="shared" si="81"/>
        <v>0</v>
      </c>
      <c r="P308">
        <v>0</v>
      </c>
      <c r="Q308">
        <f t="shared" si="82"/>
        <v>1</v>
      </c>
      <c r="R308">
        <f t="shared" si="83"/>
        <v>1</v>
      </c>
      <c r="S308">
        <f t="shared" si="84"/>
        <v>1</v>
      </c>
      <c r="T308">
        <f t="shared" si="85"/>
        <v>0</v>
      </c>
      <c r="U308">
        <f t="shared" si="86"/>
        <v>3</v>
      </c>
      <c r="V308">
        <v>4</v>
      </c>
      <c r="W308">
        <f t="shared" si="87"/>
        <v>0</v>
      </c>
      <c r="X308">
        <f t="shared" si="88"/>
        <v>1</v>
      </c>
      <c r="Y308">
        <f t="shared" si="89"/>
        <v>0</v>
      </c>
      <c r="Z308">
        <f t="shared" si="90"/>
        <v>0</v>
      </c>
      <c r="AA308">
        <f t="shared" si="91"/>
        <v>0</v>
      </c>
      <c r="AB308">
        <f t="shared" si="92"/>
        <v>0</v>
      </c>
      <c r="AC308">
        <f t="shared" si="93"/>
        <v>0</v>
      </c>
      <c r="AD308">
        <f t="shared" si="94"/>
        <v>0</v>
      </c>
      <c r="AE308" t="s">
        <v>13563</v>
      </c>
      <c r="AI308" t="s">
        <v>22994</v>
      </c>
      <c r="AJ308" t="s">
        <v>24220</v>
      </c>
      <c r="AK308" t="s">
        <v>24136</v>
      </c>
      <c r="AL308" t="s">
        <v>24137</v>
      </c>
      <c r="AM308" t="s">
        <v>24221</v>
      </c>
      <c r="AN308" t="s">
        <v>23465</v>
      </c>
      <c r="CN308" t="s">
        <v>14890</v>
      </c>
      <c r="CO308" t="s">
        <v>24332</v>
      </c>
      <c r="CP308" t="s">
        <v>14087</v>
      </c>
      <c r="CQ308" t="s">
        <v>14087</v>
      </c>
      <c r="CR308" t="s">
        <v>14087</v>
      </c>
      <c r="CS308" t="s">
        <v>13563</v>
      </c>
      <c r="ES308">
        <v>2</v>
      </c>
      <c r="ET308" t="s">
        <v>13380</v>
      </c>
      <c r="EU308" t="s">
        <v>13982</v>
      </c>
      <c r="FM308">
        <v>2</v>
      </c>
      <c r="FN308" t="s">
        <v>13226</v>
      </c>
      <c r="GF308" t="s">
        <v>138</v>
      </c>
      <c r="GG308" t="s">
        <v>473</v>
      </c>
      <c r="GY308" s="5">
        <v>44256</v>
      </c>
      <c r="GZ308" s="5">
        <v>43040</v>
      </c>
      <c r="HS308" t="s">
        <v>22994</v>
      </c>
    </row>
    <row r="309" spans="1:234" x14ac:dyDescent="0.2">
      <c r="A309">
        <v>1882735</v>
      </c>
      <c r="B309" t="s">
        <v>11710</v>
      </c>
      <c r="D309">
        <v>1</v>
      </c>
      <c r="E309">
        <v>2018</v>
      </c>
      <c r="F309" s="2">
        <v>1.7</v>
      </c>
      <c r="G309" s="2">
        <v>1.87</v>
      </c>
      <c r="H309">
        <f t="shared" si="76"/>
        <v>3</v>
      </c>
      <c r="I309">
        <v>2021</v>
      </c>
      <c r="J309">
        <f t="shared" si="77"/>
        <v>1</v>
      </c>
      <c r="K309">
        <v>0</v>
      </c>
      <c r="L309">
        <f t="shared" si="78"/>
        <v>0</v>
      </c>
      <c r="M309">
        <f t="shared" si="79"/>
        <v>0</v>
      </c>
      <c r="N309">
        <f t="shared" si="80"/>
        <v>0</v>
      </c>
      <c r="O309">
        <f t="shared" si="81"/>
        <v>0</v>
      </c>
      <c r="P309">
        <v>0</v>
      </c>
      <c r="Q309">
        <f t="shared" si="82"/>
        <v>1</v>
      </c>
      <c r="R309">
        <f t="shared" si="83"/>
        <v>0</v>
      </c>
      <c r="S309">
        <f t="shared" si="84"/>
        <v>0</v>
      </c>
      <c r="T309">
        <f t="shared" si="85"/>
        <v>0</v>
      </c>
      <c r="U309">
        <f t="shared" si="86"/>
        <v>2</v>
      </c>
      <c r="V309">
        <v>2</v>
      </c>
      <c r="W309">
        <f t="shared" si="87"/>
        <v>1</v>
      </c>
      <c r="X309">
        <f t="shared" si="88"/>
        <v>1</v>
      </c>
      <c r="Y309">
        <f t="shared" si="89"/>
        <v>0</v>
      </c>
      <c r="Z309">
        <f t="shared" si="90"/>
        <v>0</v>
      </c>
      <c r="AA309">
        <f t="shared" si="91"/>
        <v>0</v>
      </c>
      <c r="AB309">
        <f t="shared" si="92"/>
        <v>0</v>
      </c>
      <c r="AC309">
        <f t="shared" si="93"/>
        <v>0</v>
      </c>
      <c r="AD309">
        <f t="shared" si="94"/>
        <v>0</v>
      </c>
      <c r="AE309" t="s">
        <v>12935</v>
      </c>
      <c r="AF309" t="s">
        <v>13563</v>
      </c>
      <c r="AI309" t="s">
        <v>24222</v>
      </c>
      <c r="AJ309" t="s">
        <v>23137</v>
      </c>
      <c r="AK309" t="s">
        <v>23138</v>
      </c>
      <c r="AL309" t="s">
        <v>22996</v>
      </c>
      <c r="CN309" t="s">
        <v>13563</v>
      </c>
      <c r="CO309" t="s">
        <v>14087</v>
      </c>
      <c r="CP309" t="s">
        <v>14087</v>
      </c>
      <c r="CQ309" t="s">
        <v>24333</v>
      </c>
      <c r="ES309">
        <v>2</v>
      </c>
      <c r="ET309" t="s">
        <v>12932</v>
      </c>
      <c r="EU309" t="s">
        <v>22137</v>
      </c>
      <c r="FM309" t="s">
        <v>7960</v>
      </c>
      <c r="FN309" t="s">
        <v>13226</v>
      </c>
      <c r="GF309" t="s">
        <v>138</v>
      </c>
      <c r="GG309" t="s">
        <v>473</v>
      </c>
      <c r="GY309" t="s">
        <v>364</v>
      </c>
      <c r="GZ309" t="s">
        <v>12934</v>
      </c>
      <c r="HR309" t="s">
        <v>22995</v>
      </c>
      <c r="HS309" t="s">
        <v>22996</v>
      </c>
    </row>
    <row r="310" spans="1:234" x14ac:dyDescent="0.2">
      <c r="A310">
        <v>2884400</v>
      </c>
      <c r="B310" t="s">
        <v>11741</v>
      </c>
      <c r="D310">
        <v>1</v>
      </c>
      <c r="E310">
        <v>2018</v>
      </c>
      <c r="F310" s="2">
        <v>2.09</v>
      </c>
      <c r="G310" s="2">
        <v>2.2999999999999998</v>
      </c>
      <c r="H310">
        <f t="shared" si="76"/>
        <v>3</v>
      </c>
      <c r="I310">
        <v>2021</v>
      </c>
      <c r="J310">
        <f t="shared" si="77"/>
        <v>0</v>
      </c>
      <c r="K310">
        <v>0</v>
      </c>
      <c r="L310">
        <f t="shared" si="78"/>
        <v>0</v>
      </c>
      <c r="M310">
        <f t="shared" si="79"/>
        <v>0</v>
      </c>
      <c r="N310">
        <f t="shared" si="80"/>
        <v>0</v>
      </c>
      <c r="O310">
        <f t="shared" si="81"/>
        <v>0</v>
      </c>
      <c r="P310">
        <v>0</v>
      </c>
      <c r="Q310">
        <f t="shared" si="82"/>
        <v>5</v>
      </c>
      <c r="R310">
        <f t="shared" si="83"/>
        <v>0</v>
      </c>
      <c r="S310">
        <f t="shared" si="84"/>
        <v>0</v>
      </c>
      <c r="T310">
        <f t="shared" si="85"/>
        <v>0</v>
      </c>
      <c r="U310">
        <f t="shared" si="86"/>
        <v>1</v>
      </c>
      <c r="V310">
        <v>1</v>
      </c>
      <c r="W310">
        <f t="shared" si="87"/>
        <v>1</v>
      </c>
      <c r="X310">
        <f t="shared" si="88"/>
        <v>1</v>
      </c>
      <c r="Y310">
        <f t="shared" si="89"/>
        <v>0</v>
      </c>
      <c r="Z310">
        <f t="shared" si="90"/>
        <v>0</v>
      </c>
      <c r="AA310">
        <f t="shared" si="91"/>
        <v>0</v>
      </c>
      <c r="AB310">
        <f t="shared" si="92"/>
        <v>0</v>
      </c>
      <c r="AC310">
        <f t="shared" si="93"/>
        <v>0</v>
      </c>
      <c r="AD310">
        <f t="shared" si="94"/>
        <v>0</v>
      </c>
      <c r="AE310" t="s">
        <v>12935</v>
      </c>
      <c r="AF310" t="s">
        <v>13563</v>
      </c>
      <c r="AI310" t="s">
        <v>23599</v>
      </c>
      <c r="AJ310" t="s">
        <v>22589</v>
      </c>
      <c r="AK310" t="s">
        <v>23514</v>
      </c>
      <c r="AL310" t="s">
        <v>23516</v>
      </c>
      <c r="AM310" t="s">
        <v>23515</v>
      </c>
      <c r="AN310" t="s">
        <v>23524</v>
      </c>
      <c r="CN310" t="s">
        <v>14087</v>
      </c>
      <c r="CO310" t="s">
        <v>13563</v>
      </c>
      <c r="CP310" t="s">
        <v>13563</v>
      </c>
      <c r="CQ310" t="s">
        <v>13563</v>
      </c>
      <c r="CR310" t="s">
        <v>13563</v>
      </c>
      <c r="CS310" t="s">
        <v>13563</v>
      </c>
      <c r="ES310">
        <v>3</v>
      </c>
      <c r="ET310" t="s">
        <v>12932</v>
      </c>
      <c r="EU310" t="s">
        <v>12932</v>
      </c>
      <c r="EV310" t="s">
        <v>12932</v>
      </c>
      <c r="FM310" t="s">
        <v>13763</v>
      </c>
      <c r="FN310" t="s">
        <v>22176</v>
      </c>
      <c r="FO310" t="s">
        <v>13635</v>
      </c>
      <c r="GF310" t="s">
        <v>473</v>
      </c>
      <c r="GG310" t="s">
        <v>473</v>
      </c>
      <c r="GH310" t="s">
        <v>473</v>
      </c>
      <c r="GY310" s="5">
        <v>44228</v>
      </c>
      <c r="GZ310" t="s">
        <v>11448</v>
      </c>
      <c r="HA310" t="s">
        <v>3104</v>
      </c>
      <c r="HR310" t="s">
        <v>22997</v>
      </c>
    </row>
    <row r="311" spans="1:234" x14ac:dyDescent="0.2">
      <c r="A311">
        <v>1876682</v>
      </c>
      <c r="B311" t="s">
        <v>11777</v>
      </c>
      <c r="D311">
        <v>1</v>
      </c>
      <c r="E311">
        <v>2017</v>
      </c>
      <c r="F311" s="2">
        <v>8.5</v>
      </c>
      <c r="G311" s="2">
        <v>9.35</v>
      </c>
      <c r="H311">
        <f t="shared" si="76"/>
        <v>3</v>
      </c>
      <c r="I311">
        <v>2020</v>
      </c>
      <c r="J311">
        <f t="shared" si="77"/>
        <v>0</v>
      </c>
      <c r="K311">
        <v>0</v>
      </c>
      <c r="L311">
        <f t="shared" si="78"/>
        <v>0</v>
      </c>
      <c r="M311">
        <f t="shared" si="79"/>
        <v>0</v>
      </c>
      <c r="N311">
        <f t="shared" si="80"/>
        <v>1</v>
      </c>
      <c r="O311">
        <f t="shared" si="81"/>
        <v>0</v>
      </c>
      <c r="P311">
        <v>1</v>
      </c>
      <c r="Q311">
        <f t="shared" si="82"/>
        <v>1</v>
      </c>
      <c r="R311">
        <f t="shared" si="83"/>
        <v>1</v>
      </c>
      <c r="S311">
        <f t="shared" si="84"/>
        <v>0</v>
      </c>
      <c r="T311">
        <f t="shared" si="85"/>
        <v>0</v>
      </c>
      <c r="U311">
        <f t="shared" si="86"/>
        <v>2</v>
      </c>
      <c r="V311">
        <v>2</v>
      </c>
      <c r="W311">
        <f t="shared" si="87"/>
        <v>1</v>
      </c>
      <c r="X311">
        <f t="shared" si="88"/>
        <v>1</v>
      </c>
      <c r="Y311">
        <f t="shared" si="89"/>
        <v>1</v>
      </c>
      <c r="Z311">
        <f t="shared" si="90"/>
        <v>0</v>
      </c>
      <c r="AA311">
        <f t="shared" si="91"/>
        <v>0</v>
      </c>
      <c r="AB311">
        <f t="shared" si="92"/>
        <v>0</v>
      </c>
      <c r="AC311">
        <f t="shared" si="93"/>
        <v>0</v>
      </c>
      <c r="AD311">
        <f t="shared" si="94"/>
        <v>0</v>
      </c>
      <c r="AE311" t="s">
        <v>17604</v>
      </c>
      <c r="AF311" t="s">
        <v>12935</v>
      </c>
      <c r="AG311" t="s">
        <v>13563</v>
      </c>
      <c r="AI311" t="s">
        <v>22999</v>
      </c>
      <c r="AJ311" t="s">
        <v>23000</v>
      </c>
      <c r="AK311" t="s">
        <v>24223</v>
      </c>
      <c r="AL311" t="s">
        <v>22998</v>
      </c>
      <c r="AM311" t="s">
        <v>22773</v>
      </c>
      <c r="AN311" t="s">
        <v>23092</v>
      </c>
      <c r="CN311" t="s">
        <v>14087</v>
      </c>
      <c r="CO311" t="s">
        <v>24338</v>
      </c>
      <c r="CP311" t="s">
        <v>13563</v>
      </c>
      <c r="CQ311" t="s">
        <v>14890</v>
      </c>
      <c r="CR311" t="s">
        <v>24340</v>
      </c>
      <c r="CS311" t="s">
        <v>14087</v>
      </c>
      <c r="ES311">
        <v>5</v>
      </c>
      <c r="ET311" t="s">
        <v>13172</v>
      </c>
      <c r="EU311" t="s">
        <v>13015</v>
      </c>
      <c r="EV311" t="s">
        <v>12932</v>
      </c>
      <c r="EW311" t="s">
        <v>12932</v>
      </c>
      <c r="EX311" t="s">
        <v>13226</v>
      </c>
      <c r="FM311">
        <v>3</v>
      </c>
      <c r="FN311">
        <v>4</v>
      </c>
      <c r="FO311" t="s">
        <v>7959</v>
      </c>
      <c r="FP311" t="s">
        <v>7959</v>
      </c>
      <c r="FQ311" t="s">
        <v>13226</v>
      </c>
      <c r="GF311" t="s">
        <v>138</v>
      </c>
      <c r="GG311" t="s">
        <v>138</v>
      </c>
      <c r="GH311" t="s">
        <v>138</v>
      </c>
      <c r="GI311" t="s">
        <v>138</v>
      </c>
      <c r="GJ311" t="s">
        <v>473</v>
      </c>
      <c r="GY311" t="s">
        <v>1433</v>
      </c>
      <c r="GZ311" t="s">
        <v>364</v>
      </c>
      <c r="HA311" t="s">
        <v>11448</v>
      </c>
      <c r="HB311" t="s">
        <v>10601</v>
      </c>
      <c r="HC311" t="s">
        <v>3104</v>
      </c>
      <c r="HR311" t="s">
        <v>22998</v>
      </c>
      <c r="HS311" t="s">
        <v>22999</v>
      </c>
      <c r="HU311" t="s">
        <v>23000</v>
      </c>
      <c r="HV311" t="s">
        <v>22773</v>
      </c>
    </row>
    <row r="312" spans="1:234" x14ac:dyDescent="0.2">
      <c r="A312">
        <v>1725406</v>
      </c>
      <c r="B312" t="s">
        <v>11816</v>
      </c>
      <c r="C312">
        <v>1</v>
      </c>
      <c r="E312">
        <v>2018</v>
      </c>
      <c r="F312" s="2">
        <v>3.93</v>
      </c>
      <c r="G312" s="2">
        <v>4.32</v>
      </c>
      <c r="H312">
        <f t="shared" si="76"/>
        <v>3</v>
      </c>
      <c r="I312">
        <v>2021</v>
      </c>
      <c r="J312">
        <f t="shared" si="77"/>
        <v>0</v>
      </c>
      <c r="K312">
        <v>0</v>
      </c>
      <c r="L312">
        <f t="shared" si="78"/>
        <v>1</v>
      </c>
      <c r="M312">
        <f t="shared" si="79"/>
        <v>1</v>
      </c>
      <c r="N312">
        <f t="shared" si="80"/>
        <v>0</v>
      </c>
      <c r="O312">
        <f t="shared" si="81"/>
        <v>0</v>
      </c>
      <c r="P312">
        <v>0</v>
      </c>
      <c r="Q312">
        <f t="shared" si="82"/>
        <v>1</v>
      </c>
      <c r="R312">
        <f t="shared" si="83"/>
        <v>0</v>
      </c>
      <c r="S312">
        <f t="shared" si="84"/>
        <v>0</v>
      </c>
      <c r="T312">
        <f t="shared" si="85"/>
        <v>0</v>
      </c>
      <c r="U312">
        <f t="shared" si="86"/>
        <v>1</v>
      </c>
      <c r="V312">
        <v>1</v>
      </c>
      <c r="W312">
        <f t="shared" si="87"/>
        <v>1</v>
      </c>
      <c r="X312">
        <f t="shared" si="88"/>
        <v>1</v>
      </c>
      <c r="Y312">
        <f t="shared" si="89"/>
        <v>0</v>
      </c>
      <c r="Z312">
        <f t="shared" si="90"/>
        <v>0</v>
      </c>
      <c r="AA312">
        <f t="shared" si="91"/>
        <v>0</v>
      </c>
      <c r="AB312">
        <f t="shared" si="92"/>
        <v>0</v>
      </c>
      <c r="AC312">
        <f t="shared" si="93"/>
        <v>0</v>
      </c>
      <c r="AD312">
        <f t="shared" si="94"/>
        <v>0</v>
      </c>
      <c r="AE312" t="s">
        <v>12935</v>
      </c>
      <c r="AF312" t="s">
        <v>13563</v>
      </c>
      <c r="AI312" t="s">
        <v>13911</v>
      </c>
      <c r="AJ312" t="s">
        <v>24224</v>
      </c>
      <c r="AK312" t="s">
        <v>23001</v>
      </c>
      <c r="CN312" t="s">
        <v>13912</v>
      </c>
      <c r="CO312" t="s">
        <v>13563</v>
      </c>
      <c r="CP312" t="s">
        <v>14087</v>
      </c>
      <c r="ES312">
        <v>4</v>
      </c>
      <c r="ET312" t="s">
        <v>13172</v>
      </c>
      <c r="EU312" t="s">
        <v>12932</v>
      </c>
      <c r="EV312" t="s">
        <v>13380</v>
      </c>
      <c r="EW312" t="s">
        <v>13226</v>
      </c>
      <c r="FM312" t="s">
        <v>13301</v>
      </c>
      <c r="FN312" t="s">
        <v>22199</v>
      </c>
      <c r="FO312" t="s">
        <v>17474</v>
      </c>
      <c r="FP312" t="s">
        <v>13226</v>
      </c>
      <c r="GF312" t="s">
        <v>138</v>
      </c>
      <c r="GG312" t="s">
        <v>138</v>
      </c>
      <c r="GH312" t="s">
        <v>138</v>
      </c>
      <c r="GI312" t="s">
        <v>473</v>
      </c>
      <c r="GY312" s="5">
        <v>44501</v>
      </c>
      <c r="GZ312" s="5">
        <v>44228</v>
      </c>
      <c r="HA312" t="s">
        <v>574</v>
      </c>
      <c r="HB312" s="5">
        <v>43497</v>
      </c>
      <c r="HR312" t="s">
        <v>23001</v>
      </c>
      <c r="HS312" t="s">
        <v>23002</v>
      </c>
      <c r="HT312" t="s">
        <v>13911</v>
      </c>
    </row>
    <row r="313" spans="1:234" x14ac:dyDescent="0.2">
      <c r="A313">
        <v>958882</v>
      </c>
      <c r="B313" t="s">
        <v>11855</v>
      </c>
      <c r="D313">
        <v>1</v>
      </c>
      <c r="E313">
        <v>2014</v>
      </c>
      <c r="F313" s="2">
        <v>10.61</v>
      </c>
      <c r="G313" s="2">
        <v>11.67</v>
      </c>
      <c r="H313">
        <f t="shared" si="76"/>
        <v>7</v>
      </c>
      <c r="I313">
        <v>2021</v>
      </c>
      <c r="J313">
        <f t="shared" si="77"/>
        <v>0</v>
      </c>
      <c r="K313">
        <v>1</v>
      </c>
      <c r="L313">
        <f t="shared" si="78"/>
        <v>2</v>
      </c>
      <c r="M313">
        <f t="shared" si="79"/>
        <v>3</v>
      </c>
      <c r="N313">
        <f t="shared" si="80"/>
        <v>0</v>
      </c>
      <c r="O313">
        <f t="shared" si="81"/>
        <v>0</v>
      </c>
      <c r="P313">
        <v>0</v>
      </c>
      <c r="Q313">
        <f t="shared" si="82"/>
        <v>1</v>
      </c>
      <c r="R313">
        <f t="shared" si="83"/>
        <v>0</v>
      </c>
      <c r="S313">
        <f t="shared" si="84"/>
        <v>0</v>
      </c>
      <c r="T313">
        <f t="shared" si="85"/>
        <v>0</v>
      </c>
      <c r="U313">
        <f t="shared" si="86"/>
        <v>3</v>
      </c>
      <c r="V313">
        <v>3</v>
      </c>
      <c r="W313">
        <f t="shared" si="87"/>
        <v>1</v>
      </c>
      <c r="X313">
        <f t="shared" si="88"/>
        <v>1</v>
      </c>
      <c r="Y313">
        <f t="shared" si="89"/>
        <v>0</v>
      </c>
      <c r="Z313">
        <f t="shared" si="90"/>
        <v>0</v>
      </c>
      <c r="AA313">
        <f t="shared" si="91"/>
        <v>0</v>
      </c>
      <c r="AB313">
        <f t="shared" si="92"/>
        <v>0</v>
      </c>
      <c r="AC313">
        <f t="shared" si="93"/>
        <v>0</v>
      </c>
      <c r="AD313">
        <f t="shared" si="94"/>
        <v>0</v>
      </c>
      <c r="AE313" t="s">
        <v>12935</v>
      </c>
      <c r="AF313" t="s">
        <v>13563</v>
      </c>
      <c r="AI313" t="s">
        <v>22898</v>
      </c>
      <c r="AJ313" t="s">
        <v>24077</v>
      </c>
      <c r="AK313" t="s">
        <v>22357</v>
      </c>
      <c r="AL313" t="s">
        <v>23292</v>
      </c>
      <c r="AM313" t="s">
        <v>13911</v>
      </c>
      <c r="AN313" t="s">
        <v>22611</v>
      </c>
      <c r="CN313" t="s">
        <v>14087</v>
      </c>
      <c r="CO313" t="s">
        <v>14034</v>
      </c>
      <c r="CP313" t="s">
        <v>14087</v>
      </c>
      <c r="CQ313" t="s">
        <v>13563</v>
      </c>
      <c r="CR313" t="s">
        <v>13912</v>
      </c>
      <c r="CS313" t="s">
        <v>13912</v>
      </c>
      <c r="ES313">
        <v>10</v>
      </c>
      <c r="ET313" t="s">
        <v>12932</v>
      </c>
      <c r="EU313" t="s">
        <v>13380</v>
      </c>
      <c r="EV313" t="s">
        <v>13172</v>
      </c>
      <c r="EW313" t="s">
        <v>13015</v>
      </c>
      <c r="EX313" t="s">
        <v>13611</v>
      </c>
      <c r="EY313" t="s">
        <v>12932</v>
      </c>
      <c r="EZ313" t="s">
        <v>13172</v>
      </c>
      <c r="FA313" t="s">
        <v>13172</v>
      </c>
      <c r="FB313" t="s">
        <v>12932</v>
      </c>
      <c r="FC313" t="s">
        <v>13982</v>
      </c>
      <c r="FM313" t="s">
        <v>22259</v>
      </c>
      <c r="FN313" t="s">
        <v>13277</v>
      </c>
      <c r="FO313" t="s">
        <v>13226</v>
      </c>
      <c r="FP313" t="s">
        <v>13226</v>
      </c>
      <c r="FQ313" t="s">
        <v>13226</v>
      </c>
      <c r="FR313" t="s">
        <v>13226</v>
      </c>
      <c r="FS313" t="s">
        <v>16069</v>
      </c>
      <c r="FT313" t="s">
        <v>13226</v>
      </c>
      <c r="FU313" t="s">
        <v>13226</v>
      </c>
      <c r="FV313" t="s">
        <v>13226</v>
      </c>
      <c r="GF313" t="s">
        <v>473</v>
      </c>
      <c r="GG313" t="s">
        <v>138</v>
      </c>
      <c r="GH313" t="s">
        <v>138</v>
      </c>
      <c r="GI313" t="s">
        <v>473</v>
      </c>
      <c r="GJ313" t="s">
        <v>473</v>
      </c>
      <c r="GK313" t="s">
        <v>473</v>
      </c>
      <c r="GL313" t="s">
        <v>138</v>
      </c>
      <c r="GM313" t="s">
        <v>473</v>
      </c>
      <c r="GN313" t="s">
        <v>473</v>
      </c>
      <c r="GO313" t="s">
        <v>473</v>
      </c>
      <c r="GY313" t="s">
        <v>258</v>
      </c>
      <c r="GZ313" t="s">
        <v>7800</v>
      </c>
      <c r="HA313" t="s">
        <v>7800</v>
      </c>
      <c r="HB313" t="s">
        <v>10601</v>
      </c>
      <c r="HC313" t="s">
        <v>10336</v>
      </c>
      <c r="HD313" t="s">
        <v>8828</v>
      </c>
      <c r="HE313" t="s">
        <v>14846</v>
      </c>
      <c r="HF313" t="s">
        <v>13322</v>
      </c>
      <c r="HG313" t="s">
        <v>13302</v>
      </c>
      <c r="HH313" t="s">
        <v>13749</v>
      </c>
      <c r="HR313" t="s">
        <v>23003</v>
      </c>
      <c r="HS313" t="s">
        <v>13911</v>
      </c>
      <c r="HT313" t="s">
        <v>22357</v>
      </c>
      <c r="HV313" t="s">
        <v>23004</v>
      </c>
      <c r="HY313" t="s">
        <v>22898</v>
      </c>
      <c r="HZ313" t="s">
        <v>22898</v>
      </c>
    </row>
    <row r="314" spans="1:234" x14ac:dyDescent="0.2">
      <c r="A314">
        <v>1483207</v>
      </c>
      <c r="B314" t="s">
        <v>11883</v>
      </c>
      <c r="D314">
        <v>1</v>
      </c>
      <c r="E314">
        <v>2015</v>
      </c>
      <c r="F314" s="2">
        <v>1.39</v>
      </c>
      <c r="G314" s="2">
        <v>1.53</v>
      </c>
      <c r="H314">
        <f t="shared" si="76"/>
        <v>6</v>
      </c>
      <c r="I314">
        <v>2021</v>
      </c>
      <c r="J314">
        <f t="shared" si="77"/>
        <v>0</v>
      </c>
      <c r="K314">
        <v>0</v>
      </c>
      <c r="L314">
        <f t="shared" si="78"/>
        <v>0</v>
      </c>
      <c r="M314">
        <f t="shared" si="79"/>
        <v>0</v>
      </c>
      <c r="N314">
        <f t="shared" si="80"/>
        <v>0</v>
      </c>
      <c r="O314">
        <f t="shared" si="81"/>
        <v>0</v>
      </c>
      <c r="P314">
        <v>0</v>
      </c>
      <c r="Q314">
        <f t="shared" si="82"/>
        <v>1</v>
      </c>
      <c r="R314">
        <f t="shared" si="83"/>
        <v>0</v>
      </c>
      <c r="S314">
        <f t="shared" si="84"/>
        <v>0</v>
      </c>
      <c r="T314">
        <f t="shared" si="85"/>
        <v>0</v>
      </c>
      <c r="U314">
        <f t="shared" si="86"/>
        <v>0</v>
      </c>
      <c r="V314">
        <v>0</v>
      </c>
      <c r="W314">
        <f t="shared" si="87"/>
        <v>1</v>
      </c>
      <c r="X314">
        <f t="shared" si="88"/>
        <v>1</v>
      </c>
      <c r="Y314">
        <f t="shared" si="89"/>
        <v>0</v>
      </c>
      <c r="Z314">
        <f t="shared" si="90"/>
        <v>0</v>
      </c>
      <c r="AA314">
        <f t="shared" si="91"/>
        <v>0</v>
      </c>
      <c r="AB314">
        <f t="shared" si="92"/>
        <v>0</v>
      </c>
      <c r="AC314">
        <f t="shared" si="93"/>
        <v>0</v>
      </c>
      <c r="AD314">
        <f t="shared" si="94"/>
        <v>0</v>
      </c>
      <c r="AE314" t="s">
        <v>12935</v>
      </c>
      <c r="AF314" t="s">
        <v>13563</v>
      </c>
      <c r="AI314" t="s">
        <v>18137</v>
      </c>
      <c r="CN314" t="s">
        <v>13563</v>
      </c>
      <c r="ES314">
        <v>4</v>
      </c>
      <c r="ET314" t="s">
        <v>12932</v>
      </c>
      <c r="EU314" t="s">
        <v>12932</v>
      </c>
      <c r="EV314" t="s">
        <v>12932</v>
      </c>
      <c r="EW314" t="s">
        <v>12932</v>
      </c>
      <c r="FM314" t="s">
        <v>13670</v>
      </c>
      <c r="FN314" t="s">
        <v>22167</v>
      </c>
      <c r="FO314" t="s">
        <v>13450</v>
      </c>
      <c r="FP314" t="s">
        <v>22247</v>
      </c>
      <c r="GF314" t="s">
        <v>138</v>
      </c>
      <c r="GG314" t="s">
        <v>138</v>
      </c>
      <c r="GH314" t="s">
        <v>138</v>
      </c>
      <c r="GI314" t="s">
        <v>138</v>
      </c>
      <c r="GY314" t="s">
        <v>1433</v>
      </c>
      <c r="GZ314" t="s">
        <v>14722</v>
      </c>
      <c r="HA314" t="s">
        <v>13302</v>
      </c>
      <c r="HB314" t="s">
        <v>13016</v>
      </c>
      <c r="HS314" t="s">
        <v>18137</v>
      </c>
      <c r="HU314" t="s">
        <v>18137</v>
      </c>
    </row>
    <row r="315" spans="1:234" x14ac:dyDescent="0.2">
      <c r="A315">
        <v>965420</v>
      </c>
      <c r="B315" t="s">
        <v>11919</v>
      </c>
      <c r="D315">
        <v>1</v>
      </c>
      <c r="E315">
        <v>2016</v>
      </c>
      <c r="F315" s="2">
        <v>1</v>
      </c>
      <c r="G315" s="2">
        <v>1.1000000000000001</v>
      </c>
      <c r="H315">
        <f t="shared" si="76"/>
        <v>3</v>
      </c>
      <c r="I315">
        <v>2019</v>
      </c>
      <c r="J315">
        <f t="shared" si="77"/>
        <v>1</v>
      </c>
      <c r="K315">
        <v>0</v>
      </c>
      <c r="L315">
        <f t="shared" si="78"/>
        <v>0</v>
      </c>
      <c r="M315">
        <f t="shared" si="79"/>
        <v>0</v>
      </c>
      <c r="N315">
        <f t="shared" si="80"/>
        <v>0</v>
      </c>
      <c r="O315">
        <f t="shared" si="81"/>
        <v>0</v>
      </c>
      <c r="P315">
        <v>0</v>
      </c>
      <c r="Q315">
        <f t="shared" si="82"/>
        <v>0</v>
      </c>
      <c r="R315">
        <f t="shared" si="83"/>
        <v>2</v>
      </c>
      <c r="S315">
        <f t="shared" si="84"/>
        <v>0</v>
      </c>
      <c r="T315">
        <f t="shared" si="85"/>
        <v>0</v>
      </c>
      <c r="U315">
        <f t="shared" si="86"/>
        <v>2</v>
      </c>
      <c r="V315">
        <v>2</v>
      </c>
      <c r="W315">
        <f t="shared" si="87"/>
        <v>1</v>
      </c>
      <c r="X315">
        <f t="shared" si="88"/>
        <v>0</v>
      </c>
      <c r="Y315">
        <f t="shared" si="89"/>
        <v>0</v>
      </c>
      <c r="Z315">
        <f t="shared" si="90"/>
        <v>0</v>
      </c>
      <c r="AA315">
        <f t="shared" si="91"/>
        <v>0</v>
      </c>
      <c r="AB315">
        <f t="shared" si="92"/>
        <v>1</v>
      </c>
      <c r="AC315">
        <f t="shared" si="93"/>
        <v>0</v>
      </c>
      <c r="AD315">
        <f t="shared" si="94"/>
        <v>0</v>
      </c>
      <c r="AE315" t="s">
        <v>22130</v>
      </c>
      <c r="AF315" t="s">
        <v>12935</v>
      </c>
      <c r="AI315" t="s">
        <v>23006</v>
      </c>
      <c r="AJ315" t="s">
        <v>23482</v>
      </c>
      <c r="AK315" t="s">
        <v>22706</v>
      </c>
      <c r="AL315" t="s">
        <v>22377</v>
      </c>
      <c r="AM315" t="s">
        <v>19319</v>
      </c>
      <c r="CN315" t="s">
        <v>14890</v>
      </c>
      <c r="CO315" t="s">
        <v>14087</v>
      </c>
      <c r="CP315" t="s">
        <v>14890</v>
      </c>
      <c r="CQ315" t="s">
        <v>14087</v>
      </c>
      <c r="CR315" t="s">
        <v>24333</v>
      </c>
      <c r="ES315">
        <v>5</v>
      </c>
      <c r="ET315" t="s">
        <v>12932</v>
      </c>
      <c r="EU315" t="s">
        <v>15505</v>
      </c>
      <c r="EV315" t="s">
        <v>12932</v>
      </c>
      <c r="EW315" t="s">
        <v>12932</v>
      </c>
      <c r="EX315" t="s">
        <v>22137</v>
      </c>
      <c r="FM315" t="s">
        <v>13670</v>
      </c>
      <c r="FN315" t="s">
        <v>13226</v>
      </c>
      <c r="FO315" t="s">
        <v>22172</v>
      </c>
      <c r="FP315" t="s">
        <v>22172</v>
      </c>
      <c r="FQ315" t="s">
        <v>13226</v>
      </c>
      <c r="GF315" t="s">
        <v>1275</v>
      </c>
      <c r="GG315" t="s">
        <v>473</v>
      </c>
      <c r="GH315" t="s">
        <v>1275</v>
      </c>
      <c r="GI315" t="s">
        <v>1275</v>
      </c>
      <c r="GJ315" t="s">
        <v>473</v>
      </c>
      <c r="GY315" t="s">
        <v>574</v>
      </c>
      <c r="GZ315" t="s">
        <v>10765</v>
      </c>
      <c r="HA315" s="5">
        <v>42767</v>
      </c>
      <c r="HB315" t="s">
        <v>13322</v>
      </c>
      <c r="HC315" t="s">
        <v>11971</v>
      </c>
      <c r="HR315" t="s">
        <v>23005</v>
      </c>
      <c r="HS315" t="s">
        <v>23006</v>
      </c>
      <c r="HT315" t="s">
        <v>22377</v>
      </c>
      <c r="HU315" t="s">
        <v>22377</v>
      </c>
      <c r="HV315" t="s">
        <v>19319</v>
      </c>
    </row>
    <row r="316" spans="1:234" x14ac:dyDescent="0.2">
      <c r="A316">
        <v>870968</v>
      </c>
      <c r="B316" t="s">
        <v>11951</v>
      </c>
      <c r="C316">
        <v>1</v>
      </c>
      <c r="E316">
        <v>2015</v>
      </c>
      <c r="F316" s="2">
        <v>1.8</v>
      </c>
      <c r="G316" s="2">
        <v>1.98</v>
      </c>
      <c r="H316">
        <f t="shared" si="76"/>
        <v>1</v>
      </c>
      <c r="I316">
        <v>2016</v>
      </c>
      <c r="J316">
        <f t="shared" si="77"/>
        <v>1</v>
      </c>
      <c r="K316">
        <v>1</v>
      </c>
      <c r="L316">
        <f t="shared" si="78"/>
        <v>0</v>
      </c>
      <c r="M316">
        <f t="shared" si="79"/>
        <v>0</v>
      </c>
      <c r="N316">
        <f t="shared" si="80"/>
        <v>0</v>
      </c>
      <c r="O316">
        <f t="shared" si="81"/>
        <v>0</v>
      </c>
      <c r="P316">
        <v>0</v>
      </c>
      <c r="Q316">
        <f t="shared" si="82"/>
        <v>2</v>
      </c>
      <c r="R316">
        <f t="shared" si="83"/>
        <v>1</v>
      </c>
      <c r="S316">
        <f t="shared" si="84"/>
        <v>0</v>
      </c>
      <c r="T316">
        <f t="shared" si="85"/>
        <v>0</v>
      </c>
      <c r="U316">
        <f t="shared" si="86"/>
        <v>2</v>
      </c>
      <c r="V316">
        <v>2</v>
      </c>
      <c r="W316">
        <f t="shared" si="87"/>
        <v>1</v>
      </c>
      <c r="X316">
        <f t="shared" si="88"/>
        <v>1</v>
      </c>
      <c r="Y316">
        <f t="shared" si="89"/>
        <v>0</v>
      </c>
      <c r="Z316">
        <f t="shared" si="90"/>
        <v>0</v>
      </c>
      <c r="AA316">
        <f t="shared" si="91"/>
        <v>0</v>
      </c>
      <c r="AB316">
        <f t="shared" si="92"/>
        <v>0</v>
      </c>
      <c r="AC316">
        <f t="shared" si="93"/>
        <v>0</v>
      </c>
      <c r="AD316">
        <f t="shared" si="94"/>
        <v>0</v>
      </c>
      <c r="AE316" t="s">
        <v>12935</v>
      </c>
      <c r="AF316" t="s">
        <v>13563</v>
      </c>
      <c r="AI316" t="s">
        <v>22467</v>
      </c>
      <c r="AJ316" t="s">
        <v>22570</v>
      </c>
      <c r="AK316" t="s">
        <v>22484</v>
      </c>
      <c r="AL316" t="s">
        <v>13883</v>
      </c>
      <c r="AM316" t="s">
        <v>23007</v>
      </c>
      <c r="AN316" t="s">
        <v>22550</v>
      </c>
      <c r="CN316" t="s">
        <v>14087</v>
      </c>
      <c r="CO316" t="s">
        <v>14087</v>
      </c>
      <c r="CP316" t="s">
        <v>13563</v>
      </c>
      <c r="CQ316" t="s">
        <v>24333</v>
      </c>
      <c r="CR316" t="s">
        <v>14890</v>
      </c>
      <c r="CS316" t="s">
        <v>24337</v>
      </c>
      <c r="ES316">
        <v>3</v>
      </c>
      <c r="ET316" t="s">
        <v>13172</v>
      </c>
      <c r="EU316" t="s">
        <v>12932</v>
      </c>
      <c r="EV316" t="s">
        <v>22137</v>
      </c>
      <c r="FM316" t="s">
        <v>13226</v>
      </c>
      <c r="FN316" t="s">
        <v>12933</v>
      </c>
      <c r="FO316" t="s">
        <v>13226</v>
      </c>
      <c r="GF316" t="s">
        <v>473</v>
      </c>
      <c r="GG316" t="s">
        <v>138</v>
      </c>
      <c r="GH316" t="s">
        <v>473</v>
      </c>
      <c r="GY316" t="s">
        <v>1433</v>
      </c>
      <c r="GZ316" t="s">
        <v>11971</v>
      </c>
      <c r="HA316" s="5">
        <v>42036</v>
      </c>
      <c r="HR316" t="s">
        <v>23007</v>
      </c>
      <c r="HS316" t="s">
        <v>23008</v>
      </c>
      <c r="HT316" t="s">
        <v>13883</v>
      </c>
    </row>
    <row r="317" spans="1:234" x14ac:dyDescent="0.2">
      <c r="A317">
        <v>899566</v>
      </c>
      <c r="B317" t="s">
        <v>11989</v>
      </c>
      <c r="D317">
        <v>1</v>
      </c>
      <c r="E317">
        <v>2015</v>
      </c>
      <c r="F317" s="2">
        <v>1.48</v>
      </c>
      <c r="G317" s="2">
        <v>1.63</v>
      </c>
      <c r="I317" t="s">
        <v>115</v>
      </c>
      <c r="J317">
        <f t="shared" si="77"/>
        <v>0</v>
      </c>
      <c r="K317">
        <v>0</v>
      </c>
      <c r="L317">
        <f t="shared" si="78"/>
        <v>1</v>
      </c>
      <c r="M317">
        <f t="shared" si="79"/>
        <v>1</v>
      </c>
      <c r="N317">
        <f t="shared" si="80"/>
        <v>0</v>
      </c>
      <c r="O317">
        <f t="shared" si="81"/>
        <v>0</v>
      </c>
      <c r="P317">
        <v>0</v>
      </c>
      <c r="Q317">
        <f t="shared" si="82"/>
        <v>0</v>
      </c>
      <c r="R317">
        <f t="shared" si="83"/>
        <v>0</v>
      </c>
      <c r="S317">
        <f t="shared" si="84"/>
        <v>0</v>
      </c>
      <c r="T317">
        <f t="shared" si="85"/>
        <v>0</v>
      </c>
      <c r="U317">
        <f t="shared" si="86"/>
        <v>0</v>
      </c>
      <c r="V317">
        <v>0</v>
      </c>
      <c r="W317">
        <f t="shared" si="87"/>
        <v>0</v>
      </c>
      <c r="X317">
        <f t="shared" si="88"/>
        <v>0</v>
      </c>
      <c r="Y317">
        <f t="shared" si="89"/>
        <v>0</v>
      </c>
      <c r="Z317">
        <f t="shared" si="90"/>
        <v>0</v>
      </c>
      <c r="AA317">
        <f t="shared" si="91"/>
        <v>0</v>
      </c>
      <c r="AB317">
        <f t="shared" si="92"/>
        <v>0</v>
      </c>
      <c r="AC317">
        <f t="shared" si="93"/>
        <v>0</v>
      </c>
      <c r="AD317">
        <f t="shared" si="94"/>
        <v>0</v>
      </c>
      <c r="AI317" t="s">
        <v>13911</v>
      </c>
      <c r="CN317" t="s">
        <v>13912</v>
      </c>
      <c r="ES317">
        <v>2</v>
      </c>
      <c r="ET317" t="s">
        <v>13380</v>
      </c>
      <c r="EU317" t="s">
        <v>13380</v>
      </c>
      <c r="FM317" t="s">
        <v>17662</v>
      </c>
      <c r="FN317" t="s">
        <v>17474</v>
      </c>
      <c r="GF317" t="s">
        <v>138</v>
      </c>
      <c r="GG317" t="s">
        <v>138</v>
      </c>
      <c r="GY317" t="s">
        <v>1569</v>
      </c>
      <c r="GZ317" t="s">
        <v>12769</v>
      </c>
      <c r="HR317" t="s">
        <v>13911</v>
      </c>
      <c r="HS317" t="s">
        <v>13911</v>
      </c>
    </row>
    <row r="318" spans="1:234" x14ac:dyDescent="0.2">
      <c r="A318">
        <v>921323</v>
      </c>
      <c r="B318" t="s">
        <v>12014</v>
      </c>
      <c r="D318">
        <v>1</v>
      </c>
      <c r="E318">
        <v>2015</v>
      </c>
      <c r="F318" s="2">
        <v>1.72</v>
      </c>
      <c r="G318" s="2">
        <v>1.89</v>
      </c>
      <c r="H318">
        <f t="shared" si="76"/>
        <v>2</v>
      </c>
      <c r="I318">
        <v>2017</v>
      </c>
      <c r="J318">
        <f t="shared" si="77"/>
        <v>0</v>
      </c>
      <c r="K318">
        <v>0</v>
      </c>
      <c r="L318">
        <f t="shared" si="78"/>
        <v>0</v>
      </c>
      <c r="M318">
        <f t="shared" si="79"/>
        <v>0</v>
      </c>
      <c r="N318">
        <f t="shared" si="80"/>
        <v>0</v>
      </c>
      <c r="O318">
        <f t="shared" si="81"/>
        <v>0</v>
      </c>
      <c r="P318">
        <v>0</v>
      </c>
      <c r="Q318">
        <f t="shared" si="82"/>
        <v>0</v>
      </c>
      <c r="R318">
        <f t="shared" si="83"/>
        <v>0</v>
      </c>
      <c r="S318">
        <f t="shared" si="84"/>
        <v>0</v>
      </c>
      <c r="T318">
        <f t="shared" si="85"/>
        <v>1</v>
      </c>
      <c r="U318">
        <f t="shared" si="86"/>
        <v>0</v>
      </c>
      <c r="V318">
        <v>1</v>
      </c>
      <c r="W318">
        <f t="shared" si="87"/>
        <v>1</v>
      </c>
      <c r="X318">
        <f t="shared" si="88"/>
        <v>0</v>
      </c>
      <c r="Y318">
        <f t="shared" si="89"/>
        <v>0</v>
      </c>
      <c r="Z318">
        <f t="shared" si="90"/>
        <v>0</v>
      </c>
      <c r="AA318">
        <f t="shared" si="91"/>
        <v>1</v>
      </c>
      <c r="AB318">
        <f t="shared" si="92"/>
        <v>0</v>
      </c>
      <c r="AC318">
        <f t="shared" si="93"/>
        <v>0</v>
      </c>
      <c r="AD318">
        <f t="shared" si="94"/>
        <v>0</v>
      </c>
      <c r="AE318" t="s">
        <v>12935</v>
      </c>
      <c r="AF318" t="s">
        <v>17378</v>
      </c>
      <c r="AI318" t="s">
        <v>18194</v>
      </c>
      <c r="CN318" t="s">
        <v>17376</v>
      </c>
      <c r="ES318">
        <v>3</v>
      </c>
      <c r="ET318" t="s">
        <v>12932</v>
      </c>
      <c r="EU318" t="s">
        <v>12932</v>
      </c>
      <c r="EV318" t="s">
        <v>12932</v>
      </c>
      <c r="FM318" t="s">
        <v>22260</v>
      </c>
      <c r="FN318" t="s">
        <v>22203</v>
      </c>
      <c r="FO318" t="s">
        <v>16494</v>
      </c>
      <c r="GF318" t="s">
        <v>140</v>
      </c>
      <c r="GG318" t="s">
        <v>140</v>
      </c>
      <c r="GH318" t="s">
        <v>140</v>
      </c>
      <c r="GY318" s="5">
        <v>42826</v>
      </c>
      <c r="GZ318" t="s">
        <v>14467</v>
      </c>
      <c r="HA318" t="s">
        <v>13783</v>
      </c>
      <c r="HR318" t="s">
        <v>18194</v>
      </c>
      <c r="HS318" t="s">
        <v>18194</v>
      </c>
      <c r="HT318" t="s">
        <v>18194</v>
      </c>
    </row>
    <row r="319" spans="1:234" x14ac:dyDescent="0.2">
      <c r="A319">
        <v>904233</v>
      </c>
      <c r="B319" t="s">
        <v>12048</v>
      </c>
      <c r="D319">
        <v>1</v>
      </c>
      <c r="E319">
        <v>2016</v>
      </c>
      <c r="F319" s="2">
        <v>3</v>
      </c>
      <c r="G319" s="2">
        <v>3.3</v>
      </c>
      <c r="H319">
        <f t="shared" si="76"/>
        <v>1</v>
      </c>
      <c r="I319">
        <v>2017</v>
      </c>
      <c r="J319">
        <f t="shared" si="77"/>
        <v>0</v>
      </c>
      <c r="K319">
        <v>0</v>
      </c>
      <c r="L319">
        <f t="shared" si="78"/>
        <v>0</v>
      </c>
      <c r="M319">
        <f t="shared" si="79"/>
        <v>0</v>
      </c>
      <c r="N319">
        <f t="shared" si="80"/>
        <v>0</v>
      </c>
      <c r="O319">
        <f t="shared" si="81"/>
        <v>0</v>
      </c>
      <c r="P319">
        <v>0</v>
      </c>
      <c r="Q319">
        <f t="shared" si="82"/>
        <v>0</v>
      </c>
      <c r="R319">
        <f t="shared" si="83"/>
        <v>0</v>
      </c>
      <c r="S319">
        <f t="shared" si="84"/>
        <v>0</v>
      </c>
      <c r="T319">
        <f t="shared" si="85"/>
        <v>0</v>
      </c>
      <c r="U319">
        <f t="shared" si="86"/>
        <v>0</v>
      </c>
      <c r="V319">
        <v>0</v>
      </c>
      <c r="W319">
        <f t="shared" si="87"/>
        <v>1</v>
      </c>
      <c r="X319">
        <f t="shared" si="88"/>
        <v>1</v>
      </c>
      <c r="Y319">
        <f t="shared" si="89"/>
        <v>0</v>
      </c>
      <c r="Z319">
        <f t="shared" si="90"/>
        <v>0</v>
      </c>
      <c r="AA319">
        <f t="shared" si="91"/>
        <v>0</v>
      </c>
      <c r="AB319">
        <f t="shared" si="92"/>
        <v>0</v>
      </c>
      <c r="AC319">
        <f t="shared" si="93"/>
        <v>0</v>
      </c>
      <c r="AD319">
        <f t="shared" si="94"/>
        <v>0</v>
      </c>
      <c r="AE319" t="s">
        <v>12935</v>
      </c>
      <c r="AF319" t="s">
        <v>13563</v>
      </c>
      <c r="ES319">
        <v>1</v>
      </c>
      <c r="ET319" t="s">
        <v>13172</v>
      </c>
      <c r="FM319">
        <v>3</v>
      </c>
      <c r="GF319" t="s">
        <v>138</v>
      </c>
      <c r="GY319" s="5">
        <v>42795</v>
      </c>
    </row>
    <row r="320" spans="1:234" x14ac:dyDescent="0.2">
      <c r="A320">
        <v>1683410</v>
      </c>
      <c r="B320" t="s">
        <v>12084</v>
      </c>
      <c r="C320">
        <v>1</v>
      </c>
      <c r="E320">
        <v>2016</v>
      </c>
      <c r="F320" s="2">
        <v>3</v>
      </c>
      <c r="G320" s="2">
        <v>3.3</v>
      </c>
      <c r="H320">
        <f t="shared" si="76"/>
        <v>4</v>
      </c>
      <c r="I320">
        <v>2020</v>
      </c>
      <c r="J320">
        <f t="shared" si="77"/>
        <v>0</v>
      </c>
      <c r="K320">
        <v>0</v>
      </c>
      <c r="L320">
        <f t="shared" si="78"/>
        <v>0</v>
      </c>
      <c r="M320">
        <f t="shared" si="79"/>
        <v>0</v>
      </c>
      <c r="N320">
        <f t="shared" si="80"/>
        <v>0</v>
      </c>
      <c r="O320">
        <f t="shared" si="81"/>
        <v>0</v>
      </c>
      <c r="P320">
        <v>0</v>
      </c>
      <c r="Q320">
        <f t="shared" si="82"/>
        <v>1</v>
      </c>
      <c r="R320">
        <f t="shared" si="83"/>
        <v>0</v>
      </c>
      <c r="S320">
        <f t="shared" si="84"/>
        <v>0</v>
      </c>
      <c r="T320">
        <f t="shared" si="85"/>
        <v>0</v>
      </c>
      <c r="U320">
        <f t="shared" si="86"/>
        <v>3</v>
      </c>
      <c r="V320">
        <v>3</v>
      </c>
      <c r="W320">
        <f t="shared" si="87"/>
        <v>0</v>
      </c>
      <c r="X320">
        <f t="shared" si="88"/>
        <v>1</v>
      </c>
      <c r="Y320">
        <f t="shared" si="89"/>
        <v>0</v>
      </c>
      <c r="Z320">
        <f t="shared" si="90"/>
        <v>0</v>
      </c>
      <c r="AA320">
        <f t="shared" si="91"/>
        <v>0</v>
      </c>
      <c r="AB320">
        <f t="shared" si="92"/>
        <v>0</v>
      </c>
      <c r="AC320">
        <f t="shared" si="93"/>
        <v>0</v>
      </c>
      <c r="AD320">
        <f t="shared" si="94"/>
        <v>0</v>
      </c>
      <c r="AE320" t="s">
        <v>13563</v>
      </c>
      <c r="AI320" t="s">
        <v>22753</v>
      </c>
      <c r="AJ320" t="s">
        <v>22982</v>
      </c>
      <c r="AK320" t="s">
        <v>24136</v>
      </c>
      <c r="AL320" t="s">
        <v>24137</v>
      </c>
      <c r="CN320" t="s">
        <v>13563</v>
      </c>
      <c r="CO320" t="s">
        <v>14087</v>
      </c>
      <c r="CP320" t="s">
        <v>14087</v>
      </c>
      <c r="CQ320" t="s">
        <v>14087</v>
      </c>
      <c r="ES320">
        <v>1</v>
      </c>
      <c r="ET320" t="s">
        <v>13172</v>
      </c>
      <c r="FM320">
        <v>3</v>
      </c>
      <c r="GF320" t="s">
        <v>138</v>
      </c>
      <c r="GY320" t="s">
        <v>3639</v>
      </c>
      <c r="HR320" t="s">
        <v>18208</v>
      </c>
    </row>
    <row r="321" spans="1:233" x14ac:dyDescent="0.2">
      <c r="A321">
        <v>4637392</v>
      </c>
      <c r="B321" t="s">
        <v>12112</v>
      </c>
      <c r="C321">
        <v>1</v>
      </c>
      <c r="E321">
        <v>2021</v>
      </c>
      <c r="F321" s="2">
        <v>1.5</v>
      </c>
      <c r="G321" s="2">
        <v>1.65</v>
      </c>
      <c r="H321">
        <f t="shared" si="76"/>
        <v>2</v>
      </c>
      <c r="I321">
        <v>2023</v>
      </c>
      <c r="J321">
        <f t="shared" si="77"/>
        <v>0</v>
      </c>
      <c r="K321">
        <v>0</v>
      </c>
      <c r="L321">
        <f t="shared" si="78"/>
        <v>0</v>
      </c>
      <c r="M321">
        <f t="shared" si="79"/>
        <v>0</v>
      </c>
      <c r="N321">
        <f t="shared" si="80"/>
        <v>0</v>
      </c>
      <c r="O321">
        <f t="shared" si="81"/>
        <v>0</v>
      </c>
      <c r="P321">
        <v>0</v>
      </c>
      <c r="Q321">
        <f t="shared" si="82"/>
        <v>1</v>
      </c>
      <c r="R321">
        <f t="shared" si="83"/>
        <v>0</v>
      </c>
      <c r="S321">
        <f t="shared" si="84"/>
        <v>1</v>
      </c>
      <c r="T321">
        <f t="shared" si="85"/>
        <v>0</v>
      </c>
      <c r="U321">
        <f t="shared" si="86"/>
        <v>0</v>
      </c>
      <c r="V321">
        <v>1</v>
      </c>
      <c r="W321">
        <f t="shared" si="87"/>
        <v>1</v>
      </c>
      <c r="X321">
        <f t="shared" si="88"/>
        <v>0</v>
      </c>
      <c r="Y321">
        <f t="shared" si="89"/>
        <v>0</v>
      </c>
      <c r="Z321">
        <f t="shared" si="90"/>
        <v>0</v>
      </c>
      <c r="AA321">
        <f t="shared" si="91"/>
        <v>0</v>
      </c>
      <c r="AB321">
        <f t="shared" si="92"/>
        <v>0</v>
      </c>
      <c r="AC321">
        <f t="shared" si="93"/>
        <v>0</v>
      </c>
      <c r="AD321">
        <f t="shared" si="94"/>
        <v>0</v>
      </c>
      <c r="AE321" t="s">
        <v>12935</v>
      </c>
      <c r="AI321" t="s">
        <v>18213</v>
      </c>
      <c r="AJ321" t="s">
        <v>23307</v>
      </c>
      <c r="CN321" t="s">
        <v>24332</v>
      </c>
      <c r="CO321" t="s">
        <v>13563</v>
      </c>
      <c r="ES321">
        <v>1</v>
      </c>
      <c r="ET321" t="s">
        <v>12932</v>
      </c>
      <c r="FM321" t="s">
        <v>7959</v>
      </c>
      <c r="GF321" t="s">
        <v>138</v>
      </c>
      <c r="GY321" s="5">
        <v>44986</v>
      </c>
      <c r="HR321" t="s">
        <v>18213</v>
      </c>
    </row>
    <row r="322" spans="1:233" x14ac:dyDescent="0.2">
      <c r="A322">
        <v>3197250</v>
      </c>
      <c r="B322" t="s">
        <v>12131</v>
      </c>
      <c r="D322">
        <v>1</v>
      </c>
      <c r="E322">
        <v>2019</v>
      </c>
      <c r="F322" s="2">
        <v>18.18</v>
      </c>
      <c r="G322">
        <v>20</v>
      </c>
      <c r="H322">
        <f t="shared" si="76"/>
        <v>4</v>
      </c>
      <c r="I322">
        <v>2023</v>
      </c>
      <c r="J322">
        <f t="shared" si="77"/>
        <v>0</v>
      </c>
      <c r="K322">
        <v>0</v>
      </c>
      <c r="L322">
        <f t="shared" si="78"/>
        <v>0</v>
      </c>
      <c r="M322">
        <f t="shared" si="79"/>
        <v>0</v>
      </c>
      <c r="N322">
        <f t="shared" si="80"/>
        <v>0</v>
      </c>
      <c r="O322">
        <f t="shared" si="81"/>
        <v>0</v>
      </c>
      <c r="P322">
        <v>0</v>
      </c>
      <c r="Q322">
        <f t="shared" si="82"/>
        <v>0</v>
      </c>
      <c r="R322">
        <f t="shared" si="83"/>
        <v>1</v>
      </c>
      <c r="S322">
        <f t="shared" si="84"/>
        <v>0</v>
      </c>
      <c r="T322">
        <f t="shared" si="85"/>
        <v>0</v>
      </c>
      <c r="U322">
        <f t="shared" si="86"/>
        <v>0</v>
      </c>
      <c r="V322">
        <v>0</v>
      </c>
      <c r="W322">
        <f t="shared" si="87"/>
        <v>1</v>
      </c>
      <c r="X322">
        <f t="shared" si="88"/>
        <v>0</v>
      </c>
      <c r="Y322">
        <f t="shared" si="89"/>
        <v>0</v>
      </c>
      <c r="Z322">
        <f t="shared" si="90"/>
        <v>0</v>
      </c>
      <c r="AA322">
        <f t="shared" si="91"/>
        <v>0</v>
      </c>
      <c r="AB322">
        <f t="shared" si="92"/>
        <v>0</v>
      </c>
      <c r="AC322">
        <f t="shared" si="93"/>
        <v>0</v>
      </c>
      <c r="AD322">
        <f t="shared" si="94"/>
        <v>0</v>
      </c>
      <c r="AE322" t="s">
        <v>12935</v>
      </c>
      <c r="AI322" t="s">
        <v>18221</v>
      </c>
      <c r="CN322" t="s">
        <v>14890</v>
      </c>
      <c r="ES322">
        <v>1</v>
      </c>
      <c r="ET322" t="s">
        <v>12932</v>
      </c>
      <c r="FM322">
        <v>20</v>
      </c>
      <c r="GF322" t="s">
        <v>473</v>
      </c>
      <c r="GY322" t="s">
        <v>3899</v>
      </c>
      <c r="HR322" t="s">
        <v>18221</v>
      </c>
    </row>
    <row r="323" spans="1:233" x14ac:dyDescent="0.2">
      <c r="A323">
        <v>2637456</v>
      </c>
      <c r="B323" t="s">
        <v>12159</v>
      </c>
      <c r="D323">
        <v>1</v>
      </c>
      <c r="E323">
        <v>2015</v>
      </c>
      <c r="F323" s="2">
        <v>7</v>
      </c>
      <c r="G323" s="2">
        <v>7.7</v>
      </c>
      <c r="H323">
        <f t="shared" ref="H323:H340" si="95">I323-E323</f>
        <v>6</v>
      </c>
      <c r="I323">
        <v>2021</v>
      </c>
      <c r="J323">
        <f t="shared" ref="J323:J340" si="96">COUNTIFS(CN323:ER323,"=university")</f>
        <v>0</v>
      </c>
      <c r="K323">
        <v>1</v>
      </c>
      <c r="L323">
        <f t="shared" ref="L323:L340" si="97">COUNTIFS(CN323:ER323,"=*government**")</f>
        <v>0</v>
      </c>
      <c r="M323">
        <f t="shared" ref="M323:M340" si="98">COUNTIFS(AI323:CM323,"=*European Innovation Council*")</f>
        <v>0</v>
      </c>
      <c r="N323">
        <f t="shared" ref="N323:N340" si="99">COUNTIF(CN323:ER323,"*angel*")</f>
        <v>0</v>
      </c>
      <c r="O323">
        <f t="shared" ref="O323:O340" si="100">COUNTIF(CN323:ER323,"*family_office*")</f>
        <v>0</v>
      </c>
      <c r="P323">
        <v>0</v>
      </c>
      <c r="Q323">
        <f t="shared" ref="Q323:Q340" si="101">COUNTIF(CN323:ER323,"*accelerator*")</f>
        <v>1</v>
      </c>
      <c r="R323">
        <f t="shared" ref="R323:R340" si="102">COUNTIF(CN323:ER323,"*corporate*")</f>
        <v>1</v>
      </c>
      <c r="S323">
        <f t="shared" ref="S323:S340" si="103">COUNTIF(CM323:EQ323,"*investment fund*")</f>
        <v>0</v>
      </c>
      <c r="T323">
        <f t="shared" ref="T323:T340" si="104">COUNTIF(CN323:ER323,"*crowdfunding*")</f>
        <v>0</v>
      </c>
      <c r="U323">
        <f t="shared" ref="U323:U340" si="105">COUNTIF(CN323:ER323,"*venture_capital*")</f>
        <v>2</v>
      </c>
      <c r="V323">
        <v>2</v>
      </c>
      <c r="W323">
        <f t="shared" ref="W323:W340" si="106">COUNTIFS(AE323:AH323,"=Venture Capital")</f>
        <v>0</v>
      </c>
      <c r="X323">
        <f t="shared" ref="X323:X340" si="107">COUNTIFS(AE323:AH323,"=accelerator")</f>
        <v>1</v>
      </c>
      <c r="Y323">
        <f t="shared" ref="Y323:Y340" si="108">COUNTIFS(AE323:AH323,"=Angel")</f>
        <v>0</v>
      </c>
      <c r="Z323">
        <f t="shared" ref="Z323:Z340" si="109">COUNTIFS(AE323:AH323,"=bootstrapped")</f>
        <v>0</v>
      </c>
      <c r="AA323">
        <f t="shared" ref="AA323:AA340" si="110">COUNTIFS(AE323:AH323,"=Crowdfunded")</f>
        <v>0</v>
      </c>
      <c r="AB323">
        <f t="shared" ref="AB323:AB340" si="111">COUNTIFS(AE323:AH323,"=Private Equity")</f>
        <v>0</v>
      </c>
      <c r="AC323">
        <f t="shared" ref="AC323:AC340" si="112">COUNTIFS(AE323:AH323,"=Public")</f>
        <v>0</v>
      </c>
      <c r="AD323">
        <f t="shared" ref="AD323:AD340" si="113">COUNTIFS(AE323:AH323,"=Subsidiary")</f>
        <v>0</v>
      </c>
      <c r="AE323" t="s">
        <v>13563</v>
      </c>
      <c r="AI323" t="s">
        <v>23835</v>
      </c>
      <c r="AJ323" t="s">
        <v>24225</v>
      </c>
      <c r="AK323" t="s">
        <v>22591</v>
      </c>
      <c r="AL323" t="s">
        <v>23276</v>
      </c>
      <c r="CN323" t="s">
        <v>14087</v>
      </c>
      <c r="CO323" t="s">
        <v>14890</v>
      </c>
      <c r="CP323" t="s">
        <v>14087</v>
      </c>
      <c r="CQ323" t="s">
        <v>13563</v>
      </c>
      <c r="ES323">
        <v>2</v>
      </c>
      <c r="ET323" t="s">
        <v>12962</v>
      </c>
      <c r="EU323" t="s">
        <v>12962</v>
      </c>
      <c r="FM323" t="s">
        <v>13301</v>
      </c>
      <c r="FN323" t="s">
        <v>13301</v>
      </c>
      <c r="GF323" t="s">
        <v>138</v>
      </c>
      <c r="GG323" t="s">
        <v>138</v>
      </c>
      <c r="GY323" t="s">
        <v>201</v>
      </c>
      <c r="GZ323" t="s">
        <v>258</v>
      </c>
      <c r="HR323" t="s">
        <v>23009</v>
      </c>
      <c r="HS323" t="s">
        <v>23010</v>
      </c>
    </row>
    <row r="324" spans="1:233" x14ac:dyDescent="0.2">
      <c r="A324">
        <v>3736710</v>
      </c>
      <c r="B324" t="s">
        <v>12183</v>
      </c>
      <c r="C324">
        <v>1</v>
      </c>
      <c r="E324">
        <v>2014</v>
      </c>
      <c r="F324" s="2">
        <v>14.65</v>
      </c>
      <c r="G324" s="2">
        <v>16.12</v>
      </c>
      <c r="H324">
        <f t="shared" si="95"/>
        <v>3</v>
      </c>
      <c r="I324">
        <v>2017</v>
      </c>
      <c r="J324">
        <f t="shared" si="96"/>
        <v>1</v>
      </c>
      <c r="K324">
        <v>0</v>
      </c>
      <c r="L324">
        <f t="shared" si="97"/>
        <v>2</v>
      </c>
      <c r="M324">
        <f t="shared" si="98"/>
        <v>2</v>
      </c>
      <c r="N324">
        <f t="shared" si="99"/>
        <v>0</v>
      </c>
      <c r="O324">
        <f t="shared" si="100"/>
        <v>0</v>
      </c>
      <c r="P324">
        <v>0</v>
      </c>
      <c r="Q324">
        <f t="shared" si="101"/>
        <v>0</v>
      </c>
      <c r="R324">
        <f t="shared" si="102"/>
        <v>2</v>
      </c>
      <c r="S324">
        <f t="shared" si="103"/>
        <v>1</v>
      </c>
      <c r="T324">
        <f t="shared" si="104"/>
        <v>0</v>
      </c>
      <c r="U324">
        <f t="shared" si="105"/>
        <v>2</v>
      </c>
      <c r="V324">
        <v>3</v>
      </c>
      <c r="W324">
        <f t="shared" si="106"/>
        <v>1</v>
      </c>
      <c r="X324">
        <f t="shared" si="107"/>
        <v>0</v>
      </c>
      <c r="Y324">
        <f t="shared" si="108"/>
        <v>0</v>
      </c>
      <c r="Z324">
        <f t="shared" si="109"/>
        <v>0</v>
      </c>
      <c r="AA324">
        <f t="shared" si="110"/>
        <v>0</v>
      </c>
      <c r="AB324">
        <f t="shared" si="111"/>
        <v>0</v>
      </c>
      <c r="AC324">
        <f t="shared" si="112"/>
        <v>0</v>
      </c>
      <c r="AD324">
        <f t="shared" si="113"/>
        <v>1</v>
      </c>
      <c r="AE324" t="s">
        <v>22132</v>
      </c>
      <c r="AF324" t="s">
        <v>12935</v>
      </c>
      <c r="AI324" t="s">
        <v>24226</v>
      </c>
      <c r="AJ324" t="s">
        <v>23679</v>
      </c>
      <c r="AK324" t="s">
        <v>23014</v>
      </c>
      <c r="AL324" t="s">
        <v>23012</v>
      </c>
      <c r="AM324" t="s">
        <v>13911</v>
      </c>
      <c r="AN324" t="s">
        <v>23011</v>
      </c>
      <c r="AO324" t="s">
        <v>23015</v>
      </c>
      <c r="AP324" t="s">
        <v>22611</v>
      </c>
      <c r="CN324" t="s">
        <v>14087</v>
      </c>
      <c r="CO324" t="s">
        <v>24332</v>
      </c>
      <c r="CP324" t="s">
        <v>14087</v>
      </c>
      <c r="CQ324" t="s">
        <v>14890</v>
      </c>
      <c r="CR324" t="s">
        <v>13912</v>
      </c>
      <c r="CS324" t="s">
        <v>14890</v>
      </c>
      <c r="CT324" t="s">
        <v>24333</v>
      </c>
      <c r="CU324" t="s">
        <v>13912</v>
      </c>
      <c r="ES324">
        <v>8</v>
      </c>
      <c r="ET324" t="s">
        <v>18235</v>
      </c>
      <c r="EU324" t="s">
        <v>13380</v>
      </c>
      <c r="EV324" t="s">
        <v>18235</v>
      </c>
      <c r="EW324" t="s">
        <v>13380</v>
      </c>
      <c r="EX324" t="s">
        <v>12932</v>
      </c>
      <c r="EY324" t="s">
        <v>13380</v>
      </c>
      <c r="EZ324" t="s">
        <v>12932</v>
      </c>
      <c r="FA324" t="s">
        <v>22137</v>
      </c>
      <c r="FM324" t="s">
        <v>13226</v>
      </c>
      <c r="FN324">
        <v>10</v>
      </c>
      <c r="FO324" t="s">
        <v>13226</v>
      </c>
      <c r="FP324" t="s">
        <v>13670</v>
      </c>
      <c r="FQ324" t="s">
        <v>16697</v>
      </c>
      <c r="FR324" t="s">
        <v>17474</v>
      </c>
      <c r="FS324" t="s">
        <v>16069</v>
      </c>
      <c r="FT324" t="s">
        <v>13226</v>
      </c>
      <c r="GF324" t="s">
        <v>138</v>
      </c>
      <c r="GG324" t="s">
        <v>138</v>
      </c>
      <c r="GH324" t="s">
        <v>473</v>
      </c>
      <c r="GI324" t="s">
        <v>138</v>
      </c>
      <c r="GJ324" t="s">
        <v>138</v>
      </c>
      <c r="GK324" t="s">
        <v>138</v>
      </c>
      <c r="GL324" t="s">
        <v>138</v>
      </c>
      <c r="GM324" t="s">
        <v>473</v>
      </c>
      <c r="GY324" t="s">
        <v>1753</v>
      </c>
      <c r="GZ324" t="s">
        <v>10336</v>
      </c>
      <c r="HA324" s="5">
        <v>43160</v>
      </c>
      <c r="HB324" t="s">
        <v>7018</v>
      </c>
      <c r="HC324" t="s">
        <v>13322</v>
      </c>
      <c r="HD324" t="s">
        <v>14467</v>
      </c>
      <c r="HE324" t="s">
        <v>14800</v>
      </c>
      <c r="HF324" t="s">
        <v>13403</v>
      </c>
      <c r="HR324" t="s">
        <v>23011</v>
      </c>
      <c r="HS324" t="s">
        <v>13911</v>
      </c>
      <c r="HT324" t="s">
        <v>23012</v>
      </c>
      <c r="HU324" t="s">
        <v>22611</v>
      </c>
      <c r="HV324" t="s">
        <v>23013</v>
      </c>
      <c r="HW324" t="s">
        <v>13911</v>
      </c>
      <c r="HX324" t="s">
        <v>23014</v>
      </c>
      <c r="HY324" t="s">
        <v>23015</v>
      </c>
    </row>
    <row r="325" spans="1:233" x14ac:dyDescent="0.2">
      <c r="A325">
        <v>2023820</v>
      </c>
      <c r="B325" t="s">
        <v>12225</v>
      </c>
      <c r="D325">
        <v>1</v>
      </c>
      <c r="E325">
        <v>2015</v>
      </c>
      <c r="F325" s="2">
        <v>14.3</v>
      </c>
      <c r="G325" s="2">
        <v>15.73</v>
      </c>
      <c r="H325">
        <f t="shared" si="95"/>
        <v>3</v>
      </c>
      <c r="I325">
        <v>2018</v>
      </c>
      <c r="J325">
        <f t="shared" si="96"/>
        <v>0</v>
      </c>
      <c r="K325">
        <v>0</v>
      </c>
      <c r="L325">
        <f t="shared" si="97"/>
        <v>0</v>
      </c>
      <c r="M325">
        <f t="shared" si="98"/>
        <v>0</v>
      </c>
      <c r="N325">
        <f t="shared" si="99"/>
        <v>0</v>
      </c>
      <c r="O325">
        <f t="shared" si="100"/>
        <v>1</v>
      </c>
      <c r="P325">
        <v>1</v>
      </c>
      <c r="Q325">
        <f t="shared" si="101"/>
        <v>0</v>
      </c>
      <c r="R325">
        <f t="shared" si="102"/>
        <v>1</v>
      </c>
      <c r="S325">
        <f t="shared" si="103"/>
        <v>1</v>
      </c>
      <c r="T325">
        <f t="shared" si="104"/>
        <v>0</v>
      </c>
      <c r="U325">
        <f t="shared" si="105"/>
        <v>0</v>
      </c>
      <c r="V325">
        <v>1</v>
      </c>
      <c r="W325">
        <f t="shared" si="106"/>
        <v>1</v>
      </c>
      <c r="X325">
        <f t="shared" si="107"/>
        <v>0</v>
      </c>
      <c r="Y325">
        <f t="shared" si="108"/>
        <v>0</v>
      </c>
      <c r="Z325">
        <f t="shared" si="109"/>
        <v>0</v>
      </c>
      <c r="AA325">
        <f t="shared" si="110"/>
        <v>0</v>
      </c>
      <c r="AB325">
        <f t="shared" si="111"/>
        <v>0</v>
      </c>
      <c r="AC325">
        <f t="shared" si="112"/>
        <v>0</v>
      </c>
      <c r="AD325">
        <f t="shared" si="113"/>
        <v>0</v>
      </c>
      <c r="AE325" t="s">
        <v>12935</v>
      </c>
      <c r="AI325" t="s">
        <v>24227</v>
      </c>
      <c r="AJ325" t="s">
        <v>24228</v>
      </c>
      <c r="AK325" t="s">
        <v>23017</v>
      </c>
      <c r="CN325" t="s">
        <v>24339</v>
      </c>
      <c r="CO325" t="s">
        <v>24332</v>
      </c>
      <c r="CP325" t="s">
        <v>14890</v>
      </c>
      <c r="ES325">
        <v>4</v>
      </c>
      <c r="ET325" t="s">
        <v>13172</v>
      </c>
      <c r="EU325" t="s">
        <v>22143</v>
      </c>
      <c r="EV325" t="s">
        <v>13226</v>
      </c>
      <c r="EW325" t="s">
        <v>12932</v>
      </c>
      <c r="FM325">
        <v>130</v>
      </c>
      <c r="FN325" t="s">
        <v>13226</v>
      </c>
      <c r="FO325" t="s">
        <v>13226</v>
      </c>
      <c r="FP325" t="s">
        <v>13226</v>
      </c>
      <c r="GF325" t="s">
        <v>668</v>
      </c>
      <c r="GG325" t="s">
        <v>473</v>
      </c>
      <c r="GH325" t="s">
        <v>473</v>
      </c>
      <c r="GI325" t="s">
        <v>473</v>
      </c>
      <c r="GY325" t="s">
        <v>201</v>
      </c>
      <c r="GZ325" t="s">
        <v>258</v>
      </c>
      <c r="HA325" t="s">
        <v>522</v>
      </c>
      <c r="HB325" t="s">
        <v>12934</v>
      </c>
      <c r="HR325" t="s">
        <v>23016</v>
      </c>
      <c r="HS325" t="s">
        <v>23017</v>
      </c>
    </row>
    <row r="326" spans="1:233" x14ac:dyDescent="0.2">
      <c r="A326">
        <v>1618926</v>
      </c>
      <c r="B326" t="s">
        <v>12256</v>
      </c>
      <c r="D326">
        <v>1</v>
      </c>
      <c r="E326">
        <v>2014</v>
      </c>
      <c r="F326" s="2">
        <v>4.1100000000000003</v>
      </c>
      <c r="G326" s="2">
        <v>4.5199999999999996</v>
      </c>
      <c r="H326">
        <f t="shared" si="95"/>
        <v>5</v>
      </c>
      <c r="I326">
        <v>2019</v>
      </c>
      <c r="J326">
        <f t="shared" si="96"/>
        <v>0</v>
      </c>
      <c r="K326">
        <v>0</v>
      </c>
      <c r="L326">
        <f t="shared" si="97"/>
        <v>1</v>
      </c>
      <c r="M326">
        <f t="shared" si="98"/>
        <v>2</v>
      </c>
      <c r="N326">
        <f t="shared" si="99"/>
        <v>0</v>
      </c>
      <c r="O326">
        <f t="shared" si="100"/>
        <v>0</v>
      </c>
      <c r="P326">
        <v>0</v>
      </c>
      <c r="Q326">
        <f t="shared" si="101"/>
        <v>1</v>
      </c>
      <c r="R326">
        <f t="shared" si="102"/>
        <v>1</v>
      </c>
      <c r="S326">
        <f t="shared" si="103"/>
        <v>0</v>
      </c>
      <c r="T326">
        <f t="shared" si="104"/>
        <v>0</v>
      </c>
      <c r="U326">
        <f t="shared" si="105"/>
        <v>3</v>
      </c>
      <c r="V326">
        <v>3</v>
      </c>
      <c r="W326">
        <f t="shared" si="106"/>
        <v>1</v>
      </c>
      <c r="X326">
        <f t="shared" si="107"/>
        <v>1</v>
      </c>
      <c r="Y326">
        <f t="shared" si="108"/>
        <v>0</v>
      </c>
      <c r="Z326">
        <f t="shared" si="109"/>
        <v>0</v>
      </c>
      <c r="AA326">
        <f t="shared" si="110"/>
        <v>0</v>
      </c>
      <c r="AB326">
        <f t="shared" si="111"/>
        <v>0</v>
      </c>
      <c r="AC326">
        <f t="shared" si="112"/>
        <v>0</v>
      </c>
      <c r="AD326">
        <f t="shared" si="113"/>
        <v>1</v>
      </c>
      <c r="AE326" t="s">
        <v>22132</v>
      </c>
      <c r="AF326" t="s">
        <v>12935</v>
      </c>
      <c r="AG326" t="s">
        <v>13563</v>
      </c>
      <c r="AI326" t="s">
        <v>24229</v>
      </c>
      <c r="AJ326" t="s">
        <v>23397</v>
      </c>
      <c r="AK326" t="s">
        <v>13911</v>
      </c>
      <c r="AL326" t="s">
        <v>22357</v>
      </c>
      <c r="AM326" t="s">
        <v>23018</v>
      </c>
      <c r="AN326" t="s">
        <v>24206</v>
      </c>
      <c r="CN326" t="s">
        <v>13563</v>
      </c>
      <c r="CO326" t="s">
        <v>14087</v>
      </c>
      <c r="CP326" t="s">
        <v>13912</v>
      </c>
      <c r="CQ326" t="s">
        <v>14087</v>
      </c>
      <c r="CR326" t="s">
        <v>14890</v>
      </c>
      <c r="CS326" t="s">
        <v>14087</v>
      </c>
      <c r="ES326">
        <v>4</v>
      </c>
      <c r="ET326" t="s">
        <v>18235</v>
      </c>
      <c r="EU326" t="s">
        <v>13172</v>
      </c>
      <c r="EV326" t="s">
        <v>13380</v>
      </c>
      <c r="EW326" t="s">
        <v>13172</v>
      </c>
      <c r="FM326" t="s">
        <v>22261</v>
      </c>
      <c r="FN326" t="s">
        <v>13226</v>
      </c>
      <c r="FO326" t="s">
        <v>18396</v>
      </c>
      <c r="FP326">
        <v>2</v>
      </c>
      <c r="GF326" t="s">
        <v>473</v>
      </c>
      <c r="GG326" t="s">
        <v>138</v>
      </c>
      <c r="GH326" t="s">
        <v>138</v>
      </c>
      <c r="GI326" t="s">
        <v>138</v>
      </c>
      <c r="GY326" s="5">
        <v>44866</v>
      </c>
      <c r="GZ326" s="5">
        <v>44287</v>
      </c>
      <c r="HA326" t="s">
        <v>3639</v>
      </c>
      <c r="HB326" s="5">
        <v>43556</v>
      </c>
      <c r="HR326" t="s">
        <v>23018</v>
      </c>
      <c r="HS326" t="s">
        <v>23019</v>
      </c>
      <c r="HT326" t="s">
        <v>13911</v>
      </c>
      <c r="HU326" t="s">
        <v>23020</v>
      </c>
    </row>
    <row r="327" spans="1:233" x14ac:dyDescent="0.2">
      <c r="A327">
        <v>1484542</v>
      </c>
      <c r="B327" t="s">
        <v>12297</v>
      </c>
      <c r="D327">
        <v>1</v>
      </c>
      <c r="E327">
        <v>2017</v>
      </c>
      <c r="F327" s="2">
        <v>20.87</v>
      </c>
      <c r="G327" s="2">
        <v>22.96</v>
      </c>
      <c r="H327">
        <f t="shared" si="95"/>
        <v>1</v>
      </c>
      <c r="I327">
        <v>2018</v>
      </c>
      <c r="J327">
        <f t="shared" si="96"/>
        <v>0</v>
      </c>
      <c r="K327">
        <v>0</v>
      </c>
      <c r="L327">
        <f t="shared" si="97"/>
        <v>1</v>
      </c>
      <c r="M327">
        <f t="shared" si="98"/>
        <v>2</v>
      </c>
      <c r="N327">
        <f t="shared" si="99"/>
        <v>0</v>
      </c>
      <c r="O327">
        <f t="shared" si="100"/>
        <v>0</v>
      </c>
      <c r="P327">
        <v>0</v>
      </c>
      <c r="Q327">
        <f t="shared" si="101"/>
        <v>0</v>
      </c>
      <c r="R327">
        <f t="shared" si="102"/>
        <v>2</v>
      </c>
      <c r="S327">
        <f t="shared" si="103"/>
        <v>1</v>
      </c>
      <c r="T327">
        <f t="shared" si="104"/>
        <v>0</v>
      </c>
      <c r="U327">
        <f t="shared" si="105"/>
        <v>6</v>
      </c>
      <c r="V327">
        <v>7</v>
      </c>
      <c r="W327">
        <f t="shared" si="106"/>
        <v>1</v>
      </c>
      <c r="X327">
        <f t="shared" si="107"/>
        <v>0</v>
      </c>
      <c r="Y327">
        <f t="shared" si="108"/>
        <v>0</v>
      </c>
      <c r="Z327">
        <f t="shared" si="109"/>
        <v>0</v>
      </c>
      <c r="AA327">
        <f t="shared" si="110"/>
        <v>0</v>
      </c>
      <c r="AB327">
        <f t="shared" si="111"/>
        <v>0</v>
      </c>
      <c r="AC327">
        <f t="shared" si="112"/>
        <v>0</v>
      </c>
      <c r="AD327">
        <f t="shared" si="113"/>
        <v>0</v>
      </c>
      <c r="AE327" t="s">
        <v>12935</v>
      </c>
      <c r="AI327" t="s">
        <v>24230</v>
      </c>
      <c r="AJ327" t="s">
        <v>24231</v>
      </c>
      <c r="AK327" t="s">
        <v>23022</v>
      </c>
      <c r="AL327" t="s">
        <v>23877</v>
      </c>
      <c r="AM327" t="s">
        <v>24161</v>
      </c>
      <c r="AN327" t="s">
        <v>24177</v>
      </c>
      <c r="AO327" t="s">
        <v>23224</v>
      </c>
      <c r="AP327" t="s">
        <v>24232</v>
      </c>
      <c r="AQ327" t="s">
        <v>13911</v>
      </c>
      <c r="AR327" t="s">
        <v>22357</v>
      </c>
      <c r="CN327" t="s">
        <v>14087</v>
      </c>
      <c r="CO327" t="s">
        <v>14087</v>
      </c>
      <c r="CP327" t="s">
        <v>14890</v>
      </c>
      <c r="CQ327" t="s">
        <v>24336</v>
      </c>
      <c r="CR327" t="s">
        <v>24332</v>
      </c>
      <c r="CS327" t="s">
        <v>14087</v>
      </c>
      <c r="CT327" t="s">
        <v>14087</v>
      </c>
      <c r="CU327" t="s">
        <v>14087</v>
      </c>
      <c r="CV327" t="s">
        <v>13912</v>
      </c>
      <c r="CW327" t="s">
        <v>14087</v>
      </c>
      <c r="ES327">
        <v>7</v>
      </c>
      <c r="ET327" t="s">
        <v>14186</v>
      </c>
      <c r="EU327" t="s">
        <v>13402</v>
      </c>
      <c r="EV327" t="s">
        <v>13380</v>
      </c>
      <c r="EW327" t="s">
        <v>13172</v>
      </c>
      <c r="EX327" t="s">
        <v>22143</v>
      </c>
      <c r="EY327" t="s">
        <v>13015</v>
      </c>
      <c r="EZ327" t="s">
        <v>12932</v>
      </c>
      <c r="FM327">
        <v>1</v>
      </c>
      <c r="FN327">
        <v>17</v>
      </c>
      <c r="FO327" t="s">
        <v>13239</v>
      </c>
      <c r="FP327" t="s">
        <v>13226</v>
      </c>
      <c r="FQ327" t="s">
        <v>13226</v>
      </c>
      <c r="FR327">
        <v>3</v>
      </c>
      <c r="FS327" t="s">
        <v>22194</v>
      </c>
      <c r="GF327" t="s">
        <v>138</v>
      </c>
      <c r="GG327" t="s">
        <v>138</v>
      </c>
      <c r="GH327" t="s">
        <v>138</v>
      </c>
      <c r="GI327" t="s">
        <v>138</v>
      </c>
      <c r="GJ327" t="s">
        <v>473</v>
      </c>
      <c r="GK327" t="s">
        <v>138</v>
      </c>
      <c r="GL327" t="s">
        <v>138</v>
      </c>
      <c r="GY327" s="5">
        <v>44958</v>
      </c>
      <c r="GZ327" t="s">
        <v>3729</v>
      </c>
      <c r="HA327" t="s">
        <v>1629</v>
      </c>
      <c r="HB327" t="s">
        <v>1629</v>
      </c>
      <c r="HC327" t="s">
        <v>671</v>
      </c>
      <c r="HD327" t="s">
        <v>10601</v>
      </c>
      <c r="HE327" t="s">
        <v>12934</v>
      </c>
      <c r="HR327" t="s">
        <v>13911</v>
      </c>
      <c r="HS327" t="s">
        <v>23021</v>
      </c>
      <c r="HT327" t="s">
        <v>13911</v>
      </c>
      <c r="HU327" t="s">
        <v>22357</v>
      </c>
      <c r="HV327" t="s">
        <v>23022</v>
      </c>
      <c r="HW327" t="s">
        <v>23023</v>
      </c>
    </row>
    <row r="328" spans="1:233" x14ac:dyDescent="0.2">
      <c r="A328">
        <v>1484139</v>
      </c>
      <c r="B328" t="s">
        <v>12339</v>
      </c>
      <c r="D328">
        <v>1</v>
      </c>
      <c r="E328">
        <v>2016</v>
      </c>
      <c r="F328" s="2">
        <v>1.1000000000000001</v>
      </c>
      <c r="G328" s="2">
        <v>1.21</v>
      </c>
      <c r="H328">
        <f t="shared" si="95"/>
        <v>2</v>
      </c>
      <c r="I328">
        <v>2018</v>
      </c>
      <c r="J328">
        <f t="shared" si="96"/>
        <v>1</v>
      </c>
      <c r="K328">
        <v>0</v>
      </c>
      <c r="L328">
        <f t="shared" si="97"/>
        <v>0</v>
      </c>
      <c r="M328">
        <f t="shared" si="98"/>
        <v>0</v>
      </c>
      <c r="N328">
        <f t="shared" si="99"/>
        <v>0</v>
      </c>
      <c r="O328">
        <f t="shared" si="100"/>
        <v>0</v>
      </c>
      <c r="P328">
        <v>0</v>
      </c>
      <c r="Q328">
        <f t="shared" si="101"/>
        <v>0</v>
      </c>
      <c r="R328">
        <f t="shared" si="102"/>
        <v>2</v>
      </c>
      <c r="S328">
        <f t="shared" si="103"/>
        <v>0</v>
      </c>
      <c r="T328">
        <f t="shared" si="104"/>
        <v>0</v>
      </c>
      <c r="U328">
        <f t="shared" si="105"/>
        <v>0</v>
      </c>
      <c r="V328">
        <v>0</v>
      </c>
      <c r="W328">
        <f t="shared" si="106"/>
        <v>1</v>
      </c>
      <c r="X328">
        <f t="shared" si="107"/>
        <v>0</v>
      </c>
      <c r="Y328">
        <f t="shared" si="108"/>
        <v>0</v>
      </c>
      <c r="Z328">
        <f t="shared" si="109"/>
        <v>0</v>
      </c>
      <c r="AA328">
        <f t="shared" si="110"/>
        <v>0</v>
      </c>
      <c r="AB328">
        <f t="shared" si="111"/>
        <v>0</v>
      </c>
      <c r="AC328">
        <f t="shared" si="112"/>
        <v>0</v>
      </c>
      <c r="AD328">
        <f t="shared" si="113"/>
        <v>1</v>
      </c>
      <c r="AE328" t="s">
        <v>22132</v>
      </c>
      <c r="AF328" t="s">
        <v>12935</v>
      </c>
      <c r="AI328" t="s">
        <v>23024</v>
      </c>
      <c r="AJ328" t="s">
        <v>22042</v>
      </c>
      <c r="AK328" t="s">
        <v>12225</v>
      </c>
      <c r="CN328" t="s">
        <v>14890</v>
      </c>
      <c r="CO328" t="s">
        <v>24333</v>
      </c>
      <c r="CP328" t="s">
        <v>14890</v>
      </c>
      <c r="ES328">
        <v>3</v>
      </c>
      <c r="ET328" t="s">
        <v>18235</v>
      </c>
      <c r="EU328" t="s">
        <v>12932</v>
      </c>
      <c r="EV328" t="s">
        <v>22137</v>
      </c>
      <c r="FM328" t="s">
        <v>13226</v>
      </c>
      <c r="FN328">
        <v>10</v>
      </c>
      <c r="FO328" t="s">
        <v>13226</v>
      </c>
      <c r="GF328" t="s">
        <v>473</v>
      </c>
      <c r="GG328" t="s">
        <v>1625</v>
      </c>
      <c r="GH328" t="s">
        <v>473</v>
      </c>
      <c r="GY328" s="5">
        <v>44652</v>
      </c>
      <c r="GZ328" s="5">
        <v>43405</v>
      </c>
      <c r="HA328" t="s">
        <v>14467</v>
      </c>
      <c r="HR328" t="s">
        <v>12225</v>
      </c>
      <c r="HS328" t="s">
        <v>23024</v>
      </c>
      <c r="HT328" t="s">
        <v>22042</v>
      </c>
    </row>
    <row r="329" spans="1:233" x14ac:dyDescent="0.2">
      <c r="A329">
        <v>1458276</v>
      </c>
      <c r="B329" t="s">
        <v>12368</v>
      </c>
      <c r="C329">
        <v>1</v>
      </c>
      <c r="E329">
        <v>2017</v>
      </c>
      <c r="F329" s="2">
        <v>6.4</v>
      </c>
      <c r="G329" s="2">
        <v>7.04</v>
      </c>
      <c r="H329">
        <f t="shared" si="95"/>
        <v>1</v>
      </c>
      <c r="I329">
        <v>2018</v>
      </c>
      <c r="J329">
        <f t="shared" si="96"/>
        <v>0</v>
      </c>
      <c r="K329">
        <v>1</v>
      </c>
      <c r="L329">
        <f t="shared" si="97"/>
        <v>1</v>
      </c>
      <c r="M329">
        <f t="shared" si="98"/>
        <v>0</v>
      </c>
      <c r="N329">
        <f t="shared" si="99"/>
        <v>0</v>
      </c>
      <c r="O329">
        <f t="shared" si="100"/>
        <v>0</v>
      </c>
      <c r="P329">
        <v>0</v>
      </c>
      <c r="Q329">
        <f t="shared" si="101"/>
        <v>2</v>
      </c>
      <c r="R329">
        <f t="shared" si="102"/>
        <v>3</v>
      </c>
      <c r="S329">
        <f t="shared" si="103"/>
        <v>0</v>
      </c>
      <c r="T329">
        <f t="shared" si="104"/>
        <v>0</v>
      </c>
      <c r="U329">
        <f t="shared" si="105"/>
        <v>1</v>
      </c>
      <c r="V329">
        <v>1</v>
      </c>
      <c r="W329">
        <f t="shared" si="106"/>
        <v>1</v>
      </c>
      <c r="X329">
        <f t="shared" si="107"/>
        <v>1</v>
      </c>
      <c r="Y329">
        <f t="shared" si="108"/>
        <v>0</v>
      </c>
      <c r="Z329">
        <f t="shared" si="109"/>
        <v>0</v>
      </c>
      <c r="AA329">
        <f t="shared" si="110"/>
        <v>0</v>
      </c>
      <c r="AB329">
        <f t="shared" si="111"/>
        <v>0</v>
      </c>
      <c r="AC329">
        <f t="shared" si="112"/>
        <v>0</v>
      </c>
      <c r="AD329">
        <f t="shared" si="113"/>
        <v>1</v>
      </c>
      <c r="AE329" t="s">
        <v>22132</v>
      </c>
      <c r="AF329" t="s">
        <v>12935</v>
      </c>
      <c r="AG329" t="s">
        <v>13563</v>
      </c>
      <c r="AI329" t="s">
        <v>22570</v>
      </c>
      <c r="AJ329" t="s">
        <v>24233</v>
      </c>
      <c r="AK329" t="s">
        <v>24234</v>
      </c>
      <c r="AL329" t="s">
        <v>22963</v>
      </c>
      <c r="AM329" t="s">
        <v>23195</v>
      </c>
      <c r="AN329" t="s">
        <v>23025</v>
      </c>
      <c r="AO329" t="s">
        <v>22550</v>
      </c>
      <c r="CN329" t="s">
        <v>14087</v>
      </c>
      <c r="CO329" t="s">
        <v>14890</v>
      </c>
      <c r="CP329" t="s">
        <v>24336</v>
      </c>
      <c r="CQ329" t="s">
        <v>13912</v>
      </c>
      <c r="CR329" t="s">
        <v>13563</v>
      </c>
      <c r="CS329" t="s">
        <v>14890</v>
      </c>
      <c r="CT329" t="s">
        <v>24337</v>
      </c>
      <c r="ES329">
        <v>4</v>
      </c>
      <c r="ET329" t="s">
        <v>18235</v>
      </c>
      <c r="EU329" t="s">
        <v>13015</v>
      </c>
      <c r="EV329" t="s">
        <v>13172</v>
      </c>
      <c r="EW329" t="s">
        <v>13380</v>
      </c>
      <c r="FM329" t="s">
        <v>13226</v>
      </c>
      <c r="FN329" t="s">
        <v>22251</v>
      </c>
      <c r="FO329">
        <v>1</v>
      </c>
      <c r="FP329" t="s">
        <v>14937</v>
      </c>
      <c r="GF329" t="s">
        <v>138</v>
      </c>
      <c r="GG329" t="s">
        <v>138</v>
      </c>
      <c r="GH329" t="s">
        <v>138</v>
      </c>
      <c r="GI329" t="s">
        <v>138</v>
      </c>
      <c r="GY329" s="5">
        <v>44593</v>
      </c>
      <c r="GZ329" t="s">
        <v>11612</v>
      </c>
      <c r="HA329" t="s">
        <v>8828</v>
      </c>
      <c r="HB329" t="s">
        <v>2223</v>
      </c>
      <c r="HR329" t="s">
        <v>23025</v>
      </c>
      <c r="HS329" t="s">
        <v>23026</v>
      </c>
      <c r="HT329" t="s">
        <v>22570</v>
      </c>
      <c r="HU329" t="s">
        <v>22963</v>
      </c>
    </row>
    <row r="330" spans="1:233" x14ac:dyDescent="0.2">
      <c r="A330">
        <v>1447937</v>
      </c>
      <c r="B330" t="s">
        <v>12407</v>
      </c>
      <c r="D330">
        <v>1</v>
      </c>
      <c r="E330">
        <v>2017</v>
      </c>
      <c r="F330" s="2">
        <v>5.73</v>
      </c>
      <c r="G330" s="2">
        <v>6.3</v>
      </c>
      <c r="H330">
        <f t="shared" si="95"/>
        <v>1</v>
      </c>
      <c r="I330">
        <v>2018</v>
      </c>
      <c r="J330">
        <f t="shared" si="96"/>
        <v>0</v>
      </c>
      <c r="K330">
        <v>0</v>
      </c>
      <c r="L330">
        <f t="shared" si="97"/>
        <v>2</v>
      </c>
      <c r="M330">
        <f t="shared" si="98"/>
        <v>2</v>
      </c>
      <c r="N330">
        <f t="shared" si="99"/>
        <v>0</v>
      </c>
      <c r="O330">
        <f t="shared" si="100"/>
        <v>0</v>
      </c>
      <c r="P330">
        <v>0</v>
      </c>
      <c r="Q330">
        <f t="shared" si="101"/>
        <v>6</v>
      </c>
      <c r="R330">
        <f t="shared" si="102"/>
        <v>1</v>
      </c>
      <c r="S330">
        <f t="shared" si="103"/>
        <v>1</v>
      </c>
      <c r="T330">
        <f t="shared" si="104"/>
        <v>0</v>
      </c>
      <c r="U330">
        <f t="shared" si="105"/>
        <v>2</v>
      </c>
      <c r="V330">
        <v>3</v>
      </c>
      <c r="W330">
        <f t="shared" si="106"/>
        <v>1</v>
      </c>
      <c r="X330">
        <f t="shared" si="107"/>
        <v>1</v>
      </c>
      <c r="Y330">
        <f t="shared" si="108"/>
        <v>0</v>
      </c>
      <c r="Z330">
        <f t="shared" si="109"/>
        <v>0</v>
      </c>
      <c r="AA330">
        <f t="shared" si="110"/>
        <v>0</v>
      </c>
      <c r="AB330">
        <f t="shared" si="111"/>
        <v>0</v>
      </c>
      <c r="AC330">
        <f t="shared" si="112"/>
        <v>0</v>
      </c>
      <c r="AD330">
        <f t="shared" si="113"/>
        <v>1</v>
      </c>
      <c r="AE330" t="s">
        <v>22132</v>
      </c>
      <c r="AF330" t="s">
        <v>12935</v>
      </c>
      <c r="AG330" t="s">
        <v>13563</v>
      </c>
      <c r="AI330" t="s">
        <v>13911</v>
      </c>
      <c r="AJ330" t="s">
        <v>22589</v>
      </c>
      <c r="AK330" t="s">
        <v>22660</v>
      </c>
      <c r="AL330" t="s">
        <v>23845</v>
      </c>
      <c r="AM330" t="s">
        <v>23679</v>
      </c>
      <c r="AN330" t="s">
        <v>23514</v>
      </c>
      <c r="AO330" t="s">
        <v>23516</v>
      </c>
      <c r="AP330" t="s">
        <v>23515</v>
      </c>
      <c r="AQ330" t="s">
        <v>23029</v>
      </c>
      <c r="AR330" t="s">
        <v>23027</v>
      </c>
      <c r="AS330" t="s">
        <v>22611</v>
      </c>
      <c r="AT330" t="s">
        <v>24235</v>
      </c>
      <c r="CN330" t="s">
        <v>13912</v>
      </c>
      <c r="CO330" t="s">
        <v>13563</v>
      </c>
      <c r="CP330" t="s">
        <v>13563</v>
      </c>
      <c r="CQ330" t="s">
        <v>14087</v>
      </c>
      <c r="CR330" t="s">
        <v>24332</v>
      </c>
      <c r="CS330" t="s">
        <v>13563</v>
      </c>
      <c r="CT330" t="s">
        <v>13563</v>
      </c>
      <c r="CU330" t="s">
        <v>13563</v>
      </c>
      <c r="CV330" t="s">
        <v>13563</v>
      </c>
      <c r="CW330" t="s">
        <v>14890</v>
      </c>
      <c r="CX330" t="s">
        <v>13912</v>
      </c>
      <c r="CY330" t="s">
        <v>14087</v>
      </c>
      <c r="ES330">
        <v>7</v>
      </c>
      <c r="ET330" t="s">
        <v>18235</v>
      </c>
      <c r="EU330" t="s">
        <v>13015</v>
      </c>
      <c r="EV330" t="s">
        <v>13226</v>
      </c>
      <c r="EW330" t="s">
        <v>13380</v>
      </c>
      <c r="EX330" t="s">
        <v>13380</v>
      </c>
      <c r="EY330" t="s">
        <v>12932</v>
      </c>
      <c r="EZ330" t="s">
        <v>13380</v>
      </c>
      <c r="FM330">
        <v>60</v>
      </c>
      <c r="FN330" t="s">
        <v>14721</v>
      </c>
      <c r="FO330" t="s">
        <v>13226</v>
      </c>
      <c r="FP330" t="s">
        <v>22262</v>
      </c>
      <c r="FQ330" t="s">
        <v>17474</v>
      </c>
      <c r="FR330" t="s">
        <v>22175</v>
      </c>
      <c r="FS330" t="s">
        <v>17474</v>
      </c>
      <c r="GF330" t="s">
        <v>138</v>
      </c>
      <c r="GG330" t="s">
        <v>138</v>
      </c>
      <c r="GH330" t="s">
        <v>473</v>
      </c>
      <c r="GI330" t="s">
        <v>138</v>
      </c>
      <c r="GJ330" t="s">
        <v>138</v>
      </c>
      <c r="GK330" t="s">
        <v>138</v>
      </c>
      <c r="GL330" t="s">
        <v>138</v>
      </c>
      <c r="GY330" t="s">
        <v>2636</v>
      </c>
      <c r="GZ330" t="s">
        <v>258</v>
      </c>
      <c r="HA330" t="s">
        <v>711</v>
      </c>
      <c r="HB330" t="s">
        <v>3639</v>
      </c>
      <c r="HC330" t="s">
        <v>3104</v>
      </c>
      <c r="HD330" t="s">
        <v>8828</v>
      </c>
      <c r="HE330" s="5">
        <v>43160</v>
      </c>
      <c r="HR330" t="s">
        <v>23027</v>
      </c>
      <c r="HS330" t="s">
        <v>23028</v>
      </c>
      <c r="HT330" t="s">
        <v>23029</v>
      </c>
      <c r="HU330" t="s">
        <v>22660</v>
      </c>
      <c r="HV330" t="s">
        <v>23030</v>
      </c>
      <c r="HW330" t="s">
        <v>22589</v>
      </c>
      <c r="HX330" t="s">
        <v>13911</v>
      </c>
    </row>
    <row r="331" spans="1:233" x14ac:dyDescent="0.2">
      <c r="A331">
        <v>1439510</v>
      </c>
      <c r="B331" t="s">
        <v>12448</v>
      </c>
      <c r="D331">
        <v>1</v>
      </c>
      <c r="E331">
        <v>2015</v>
      </c>
      <c r="F331" s="2">
        <v>15.5</v>
      </c>
      <c r="G331" s="2">
        <v>17.05</v>
      </c>
      <c r="H331">
        <f t="shared" si="95"/>
        <v>1</v>
      </c>
      <c r="I331">
        <v>2016</v>
      </c>
      <c r="J331">
        <f t="shared" si="96"/>
        <v>0</v>
      </c>
      <c r="K331">
        <v>0</v>
      </c>
      <c r="L331">
        <f t="shared" si="97"/>
        <v>0</v>
      </c>
      <c r="M331">
        <f t="shared" si="98"/>
        <v>0</v>
      </c>
      <c r="N331">
        <f t="shared" si="99"/>
        <v>1</v>
      </c>
      <c r="O331">
        <f t="shared" si="100"/>
        <v>0</v>
      </c>
      <c r="P331">
        <v>1</v>
      </c>
      <c r="Q331">
        <f t="shared" si="101"/>
        <v>0</v>
      </c>
      <c r="R331">
        <f t="shared" si="102"/>
        <v>6</v>
      </c>
      <c r="S331">
        <f t="shared" si="103"/>
        <v>2</v>
      </c>
      <c r="T331">
        <f t="shared" si="104"/>
        <v>0</v>
      </c>
      <c r="U331">
        <f t="shared" si="105"/>
        <v>5</v>
      </c>
      <c r="V331">
        <v>7</v>
      </c>
      <c r="W331">
        <f t="shared" si="106"/>
        <v>1</v>
      </c>
      <c r="X331">
        <f t="shared" si="107"/>
        <v>0</v>
      </c>
      <c r="Y331">
        <f t="shared" si="108"/>
        <v>1</v>
      </c>
      <c r="Z331">
        <f t="shared" si="109"/>
        <v>0</v>
      </c>
      <c r="AA331">
        <f t="shared" si="110"/>
        <v>0</v>
      </c>
      <c r="AB331">
        <f t="shared" si="111"/>
        <v>0</v>
      </c>
      <c r="AC331">
        <f t="shared" si="112"/>
        <v>0</v>
      </c>
      <c r="AD331">
        <f t="shared" si="113"/>
        <v>1</v>
      </c>
      <c r="AE331" t="s">
        <v>22132</v>
      </c>
      <c r="AF331" t="s">
        <v>17604</v>
      </c>
      <c r="AG331" t="s">
        <v>12935</v>
      </c>
      <c r="AI331" t="s">
        <v>24236</v>
      </c>
      <c r="AJ331" t="s">
        <v>23337</v>
      </c>
      <c r="AK331" t="s">
        <v>24237</v>
      </c>
      <c r="AL331" t="s">
        <v>24238</v>
      </c>
      <c r="AM331" t="s">
        <v>24239</v>
      </c>
      <c r="AN331" t="s">
        <v>23033</v>
      </c>
      <c r="AO331" t="s">
        <v>24240</v>
      </c>
      <c r="AP331" t="s">
        <v>24241</v>
      </c>
      <c r="AQ331" t="s">
        <v>23750</v>
      </c>
      <c r="AR331" t="s">
        <v>24242</v>
      </c>
      <c r="AS331" t="s">
        <v>24243</v>
      </c>
      <c r="AT331" t="s">
        <v>24055</v>
      </c>
      <c r="AU331" t="s">
        <v>23031</v>
      </c>
      <c r="AV331" t="s">
        <v>24244</v>
      </c>
      <c r="CN331" t="s">
        <v>24338</v>
      </c>
      <c r="CO331" t="s">
        <v>14087</v>
      </c>
      <c r="CP331" t="s">
        <v>14087</v>
      </c>
      <c r="CQ331" t="s">
        <v>14087</v>
      </c>
      <c r="CR331" t="s">
        <v>24336</v>
      </c>
      <c r="CS331" t="s">
        <v>14087</v>
      </c>
      <c r="CT331" t="s">
        <v>24336</v>
      </c>
      <c r="CU331" t="s">
        <v>14890</v>
      </c>
      <c r="CV331" t="s">
        <v>14087</v>
      </c>
      <c r="CW331" t="s">
        <v>14890</v>
      </c>
      <c r="CX331" t="s">
        <v>14890</v>
      </c>
      <c r="CY331" t="s">
        <v>24332</v>
      </c>
      <c r="CZ331" t="s">
        <v>14890</v>
      </c>
      <c r="DA331" t="s">
        <v>24332</v>
      </c>
      <c r="ES331">
        <v>6</v>
      </c>
      <c r="ET331" t="s">
        <v>18235</v>
      </c>
      <c r="EU331" t="s">
        <v>13611</v>
      </c>
      <c r="EV331" t="s">
        <v>13402</v>
      </c>
      <c r="EW331" t="s">
        <v>13402</v>
      </c>
      <c r="EX331" t="s">
        <v>13015</v>
      </c>
      <c r="EY331" t="s">
        <v>12932</v>
      </c>
      <c r="FM331" t="s">
        <v>13226</v>
      </c>
      <c r="FN331" t="s">
        <v>13301</v>
      </c>
      <c r="FO331" t="s">
        <v>22263</v>
      </c>
      <c r="FP331">
        <v>7</v>
      </c>
      <c r="FQ331">
        <v>3</v>
      </c>
      <c r="FR331" t="s">
        <v>15973</v>
      </c>
      <c r="GF331" t="s">
        <v>473</v>
      </c>
      <c r="GG331" t="s">
        <v>140</v>
      </c>
      <c r="GH331" t="s">
        <v>473</v>
      </c>
      <c r="GI331" t="s">
        <v>140</v>
      </c>
      <c r="GJ331" t="s">
        <v>140</v>
      </c>
      <c r="GK331" t="s">
        <v>473</v>
      </c>
      <c r="GY331" t="s">
        <v>1753</v>
      </c>
      <c r="GZ331" t="s">
        <v>11612</v>
      </c>
      <c r="HA331" t="s">
        <v>887</v>
      </c>
      <c r="HB331" t="s">
        <v>417</v>
      </c>
      <c r="HC331" s="5">
        <v>43160</v>
      </c>
      <c r="HD331" s="5">
        <v>42461</v>
      </c>
      <c r="HR331" t="s">
        <v>23031</v>
      </c>
      <c r="HT331" t="s">
        <v>23032</v>
      </c>
      <c r="HU331" t="s">
        <v>23033</v>
      </c>
      <c r="HV331" t="s">
        <v>23034</v>
      </c>
      <c r="HW331" t="s">
        <v>23035</v>
      </c>
    </row>
    <row r="332" spans="1:233" x14ac:dyDescent="0.2">
      <c r="A332">
        <v>945287</v>
      </c>
      <c r="B332" t="s">
        <v>12492</v>
      </c>
      <c r="D332">
        <v>1</v>
      </c>
      <c r="E332">
        <v>2014</v>
      </c>
      <c r="F332" s="2">
        <v>8.0500000000000007</v>
      </c>
      <c r="G332" s="2">
        <v>8.86</v>
      </c>
      <c r="H332">
        <f t="shared" si="95"/>
        <v>4</v>
      </c>
      <c r="I332">
        <v>2018</v>
      </c>
      <c r="J332">
        <f t="shared" si="96"/>
        <v>0</v>
      </c>
      <c r="K332">
        <v>0</v>
      </c>
      <c r="L332">
        <f t="shared" si="97"/>
        <v>1</v>
      </c>
      <c r="M332">
        <f t="shared" si="98"/>
        <v>1</v>
      </c>
      <c r="N332">
        <f t="shared" si="99"/>
        <v>0</v>
      </c>
      <c r="O332">
        <f t="shared" si="100"/>
        <v>0</v>
      </c>
      <c r="P332">
        <v>0</v>
      </c>
      <c r="Q332">
        <f t="shared" si="101"/>
        <v>0</v>
      </c>
      <c r="R332">
        <f t="shared" si="102"/>
        <v>0</v>
      </c>
      <c r="S332">
        <f t="shared" si="103"/>
        <v>2</v>
      </c>
      <c r="T332">
        <f t="shared" si="104"/>
        <v>0</v>
      </c>
      <c r="U332">
        <f t="shared" si="105"/>
        <v>0</v>
      </c>
      <c r="V332">
        <v>2</v>
      </c>
      <c r="W332">
        <f t="shared" si="106"/>
        <v>1</v>
      </c>
      <c r="X332">
        <f t="shared" si="107"/>
        <v>0</v>
      </c>
      <c r="Y332">
        <f t="shared" si="108"/>
        <v>0</v>
      </c>
      <c r="Z332">
        <f t="shared" si="109"/>
        <v>0</v>
      </c>
      <c r="AA332">
        <f t="shared" si="110"/>
        <v>0</v>
      </c>
      <c r="AB332">
        <f t="shared" si="111"/>
        <v>0</v>
      </c>
      <c r="AC332">
        <f t="shared" si="112"/>
        <v>0</v>
      </c>
      <c r="AD332">
        <f t="shared" si="113"/>
        <v>0</v>
      </c>
      <c r="AE332" t="s">
        <v>12935</v>
      </c>
      <c r="AI332" t="s">
        <v>24245</v>
      </c>
      <c r="AJ332" t="s">
        <v>22839</v>
      </c>
      <c r="AK332" t="s">
        <v>23398</v>
      </c>
      <c r="AL332" t="s">
        <v>13911</v>
      </c>
      <c r="AM332" t="s">
        <v>23613</v>
      </c>
      <c r="AN332" t="s">
        <v>24246</v>
      </c>
      <c r="CN332" t="s">
        <v>24332</v>
      </c>
      <c r="CO332" t="s">
        <v>24351</v>
      </c>
      <c r="CP332" t="s">
        <v>24341</v>
      </c>
      <c r="CQ332" t="s">
        <v>13912</v>
      </c>
      <c r="CR332" t="s">
        <v>24341</v>
      </c>
      <c r="CS332" t="s">
        <v>24332</v>
      </c>
      <c r="ES332">
        <v>2</v>
      </c>
      <c r="ET332" t="s">
        <v>13380</v>
      </c>
      <c r="EU332" t="s">
        <v>13015</v>
      </c>
      <c r="FM332" t="s">
        <v>17474</v>
      </c>
      <c r="FN332">
        <v>8</v>
      </c>
      <c r="GF332" t="s">
        <v>138</v>
      </c>
      <c r="GG332" t="s">
        <v>138</v>
      </c>
      <c r="GY332" t="s">
        <v>8828</v>
      </c>
      <c r="GZ332" s="5">
        <v>43132</v>
      </c>
      <c r="HR332" t="s">
        <v>13911</v>
      </c>
      <c r="HS332" t="s">
        <v>23036</v>
      </c>
    </row>
    <row r="333" spans="1:233" x14ac:dyDescent="0.2">
      <c r="A333">
        <v>932302</v>
      </c>
      <c r="B333" t="s">
        <v>12569</v>
      </c>
      <c r="D333">
        <v>1</v>
      </c>
      <c r="E333">
        <v>2015</v>
      </c>
      <c r="F333" s="2">
        <v>1.34</v>
      </c>
      <c r="G333" s="2">
        <v>1.47</v>
      </c>
      <c r="H333">
        <f t="shared" si="95"/>
        <v>5</v>
      </c>
      <c r="I333">
        <v>2020</v>
      </c>
      <c r="J333">
        <f t="shared" si="96"/>
        <v>0</v>
      </c>
      <c r="K333">
        <v>0</v>
      </c>
      <c r="L333">
        <f t="shared" si="97"/>
        <v>1</v>
      </c>
      <c r="M333">
        <f t="shared" si="98"/>
        <v>1</v>
      </c>
      <c r="N333">
        <f t="shared" si="99"/>
        <v>0</v>
      </c>
      <c r="O333">
        <f t="shared" si="100"/>
        <v>0</v>
      </c>
      <c r="P333">
        <v>0</v>
      </c>
      <c r="Q333">
        <f t="shared" si="101"/>
        <v>0</v>
      </c>
      <c r="R333">
        <f t="shared" si="102"/>
        <v>1</v>
      </c>
      <c r="S333">
        <f t="shared" si="103"/>
        <v>0</v>
      </c>
      <c r="T333">
        <f t="shared" si="104"/>
        <v>0</v>
      </c>
      <c r="U333">
        <f t="shared" si="105"/>
        <v>1</v>
      </c>
      <c r="V333">
        <v>1</v>
      </c>
      <c r="W333">
        <f t="shared" si="106"/>
        <v>1</v>
      </c>
      <c r="X333">
        <f t="shared" si="107"/>
        <v>0</v>
      </c>
      <c r="Y333">
        <f t="shared" si="108"/>
        <v>0</v>
      </c>
      <c r="Z333">
        <f t="shared" si="109"/>
        <v>0</v>
      </c>
      <c r="AA333">
        <f t="shared" si="110"/>
        <v>0</v>
      </c>
      <c r="AB333">
        <f t="shared" si="111"/>
        <v>0</v>
      </c>
      <c r="AC333">
        <f t="shared" si="112"/>
        <v>0</v>
      </c>
      <c r="AD333">
        <f t="shared" si="113"/>
        <v>1</v>
      </c>
      <c r="AE333" t="s">
        <v>22132</v>
      </c>
      <c r="AF333" t="s">
        <v>12935</v>
      </c>
      <c r="AI333" t="s">
        <v>13911</v>
      </c>
      <c r="AJ333" t="s">
        <v>23038</v>
      </c>
      <c r="AK333" t="s">
        <v>24247</v>
      </c>
      <c r="AL333" t="s">
        <v>23037</v>
      </c>
      <c r="CN333" t="s">
        <v>13912</v>
      </c>
      <c r="CO333" t="s">
        <v>14087</v>
      </c>
      <c r="CP333" t="s">
        <v>24340</v>
      </c>
      <c r="CQ333" t="s">
        <v>14890</v>
      </c>
      <c r="ES333">
        <v>3</v>
      </c>
      <c r="ET333" t="s">
        <v>18235</v>
      </c>
      <c r="EU333" t="s">
        <v>13015</v>
      </c>
      <c r="EV333" t="s">
        <v>13380</v>
      </c>
      <c r="FM333">
        <v>10</v>
      </c>
      <c r="FN333" t="s">
        <v>13226</v>
      </c>
      <c r="FO333" t="s">
        <v>17911</v>
      </c>
      <c r="GF333" t="s">
        <v>473</v>
      </c>
      <c r="GG333" t="s">
        <v>473</v>
      </c>
      <c r="GH333" t="s">
        <v>138</v>
      </c>
      <c r="GY333" s="5">
        <v>44501</v>
      </c>
      <c r="GZ333" s="5">
        <v>43922</v>
      </c>
      <c r="HA333" t="s">
        <v>14301</v>
      </c>
      <c r="HR333" t="s">
        <v>23037</v>
      </c>
      <c r="HS333" t="s">
        <v>23038</v>
      </c>
      <c r="HT333" t="s">
        <v>13911</v>
      </c>
    </row>
    <row r="334" spans="1:233" x14ac:dyDescent="0.2">
      <c r="A334">
        <v>931863</v>
      </c>
      <c r="B334" t="s">
        <v>12597</v>
      </c>
      <c r="D334">
        <v>1</v>
      </c>
      <c r="E334">
        <v>2016</v>
      </c>
      <c r="F334" s="2">
        <v>7.56</v>
      </c>
      <c r="G334" s="2">
        <v>8.32</v>
      </c>
      <c r="H334">
        <f t="shared" si="95"/>
        <v>2</v>
      </c>
      <c r="I334">
        <v>2018</v>
      </c>
      <c r="J334">
        <f t="shared" si="96"/>
        <v>0</v>
      </c>
      <c r="K334">
        <v>0</v>
      </c>
      <c r="L334">
        <f t="shared" si="97"/>
        <v>0</v>
      </c>
      <c r="M334">
        <f t="shared" si="98"/>
        <v>0</v>
      </c>
      <c r="N334">
        <f t="shared" si="99"/>
        <v>1</v>
      </c>
      <c r="O334">
        <f t="shared" si="100"/>
        <v>0</v>
      </c>
      <c r="P334">
        <v>1</v>
      </c>
      <c r="Q334">
        <f t="shared" si="101"/>
        <v>0</v>
      </c>
      <c r="R334">
        <f t="shared" si="102"/>
        <v>1</v>
      </c>
      <c r="S334">
        <f t="shared" si="103"/>
        <v>1</v>
      </c>
      <c r="T334">
        <f t="shared" si="104"/>
        <v>0</v>
      </c>
      <c r="U334">
        <f t="shared" si="105"/>
        <v>3</v>
      </c>
      <c r="V334">
        <v>4</v>
      </c>
      <c r="W334">
        <f t="shared" si="106"/>
        <v>1</v>
      </c>
      <c r="X334">
        <f t="shared" si="107"/>
        <v>0</v>
      </c>
      <c r="Y334">
        <f t="shared" si="108"/>
        <v>1</v>
      </c>
      <c r="Z334">
        <f t="shared" si="109"/>
        <v>0</v>
      </c>
      <c r="AA334">
        <f t="shared" si="110"/>
        <v>0</v>
      </c>
      <c r="AB334">
        <f t="shared" si="111"/>
        <v>0</v>
      </c>
      <c r="AC334">
        <f t="shared" si="112"/>
        <v>0</v>
      </c>
      <c r="AD334">
        <f t="shared" si="113"/>
        <v>1</v>
      </c>
      <c r="AE334" t="s">
        <v>22132</v>
      </c>
      <c r="AF334" t="s">
        <v>17604</v>
      </c>
      <c r="AG334" t="s">
        <v>12935</v>
      </c>
      <c r="AI334" t="s">
        <v>24248</v>
      </c>
      <c r="AJ334" t="s">
        <v>22892</v>
      </c>
      <c r="AK334" t="s">
        <v>23385</v>
      </c>
      <c r="AL334" t="s">
        <v>23499</v>
      </c>
      <c r="AM334" t="s">
        <v>23039</v>
      </c>
      <c r="AN334" t="s">
        <v>23500</v>
      </c>
      <c r="CN334" t="s">
        <v>14087</v>
      </c>
      <c r="CO334" t="s">
        <v>14087</v>
      </c>
      <c r="CP334" t="s">
        <v>14087</v>
      </c>
      <c r="CQ334" t="s">
        <v>24332</v>
      </c>
      <c r="CR334" t="s">
        <v>14890</v>
      </c>
      <c r="CS334" t="s">
        <v>24338</v>
      </c>
      <c r="ES334">
        <v>3</v>
      </c>
      <c r="ET334" t="s">
        <v>18235</v>
      </c>
      <c r="EU334" t="s">
        <v>12932</v>
      </c>
      <c r="EV334" t="s">
        <v>12932</v>
      </c>
      <c r="FM334">
        <v>40</v>
      </c>
      <c r="FN334" t="s">
        <v>17178</v>
      </c>
      <c r="FO334" t="s">
        <v>7959</v>
      </c>
      <c r="GF334" t="s">
        <v>473</v>
      </c>
      <c r="GG334" t="s">
        <v>140</v>
      </c>
      <c r="GH334" t="s">
        <v>140</v>
      </c>
      <c r="GY334" s="5">
        <v>43862</v>
      </c>
      <c r="GZ334" t="s">
        <v>2542</v>
      </c>
      <c r="HA334" t="s">
        <v>2120</v>
      </c>
      <c r="HR334" t="s">
        <v>23039</v>
      </c>
      <c r="HS334" t="s">
        <v>23040</v>
      </c>
      <c r="HT334" t="s">
        <v>23041</v>
      </c>
    </row>
    <row r="335" spans="1:233" x14ac:dyDescent="0.2">
      <c r="A335">
        <v>917876</v>
      </c>
      <c r="B335" t="s">
        <v>12634</v>
      </c>
      <c r="D335">
        <v>1</v>
      </c>
      <c r="E335">
        <v>2013</v>
      </c>
      <c r="F335" s="2">
        <v>12.12</v>
      </c>
      <c r="G335" s="2">
        <v>13.33</v>
      </c>
      <c r="H335">
        <f t="shared" si="95"/>
        <v>3</v>
      </c>
      <c r="I335">
        <v>2016</v>
      </c>
      <c r="J335">
        <f t="shared" si="96"/>
        <v>0</v>
      </c>
      <c r="K335">
        <v>0</v>
      </c>
      <c r="L335">
        <f t="shared" si="97"/>
        <v>0</v>
      </c>
      <c r="M335">
        <f t="shared" si="98"/>
        <v>0</v>
      </c>
      <c r="N335">
        <f t="shared" si="99"/>
        <v>0</v>
      </c>
      <c r="O335">
        <f t="shared" si="100"/>
        <v>0</v>
      </c>
      <c r="P335">
        <v>0</v>
      </c>
      <c r="Q335">
        <f t="shared" si="101"/>
        <v>0</v>
      </c>
      <c r="R335">
        <f t="shared" si="102"/>
        <v>2</v>
      </c>
      <c r="S335">
        <f t="shared" si="103"/>
        <v>0</v>
      </c>
      <c r="T335">
        <f t="shared" si="104"/>
        <v>0</v>
      </c>
      <c r="U335">
        <f t="shared" si="105"/>
        <v>7</v>
      </c>
      <c r="V335">
        <v>7</v>
      </c>
      <c r="W335">
        <f t="shared" si="106"/>
        <v>1</v>
      </c>
      <c r="X335">
        <f t="shared" si="107"/>
        <v>0</v>
      </c>
      <c r="Y335">
        <f t="shared" si="108"/>
        <v>0</v>
      </c>
      <c r="Z335">
        <f t="shared" si="109"/>
        <v>0</v>
      </c>
      <c r="AA335">
        <f t="shared" si="110"/>
        <v>0</v>
      </c>
      <c r="AB335">
        <f t="shared" si="111"/>
        <v>0</v>
      </c>
      <c r="AC335">
        <f t="shared" si="112"/>
        <v>0</v>
      </c>
      <c r="AD335">
        <f t="shared" si="113"/>
        <v>1</v>
      </c>
      <c r="AE335" t="s">
        <v>22132</v>
      </c>
      <c r="AF335" t="s">
        <v>12935</v>
      </c>
      <c r="AI335" t="s">
        <v>24095</v>
      </c>
      <c r="AJ335" t="s">
        <v>23533</v>
      </c>
      <c r="AK335" t="s">
        <v>23091</v>
      </c>
      <c r="AL335" t="s">
        <v>23114</v>
      </c>
      <c r="AM335" t="s">
        <v>23256</v>
      </c>
      <c r="AN335" t="s">
        <v>24249</v>
      </c>
      <c r="AO335" t="s">
        <v>23256</v>
      </c>
      <c r="AP335" t="s">
        <v>23043</v>
      </c>
      <c r="AQ335" t="s">
        <v>23042</v>
      </c>
      <c r="AR335" t="s">
        <v>24250</v>
      </c>
      <c r="CN335" t="s">
        <v>14087</v>
      </c>
      <c r="CO335" t="s">
        <v>14087</v>
      </c>
      <c r="CP335" t="s">
        <v>24336</v>
      </c>
      <c r="CQ335" t="s">
        <v>14087</v>
      </c>
      <c r="CR335" t="s">
        <v>14087</v>
      </c>
      <c r="CS335" t="s">
        <v>14087</v>
      </c>
      <c r="CT335" t="s">
        <v>14087</v>
      </c>
      <c r="CU335" t="s">
        <v>14087</v>
      </c>
      <c r="CV335" t="s">
        <v>14890</v>
      </c>
      <c r="CW335" t="s">
        <v>24341</v>
      </c>
      <c r="ES335">
        <v>8</v>
      </c>
      <c r="ET335" t="s">
        <v>18235</v>
      </c>
      <c r="EU335" t="s">
        <v>13015</v>
      </c>
      <c r="EV335" t="s">
        <v>13380</v>
      </c>
      <c r="EW335" t="s">
        <v>13172</v>
      </c>
      <c r="EX335" t="s">
        <v>13172</v>
      </c>
      <c r="EY335" t="s">
        <v>12932</v>
      </c>
      <c r="EZ335" t="s">
        <v>12932</v>
      </c>
      <c r="FA335" t="s">
        <v>12932</v>
      </c>
      <c r="FM335" t="s">
        <v>13226</v>
      </c>
      <c r="FN335" t="s">
        <v>13319</v>
      </c>
      <c r="FO335" t="s">
        <v>13670</v>
      </c>
      <c r="FP335" t="s">
        <v>13301</v>
      </c>
      <c r="FQ335" t="s">
        <v>13301</v>
      </c>
      <c r="FR335" t="s">
        <v>13495</v>
      </c>
      <c r="FS335" t="s">
        <v>22180</v>
      </c>
      <c r="FT335" t="s">
        <v>22186</v>
      </c>
      <c r="GF335" t="s">
        <v>473</v>
      </c>
      <c r="GG335" t="s">
        <v>473</v>
      </c>
      <c r="GH335" t="s">
        <v>138</v>
      </c>
      <c r="GI335" t="s">
        <v>140</v>
      </c>
      <c r="GJ335" t="s">
        <v>140</v>
      </c>
      <c r="GK335" t="s">
        <v>140</v>
      </c>
      <c r="GL335" t="s">
        <v>140</v>
      </c>
      <c r="GM335" t="s">
        <v>140</v>
      </c>
      <c r="GY335" t="s">
        <v>3899</v>
      </c>
      <c r="GZ335" s="5">
        <v>43922</v>
      </c>
      <c r="HA335" t="s">
        <v>1278</v>
      </c>
      <c r="HB335" t="s">
        <v>2542</v>
      </c>
      <c r="HC335" s="5">
        <v>43132</v>
      </c>
      <c r="HD335" t="s">
        <v>623</v>
      </c>
      <c r="HE335" s="5">
        <v>42309</v>
      </c>
      <c r="HF335" t="s">
        <v>13749</v>
      </c>
      <c r="HR335" t="s">
        <v>23042</v>
      </c>
      <c r="HS335" t="s">
        <v>23043</v>
      </c>
      <c r="HU335" t="s">
        <v>23044</v>
      </c>
      <c r="HV335" t="s">
        <v>23045</v>
      </c>
      <c r="HW335" t="s">
        <v>23046</v>
      </c>
    </row>
    <row r="336" spans="1:233" x14ac:dyDescent="0.2">
      <c r="A336">
        <v>871647</v>
      </c>
      <c r="B336" t="s">
        <v>12675</v>
      </c>
      <c r="C336">
        <v>1</v>
      </c>
      <c r="E336">
        <v>2016</v>
      </c>
      <c r="F336" s="2">
        <v>39.17</v>
      </c>
      <c r="G336" s="2">
        <v>43.09</v>
      </c>
      <c r="H336">
        <f t="shared" si="95"/>
        <v>1</v>
      </c>
      <c r="I336">
        <v>2017</v>
      </c>
      <c r="J336">
        <f t="shared" si="96"/>
        <v>0</v>
      </c>
      <c r="K336">
        <v>1</v>
      </c>
      <c r="L336">
        <f t="shared" si="97"/>
        <v>2</v>
      </c>
      <c r="M336">
        <f t="shared" si="98"/>
        <v>2</v>
      </c>
      <c r="N336">
        <f t="shared" si="99"/>
        <v>2</v>
      </c>
      <c r="O336">
        <f t="shared" si="100"/>
        <v>0</v>
      </c>
      <c r="P336">
        <v>2</v>
      </c>
      <c r="Q336">
        <f t="shared" si="101"/>
        <v>1</v>
      </c>
      <c r="R336">
        <f t="shared" si="102"/>
        <v>1</v>
      </c>
      <c r="S336">
        <f t="shared" si="103"/>
        <v>1</v>
      </c>
      <c r="T336">
        <f t="shared" si="104"/>
        <v>0</v>
      </c>
      <c r="U336">
        <f t="shared" si="105"/>
        <v>4</v>
      </c>
      <c r="V336">
        <v>5</v>
      </c>
      <c r="W336">
        <f t="shared" si="106"/>
        <v>1</v>
      </c>
      <c r="X336">
        <f t="shared" si="107"/>
        <v>1</v>
      </c>
      <c r="Y336">
        <f t="shared" si="108"/>
        <v>1</v>
      </c>
      <c r="Z336">
        <f t="shared" si="109"/>
        <v>0</v>
      </c>
      <c r="AA336">
        <f t="shared" si="110"/>
        <v>0</v>
      </c>
      <c r="AB336">
        <f t="shared" si="111"/>
        <v>0</v>
      </c>
      <c r="AC336">
        <f t="shared" si="112"/>
        <v>0</v>
      </c>
      <c r="AD336">
        <f t="shared" si="113"/>
        <v>1</v>
      </c>
      <c r="AE336" t="s">
        <v>22132</v>
      </c>
      <c r="AF336" t="s">
        <v>17604</v>
      </c>
      <c r="AG336" t="s">
        <v>12935</v>
      </c>
      <c r="AH336" t="s">
        <v>13563</v>
      </c>
      <c r="AI336" t="s">
        <v>23049</v>
      </c>
      <c r="AJ336" t="s">
        <v>23048</v>
      </c>
      <c r="AK336" t="s">
        <v>24251</v>
      </c>
      <c r="AL336" t="s">
        <v>19095</v>
      </c>
      <c r="AM336" t="s">
        <v>13667</v>
      </c>
      <c r="AN336" t="s">
        <v>24252</v>
      </c>
      <c r="AO336" t="s">
        <v>24253</v>
      </c>
      <c r="AP336" t="s">
        <v>24254</v>
      </c>
      <c r="AQ336" t="s">
        <v>22357</v>
      </c>
      <c r="AR336" t="s">
        <v>9047</v>
      </c>
      <c r="AS336" t="s">
        <v>13911</v>
      </c>
      <c r="CN336" t="s">
        <v>13912</v>
      </c>
      <c r="CO336" t="s">
        <v>14087</v>
      </c>
      <c r="CP336" t="s">
        <v>14087</v>
      </c>
      <c r="CQ336" t="s">
        <v>24338</v>
      </c>
      <c r="CR336" t="s">
        <v>13563</v>
      </c>
      <c r="CS336" t="s">
        <v>24338</v>
      </c>
      <c r="CT336" t="s">
        <v>14087</v>
      </c>
      <c r="CU336" t="s">
        <v>24332</v>
      </c>
      <c r="CV336" t="s">
        <v>14087</v>
      </c>
      <c r="CW336" t="s">
        <v>14890</v>
      </c>
      <c r="CX336" t="s">
        <v>13912</v>
      </c>
      <c r="ES336">
        <v>8</v>
      </c>
      <c r="ET336" t="s">
        <v>18235</v>
      </c>
      <c r="EU336" t="s">
        <v>13172</v>
      </c>
      <c r="EV336" t="s">
        <v>13380</v>
      </c>
      <c r="EW336" t="s">
        <v>13015</v>
      </c>
      <c r="EX336" t="s">
        <v>22138</v>
      </c>
      <c r="EY336" t="s">
        <v>12932</v>
      </c>
      <c r="EZ336" t="s">
        <v>13380</v>
      </c>
      <c r="FA336" t="s">
        <v>12932</v>
      </c>
      <c r="FM336" t="s">
        <v>13226</v>
      </c>
      <c r="FN336">
        <v>26</v>
      </c>
      <c r="FO336" t="s">
        <v>22264</v>
      </c>
      <c r="FP336">
        <v>5</v>
      </c>
      <c r="FQ336" t="s">
        <v>12933</v>
      </c>
      <c r="FR336">
        <v>3</v>
      </c>
      <c r="FS336">
        <v>2</v>
      </c>
      <c r="FT336" t="s">
        <v>22174</v>
      </c>
      <c r="GF336" t="s">
        <v>473</v>
      </c>
      <c r="GG336" t="s">
        <v>138</v>
      </c>
      <c r="GH336" t="s">
        <v>138</v>
      </c>
      <c r="GI336" t="s">
        <v>138</v>
      </c>
      <c r="GJ336" t="s">
        <v>138</v>
      </c>
      <c r="GK336" t="s">
        <v>138</v>
      </c>
      <c r="GL336" t="s">
        <v>138</v>
      </c>
      <c r="GM336" t="s">
        <v>473</v>
      </c>
      <c r="GY336" t="s">
        <v>2257</v>
      </c>
      <c r="GZ336" s="5">
        <v>44256</v>
      </c>
      <c r="HA336" t="s">
        <v>887</v>
      </c>
      <c r="HB336" t="s">
        <v>8828</v>
      </c>
      <c r="HC336" t="s">
        <v>1569</v>
      </c>
      <c r="HD336" t="s">
        <v>2223</v>
      </c>
      <c r="HE336" t="s">
        <v>7018</v>
      </c>
      <c r="HF336" s="5">
        <v>42795</v>
      </c>
      <c r="HR336" t="s">
        <v>9047</v>
      </c>
      <c r="HS336" t="s">
        <v>23047</v>
      </c>
      <c r="HT336" t="s">
        <v>13911</v>
      </c>
      <c r="HU336" t="s">
        <v>23048</v>
      </c>
      <c r="HV336" t="s">
        <v>23049</v>
      </c>
      <c r="HW336" t="s">
        <v>23050</v>
      </c>
    </row>
    <row r="337" spans="1:230" x14ac:dyDescent="0.2">
      <c r="A337">
        <v>246806</v>
      </c>
      <c r="B337" t="s">
        <v>12713</v>
      </c>
      <c r="C337">
        <v>1</v>
      </c>
      <c r="E337">
        <v>2013</v>
      </c>
      <c r="F337" s="2">
        <v>52.32</v>
      </c>
      <c r="G337" s="2">
        <v>57.55</v>
      </c>
      <c r="H337">
        <f t="shared" si="95"/>
        <v>1</v>
      </c>
      <c r="I337">
        <v>2014</v>
      </c>
      <c r="J337">
        <f t="shared" si="96"/>
        <v>0</v>
      </c>
      <c r="K337">
        <v>0</v>
      </c>
      <c r="L337">
        <f t="shared" si="97"/>
        <v>2</v>
      </c>
      <c r="M337">
        <f t="shared" si="98"/>
        <v>1</v>
      </c>
      <c r="N337">
        <f t="shared" si="99"/>
        <v>2</v>
      </c>
      <c r="O337">
        <f t="shared" si="100"/>
        <v>0</v>
      </c>
      <c r="P337">
        <v>2</v>
      </c>
      <c r="Q337">
        <f t="shared" si="101"/>
        <v>0</v>
      </c>
      <c r="R337">
        <f t="shared" si="102"/>
        <v>1</v>
      </c>
      <c r="S337">
        <f t="shared" si="103"/>
        <v>0</v>
      </c>
      <c r="T337">
        <f t="shared" si="104"/>
        <v>0</v>
      </c>
      <c r="U337">
        <f t="shared" si="105"/>
        <v>2</v>
      </c>
      <c r="V337">
        <v>2</v>
      </c>
      <c r="W337">
        <f t="shared" si="106"/>
        <v>1</v>
      </c>
      <c r="X337">
        <f t="shared" si="107"/>
        <v>0</v>
      </c>
      <c r="Y337">
        <f t="shared" si="108"/>
        <v>1</v>
      </c>
      <c r="Z337">
        <f t="shared" si="109"/>
        <v>0</v>
      </c>
      <c r="AA337">
        <f t="shared" si="110"/>
        <v>0</v>
      </c>
      <c r="AB337">
        <f t="shared" si="111"/>
        <v>0</v>
      </c>
      <c r="AC337">
        <f t="shared" si="112"/>
        <v>0</v>
      </c>
      <c r="AD337">
        <f t="shared" si="113"/>
        <v>1</v>
      </c>
      <c r="AE337" t="s">
        <v>22132</v>
      </c>
      <c r="AF337" t="s">
        <v>17604</v>
      </c>
      <c r="AG337" t="s">
        <v>12935</v>
      </c>
      <c r="AI337" t="s">
        <v>13911</v>
      </c>
      <c r="AJ337" t="s">
        <v>23293</v>
      </c>
      <c r="AK337" t="s">
        <v>23291</v>
      </c>
      <c r="AL337" t="s">
        <v>24255</v>
      </c>
      <c r="AM337" t="s">
        <v>24256</v>
      </c>
      <c r="AN337" t="s">
        <v>24257</v>
      </c>
      <c r="AO337" t="s">
        <v>23051</v>
      </c>
      <c r="CN337" t="s">
        <v>13912</v>
      </c>
      <c r="CO337" t="s">
        <v>14087</v>
      </c>
      <c r="CP337" t="s">
        <v>24335</v>
      </c>
      <c r="CQ337" t="s">
        <v>14087</v>
      </c>
      <c r="CR337" t="s">
        <v>24338</v>
      </c>
      <c r="CS337" t="s">
        <v>24338</v>
      </c>
      <c r="CT337" t="s">
        <v>14890</v>
      </c>
      <c r="ES337">
        <v>4</v>
      </c>
      <c r="ET337" t="s">
        <v>18235</v>
      </c>
      <c r="EU337" t="s">
        <v>12962</v>
      </c>
      <c r="EV337" t="s">
        <v>13380</v>
      </c>
      <c r="EW337" t="s">
        <v>12932</v>
      </c>
      <c r="FM337" t="s">
        <v>13226</v>
      </c>
      <c r="FN337">
        <v>50</v>
      </c>
      <c r="FO337" t="s">
        <v>22265</v>
      </c>
      <c r="FP337" t="s">
        <v>13670</v>
      </c>
      <c r="GF337" t="s">
        <v>473</v>
      </c>
      <c r="GG337" t="s">
        <v>138</v>
      </c>
      <c r="GH337" t="s">
        <v>138</v>
      </c>
      <c r="GI337" t="s">
        <v>138</v>
      </c>
      <c r="GY337" s="5">
        <v>44986</v>
      </c>
      <c r="GZ337" s="5">
        <v>42795</v>
      </c>
      <c r="HA337" t="s">
        <v>15791</v>
      </c>
      <c r="HB337" t="s">
        <v>18476</v>
      </c>
      <c r="HR337" t="s">
        <v>23051</v>
      </c>
      <c r="HT337" t="s">
        <v>13911</v>
      </c>
      <c r="HU337" t="s">
        <v>23052</v>
      </c>
    </row>
    <row r="338" spans="1:230" x14ac:dyDescent="0.2">
      <c r="A338">
        <v>178134</v>
      </c>
      <c r="B338" t="s">
        <v>12754</v>
      </c>
      <c r="D338">
        <v>1</v>
      </c>
      <c r="E338">
        <v>2014</v>
      </c>
      <c r="F338" s="2">
        <v>5.49</v>
      </c>
      <c r="G338" s="2">
        <v>6.04</v>
      </c>
      <c r="H338">
        <f t="shared" si="95"/>
        <v>0</v>
      </c>
      <c r="I338">
        <v>2014</v>
      </c>
      <c r="J338">
        <f t="shared" si="96"/>
        <v>0</v>
      </c>
      <c r="K338">
        <v>0</v>
      </c>
      <c r="L338">
        <f t="shared" si="97"/>
        <v>1</v>
      </c>
      <c r="M338">
        <f t="shared" si="98"/>
        <v>1</v>
      </c>
      <c r="N338">
        <f t="shared" si="99"/>
        <v>0</v>
      </c>
      <c r="O338">
        <f t="shared" si="100"/>
        <v>0</v>
      </c>
      <c r="P338">
        <v>0</v>
      </c>
      <c r="Q338">
        <f t="shared" si="101"/>
        <v>3</v>
      </c>
      <c r="R338">
        <f t="shared" si="102"/>
        <v>2</v>
      </c>
      <c r="S338">
        <f t="shared" si="103"/>
        <v>0</v>
      </c>
      <c r="T338">
        <f t="shared" si="104"/>
        <v>0</v>
      </c>
      <c r="U338">
        <f t="shared" si="105"/>
        <v>0</v>
      </c>
      <c r="V338">
        <v>0</v>
      </c>
      <c r="W338">
        <f t="shared" si="106"/>
        <v>1</v>
      </c>
      <c r="X338">
        <f t="shared" si="107"/>
        <v>1</v>
      </c>
      <c r="Y338">
        <f t="shared" si="108"/>
        <v>0</v>
      </c>
      <c r="Z338">
        <f t="shared" si="109"/>
        <v>0</v>
      </c>
      <c r="AA338">
        <f t="shared" si="110"/>
        <v>0</v>
      </c>
      <c r="AB338">
        <f t="shared" si="111"/>
        <v>0</v>
      </c>
      <c r="AC338">
        <f t="shared" si="112"/>
        <v>0</v>
      </c>
      <c r="AD338">
        <f t="shared" si="113"/>
        <v>1</v>
      </c>
      <c r="AE338" t="s">
        <v>22132</v>
      </c>
      <c r="AF338" t="s">
        <v>12935</v>
      </c>
      <c r="AG338" t="s">
        <v>13563</v>
      </c>
      <c r="AI338" t="s">
        <v>22362</v>
      </c>
      <c r="AJ338" t="s">
        <v>13911</v>
      </c>
      <c r="AK338" t="s">
        <v>23054</v>
      </c>
      <c r="AL338" t="s">
        <v>22660</v>
      </c>
      <c r="AM338" t="s">
        <v>23053</v>
      </c>
      <c r="AN338" t="s">
        <v>23876</v>
      </c>
      <c r="CN338" t="s">
        <v>13563</v>
      </c>
      <c r="CO338" t="s">
        <v>13912</v>
      </c>
      <c r="CP338" t="s">
        <v>13563</v>
      </c>
      <c r="CQ338" t="s">
        <v>13563</v>
      </c>
      <c r="CR338" t="s">
        <v>14890</v>
      </c>
      <c r="CS338" t="s">
        <v>14890</v>
      </c>
      <c r="ES338">
        <v>5</v>
      </c>
      <c r="ET338" t="s">
        <v>18235</v>
      </c>
      <c r="EU338" t="s">
        <v>13380</v>
      </c>
      <c r="EV338" t="s">
        <v>13172</v>
      </c>
      <c r="EW338" t="s">
        <v>13380</v>
      </c>
      <c r="EX338" t="s">
        <v>12932</v>
      </c>
      <c r="FM338" t="s">
        <v>13226</v>
      </c>
      <c r="FN338" t="s">
        <v>13633</v>
      </c>
      <c r="FO338" t="s">
        <v>15014</v>
      </c>
      <c r="FP338" t="s">
        <v>13226</v>
      </c>
      <c r="FQ338" t="s">
        <v>13226</v>
      </c>
      <c r="GF338" t="s">
        <v>473</v>
      </c>
      <c r="GG338" t="s">
        <v>138</v>
      </c>
      <c r="GH338" t="s">
        <v>473</v>
      </c>
      <c r="GI338" t="s">
        <v>473</v>
      </c>
      <c r="GJ338" t="s">
        <v>473</v>
      </c>
      <c r="GY338" t="s">
        <v>671</v>
      </c>
      <c r="GZ338" s="5">
        <v>43040</v>
      </c>
      <c r="HA338" t="s">
        <v>12769</v>
      </c>
      <c r="HB338" s="5">
        <v>42309</v>
      </c>
      <c r="HC338" t="s">
        <v>15919</v>
      </c>
      <c r="HR338" t="s">
        <v>23053</v>
      </c>
      <c r="HS338" t="s">
        <v>13911</v>
      </c>
      <c r="HU338" t="s">
        <v>23054</v>
      </c>
      <c r="HV338" t="s">
        <v>22362</v>
      </c>
    </row>
    <row r="339" spans="1:230" x14ac:dyDescent="0.2">
      <c r="A339">
        <v>29099</v>
      </c>
      <c r="B339" t="s">
        <v>12802</v>
      </c>
      <c r="D339">
        <v>1</v>
      </c>
      <c r="E339">
        <v>2013</v>
      </c>
      <c r="F339" s="2">
        <v>22.27</v>
      </c>
      <c r="G339" s="2">
        <v>24.5</v>
      </c>
      <c r="H339">
        <f t="shared" si="95"/>
        <v>2</v>
      </c>
      <c r="I339">
        <v>2015</v>
      </c>
      <c r="J339">
        <f t="shared" si="96"/>
        <v>0</v>
      </c>
      <c r="K339">
        <v>0</v>
      </c>
      <c r="L339">
        <f t="shared" si="97"/>
        <v>0</v>
      </c>
      <c r="M339">
        <f t="shared" si="98"/>
        <v>0</v>
      </c>
      <c r="N339">
        <f t="shared" si="99"/>
        <v>2</v>
      </c>
      <c r="O339">
        <f t="shared" si="100"/>
        <v>0</v>
      </c>
      <c r="P339">
        <v>2</v>
      </c>
      <c r="Q339">
        <f t="shared" si="101"/>
        <v>0</v>
      </c>
      <c r="R339">
        <f t="shared" si="102"/>
        <v>4</v>
      </c>
      <c r="S339">
        <f t="shared" si="103"/>
        <v>0</v>
      </c>
      <c r="T339">
        <f t="shared" si="104"/>
        <v>0</v>
      </c>
      <c r="U339">
        <f t="shared" si="105"/>
        <v>9</v>
      </c>
      <c r="V339">
        <v>9</v>
      </c>
      <c r="W339">
        <f t="shared" si="106"/>
        <v>1</v>
      </c>
      <c r="X339">
        <f t="shared" si="107"/>
        <v>0</v>
      </c>
      <c r="Y339">
        <f t="shared" si="108"/>
        <v>1</v>
      </c>
      <c r="Z339">
        <f t="shared" si="109"/>
        <v>0</v>
      </c>
      <c r="AA339">
        <f t="shared" si="110"/>
        <v>0</v>
      </c>
      <c r="AB339">
        <f t="shared" si="111"/>
        <v>0</v>
      </c>
      <c r="AC339">
        <f t="shared" si="112"/>
        <v>0</v>
      </c>
      <c r="AD339">
        <f t="shared" si="113"/>
        <v>1</v>
      </c>
      <c r="AE339" t="s">
        <v>22132</v>
      </c>
      <c r="AF339" t="s">
        <v>17604</v>
      </c>
      <c r="AG339" t="s">
        <v>12935</v>
      </c>
      <c r="AI339" t="s">
        <v>23707</v>
      </c>
      <c r="AJ339" t="s">
        <v>24258</v>
      </c>
      <c r="AK339" t="s">
        <v>24259</v>
      </c>
      <c r="AL339" t="s">
        <v>22694</v>
      </c>
      <c r="AM339" t="s">
        <v>24260</v>
      </c>
      <c r="AN339" t="s">
        <v>24261</v>
      </c>
      <c r="AO339" t="s">
        <v>24262</v>
      </c>
      <c r="AP339" t="s">
        <v>24263</v>
      </c>
      <c r="AQ339" t="s">
        <v>24264</v>
      </c>
      <c r="AR339" t="s">
        <v>23039</v>
      </c>
      <c r="AS339" t="s">
        <v>24265</v>
      </c>
      <c r="AT339" t="s">
        <v>24266</v>
      </c>
      <c r="AU339" t="s">
        <v>23303</v>
      </c>
      <c r="AV339" t="s">
        <v>24267</v>
      </c>
      <c r="AW339" t="s">
        <v>24268</v>
      </c>
      <c r="CN339" t="s">
        <v>14087</v>
      </c>
      <c r="CO339" t="s">
        <v>14087</v>
      </c>
      <c r="CP339" t="s">
        <v>14087</v>
      </c>
      <c r="CQ339" t="s">
        <v>14087</v>
      </c>
      <c r="CR339" t="s">
        <v>14087</v>
      </c>
      <c r="CS339" t="s">
        <v>24336</v>
      </c>
      <c r="CT339" t="s">
        <v>14890</v>
      </c>
      <c r="CU339" t="s">
        <v>24336</v>
      </c>
      <c r="CV339" t="s">
        <v>24338</v>
      </c>
      <c r="CW339" t="s">
        <v>14890</v>
      </c>
      <c r="CX339" t="s">
        <v>14087</v>
      </c>
      <c r="CY339" t="s">
        <v>14087</v>
      </c>
      <c r="CZ339" t="s">
        <v>24338</v>
      </c>
      <c r="DA339" t="s">
        <v>14087</v>
      </c>
      <c r="DB339" t="s">
        <v>14087</v>
      </c>
      <c r="ES339">
        <v>4</v>
      </c>
      <c r="ET339" t="s">
        <v>18235</v>
      </c>
      <c r="EU339" t="s">
        <v>13402</v>
      </c>
      <c r="EV339" t="s">
        <v>13015</v>
      </c>
      <c r="EW339" t="s">
        <v>12932</v>
      </c>
      <c r="FM339" t="s">
        <v>13226</v>
      </c>
      <c r="FN339">
        <v>15</v>
      </c>
      <c r="FO339">
        <v>8</v>
      </c>
      <c r="FP339" t="s">
        <v>7959</v>
      </c>
      <c r="GF339" t="s">
        <v>473</v>
      </c>
      <c r="GG339" t="s">
        <v>473</v>
      </c>
      <c r="GH339" t="s">
        <v>473</v>
      </c>
      <c r="GI339" t="s">
        <v>473</v>
      </c>
      <c r="GY339" t="s">
        <v>11448</v>
      </c>
      <c r="GZ339" s="5">
        <v>43191</v>
      </c>
      <c r="HA339" s="5">
        <v>42401</v>
      </c>
      <c r="HB339" t="s">
        <v>13278</v>
      </c>
      <c r="HR339" t="s">
        <v>23039</v>
      </c>
      <c r="HS339" t="s">
        <v>23055</v>
      </c>
      <c r="HT339" t="s">
        <v>23056</v>
      </c>
      <c r="HU339" t="s">
        <v>23057</v>
      </c>
    </row>
    <row r="340" spans="1:230" x14ac:dyDescent="0.2">
      <c r="A340">
        <v>25084</v>
      </c>
      <c r="B340" t="s">
        <v>12847</v>
      </c>
      <c r="C340">
        <v>1</v>
      </c>
      <c r="E340">
        <v>2013</v>
      </c>
      <c r="F340" s="2">
        <v>26.82</v>
      </c>
      <c r="G340" s="2">
        <v>29.5</v>
      </c>
      <c r="H340">
        <f t="shared" si="95"/>
        <v>0</v>
      </c>
      <c r="I340">
        <v>2013</v>
      </c>
      <c r="J340">
        <f t="shared" si="96"/>
        <v>0</v>
      </c>
      <c r="K340">
        <v>0</v>
      </c>
      <c r="L340">
        <f t="shared" si="97"/>
        <v>0</v>
      </c>
      <c r="M340">
        <f t="shared" si="98"/>
        <v>0</v>
      </c>
      <c r="N340">
        <f t="shared" si="99"/>
        <v>1</v>
      </c>
      <c r="O340">
        <f t="shared" si="100"/>
        <v>0</v>
      </c>
      <c r="P340">
        <v>1</v>
      </c>
      <c r="Q340">
        <f t="shared" si="101"/>
        <v>1</v>
      </c>
      <c r="R340">
        <f t="shared" si="102"/>
        <v>2</v>
      </c>
      <c r="S340">
        <f t="shared" si="103"/>
        <v>0</v>
      </c>
      <c r="T340">
        <f t="shared" si="104"/>
        <v>0</v>
      </c>
      <c r="U340">
        <f t="shared" si="105"/>
        <v>4</v>
      </c>
      <c r="V340">
        <v>4</v>
      </c>
      <c r="W340">
        <f t="shared" si="106"/>
        <v>1</v>
      </c>
      <c r="X340">
        <f t="shared" si="107"/>
        <v>1</v>
      </c>
      <c r="Y340">
        <f t="shared" si="108"/>
        <v>1</v>
      </c>
      <c r="Z340">
        <f t="shared" si="109"/>
        <v>0</v>
      </c>
      <c r="AA340">
        <f t="shared" si="110"/>
        <v>0</v>
      </c>
      <c r="AB340">
        <f t="shared" si="111"/>
        <v>0</v>
      </c>
      <c r="AC340">
        <f t="shared" si="112"/>
        <v>0</v>
      </c>
      <c r="AD340">
        <f t="shared" si="113"/>
        <v>1</v>
      </c>
      <c r="AE340" t="s">
        <v>22132</v>
      </c>
      <c r="AF340" t="s">
        <v>17604</v>
      </c>
      <c r="AG340" t="s">
        <v>12935</v>
      </c>
      <c r="AH340" t="s">
        <v>13563</v>
      </c>
      <c r="AI340" t="s">
        <v>24269</v>
      </c>
      <c r="AJ340" t="s">
        <v>23867</v>
      </c>
      <c r="AK340" t="s">
        <v>24270</v>
      </c>
      <c r="AL340" t="s">
        <v>24271</v>
      </c>
      <c r="AM340" t="s">
        <v>23637</v>
      </c>
      <c r="AN340" t="s">
        <v>24272</v>
      </c>
      <c r="AO340" t="s">
        <v>24273</v>
      </c>
      <c r="AP340" t="s">
        <v>23058</v>
      </c>
      <c r="AQ340" t="s">
        <v>24274</v>
      </c>
      <c r="CN340" t="s">
        <v>14087</v>
      </c>
      <c r="CO340" t="s">
        <v>13563</v>
      </c>
      <c r="CP340" t="s">
        <v>24338</v>
      </c>
      <c r="CQ340" t="s">
        <v>14087</v>
      </c>
      <c r="CR340" t="s">
        <v>14087</v>
      </c>
      <c r="CS340" t="s">
        <v>14087</v>
      </c>
      <c r="CT340" t="s">
        <v>24336</v>
      </c>
      <c r="CU340" t="s">
        <v>14890</v>
      </c>
      <c r="CV340" t="s">
        <v>24354</v>
      </c>
      <c r="ES340">
        <v>5</v>
      </c>
      <c r="ET340" t="s">
        <v>18235</v>
      </c>
      <c r="EU340" t="s">
        <v>14657</v>
      </c>
      <c r="EV340" t="s">
        <v>13402</v>
      </c>
      <c r="EW340" t="s">
        <v>13015</v>
      </c>
      <c r="EX340" t="s">
        <v>12932</v>
      </c>
      <c r="FM340">
        <v>280</v>
      </c>
      <c r="FN340">
        <v>18</v>
      </c>
      <c r="FO340">
        <v>7</v>
      </c>
      <c r="FP340" t="s">
        <v>15014</v>
      </c>
      <c r="FQ340" t="s">
        <v>13226</v>
      </c>
      <c r="GF340" t="s">
        <v>473</v>
      </c>
      <c r="GG340" t="s">
        <v>473</v>
      </c>
      <c r="GH340" t="s">
        <v>473</v>
      </c>
      <c r="GI340" t="s">
        <v>473</v>
      </c>
      <c r="GJ340" t="s">
        <v>13226</v>
      </c>
      <c r="GY340" t="s">
        <v>364</v>
      </c>
      <c r="GZ340" s="5">
        <v>43525</v>
      </c>
      <c r="HA340" t="s">
        <v>13115</v>
      </c>
      <c r="HB340" t="s">
        <v>10256</v>
      </c>
      <c r="HC340" t="s">
        <v>18531</v>
      </c>
      <c r="HR340" t="s">
        <v>23058</v>
      </c>
      <c r="HS340" t="s">
        <v>23059</v>
      </c>
      <c r="HT340" t="s">
        <v>23060</v>
      </c>
      <c r="HU340" t="s">
        <v>23061</v>
      </c>
      <c r="HV340" t="s">
        <v>23062</v>
      </c>
    </row>
  </sheetData>
  <phoneticPr fontId="3"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AE6AD-B3FE-FC43-9FF5-B345FFE63273}">
  <sheetPr filterMode="1"/>
  <dimension ref="A1:FI343"/>
  <sheetViews>
    <sheetView tabSelected="1" zoomScale="141" workbookViewId="0">
      <pane ySplit="1" topLeftCell="A188" activePane="bottomLeft" state="frozen"/>
      <selection pane="bottomLeft" activeCell="EH334" sqref="EH334"/>
    </sheetView>
  </sheetViews>
  <sheetFormatPr baseColWidth="10" defaultColWidth="8.83203125" defaultRowHeight="15" x14ac:dyDescent="0.2"/>
  <cols>
    <col min="4" max="5" width="8.83203125" customWidth="1"/>
    <col min="6" max="6" width="10.83203125" customWidth="1"/>
    <col min="7" max="61" width="10.83203125" hidden="1" customWidth="1"/>
    <col min="62" max="66" width="0" hidden="1" customWidth="1"/>
    <col min="67" max="67" width="13.5" hidden="1" customWidth="1"/>
    <col min="68" max="136" width="0" hidden="1" customWidth="1"/>
  </cols>
  <sheetData>
    <row r="1" spans="1:165" x14ac:dyDescent="0.2">
      <c r="A1" t="s">
        <v>0</v>
      </c>
      <c r="B1" t="s">
        <v>1</v>
      </c>
      <c r="C1" t="s">
        <v>3</v>
      </c>
      <c r="D1" s="1" t="s">
        <v>18</v>
      </c>
      <c r="E1" s="1" t="s">
        <v>19</v>
      </c>
      <c r="F1" t="s">
        <v>24416</v>
      </c>
      <c r="G1" t="s">
        <v>13458</v>
      </c>
      <c r="H1" t="s">
        <v>24417</v>
      </c>
      <c r="I1" t="s">
        <v>15070</v>
      </c>
      <c r="J1" t="s">
        <v>14731</v>
      </c>
      <c r="K1" t="s">
        <v>19109</v>
      </c>
      <c r="L1" t="s">
        <v>19110</v>
      </c>
      <c r="M1" t="s">
        <v>19111</v>
      </c>
      <c r="N1" t="s">
        <v>19112</v>
      </c>
      <c r="O1" t="s">
        <v>19113</v>
      </c>
      <c r="P1" t="s">
        <v>19114</v>
      </c>
      <c r="Q1" t="s">
        <v>19115</v>
      </c>
      <c r="R1" t="s">
        <v>19116</v>
      </c>
      <c r="S1" t="s">
        <v>19117</v>
      </c>
      <c r="T1" t="s">
        <v>19118</v>
      </c>
      <c r="U1" t="s">
        <v>19119</v>
      </c>
      <c r="V1" t="s">
        <v>19120</v>
      </c>
      <c r="W1" t="s">
        <v>19121</v>
      </c>
      <c r="X1" t="s">
        <v>19122</v>
      </c>
      <c r="Y1" t="s">
        <v>19123</v>
      </c>
      <c r="Z1" t="s">
        <v>19124</v>
      </c>
      <c r="AA1" t="s">
        <v>19125</v>
      </c>
      <c r="AB1" t="s">
        <v>19126</v>
      </c>
      <c r="AC1" t="s">
        <v>19127</v>
      </c>
      <c r="AD1" t="s">
        <v>19128</v>
      </c>
      <c r="AE1" t="s">
        <v>19129</v>
      </c>
      <c r="AF1" t="s">
        <v>24927</v>
      </c>
      <c r="AG1" t="s">
        <v>19130</v>
      </c>
      <c r="AH1" t="s">
        <v>19131</v>
      </c>
      <c r="AI1" t="s">
        <v>19132</v>
      </c>
      <c r="AJ1" t="s">
        <v>19133</v>
      </c>
      <c r="AK1" t="s">
        <v>19134</v>
      </c>
      <c r="AL1" t="s">
        <v>19135</v>
      </c>
      <c r="AM1" t="s">
        <v>19136</v>
      </c>
      <c r="AN1" t="s">
        <v>19137</v>
      </c>
      <c r="AO1" t="s">
        <v>19138</v>
      </c>
      <c r="AP1" t="s">
        <v>19139</v>
      </c>
      <c r="AQ1" t="s">
        <v>19140</v>
      </c>
      <c r="AR1" t="s">
        <v>19141</v>
      </c>
      <c r="AS1" t="s">
        <v>19142</v>
      </c>
      <c r="AT1" t="s">
        <v>19143</v>
      </c>
      <c r="AU1" t="s">
        <v>19144</v>
      </c>
      <c r="AV1" t="s">
        <v>19145</v>
      </c>
      <c r="AW1" t="s">
        <v>19146</v>
      </c>
      <c r="AX1" t="s">
        <v>19147</v>
      </c>
      <c r="AY1" t="s">
        <v>19148</v>
      </c>
      <c r="AZ1" t="s">
        <v>19149</v>
      </c>
      <c r="BA1" t="s">
        <v>19150</v>
      </c>
      <c r="BB1" t="s">
        <v>19151</v>
      </c>
      <c r="BC1" s="6" t="s">
        <v>24909</v>
      </c>
      <c r="BD1" s="6" t="s">
        <v>24910</v>
      </c>
      <c r="BE1" s="6" t="s">
        <v>24911</v>
      </c>
      <c r="BF1" s="6" t="s">
        <v>24912</v>
      </c>
      <c r="BG1" s="6" t="s">
        <v>24913</v>
      </c>
      <c r="BH1" s="6" t="s">
        <v>24914</v>
      </c>
      <c r="BI1" s="6" t="s">
        <v>24915</v>
      </c>
      <c r="BJ1" t="s">
        <v>19152</v>
      </c>
      <c r="BK1" t="s">
        <v>19153</v>
      </c>
      <c r="BL1" t="s">
        <v>19154</v>
      </c>
      <c r="BM1" t="s">
        <v>19155</v>
      </c>
      <c r="BN1" t="s">
        <v>19156</v>
      </c>
      <c r="BO1" t="s">
        <v>19157</v>
      </c>
      <c r="BP1" t="s">
        <v>19158</v>
      </c>
      <c r="BQ1" s="4" t="s">
        <v>24902</v>
      </c>
      <c r="BR1" s="4" t="s">
        <v>24903</v>
      </c>
      <c r="BS1" s="4" t="s">
        <v>24904</v>
      </c>
      <c r="BT1" s="4" t="s">
        <v>24905</v>
      </c>
      <c r="BU1" s="4" t="s">
        <v>24906</v>
      </c>
      <c r="BV1" s="4" t="s">
        <v>24907</v>
      </c>
      <c r="BW1" s="4" t="s">
        <v>24908</v>
      </c>
      <c r="BX1" s="4" t="s">
        <v>19159</v>
      </c>
      <c r="BY1" s="4" t="s">
        <v>19160</v>
      </c>
      <c r="BZ1" t="s">
        <v>19161</v>
      </c>
      <c r="CA1" t="s">
        <v>19162</v>
      </c>
      <c r="CB1" t="s">
        <v>19163</v>
      </c>
      <c r="CC1" t="s">
        <v>19164</v>
      </c>
      <c r="CD1" t="s">
        <v>19165</v>
      </c>
      <c r="CE1" t="s">
        <v>19166</v>
      </c>
      <c r="CF1" t="s">
        <v>19167</v>
      </c>
      <c r="CG1" t="s">
        <v>19168</v>
      </c>
      <c r="CH1" t="s">
        <v>19169</v>
      </c>
      <c r="CI1" t="s">
        <v>19170</v>
      </c>
      <c r="CJ1" t="s">
        <v>19171</v>
      </c>
      <c r="CK1" t="s">
        <v>19172</v>
      </c>
      <c r="CL1" t="s">
        <v>19173</v>
      </c>
      <c r="CM1" t="s">
        <v>19174</v>
      </c>
      <c r="CN1" t="s">
        <v>19175</v>
      </c>
      <c r="CO1" t="s">
        <v>19176</v>
      </c>
      <c r="CP1" t="s">
        <v>19177</v>
      </c>
      <c r="CQ1" t="s">
        <v>19178</v>
      </c>
      <c r="CR1" t="s">
        <v>19179</v>
      </c>
      <c r="CS1" t="s">
        <v>19180</v>
      </c>
      <c r="CT1" t="s">
        <v>19181</v>
      </c>
      <c r="CU1" t="s">
        <v>19182</v>
      </c>
      <c r="CV1" t="s">
        <v>19183</v>
      </c>
      <c r="CW1" t="s">
        <v>19184</v>
      </c>
      <c r="CX1" t="s">
        <v>19185</v>
      </c>
      <c r="CY1" t="s">
        <v>19186</v>
      </c>
      <c r="CZ1" t="s">
        <v>19187</v>
      </c>
      <c r="DA1" t="s">
        <v>19188</v>
      </c>
      <c r="DB1" t="s">
        <v>19189</v>
      </c>
      <c r="DC1" t="s">
        <v>19190</v>
      </c>
      <c r="DD1" t="s">
        <v>19191</v>
      </c>
      <c r="DE1" t="s">
        <v>19192</v>
      </c>
      <c r="DF1" t="s">
        <v>19193</v>
      </c>
      <c r="DG1" t="s">
        <v>19194</v>
      </c>
      <c r="DH1" t="s">
        <v>19195</v>
      </c>
      <c r="DI1" t="s">
        <v>19196</v>
      </c>
      <c r="DJ1" t="s">
        <v>19197</v>
      </c>
      <c r="DK1" t="s">
        <v>19198</v>
      </c>
      <c r="DL1" t="s">
        <v>19199</v>
      </c>
      <c r="DM1" t="s">
        <v>19200</v>
      </c>
      <c r="DN1" t="s">
        <v>19201</v>
      </c>
      <c r="DO1" t="s">
        <v>19202</v>
      </c>
      <c r="DP1" t="s">
        <v>19203</v>
      </c>
      <c r="DQ1" t="s">
        <v>19204</v>
      </c>
      <c r="DR1" t="s">
        <v>19205</v>
      </c>
      <c r="DS1" t="s">
        <v>19206</v>
      </c>
      <c r="DT1" t="s">
        <v>19207</v>
      </c>
      <c r="DU1" t="s">
        <v>19208</v>
      </c>
      <c r="DV1" t="s">
        <v>19209</v>
      </c>
      <c r="DW1" t="s">
        <v>19210</v>
      </c>
      <c r="DX1" s="1" t="s">
        <v>19211</v>
      </c>
      <c r="DY1" t="s">
        <v>19212</v>
      </c>
      <c r="DZ1" t="s">
        <v>19213</v>
      </c>
      <c r="EA1" t="s">
        <v>19214</v>
      </c>
      <c r="EB1" t="s">
        <v>19215</v>
      </c>
      <c r="EC1" t="s">
        <v>19216</v>
      </c>
      <c r="ED1" t="s">
        <v>19217</v>
      </c>
      <c r="EE1" t="s">
        <v>19218</v>
      </c>
      <c r="EF1" t="s">
        <v>19219</v>
      </c>
      <c r="EG1" t="s">
        <v>24933</v>
      </c>
      <c r="EH1" t="s">
        <v>24934</v>
      </c>
      <c r="EI1" t="s">
        <v>24939</v>
      </c>
      <c r="EJ1" t="s">
        <v>19220</v>
      </c>
      <c r="EK1" t="s">
        <v>19221</v>
      </c>
      <c r="EL1" t="s">
        <v>19222</v>
      </c>
      <c r="EM1" t="s">
        <v>19223</v>
      </c>
      <c r="EN1" t="s">
        <v>19224</v>
      </c>
      <c r="EO1" t="s">
        <v>19225</v>
      </c>
      <c r="EP1" t="s">
        <v>19226</v>
      </c>
      <c r="EQ1" t="s">
        <v>19227</v>
      </c>
      <c r="ER1" t="s">
        <v>19228</v>
      </c>
      <c r="ES1" t="s">
        <v>19229</v>
      </c>
      <c r="ET1" t="s">
        <v>19230</v>
      </c>
      <c r="EU1" t="s">
        <v>19231</v>
      </c>
      <c r="EV1" t="s">
        <v>19232</v>
      </c>
      <c r="EW1" t="s">
        <v>19233</v>
      </c>
      <c r="EX1" t="s">
        <v>19234</v>
      </c>
      <c r="EY1" t="s">
        <v>19235</v>
      </c>
      <c r="EZ1" t="s">
        <v>19236</v>
      </c>
      <c r="FA1" t="s">
        <v>19237</v>
      </c>
      <c r="FB1" t="s">
        <v>19238</v>
      </c>
      <c r="FC1" t="s">
        <v>19239</v>
      </c>
      <c r="FD1" t="s">
        <v>19240</v>
      </c>
      <c r="FE1" t="s">
        <v>19241</v>
      </c>
      <c r="FF1" t="s">
        <v>19242</v>
      </c>
      <c r="FG1" t="s">
        <v>19243</v>
      </c>
      <c r="FH1" t="s">
        <v>19244</v>
      </c>
      <c r="FI1" t="s">
        <v>19245</v>
      </c>
    </row>
    <row r="2" spans="1:165" hidden="1" x14ac:dyDescent="0.2">
      <c r="A2">
        <v>964393</v>
      </c>
      <c r="B2" t="s">
        <v>107</v>
      </c>
      <c r="C2" t="s">
        <v>109</v>
      </c>
      <c r="E2">
        <v>1</v>
      </c>
      <c r="F2">
        <v>2</v>
      </c>
      <c r="G2">
        <f t="shared" ref="G2:G65" si="0">COUNTIF(Y2:AE2,"female")</f>
        <v>0</v>
      </c>
      <c r="I2">
        <f t="shared" ref="I2:I65" si="1">COUNTIFS(BZ2:CF2,"PhD")</f>
        <v>0</v>
      </c>
      <c r="J2">
        <f t="shared" ref="J2:J65" si="2">COUNTIFS(BZ2:CF2,"MBA")</f>
        <v>0</v>
      </c>
      <c r="K2" t="s">
        <v>18553</v>
      </c>
      <c r="L2" t="s">
        <v>18554</v>
      </c>
      <c r="R2" t="s">
        <v>13180</v>
      </c>
      <c r="S2" t="s">
        <v>13180</v>
      </c>
      <c r="Y2" t="s">
        <v>13181</v>
      </c>
      <c r="Z2" t="s">
        <v>13181</v>
      </c>
      <c r="AF2">
        <f>COUNTIFS(AG2:AM2,"yes")</f>
        <v>1</v>
      </c>
      <c r="AG2" t="s">
        <v>13190</v>
      </c>
      <c r="AH2" t="s">
        <v>13182</v>
      </c>
      <c r="AO2" t="s">
        <v>19246</v>
      </c>
      <c r="AP2" t="s">
        <v>13226</v>
      </c>
      <c r="AV2" t="s">
        <v>15068</v>
      </c>
      <c r="AW2" t="s">
        <v>13226</v>
      </c>
      <c r="BC2">
        <v>0</v>
      </c>
      <c r="BD2">
        <v>1</v>
      </c>
      <c r="BE2">
        <v>0</v>
      </c>
      <c r="BF2">
        <v>0</v>
      </c>
      <c r="BG2">
        <v>0</v>
      </c>
      <c r="BH2">
        <v>0</v>
      </c>
      <c r="BI2">
        <v>0</v>
      </c>
      <c r="BJ2" t="s">
        <v>19247</v>
      </c>
      <c r="BK2" t="s">
        <v>19248</v>
      </c>
      <c r="BQ2">
        <v>1</v>
      </c>
      <c r="BX2">
        <f t="shared" ref="BX2:BX65" si="3">SUM(BQ2:BW2)</f>
        <v>1</v>
      </c>
      <c r="BY2">
        <f t="shared" ref="BY2:BY11" si="4">BX2/F2</f>
        <v>0.5</v>
      </c>
      <c r="BZ2" t="s">
        <v>13186</v>
      </c>
      <c r="CA2" t="s">
        <v>13226</v>
      </c>
      <c r="CG2">
        <v>1995</v>
      </c>
      <c r="CH2" t="s">
        <v>13226</v>
      </c>
      <c r="CO2" t="s">
        <v>19249</v>
      </c>
      <c r="CP2" t="s">
        <v>19250</v>
      </c>
      <c r="CV2" t="s">
        <v>13182</v>
      </c>
      <c r="CW2" t="s">
        <v>13182</v>
      </c>
      <c r="DC2" t="s">
        <v>13190</v>
      </c>
      <c r="DD2" t="s">
        <v>13182</v>
      </c>
      <c r="DJ2">
        <v>21</v>
      </c>
      <c r="DK2">
        <v>5</v>
      </c>
      <c r="DQ2">
        <v>3</v>
      </c>
      <c r="DR2" t="s">
        <v>13226</v>
      </c>
      <c r="DX2">
        <f>COUNTIFS(DY2:EF2,"no")</f>
        <v>1</v>
      </c>
      <c r="DY2" t="s">
        <v>13182</v>
      </c>
      <c r="DZ2" t="s">
        <v>13190</v>
      </c>
      <c r="EQ2" t="s">
        <v>19251</v>
      </c>
      <c r="ER2" t="s">
        <v>19252</v>
      </c>
    </row>
    <row r="3" spans="1:165" hidden="1" x14ac:dyDescent="0.2">
      <c r="A3">
        <v>874395</v>
      </c>
      <c r="B3" t="s">
        <v>174</v>
      </c>
      <c r="C3" t="s">
        <v>176</v>
      </c>
      <c r="D3">
        <v>1</v>
      </c>
      <c r="F3">
        <v>7</v>
      </c>
      <c r="G3">
        <f t="shared" si="0"/>
        <v>0</v>
      </c>
      <c r="H3">
        <f>G3/F3</f>
        <v>0</v>
      </c>
      <c r="I3">
        <f t="shared" si="1"/>
        <v>0</v>
      </c>
      <c r="J3">
        <f t="shared" si="2"/>
        <v>0</v>
      </c>
      <c r="K3" t="s">
        <v>18704</v>
      </c>
      <c r="L3" t="s">
        <v>18705</v>
      </c>
      <c r="M3" t="s">
        <v>18706</v>
      </c>
      <c r="N3" t="s">
        <v>18707</v>
      </c>
      <c r="O3" t="s">
        <v>18708</v>
      </c>
      <c r="P3" t="s">
        <v>18709</v>
      </c>
      <c r="Q3" t="s">
        <v>18710</v>
      </c>
      <c r="R3" t="s">
        <v>13180</v>
      </c>
      <c r="S3" t="s">
        <v>13180</v>
      </c>
      <c r="T3" t="s">
        <v>13180</v>
      </c>
      <c r="U3" t="s">
        <v>13180</v>
      </c>
      <c r="V3" t="s">
        <v>13180</v>
      </c>
      <c r="W3" t="s">
        <v>13180</v>
      </c>
      <c r="X3" t="s">
        <v>13180</v>
      </c>
      <c r="Y3" t="s">
        <v>13181</v>
      </c>
      <c r="Z3" t="s">
        <v>13181</v>
      </c>
      <c r="AA3" t="s">
        <v>13181</v>
      </c>
      <c r="AB3" t="s">
        <v>13226</v>
      </c>
      <c r="AC3" t="s">
        <v>13226</v>
      </c>
      <c r="AD3" t="s">
        <v>13226</v>
      </c>
      <c r="AE3" t="s">
        <v>13226</v>
      </c>
      <c r="AF3">
        <f t="shared" ref="AF3:AF66" si="5">COUNTIFS(AG3:AM3,"yes")</f>
        <v>0</v>
      </c>
      <c r="AG3" t="s">
        <v>13182</v>
      </c>
      <c r="AH3" t="s">
        <v>13182</v>
      </c>
      <c r="AI3" t="s">
        <v>13182</v>
      </c>
      <c r="AJ3" t="s">
        <v>13182</v>
      </c>
      <c r="AK3" t="s">
        <v>13182</v>
      </c>
      <c r="AL3" t="s">
        <v>13182</v>
      </c>
      <c r="AM3" t="s">
        <v>13182</v>
      </c>
      <c r="AN3">
        <f>COUNTIFS(AO3:AU4,"technical")</f>
        <v>5</v>
      </c>
      <c r="AO3" t="s">
        <v>13459</v>
      </c>
      <c r="AP3" t="s">
        <v>13459</v>
      </c>
      <c r="AQ3" t="s">
        <v>13882</v>
      </c>
      <c r="AR3" t="s">
        <v>13226</v>
      </c>
      <c r="AS3" t="s">
        <v>13226</v>
      </c>
      <c r="AT3" t="s">
        <v>124</v>
      </c>
      <c r="AU3" t="s">
        <v>13226</v>
      </c>
      <c r="AV3" t="s">
        <v>19253</v>
      </c>
      <c r="AW3" t="s">
        <v>19254</v>
      </c>
      <c r="AX3" t="s">
        <v>19255</v>
      </c>
      <c r="AY3" t="s">
        <v>19256</v>
      </c>
      <c r="AZ3" t="s">
        <v>19257</v>
      </c>
      <c r="BA3" t="s">
        <v>19258</v>
      </c>
      <c r="BB3" t="s">
        <v>13226</v>
      </c>
      <c r="BC3">
        <v>1</v>
      </c>
      <c r="BD3">
        <v>0</v>
      </c>
      <c r="BE3">
        <v>1</v>
      </c>
      <c r="BF3">
        <v>0</v>
      </c>
      <c r="BG3">
        <v>0</v>
      </c>
      <c r="BH3">
        <v>0</v>
      </c>
      <c r="BI3">
        <v>0</v>
      </c>
      <c r="BJ3" t="s">
        <v>19259</v>
      </c>
      <c r="BK3" t="s">
        <v>19260</v>
      </c>
      <c r="BL3" t="s">
        <v>19261</v>
      </c>
      <c r="BM3" t="s">
        <v>4620</v>
      </c>
      <c r="BN3" t="s">
        <v>19262</v>
      </c>
      <c r="BO3" t="s">
        <v>19263</v>
      </c>
      <c r="BP3" t="s">
        <v>4620</v>
      </c>
      <c r="BQ3">
        <v>1</v>
      </c>
      <c r="BR3">
        <v>1</v>
      </c>
      <c r="BS3">
        <v>1</v>
      </c>
      <c r="BT3">
        <v>1</v>
      </c>
      <c r="BU3">
        <v>1</v>
      </c>
      <c r="BV3">
        <v>1</v>
      </c>
      <c r="BX3">
        <f t="shared" si="3"/>
        <v>6</v>
      </c>
      <c r="BY3">
        <f t="shared" si="4"/>
        <v>0.8571428571428571</v>
      </c>
      <c r="BZ3" t="s">
        <v>13462</v>
      </c>
      <c r="CA3" t="s">
        <v>13462</v>
      </c>
      <c r="CB3" t="s">
        <v>13186</v>
      </c>
      <c r="CC3" t="s">
        <v>13226</v>
      </c>
      <c r="CD3" t="s">
        <v>13229</v>
      </c>
      <c r="CE3" t="s">
        <v>13229</v>
      </c>
      <c r="CF3" t="s">
        <v>13226</v>
      </c>
      <c r="CG3">
        <v>2012</v>
      </c>
      <c r="CH3">
        <v>2016</v>
      </c>
      <c r="CI3">
        <v>2013</v>
      </c>
      <c r="CJ3" t="s">
        <v>13226</v>
      </c>
      <c r="CK3">
        <v>2012</v>
      </c>
      <c r="CL3">
        <v>2015</v>
      </c>
      <c r="CM3" t="s">
        <v>13226</v>
      </c>
      <c r="CO3" t="s">
        <v>19264</v>
      </c>
      <c r="CP3" t="s">
        <v>19265</v>
      </c>
      <c r="CQ3" t="s">
        <v>19266</v>
      </c>
      <c r="CR3" t="s">
        <v>19267</v>
      </c>
      <c r="CS3" t="s">
        <v>19268</v>
      </c>
      <c r="CT3" t="s">
        <v>19269</v>
      </c>
      <c r="CU3" t="s">
        <v>19270</v>
      </c>
      <c r="CV3" t="s">
        <v>13182</v>
      </c>
      <c r="CW3" t="s">
        <v>13182</v>
      </c>
      <c r="CX3" t="s">
        <v>13182</v>
      </c>
      <c r="CY3" t="s">
        <v>13182</v>
      </c>
      <c r="CZ3" t="s">
        <v>13182</v>
      </c>
      <c r="DA3" t="s">
        <v>13182</v>
      </c>
      <c r="DB3" t="s">
        <v>13182</v>
      </c>
      <c r="DC3" t="s">
        <v>13182</v>
      </c>
      <c r="DD3" t="s">
        <v>13182</v>
      </c>
      <c r="DE3" t="s">
        <v>13190</v>
      </c>
      <c r="DF3" t="s">
        <v>13182</v>
      </c>
      <c r="DG3" t="s">
        <v>13182</v>
      </c>
      <c r="DH3" t="s">
        <v>13182</v>
      </c>
      <c r="DI3" t="s">
        <v>13182</v>
      </c>
      <c r="DJ3">
        <v>14</v>
      </c>
      <c r="DK3">
        <v>7</v>
      </c>
      <c r="DL3">
        <v>5</v>
      </c>
      <c r="DM3">
        <v>5</v>
      </c>
      <c r="DN3">
        <v>8</v>
      </c>
      <c r="DO3">
        <v>9</v>
      </c>
      <c r="DP3">
        <v>5</v>
      </c>
      <c r="DQ3">
        <v>5</v>
      </c>
      <c r="DR3">
        <v>5</v>
      </c>
      <c r="DS3">
        <v>5</v>
      </c>
      <c r="DT3">
        <v>5</v>
      </c>
      <c r="DU3">
        <v>5</v>
      </c>
      <c r="DV3">
        <v>5</v>
      </c>
      <c r="DW3" t="s">
        <v>13226</v>
      </c>
      <c r="DX3">
        <f t="shared" ref="DX3:DX66" si="6">COUNTIFS(DY3:EF3,"no")</f>
        <v>0</v>
      </c>
      <c r="DY3" t="s">
        <v>13190</v>
      </c>
      <c r="DZ3" t="s">
        <v>13190</v>
      </c>
      <c r="EA3" t="s">
        <v>13190</v>
      </c>
      <c r="EB3" t="s">
        <v>13190</v>
      </c>
      <c r="EC3" t="s">
        <v>13190</v>
      </c>
      <c r="ED3" t="s">
        <v>13190</v>
      </c>
      <c r="EE3" t="s">
        <v>13190</v>
      </c>
      <c r="EJ3" t="s">
        <v>14840</v>
      </c>
      <c r="EQ3" t="s">
        <v>19271</v>
      </c>
      <c r="ER3" t="s">
        <v>19272</v>
      </c>
      <c r="ES3" t="s">
        <v>19273</v>
      </c>
      <c r="ET3" t="s">
        <v>19274</v>
      </c>
      <c r="EU3" t="s">
        <v>19275</v>
      </c>
      <c r="EV3" t="s">
        <v>19276</v>
      </c>
      <c r="EW3" t="s">
        <v>19277</v>
      </c>
    </row>
    <row r="4" spans="1:165" hidden="1" x14ac:dyDescent="0.2">
      <c r="A4">
        <v>1883378</v>
      </c>
      <c r="B4" t="s">
        <v>231</v>
      </c>
      <c r="C4" t="s">
        <v>233</v>
      </c>
      <c r="D4">
        <v>1</v>
      </c>
      <c r="F4">
        <v>7</v>
      </c>
      <c r="G4">
        <f t="shared" si="0"/>
        <v>2</v>
      </c>
      <c r="H4">
        <f>G4/F4</f>
        <v>0.2857142857142857</v>
      </c>
      <c r="I4">
        <f t="shared" si="1"/>
        <v>0</v>
      </c>
      <c r="J4">
        <f t="shared" si="2"/>
        <v>0</v>
      </c>
      <c r="K4" t="s">
        <v>18755</v>
      </c>
      <c r="L4" t="s">
        <v>18756</v>
      </c>
      <c r="M4" t="s">
        <v>18757</v>
      </c>
      <c r="N4" t="s">
        <v>18758</v>
      </c>
      <c r="O4" t="s">
        <v>18759</v>
      </c>
      <c r="P4" t="s">
        <v>18760</v>
      </c>
      <c r="Q4" t="s">
        <v>18761</v>
      </c>
      <c r="R4" t="s">
        <v>13180</v>
      </c>
      <c r="S4" t="s">
        <v>13180</v>
      </c>
      <c r="T4" t="s">
        <v>13180</v>
      </c>
      <c r="U4" t="s">
        <v>13180</v>
      </c>
      <c r="V4" t="s">
        <v>13180</v>
      </c>
      <c r="W4" t="s">
        <v>13180</v>
      </c>
      <c r="X4" t="s">
        <v>13180</v>
      </c>
      <c r="Y4" t="s">
        <v>13458</v>
      </c>
      <c r="Z4" t="s">
        <v>13181</v>
      </c>
      <c r="AA4" t="s">
        <v>13181</v>
      </c>
      <c r="AB4" t="s">
        <v>13181</v>
      </c>
      <c r="AC4" t="s">
        <v>13181</v>
      </c>
      <c r="AD4" t="s">
        <v>13458</v>
      </c>
      <c r="AE4" t="s">
        <v>13181</v>
      </c>
      <c r="AF4">
        <f t="shared" si="5"/>
        <v>1</v>
      </c>
      <c r="AG4" t="s">
        <v>13190</v>
      </c>
      <c r="AH4" t="s">
        <v>13182</v>
      </c>
      <c r="AI4" t="s">
        <v>13182</v>
      </c>
      <c r="AJ4" t="s">
        <v>13182</v>
      </c>
      <c r="AK4" t="s">
        <v>13182</v>
      </c>
      <c r="AL4" t="s">
        <v>13182</v>
      </c>
      <c r="AM4" t="s">
        <v>13182</v>
      </c>
      <c r="AN4">
        <f>COUNTIFS(AO4:AU5,"technical")</f>
        <v>3</v>
      </c>
      <c r="AO4" t="s">
        <v>124</v>
      </c>
      <c r="AP4" t="s">
        <v>13459</v>
      </c>
      <c r="AQ4" t="s">
        <v>13226</v>
      </c>
      <c r="AR4" t="s">
        <v>13882</v>
      </c>
      <c r="AS4" t="s">
        <v>13226</v>
      </c>
      <c r="AT4" t="s">
        <v>13459</v>
      </c>
      <c r="AU4" t="s">
        <v>13459</v>
      </c>
      <c r="AV4" t="s">
        <v>19278</v>
      </c>
      <c r="AW4" t="s">
        <v>19279</v>
      </c>
      <c r="AX4" t="s">
        <v>19280</v>
      </c>
      <c r="AY4" t="s">
        <v>13883</v>
      </c>
      <c r="AZ4" t="s">
        <v>13226</v>
      </c>
      <c r="BA4" t="s">
        <v>19281</v>
      </c>
      <c r="BB4" t="s">
        <v>19282</v>
      </c>
      <c r="BC4">
        <v>0</v>
      </c>
      <c r="BD4">
        <v>1</v>
      </c>
      <c r="BE4">
        <v>0</v>
      </c>
      <c r="BF4">
        <v>0</v>
      </c>
      <c r="BG4">
        <v>0</v>
      </c>
      <c r="BH4">
        <v>0</v>
      </c>
      <c r="BI4">
        <v>0</v>
      </c>
      <c r="BJ4" t="s">
        <v>19283</v>
      </c>
      <c r="BK4" t="s">
        <v>19284</v>
      </c>
      <c r="BL4" t="s">
        <v>19285</v>
      </c>
      <c r="BM4" t="s">
        <v>19286</v>
      </c>
      <c r="BN4" t="s">
        <v>19287</v>
      </c>
      <c r="BO4" t="s">
        <v>19288</v>
      </c>
      <c r="BP4" t="s">
        <v>19289</v>
      </c>
      <c r="BQ4">
        <v>1</v>
      </c>
      <c r="BR4">
        <v>1</v>
      </c>
      <c r="BS4">
        <v>1</v>
      </c>
      <c r="BT4">
        <v>1</v>
      </c>
      <c r="BU4">
        <v>1</v>
      </c>
      <c r="BV4">
        <v>1</v>
      </c>
      <c r="BW4">
        <v>1</v>
      </c>
      <c r="BX4">
        <f t="shared" si="3"/>
        <v>7</v>
      </c>
      <c r="BY4">
        <f t="shared" si="4"/>
        <v>1</v>
      </c>
      <c r="BZ4" t="s">
        <v>13229</v>
      </c>
      <c r="CA4" t="s">
        <v>13186</v>
      </c>
      <c r="CB4" t="s">
        <v>13229</v>
      </c>
      <c r="CC4" t="s">
        <v>13229</v>
      </c>
      <c r="CD4" t="s">
        <v>13226</v>
      </c>
      <c r="CE4" t="s">
        <v>13226</v>
      </c>
      <c r="CF4" t="s">
        <v>13229</v>
      </c>
      <c r="CG4">
        <v>2003</v>
      </c>
      <c r="CH4">
        <v>2007</v>
      </c>
      <c r="CI4">
        <v>2003</v>
      </c>
      <c r="CJ4">
        <v>2020</v>
      </c>
      <c r="CK4" t="s">
        <v>13226</v>
      </c>
      <c r="CL4" t="s">
        <v>13226</v>
      </c>
      <c r="CM4">
        <v>2020</v>
      </c>
      <c r="CO4" t="s">
        <v>19290</v>
      </c>
      <c r="CP4" t="s">
        <v>19291</v>
      </c>
      <c r="CQ4" t="s">
        <v>19292</v>
      </c>
      <c r="CR4" t="s">
        <v>19293</v>
      </c>
      <c r="CS4" t="s">
        <v>19294</v>
      </c>
      <c r="CT4" t="s">
        <v>19295</v>
      </c>
      <c r="CU4" t="s">
        <v>19296</v>
      </c>
      <c r="CV4" t="s">
        <v>13182</v>
      </c>
      <c r="CW4" t="s">
        <v>13182</v>
      </c>
      <c r="CX4" t="s">
        <v>13182</v>
      </c>
      <c r="CY4" t="s">
        <v>13182</v>
      </c>
      <c r="CZ4" t="s">
        <v>13182</v>
      </c>
      <c r="DA4" t="s">
        <v>13182</v>
      </c>
      <c r="DB4" t="s">
        <v>13182</v>
      </c>
      <c r="DC4" t="s">
        <v>13182</v>
      </c>
      <c r="DD4" t="s">
        <v>13182</v>
      </c>
      <c r="DE4" t="s">
        <v>13182</v>
      </c>
      <c r="DF4" t="s">
        <v>13190</v>
      </c>
      <c r="DG4" t="s">
        <v>13182</v>
      </c>
      <c r="DH4" t="s">
        <v>13182</v>
      </c>
      <c r="DI4" t="s">
        <v>13182</v>
      </c>
      <c r="DJ4">
        <v>25</v>
      </c>
      <c r="DK4">
        <v>9</v>
      </c>
      <c r="DL4">
        <v>6</v>
      </c>
      <c r="DM4">
        <v>2</v>
      </c>
      <c r="DN4">
        <v>12</v>
      </c>
      <c r="DO4">
        <v>2</v>
      </c>
      <c r="DP4">
        <v>26</v>
      </c>
      <c r="DQ4">
        <v>5</v>
      </c>
      <c r="DR4">
        <v>5</v>
      </c>
      <c r="DS4">
        <v>5</v>
      </c>
      <c r="DT4">
        <v>5</v>
      </c>
      <c r="DU4" t="s">
        <v>13226</v>
      </c>
      <c r="DV4" t="s">
        <v>13226</v>
      </c>
      <c r="DW4">
        <v>5</v>
      </c>
      <c r="DX4">
        <f t="shared" si="6"/>
        <v>1</v>
      </c>
      <c r="DY4" t="s">
        <v>13182</v>
      </c>
      <c r="DZ4" t="s">
        <v>13190</v>
      </c>
      <c r="EA4" t="s">
        <v>13190</v>
      </c>
      <c r="EB4" t="s">
        <v>13190</v>
      </c>
      <c r="EC4" t="s">
        <v>13190</v>
      </c>
      <c r="ED4" t="s">
        <v>13190</v>
      </c>
      <c r="EE4" t="s">
        <v>13190</v>
      </c>
      <c r="EJ4" t="s">
        <v>19297</v>
      </c>
      <c r="EK4" t="s">
        <v>19298</v>
      </c>
      <c r="EL4" t="s">
        <v>19299</v>
      </c>
      <c r="EQ4" t="s">
        <v>19300</v>
      </c>
      <c r="ER4" t="s">
        <v>19301</v>
      </c>
      <c r="ES4" t="s">
        <v>19302</v>
      </c>
      <c r="ET4" t="s">
        <v>19303</v>
      </c>
      <c r="EU4" t="s">
        <v>19304</v>
      </c>
      <c r="EV4" t="s">
        <v>19305</v>
      </c>
      <c r="EW4" t="s">
        <v>19306</v>
      </c>
      <c r="EX4" t="s">
        <v>19307</v>
      </c>
      <c r="EY4" t="s">
        <v>19308</v>
      </c>
      <c r="EZ4" t="s">
        <v>19309</v>
      </c>
      <c r="FA4" t="s">
        <v>19310</v>
      </c>
    </row>
    <row r="5" spans="1:165" hidden="1" x14ac:dyDescent="0.2">
      <c r="A5">
        <v>1876675</v>
      </c>
      <c r="B5" t="s">
        <v>283</v>
      </c>
      <c r="C5" t="s">
        <v>285</v>
      </c>
      <c r="E5">
        <v>1</v>
      </c>
      <c r="F5">
        <v>2</v>
      </c>
      <c r="G5">
        <f t="shared" si="0"/>
        <v>0</v>
      </c>
      <c r="I5">
        <f t="shared" si="1"/>
        <v>0</v>
      </c>
      <c r="J5">
        <f t="shared" si="2"/>
        <v>0</v>
      </c>
      <c r="K5" t="s">
        <v>18558</v>
      </c>
      <c r="L5" t="s">
        <v>18558</v>
      </c>
      <c r="R5" t="s">
        <v>13180</v>
      </c>
      <c r="S5" t="s">
        <v>13180</v>
      </c>
      <c r="Y5" t="s">
        <v>13181</v>
      </c>
      <c r="Z5" t="s">
        <v>13181</v>
      </c>
      <c r="AF5">
        <f t="shared" si="5"/>
        <v>0</v>
      </c>
      <c r="AG5" t="s">
        <v>13182</v>
      </c>
      <c r="AH5" t="s">
        <v>13182</v>
      </c>
      <c r="AO5" t="s">
        <v>13226</v>
      </c>
      <c r="AP5" t="s">
        <v>13226</v>
      </c>
      <c r="AV5" t="s">
        <v>13226</v>
      </c>
      <c r="AW5" t="s">
        <v>13226</v>
      </c>
      <c r="BC5">
        <v>0</v>
      </c>
      <c r="BD5">
        <v>0</v>
      </c>
      <c r="BE5">
        <v>0</v>
      </c>
      <c r="BF5">
        <v>0</v>
      </c>
      <c r="BG5">
        <v>0</v>
      </c>
      <c r="BH5">
        <v>0</v>
      </c>
      <c r="BI5">
        <v>0</v>
      </c>
      <c r="BJ5" t="s">
        <v>19311</v>
      </c>
      <c r="BK5" t="s">
        <v>19312</v>
      </c>
      <c r="BX5">
        <f t="shared" si="3"/>
        <v>0</v>
      </c>
      <c r="BY5">
        <f t="shared" si="4"/>
        <v>0</v>
      </c>
      <c r="BZ5" t="s">
        <v>13226</v>
      </c>
      <c r="CA5" t="s">
        <v>13226</v>
      </c>
      <c r="CG5" t="s">
        <v>13226</v>
      </c>
      <c r="CH5" t="s">
        <v>13226</v>
      </c>
      <c r="CO5" t="s">
        <v>19313</v>
      </c>
      <c r="CP5" t="s">
        <v>19314</v>
      </c>
      <c r="CV5" t="s">
        <v>13190</v>
      </c>
      <c r="CW5" t="s">
        <v>13190</v>
      </c>
      <c r="DC5" t="s">
        <v>13182</v>
      </c>
      <c r="DD5" t="s">
        <v>13182</v>
      </c>
      <c r="DJ5">
        <v>12</v>
      </c>
      <c r="DK5">
        <v>14</v>
      </c>
      <c r="DQ5" t="s">
        <v>13226</v>
      </c>
      <c r="DR5" t="s">
        <v>13226</v>
      </c>
      <c r="DX5">
        <f t="shared" si="6"/>
        <v>0</v>
      </c>
      <c r="DY5" t="s">
        <v>13190</v>
      </c>
      <c r="DZ5" t="s">
        <v>13190</v>
      </c>
      <c r="EQ5" t="s">
        <v>19315</v>
      </c>
      <c r="ER5" t="s">
        <v>19315</v>
      </c>
      <c r="ES5" t="s">
        <v>19316</v>
      </c>
      <c r="ET5" t="s">
        <v>19317</v>
      </c>
    </row>
    <row r="6" spans="1:165" hidden="1" x14ac:dyDescent="0.2">
      <c r="A6">
        <v>2896730</v>
      </c>
      <c r="B6" t="s">
        <v>337</v>
      </c>
      <c r="C6" t="s">
        <v>339</v>
      </c>
      <c r="D6">
        <v>1</v>
      </c>
      <c r="F6">
        <v>7</v>
      </c>
      <c r="G6">
        <f t="shared" si="0"/>
        <v>0</v>
      </c>
      <c r="H6">
        <f>G6/F6</f>
        <v>0</v>
      </c>
      <c r="I6">
        <f t="shared" si="1"/>
        <v>0</v>
      </c>
      <c r="J6">
        <f t="shared" si="2"/>
        <v>0</v>
      </c>
      <c r="K6" t="s">
        <v>18856</v>
      </c>
      <c r="L6" t="s">
        <v>18857</v>
      </c>
      <c r="M6" t="s">
        <v>18858</v>
      </c>
      <c r="N6" t="s">
        <v>18859</v>
      </c>
      <c r="O6" t="s">
        <v>18856</v>
      </c>
      <c r="P6" t="s">
        <v>18860</v>
      </c>
      <c r="Q6" t="s">
        <v>18861</v>
      </c>
      <c r="R6" t="s">
        <v>13180</v>
      </c>
      <c r="S6" t="s">
        <v>13180</v>
      </c>
      <c r="T6" t="s">
        <v>13180</v>
      </c>
      <c r="U6" t="s">
        <v>13180</v>
      </c>
      <c r="V6" t="s">
        <v>13180</v>
      </c>
      <c r="W6" t="s">
        <v>13180</v>
      </c>
      <c r="X6" t="s">
        <v>13180</v>
      </c>
      <c r="Y6" t="s">
        <v>13181</v>
      </c>
      <c r="Z6" t="s">
        <v>13181</v>
      </c>
      <c r="AA6" t="s">
        <v>13181</v>
      </c>
      <c r="AB6" t="s">
        <v>13181</v>
      </c>
      <c r="AC6" t="s">
        <v>13181</v>
      </c>
      <c r="AD6" t="s">
        <v>13181</v>
      </c>
      <c r="AE6" t="s">
        <v>13181</v>
      </c>
      <c r="AF6">
        <f t="shared" si="5"/>
        <v>3</v>
      </c>
      <c r="AG6" t="s">
        <v>13190</v>
      </c>
      <c r="AH6" t="s">
        <v>13182</v>
      </c>
      <c r="AI6" t="s">
        <v>13182</v>
      </c>
      <c r="AJ6" t="s">
        <v>13182</v>
      </c>
      <c r="AK6" t="s">
        <v>13190</v>
      </c>
      <c r="AL6" t="s">
        <v>13190</v>
      </c>
      <c r="AM6" t="s">
        <v>13182</v>
      </c>
      <c r="AN6">
        <f>COUNTIFS(AO6:AU7,"technical")</f>
        <v>1</v>
      </c>
      <c r="AO6" t="s">
        <v>13226</v>
      </c>
      <c r="AP6" t="s">
        <v>17352</v>
      </c>
      <c r="AQ6" t="s">
        <v>13882</v>
      </c>
      <c r="AR6" t="s">
        <v>13226</v>
      </c>
      <c r="AS6" t="s">
        <v>13882</v>
      </c>
      <c r="AT6" t="s">
        <v>13882</v>
      </c>
      <c r="AU6" t="s">
        <v>13882</v>
      </c>
      <c r="AV6" t="s">
        <v>13226</v>
      </c>
      <c r="AW6" t="s">
        <v>19318</v>
      </c>
      <c r="AX6" t="s">
        <v>19319</v>
      </c>
      <c r="AY6" t="s">
        <v>13226</v>
      </c>
      <c r="AZ6" t="s">
        <v>19320</v>
      </c>
      <c r="BA6" t="s">
        <v>19320</v>
      </c>
      <c r="BB6" t="s">
        <v>19320</v>
      </c>
      <c r="BC6">
        <v>0</v>
      </c>
      <c r="BD6">
        <v>1</v>
      </c>
      <c r="BE6">
        <v>0</v>
      </c>
      <c r="BF6">
        <v>1</v>
      </c>
      <c r="BG6">
        <v>1</v>
      </c>
      <c r="BH6">
        <v>0</v>
      </c>
      <c r="BI6">
        <v>0</v>
      </c>
      <c r="BJ6" t="s">
        <v>19321</v>
      </c>
      <c r="BK6" t="s">
        <v>19322</v>
      </c>
      <c r="BL6" t="s">
        <v>7469</v>
      </c>
      <c r="BM6" t="s">
        <v>19323</v>
      </c>
      <c r="BN6" t="s">
        <v>19324</v>
      </c>
      <c r="BO6" t="s">
        <v>19325</v>
      </c>
      <c r="BP6" t="s">
        <v>19326</v>
      </c>
      <c r="BR6">
        <v>1</v>
      </c>
      <c r="BU6">
        <v>1</v>
      </c>
      <c r="BW6">
        <v>1</v>
      </c>
      <c r="BX6">
        <f t="shared" si="3"/>
        <v>3</v>
      </c>
      <c r="BY6">
        <f t="shared" si="4"/>
        <v>0.42857142857142855</v>
      </c>
      <c r="BZ6" t="s">
        <v>13226</v>
      </c>
      <c r="CA6" t="s">
        <v>13186</v>
      </c>
      <c r="CB6" t="s">
        <v>13229</v>
      </c>
      <c r="CC6" t="s">
        <v>13226</v>
      </c>
      <c r="CD6" t="s">
        <v>13229</v>
      </c>
      <c r="CE6" t="s">
        <v>13186</v>
      </c>
      <c r="CF6" t="s">
        <v>13186</v>
      </c>
      <c r="CG6" t="s">
        <v>13226</v>
      </c>
      <c r="CH6">
        <v>2011</v>
      </c>
      <c r="CI6">
        <v>2011</v>
      </c>
      <c r="CJ6" t="s">
        <v>13226</v>
      </c>
      <c r="CK6">
        <v>2009</v>
      </c>
      <c r="CL6">
        <v>2008</v>
      </c>
      <c r="CM6">
        <v>2012</v>
      </c>
      <c r="CN6">
        <v>2013</v>
      </c>
      <c r="CO6" t="s">
        <v>19327</v>
      </c>
      <c r="CP6" t="s">
        <v>19328</v>
      </c>
      <c r="CQ6" t="s">
        <v>19329</v>
      </c>
      <c r="CR6" t="s">
        <v>19330</v>
      </c>
      <c r="CS6" t="s">
        <v>19327</v>
      </c>
      <c r="CT6" t="s">
        <v>19331</v>
      </c>
      <c r="CU6" t="s">
        <v>19332</v>
      </c>
      <c r="CV6" t="s">
        <v>13182</v>
      </c>
      <c r="CW6" t="s">
        <v>13182</v>
      </c>
      <c r="CX6" t="s">
        <v>13182</v>
      </c>
      <c r="CY6" t="s">
        <v>13182</v>
      </c>
      <c r="CZ6" t="s">
        <v>13182</v>
      </c>
      <c r="DA6" t="s">
        <v>13182</v>
      </c>
      <c r="DB6" t="s">
        <v>13182</v>
      </c>
      <c r="DC6" t="s">
        <v>13182</v>
      </c>
      <c r="DD6" t="s">
        <v>13190</v>
      </c>
      <c r="DE6" t="s">
        <v>13182</v>
      </c>
      <c r="DF6" t="s">
        <v>13182</v>
      </c>
      <c r="DG6" t="s">
        <v>13182</v>
      </c>
      <c r="DH6" t="s">
        <v>13182</v>
      </c>
      <c r="DI6" t="s">
        <v>13182</v>
      </c>
      <c r="DJ6">
        <v>21</v>
      </c>
      <c r="DK6">
        <v>12</v>
      </c>
      <c r="DL6">
        <v>7</v>
      </c>
      <c r="DM6">
        <v>77</v>
      </c>
      <c r="DN6">
        <v>27</v>
      </c>
      <c r="DO6">
        <v>7</v>
      </c>
      <c r="DP6">
        <v>9</v>
      </c>
      <c r="DQ6" t="s">
        <v>13226</v>
      </c>
      <c r="DR6">
        <v>5</v>
      </c>
      <c r="DS6">
        <v>5</v>
      </c>
      <c r="DT6" t="s">
        <v>13226</v>
      </c>
      <c r="DU6">
        <v>9</v>
      </c>
      <c r="DV6">
        <v>5</v>
      </c>
      <c r="DW6">
        <v>5</v>
      </c>
      <c r="DX6">
        <f t="shared" si="6"/>
        <v>2</v>
      </c>
      <c r="DY6" t="s">
        <v>13190</v>
      </c>
      <c r="DZ6" t="s">
        <v>13190</v>
      </c>
      <c r="EA6" t="s">
        <v>13190</v>
      </c>
      <c r="EB6" t="s">
        <v>13190</v>
      </c>
      <c r="EC6" t="s">
        <v>13182</v>
      </c>
      <c r="ED6" t="s">
        <v>13182</v>
      </c>
      <c r="EE6" t="s">
        <v>13190</v>
      </c>
      <c r="EF6" t="s">
        <v>13190</v>
      </c>
      <c r="EJ6" t="s">
        <v>16207</v>
      </c>
      <c r="EQ6" t="s">
        <v>19333</v>
      </c>
      <c r="ER6" t="s">
        <v>19334</v>
      </c>
      <c r="ES6" t="s">
        <v>19335</v>
      </c>
      <c r="ET6" t="s">
        <v>19336</v>
      </c>
      <c r="EU6" t="s">
        <v>19337</v>
      </c>
      <c r="EV6" t="s">
        <v>19338</v>
      </c>
      <c r="EW6" t="s">
        <v>19339</v>
      </c>
      <c r="EX6" t="s">
        <v>19340</v>
      </c>
      <c r="EY6" t="s">
        <v>19341</v>
      </c>
    </row>
    <row r="7" spans="1:165" hidden="1" x14ac:dyDescent="0.2">
      <c r="A7">
        <v>1519200</v>
      </c>
      <c r="B7" t="s">
        <v>389</v>
      </c>
      <c r="C7" t="s">
        <v>391</v>
      </c>
      <c r="E7">
        <v>1</v>
      </c>
      <c r="F7">
        <v>6</v>
      </c>
      <c r="G7">
        <f t="shared" si="0"/>
        <v>1</v>
      </c>
      <c r="I7">
        <f t="shared" si="1"/>
        <v>1</v>
      </c>
      <c r="J7">
        <f t="shared" si="2"/>
        <v>1</v>
      </c>
      <c r="K7" t="s">
        <v>18564</v>
      </c>
      <c r="L7" t="s">
        <v>18565</v>
      </c>
      <c r="M7" t="s">
        <v>18566</v>
      </c>
      <c r="N7" t="s">
        <v>18567</v>
      </c>
      <c r="O7" t="s">
        <v>18568</v>
      </c>
      <c r="P7" t="s">
        <v>18569</v>
      </c>
      <c r="R7" t="s">
        <v>13180</v>
      </c>
      <c r="S7" t="s">
        <v>13180</v>
      </c>
      <c r="T7" t="s">
        <v>13180</v>
      </c>
      <c r="U7" t="s">
        <v>13180</v>
      </c>
      <c r="V7" t="s">
        <v>13180</v>
      </c>
      <c r="W7" t="s">
        <v>13180</v>
      </c>
      <c r="Y7" t="s">
        <v>13181</v>
      </c>
      <c r="Z7" t="s">
        <v>13181</v>
      </c>
      <c r="AA7" t="s">
        <v>13181</v>
      </c>
      <c r="AB7" t="s">
        <v>13181</v>
      </c>
      <c r="AC7" t="s">
        <v>13181</v>
      </c>
      <c r="AD7" t="s">
        <v>13458</v>
      </c>
      <c r="AF7">
        <f t="shared" si="5"/>
        <v>2</v>
      </c>
      <c r="AG7" t="s">
        <v>13182</v>
      </c>
      <c r="AH7" t="s">
        <v>13182</v>
      </c>
      <c r="AI7" t="s">
        <v>13182</v>
      </c>
      <c r="AJ7" t="s">
        <v>13182</v>
      </c>
      <c r="AK7" t="s">
        <v>13190</v>
      </c>
      <c r="AL7" t="s">
        <v>13190</v>
      </c>
      <c r="AO7" t="s">
        <v>13226</v>
      </c>
      <c r="AP7" t="s">
        <v>13226</v>
      </c>
      <c r="AQ7" t="s">
        <v>13226</v>
      </c>
      <c r="AR7" t="s">
        <v>13226</v>
      </c>
      <c r="AS7" t="s">
        <v>13459</v>
      </c>
      <c r="AT7" t="s">
        <v>13226</v>
      </c>
      <c r="AV7" t="s">
        <v>13226</v>
      </c>
      <c r="AW7" t="s">
        <v>13226</v>
      </c>
      <c r="AX7" t="s">
        <v>13226</v>
      </c>
      <c r="AY7" t="s">
        <v>19342</v>
      </c>
      <c r="AZ7" t="s">
        <v>19343</v>
      </c>
      <c r="BA7" t="s">
        <v>19344</v>
      </c>
      <c r="BC7">
        <v>0</v>
      </c>
      <c r="BD7">
        <v>0</v>
      </c>
      <c r="BE7">
        <v>0</v>
      </c>
      <c r="BF7">
        <v>0</v>
      </c>
      <c r="BG7">
        <v>1</v>
      </c>
      <c r="BH7">
        <v>0</v>
      </c>
      <c r="BI7">
        <v>0</v>
      </c>
      <c r="BJ7" t="s">
        <v>389</v>
      </c>
      <c r="BK7" t="s">
        <v>389</v>
      </c>
      <c r="BL7" t="s">
        <v>389</v>
      </c>
      <c r="BM7" t="s">
        <v>19345</v>
      </c>
      <c r="BN7" t="s">
        <v>19346</v>
      </c>
      <c r="BO7" t="s">
        <v>19347</v>
      </c>
      <c r="BX7">
        <f t="shared" si="3"/>
        <v>0</v>
      </c>
      <c r="BY7">
        <f t="shared" si="4"/>
        <v>0</v>
      </c>
      <c r="BZ7" t="s">
        <v>13226</v>
      </c>
      <c r="CA7" t="s">
        <v>13226</v>
      </c>
      <c r="CB7" t="s">
        <v>13226</v>
      </c>
      <c r="CC7" t="s">
        <v>14731</v>
      </c>
      <c r="CD7" t="s">
        <v>13226</v>
      </c>
      <c r="CE7" t="s">
        <v>15070</v>
      </c>
      <c r="CG7" t="s">
        <v>13226</v>
      </c>
      <c r="CH7" t="s">
        <v>13226</v>
      </c>
      <c r="CI7" t="s">
        <v>13226</v>
      </c>
      <c r="CJ7">
        <v>2017</v>
      </c>
      <c r="CK7" t="s">
        <v>13226</v>
      </c>
      <c r="CL7">
        <v>2006</v>
      </c>
      <c r="CO7" t="s">
        <v>13226</v>
      </c>
      <c r="CP7" t="s">
        <v>19348</v>
      </c>
      <c r="CQ7" t="s">
        <v>13226</v>
      </c>
      <c r="CR7" t="s">
        <v>19349</v>
      </c>
      <c r="CS7" t="s">
        <v>19350</v>
      </c>
      <c r="CT7" t="s">
        <v>19351</v>
      </c>
      <c r="CV7" t="s">
        <v>13182</v>
      </c>
      <c r="CW7" t="s">
        <v>13182</v>
      </c>
      <c r="CX7" t="s">
        <v>13182</v>
      </c>
      <c r="CY7" t="s">
        <v>13182</v>
      </c>
      <c r="CZ7" t="s">
        <v>13182</v>
      </c>
      <c r="DA7" t="s">
        <v>13182</v>
      </c>
      <c r="DC7" t="s">
        <v>13182</v>
      </c>
      <c r="DD7" t="s">
        <v>13182</v>
      </c>
      <c r="DE7" t="s">
        <v>13182</v>
      </c>
      <c r="DF7" t="s">
        <v>13190</v>
      </c>
      <c r="DG7" t="s">
        <v>13190</v>
      </c>
      <c r="DH7" t="s">
        <v>13182</v>
      </c>
      <c r="DJ7">
        <v>6</v>
      </c>
      <c r="DK7">
        <v>6</v>
      </c>
      <c r="DL7">
        <v>6</v>
      </c>
      <c r="DM7">
        <v>14</v>
      </c>
      <c r="DN7">
        <v>15</v>
      </c>
      <c r="DO7">
        <v>25</v>
      </c>
      <c r="DQ7" t="s">
        <v>13226</v>
      </c>
      <c r="DR7" t="s">
        <v>13226</v>
      </c>
      <c r="DS7" t="s">
        <v>13226</v>
      </c>
      <c r="DT7" t="s">
        <v>13226</v>
      </c>
      <c r="DU7" t="s">
        <v>13226</v>
      </c>
      <c r="DV7">
        <v>9</v>
      </c>
      <c r="DX7">
        <f t="shared" si="6"/>
        <v>2</v>
      </c>
      <c r="DY7" t="s">
        <v>13190</v>
      </c>
      <c r="DZ7" t="s">
        <v>13190</v>
      </c>
      <c r="EA7" t="s">
        <v>13190</v>
      </c>
      <c r="EB7" t="s">
        <v>13190</v>
      </c>
      <c r="EC7" t="s">
        <v>13182</v>
      </c>
      <c r="ED7" t="s">
        <v>13182</v>
      </c>
      <c r="EQ7" t="s">
        <v>19352</v>
      </c>
      <c r="ER7" t="s">
        <v>19353</v>
      </c>
      <c r="ES7" t="s">
        <v>19354</v>
      </c>
      <c r="ET7" t="s">
        <v>19355</v>
      </c>
      <c r="EU7" t="s">
        <v>19356</v>
      </c>
      <c r="EV7" t="s">
        <v>19357</v>
      </c>
      <c r="EW7" t="s">
        <v>19358</v>
      </c>
      <c r="EX7" t="s">
        <v>19359</v>
      </c>
      <c r="EY7" t="s">
        <v>19360</v>
      </c>
    </row>
    <row r="8" spans="1:165" hidden="1" x14ac:dyDescent="0.2">
      <c r="A8">
        <v>1756903</v>
      </c>
      <c r="B8" t="s">
        <v>443</v>
      </c>
      <c r="C8" t="s">
        <v>445</v>
      </c>
      <c r="E8">
        <v>1</v>
      </c>
      <c r="F8">
        <v>4</v>
      </c>
      <c r="G8">
        <f t="shared" si="0"/>
        <v>1</v>
      </c>
      <c r="I8">
        <f t="shared" si="1"/>
        <v>0</v>
      </c>
      <c r="J8">
        <f t="shared" si="2"/>
        <v>0</v>
      </c>
      <c r="K8" t="s">
        <v>18570</v>
      </c>
      <c r="L8" t="s">
        <v>18571</v>
      </c>
      <c r="M8" t="s">
        <v>18572</v>
      </c>
      <c r="N8" t="s">
        <v>18573</v>
      </c>
      <c r="R8" t="s">
        <v>13180</v>
      </c>
      <c r="S8" t="s">
        <v>13180</v>
      </c>
      <c r="T8" t="s">
        <v>13180</v>
      </c>
      <c r="U8" t="s">
        <v>13180</v>
      </c>
      <c r="Y8" t="s">
        <v>13181</v>
      </c>
      <c r="Z8" t="s">
        <v>13458</v>
      </c>
      <c r="AA8" t="s">
        <v>13181</v>
      </c>
      <c r="AB8" t="s">
        <v>13181</v>
      </c>
      <c r="AF8">
        <f t="shared" si="5"/>
        <v>0</v>
      </c>
      <c r="AG8" t="s">
        <v>13182</v>
      </c>
      <c r="AH8" t="s">
        <v>13182</v>
      </c>
      <c r="AI8" t="s">
        <v>13182</v>
      </c>
      <c r="AJ8" t="s">
        <v>13182</v>
      </c>
      <c r="AO8" t="s">
        <v>17352</v>
      </c>
      <c r="AP8" t="s">
        <v>124</v>
      </c>
      <c r="AQ8" t="s">
        <v>13459</v>
      </c>
      <c r="AR8" t="s">
        <v>124</v>
      </c>
      <c r="AV8" t="s">
        <v>19282</v>
      </c>
      <c r="AW8" t="s">
        <v>19361</v>
      </c>
      <c r="AX8" t="s">
        <v>19282</v>
      </c>
      <c r="AY8" t="s">
        <v>19362</v>
      </c>
      <c r="BC8">
        <v>0</v>
      </c>
      <c r="BD8">
        <v>0</v>
      </c>
      <c r="BE8">
        <v>1</v>
      </c>
      <c r="BF8">
        <v>0</v>
      </c>
      <c r="BG8">
        <v>0</v>
      </c>
      <c r="BH8">
        <v>0</v>
      </c>
      <c r="BI8">
        <v>0</v>
      </c>
      <c r="BJ8" t="s">
        <v>19363</v>
      </c>
      <c r="BK8" t="s">
        <v>19364</v>
      </c>
      <c r="BL8" t="s">
        <v>19365</v>
      </c>
      <c r="BM8" t="s">
        <v>19366</v>
      </c>
      <c r="BX8">
        <f t="shared" si="3"/>
        <v>0</v>
      </c>
      <c r="BY8">
        <f t="shared" si="4"/>
        <v>0</v>
      </c>
      <c r="BZ8" t="s">
        <v>13229</v>
      </c>
      <c r="CA8" t="s">
        <v>13226</v>
      </c>
      <c r="CB8" t="s">
        <v>13229</v>
      </c>
      <c r="CC8" t="s">
        <v>13229</v>
      </c>
      <c r="CG8">
        <v>1999</v>
      </c>
      <c r="CH8" t="s">
        <v>13226</v>
      </c>
      <c r="CI8">
        <v>2018</v>
      </c>
      <c r="CJ8">
        <v>1999</v>
      </c>
      <c r="CO8" t="s">
        <v>19367</v>
      </c>
      <c r="CP8" t="s">
        <v>19368</v>
      </c>
      <c r="CQ8" t="s">
        <v>19369</v>
      </c>
      <c r="CR8" t="s">
        <v>19370</v>
      </c>
      <c r="CV8" t="s">
        <v>13182</v>
      </c>
      <c r="CW8" t="s">
        <v>13182</v>
      </c>
      <c r="CX8" t="s">
        <v>13182</v>
      </c>
      <c r="CY8" t="s">
        <v>13182</v>
      </c>
      <c r="DC8" t="s">
        <v>13182</v>
      </c>
      <c r="DD8" t="s">
        <v>13182</v>
      </c>
      <c r="DE8" t="s">
        <v>13182</v>
      </c>
      <c r="DF8" t="s">
        <v>13182</v>
      </c>
      <c r="DJ8">
        <v>11</v>
      </c>
      <c r="DK8">
        <v>7</v>
      </c>
      <c r="DL8">
        <v>9</v>
      </c>
      <c r="DM8">
        <v>4</v>
      </c>
      <c r="DQ8">
        <v>5</v>
      </c>
      <c r="DR8" t="s">
        <v>13226</v>
      </c>
      <c r="DS8">
        <v>5</v>
      </c>
      <c r="DT8">
        <v>5</v>
      </c>
      <c r="DX8">
        <f t="shared" si="6"/>
        <v>0</v>
      </c>
      <c r="DY8" t="s">
        <v>13190</v>
      </c>
      <c r="DZ8" t="s">
        <v>13190</v>
      </c>
      <c r="EA8" t="s">
        <v>13190</v>
      </c>
      <c r="EB8" t="s">
        <v>13190</v>
      </c>
      <c r="EJ8" t="s">
        <v>13064</v>
      </c>
      <c r="EQ8" t="s">
        <v>19371</v>
      </c>
      <c r="ER8" t="s">
        <v>19372</v>
      </c>
      <c r="ES8" t="s">
        <v>19373</v>
      </c>
      <c r="ET8" t="s">
        <v>19374</v>
      </c>
    </row>
    <row r="9" spans="1:165" hidden="1" x14ac:dyDescent="0.2">
      <c r="A9">
        <v>1685593</v>
      </c>
      <c r="B9" t="s">
        <v>500</v>
      </c>
      <c r="C9" t="s">
        <v>502</v>
      </c>
      <c r="D9">
        <v>1</v>
      </c>
      <c r="F9">
        <v>6</v>
      </c>
      <c r="G9">
        <f t="shared" si="0"/>
        <v>1</v>
      </c>
      <c r="H9">
        <f>G9/F9</f>
        <v>0.16666666666666666</v>
      </c>
      <c r="I9">
        <f t="shared" si="1"/>
        <v>0</v>
      </c>
      <c r="J9">
        <f t="shared" si="2"/>
        <v>0</v>
      </c>
      <c r="K9" t="s">
        <v>18559</v>
      </c>
      <c r="L9" t="s">
        <v>18560</v>
      </c>
      <c r="M9" t="s">
        <v>18561</v>
      </c>
      <c r="N9" t="s">
        <v>18562</v>
      </c>
      <c r="O9" t="s">
        <v>18563</v>
      </c>
      <c r="P9" t="s">
        <v>18559</v>
      </c>
      <c r="R9" t="s">
        <v>13180</v>
      </c>
      <c r="S9" t="s">
        <v>13180</v>
      </c>
      <c r="T9" t="s">
        <v>13180</v>
      </c>
      <c r="U9" t="s">
        <v>19375</v>
      </c>
      <c r="V9" t="s">
        <v>19375</v>
      </c>
      <c r="W9" t="s">
        <v>13180</v>
      </c>
      <c r="Y9" t="s">
        <v>13181</v>
      </c>
      <c r="Z9" t="s">
        <v>13181</v>
      </c>
      <c r="AA9" t="s">
        <v>13181</v>
      </c>
      <c r="AB9" t="s">
        <v>13181</v>
      </c>
      <c r="AC9" t="s">
        <v>13181</v>
      </c>
      <c r="AD9" t="s">
        <v>13458</v>
      </c>
      <c r="AF9">
        <f t="shared" si="5"/>
        <v>0</v>
      </c>
      <c r="AG9" t="s">
        <v>13182</v>
      </c>
      <c r="AH9" t="s">
        <v>13182</v>
      </c>
      <c r="AI9" t="s">
        <v>13182</v>
      </c>
      <c r="AJ9" t="s">
        <v>13182</v>
      </c>
      <c r="AK9" t="s">
        <v>13182</v>
      </c>
      <c r="AL9" t="s">
        <v>13182</v>
      </c>
      <c r="AN9">
        <f>COUNTIFS(AO9:AU10,"technical")</f>
        <v>2</v>
      </c>
      <c r="AO9" t="s">
        <v>13226</v>
      </c>
      <c r="AP9" t="s">
        <v>13459</v>
      </c>
      <c r="AQ9" t="s">
        <v>13226</v>
      </c>
      <c r="AR9" t="s">
        <v>13226</v>
      </c>
      <c r="AS9" t="s">
        <v>13226</v>
      </c>
      <c r="AT9" t="s">
        <v>13226</v>
      </c>
      <c r="AV9" t="s">
        <v>19376</v>
      </c>
      <c r="AW9" t="s">
        <v>19377</v>
      </c>
      <c r="AX9" t="s">
        <v>19378</v>
      </c>
      <c r="AY9" t="s">
        <v>13226</v>
      </c>
      <c r="AZ9" t="s">
        <v>19378</v>
      </c>
      <c r="BA9" t="s">
        <v>13226</v>
      </c>
      <c r="BC9">
        <v>0</v>
      </c>
      <c r="BD9">
        <v>0</v>
      </c>
      <c r="BE9">
        <v>0</v>
      </c>
      <c r="BF9">
        <v>0</v>
      </c>
      <c r="BG9">
        <v>0</v>
      </c>
      <c r="BH9">
        <v>0</v>
      </c>
      <c r="BI9">
        <v>0</v>
      </c>
      <c r="BJ9" t="s">
        <v>19379</v>
      </c>
      <c r="BK9" t="s">
        <v>337</v>
      </c>
      <c r="BL9" t="s">
        <v>19380</v>
      </c>
      <c r="BM9" t="s">
        <v>337</v>
      </c>
      <c r="BN9" t="s">
        <v>19381</v>
      </c>
      <c r="BO9" t="s">
        <v>337</v>
      </c>
      <c r="BX9">
        <f t="shared" si="3"/>
        <v>0</v>
      </c>
      <c r="BY9">
        <f t="shared" si="4"/>
        <v>0</v>
      </c>
      <c r="BZ9" t="s">
        <v>13226</v>
      </c>
      <c r="CA9" t="s">
        <v>13226</v>
      </c>
      <c r="CB9" t="s">
        <v>13226</v>
      </c>
      <c r="CC9" t="s">
        <v>13226</v>
      </c>
      <c r="CD9" t="s">
        <v>13186</v>
      </c>
      <c r="CE9" t="s">
        <v>13226</v>
      </c>
      <c r="CG9" t="s">
        <v>13226</v>
      </c>
      <c r="CH9" t="s">
        <v>13226</v>
      </c>
      <c r="CI9" t="s">
        <v>13226</v>
      </c>
      <c r="CJ9" t="s">
        <v>13226</v>
      </c>
      <c r="CK9">
        <v>2011</v>
      </c>
      <c r="CL9" t="s">
        <v>13226</v>
      </c>
      <c r="CO9" t="s">
        <v>19382</v>
      </c>
      <c r="CP9" t="s">
        <v>19383</v>
      </c>
      <c r="CQ9" t="s">
        <v>19384</v>
      </c>
      <c r="CR9" t="s">
        <v>13226</v>
      </c>
      <c r="CS9" t="s">
        <v>19385</v>
      </c>
      <c r="CT9" t="s">
        <v>13226</v>
      </c>
      <c r="CV9" t="s">
        <v>13182</v>
      </c>
      <c r="CW9" t="s">
        <v>13182</v>
      </c>
      <c r="CX9" t="s">
        <v>13182</v>
      </c>
      <c r="CY9" t="s">
        <v>13182</v>
      </c>
      <c r="CZ9" t="s">
        <v>13182</v>
      </c>
      <c r="DA9" t="s">
        <v>13182</v>
      </c>
      <c r="DC9" t="s">
        <v>13182</v>
      </c>
      <c r="DD9" t="s">
        <v>13182</v>
      </c>
      <c r="DE9" t="s">
        <v>13182</v>
      </c>
      <c r="DF9" t="s">
        <v>13182</v>
      </c>
      <c r="DG9" t="s">
        <v>13182</v>
      </c>
      <c r="DH9" t="s">
        <v>13182</v>
      </c>
      <c r="DJ9">
        <v>15</v>
      </c>
      <c r="DK9">
        <v>9</v>
      </c>
      <c r="DL9">
        <v>9</v>
      </c>
      <c r="DM9">
        <v>6</v>
      </c>
      <c r="DN9">
        <v>8</v>
      </c>
      <c r="DO9">
        <v>9</v>
      </c>
      <c r="DQ9" t="s">
        <v>13226</v>
      </c>
      <c r="DR9" t="s">
        <v>13226</v>
      </c>
      <c r="DS9" t="s">
        <v>13226</v>
      </c>
      <c r="DT9" t="s">
        <v>13226</v>
      </c>
      <c r="DU9">
        <v>5</v>
      </c>
      <c r="DV9" t="s">
        <v>13226</v>
      </c>
      <c r="DX9">
        <f t="shared" si="6"/>
        <v>0</v>
      </c>
      <c r="DY9" t="s">
        <v>13190</v>
      </c>
      <c r="DZ9" t="s">
        <v>13190</v>
      </c>
      <c r="EA9" t="s">
        <v>13190</v>
      </c>
      <c r="EB9" t="s">
        <v>13190</v>
      </c>
      <c r="EC9" t="s">
        <v>13190</v>
      </c>
      <c r="ED9" t="s">
        <v>13190</v>
      </c>
      <c r="EJ9" t="s">
        <v>19386</v>
      </c>
      <c r="EK9" t="s">
        <v>19387</v>
      </c>
      <c r="EL9" t="s">
        <v>19388</v>
      </c>
      <c r="EQ9" t="s">
        <v>19389</v>
      </c>
      <c r="ER9" t="s">
        <v>19390</v>
      </c>
      <c r="ES9" t="s">
        <v>19386</v>
      </c>
      <c r="ET9" t="s">
        <v>19391</v>
      </c>
      <c r="EU9" t="s">
        <v>19392</v>
      </c>
    </row>
    <row r="10" spans="1:165" hidden="1" x14ac:dyDescent="0.2">
      <c r="A10">
        <v>891652</v>
      </c>
      <c r="B10" t="s">
        <v>548</v>
      </c>
      <c r="C10" t="s">
        <v>550</v>
      </c>
      <c r="E10">
        <v>1</v>
      </c>
      <c r="F10">
        <v>3</v>
      </c>
      <c r="G10">
        <f t="shared" si="0"/>
        <v>0</v>
      </c>
      <c r="I10">
        <f t="shared" si="1"/>
        <v>0</v>
      </c>
      <c r="J10">
        <f t="shared" si="2"/>
        <v>0</v>
      </c>
      <c r="K10" t="s">
        <v>18576</v>
      </c>
      <c r="L10" t="s">
        <v>18577</v>
      </c>
      <c r="M10" t="s">
        <v>18578</v>
      </c>
      <c r="R10" t="s">
        <v>13180</v>
      </c>
      <c r="S10" t="s">
        <v>13180</v>
      </c>
      <c r="T10" t="s">
        <v>19375</v>
      </c>
      <c r="Y10" t="s">
        <v>13181</v>
      </c>
      <c r="Z10" t="s">
        <v>13181</v>
      </c>
      <c r="AA10" t="s">
        <v>13181</v>
      </c>
      <c r="AF10">
        <f t="shared" si="5"/>
        <v>2</v>
      </c>
      <c r="AG10" t="s">
        <v>13190</v>
      </c>
      <c r="AH10" t="s">
        <v>13182</v>
      </c>
      <c r="AI10" t="s">
        <v>13190</v>
      </c>
      <c r="AO10" t="s">
        <v>13226</v>
      </c>
      <c r="AP10" t="s">
        <v>13459</v>
      </c>
      <c r="AQ10" t="s">
        <v>13882</v>
      </c>
      <c r="AV10" t="s">
        <v>19393</v>
      </c>
      <c r="AW10" t="s">
        <v>19394</v>
      </c>
      <c r="AX10" t="s">
        <v>19393</v>
      </c>
      <c r="BC10">
        <v>0</v>
      </c>
      <c r="BD10">
        <v>0</v>
      </c>
      <c r="BE10">
        <v>0</v>
      </c>
      <c r="BF10">
        <v>0</v>
      </c>
      <c r="BG10">
        <v>0</v>
      </c>
      <c r="BH10">
        <v>0</v>
      </c>
      <c r="BI10">
        <v>0</v>
      </c>
      <c r="BJ10" t="s">
        <v>19395</v>
      </c>
      <c r="BK10" t="s">
        <v>19396</v>
      </c>
      <c r="BL10" t="s">
        <v>19397</v>
      </c>
      <c r="BX10">
        <f t="shared" si="3"/>
        <v>0</v>
      </c>
      <c r="BY10">
        <f t="shared" si="4"/>
        <v>0</v>
      </c>
      <c r="BZ10" t="s">
        <v>13186</v>
      </c>
      <c r="CA10" t="s">
        <v>13226</v>
      </c>
      <c r="CB10" t="s">
        <v>13186</v>
      </c>
      <c r="CG10">
        <v>2015</v>
      </c>
      <c r="CH10" t="s">
        <v>13226</v>
      </c>
      <c r="CI10">
        <v>2014</v>
      </c>
      <c r="CO10" t="s">
        <v>19398</v>
      </c>
      <c r="CP10" t="s">
        <v>19399</v>
      </c>
      <c r="CQ10" t="s">
        <v>19400</v>
      </c>
      <c r="CV10" t="s">
        <v>13182</v>
      </c>
      <c r="CW10" t="s">
        <v>13182</v>
      </c>
      <c r="CX10" t="s">
        <v>13182</v>
      </c>
      <c r="DC10" t="s">
        <v>13182</v>
      </c>
      <c r="DD10" t="s">
        <v>13182</v>
      </c>
      <c r="DE10" t="s">
        <v>13182</v>
      </c>
      <c r="DJ10">
        <v>22</v>
      </c>
      <c r="DK10">
        <v>7</v>
      </c>
      <c r="DL10">
        <v>8</v>
      </c>
      <c r="DQ10">
        <v>5</v>
      </c>
      <c r="DR10" t="s">
        <v>13226</v>
      </c>
      <c r="DS10">
        <v>5</v>
      </c>
      <c r="DX10">
        <f t="shared" si="6"/>
        <v>1</v>
      </c>
      <c r="DY10" t="s">
        <v>13182</v>
      </c>
      <c r="DZ10" t="s">
        <v>13190</v>
      </c>
      <c r="EA10" t="s">
        <v>13190</v>
      </c>
      <c r="EQ10" t="s">
        <v>19401</v>
      </c>
      <c r="ER10" t="s">
        <v>19402</v>
      </c>
      <c r="ES10" t="s">
        <v>19403</v>
      </c>
      <c r="ET10" t="s">
        <v>19404</v>
      </c>
      <c r="EU10" t="s">
        <v>19405</v>
      </c>
    </row>
    <row r="11" spans="1:165" hidden="1" x14ac:dyDescent="0.2">
      <c r="A11">
        <v>882265</v>
      </c>
      <c r="B11" t="s">
        <v>603</v>
      </c>
      <c r="C11" t="s">
        <v>605</v>
      </c>
      <c r="E11">
        <v>1</v>
      </c>
      <c r="F11">
        <v>2</v>
      </c>
      <c r="G11">
        <f t="shared" si="0"/>
        <v>0</v>
      </c>
      <c r="I11">
        <f t="shared" si="1"/>
        <v>0</v>
      </c>
      <c r="J11">
        <f t="shared" si="2"/>
        <v>0</v>
      </c>
      <c r="K11" t="s">
        <v>18579</v>
      </c>
      <c r="L11" t="s">
        <v>18580</v>
      </c>
      <c r="R11" t="s">
        <v>13180</v>
      </c>
      <c r="S11" t="s">
        <v>13180</v>
      </c>
      <c r="Y11" t="s">
        <v>13181</v>
      </c>
      <c r="Z11" t="s">
        <v>13181</v>
      </c>
      <c r="AF11">
        <f t="shared" si="5"/>
        <v>1</v>
      </c>
      <c r="AG11" t="s">
        <v>13182</v>
      </c>
      <c r="AH11" t="s">
        <v>13190</v>
      </c>
      <c r="AO11" t="s">
        <v>13226</v>
      </c>
      <c r="AP11" t="s">
        <v>19406</v>
      </c>
      <c r="AV11" t="s">
        <v>13226</v>
      </c>
      <c r="AW11" t="s">
        <v>19407</v>
      </c>
      <c r="BC11">
        <v>0</v>
      </c>
      <c r="BD11">
        <v>0</v>
      </c>
      <c r="BE11">
        <v>0</v>
      </c>
      <c r="BF11">
        <v>0</v>
      </c>
      <c r="BG11">
        <v>0</v>
      </c>
      <c r="BH11">
        <v>0</v>
      </c>
      <c r="BI11">
        <v>0</v>
      </c>
      <c r="BJ11" t="s">
        <v>603</v>
      </c>
      <c r="BK11" t="s">
        <v>19408</v>
      </c>
      <c r="BR11">
        <v>1</v>
      </c>
      <c r="BX11">
        <f t="shared" si="3"/>
        <v>1</v>
      </c>
      <c r="BY11">
        <f t="shared" si="4"/>
        <v>0.5</v>
      </c>
      <c r="BZ11" t="s">
        <v>13226</v>
      </c>
      <c r="CA11" t="s">
        <v>13186</v>
      </c>
      <c r="CG11" t="s">
        <v>13226</v>
      </c>
      <c r="CH11">
        <v>1993</v>
      </c>
      <c r="CO11" t="s">
        <v>13226</v>
      </c>
      <c r="CP11" t="s">
        <v>19409</v>
      </c>
      <c r="CV11" t="s">
        <v>13182</v>
      </c>
      <c r="CW11" t="s">
        <v>13182</v>
      </c>
      <c r="DC11" t="s">
        <v>13182</v>
      </c>
      <c r="DD11" t="s">
        <v>13182</v>
      </c>
      <c r="DJ11">
        <v>10</v>
      </c>
      <c r="DK11">
        <v>47</v>
      </c>
      <c r="DQ11" t="s">
        <v>13226</v>
      </c>
      <c r="DR11">
        <v>3</v>
      </c>
      <c r="DX11">
        <f t="shared" si="6"/>
        <v>0</v>
      </c>
      <c r="DY11" t="s">
        <v>13190</v>
      </c>
      <c r="DZ11" t="s">
        <v>13190</v>
      </c>
      <c r="EQ11" t="s">
        <v>19410</v>
      </c>
      <c r="ER11" t="s">
        <v>19411</v>
      </c>
      <c r="ES11" t="s">
        <v>19412</v>
      </c>
      <c r="ET11" t="s">
        <v>19413</v>
      </c>
      <c r="EU11" t="s">
        <v>19414</v>
      </c>
      <c r="EV11" t="s">
        <v>19415</v>
      </c>
    </row>
    <row r="12" spans="1:165" hidden="1" x14ac:dyDescent="0.2">
      <c r="A12">
        <v>2485111</v>
      </c>
      <c r="B12" t="s">
        <v>649</v>
      </c>
      <c r="C12" s="3" t="s">
        <v>651</v>
      </c>
      <c r="E12">
        <v>1</v>
      </c>
      <c r="F12">
        <v>2</v>
      </c>
      <c r="G12">
        <f t="shared" si="0"/>
        <v>0</v>
      </c>
      <c r="I12">
        <f t="shared" si="1"/>
        <v>0</v>
      </c>
      <c r="J12">
        <f t="shared" si="2"/>
        <v>0</v>
      </c>
      <c r="AF12">
        <f t="shared" si="5"/>
        <v>0</v>
      </c>
      <c r="BC12">
        <v>0</v>
      </c>
      <c r="BD12">
        <v>0</v>
      </c>
      <c r="BE12">
        <v>0</v>
      </c>
      <c r="BF12">
        <v>0</v>
      </c>
      <c r="BG12">
        <v>0</v>
      </c>
      <c r="BH12">
        <v>0</v>
      </c>
      <c r="BI12">
        <v>0</v>
      </c>
      <c r="BX12">
        <f t="shared" si="3"/>
        <v>0</v>
      </c>
      <c r="DX12">
        <f t="shared" si="6"/>
        <v>0</v>
      </c>
      <c r="EG12" t="s">
        <v>24930</v>
      </c>
      <c r="EH12" t="s">
        <v>24931</v>
      </c>
      <c r="EQ12" t="s">
        <v>13158</v>
      </c>
    </row>
    <row r="13" spans="1:165" hidden="1" x14ac:dyDescent="0.2">
      <c r="A13">
        <v>1765866</v>
      </c>
      <c r="B13" t="s">
        <v>691</v>
      </c>
      <c r="C13" t="s">
        <v>693</v>
      </c>
      <c r="D13">
        <v>1</v>
      </c>
      <c r="F13">
        <v>6</v>
      </c>
      <c r="G13">
        <f t="shared" si="0"/>
        <v>0</v>
      </c>
      <c r="H13">
        <f t="shared" ref="H13:H16" si="7">G13/F13</f>
        <v>0</v>
      </c>
      <c r="I13">
        <f t="shared" si="1"/>
        <v>0</v>
      </c>
      <c r="J13">
        <f t="shared" si="2"/>
        <v>0</v>
      </c>
      <c r="K13" t="s">
        <v>19095</v>
      </c>
      <c r="L13" t="s">
        <v>19096</v>
      </c>
      <c r="M13" t="s">
        <v>19097</v>
      </c>
      <c r="N13" t="s">
        <v>19098</v>
      </c>
      <c r="O13" t="s">
        <v>19096</v>
      </c>
      <c r="P13" t="s">
        <v>19099</v>
      </c>
      <c r="R13" t="s">
        <v>19375</v>
      </c>
      <c r="S13" t="s">
        <v>13180</v>
      </c>
      <c r="T13" t="s">
        <v>13180</v>
      </c>
      <c r="U13" t="s">
        <v>19375</v>
      </c>
      <c r="V13" t="s">
        <v>13180</v>
      </c>
      <c r="W13" t="s">
        <v>19375</v>
      </c>
      <c r="Y13" t="s">
        <v>13181</v>
      </c>
      <c r="Z13" t="s">
        <v>13181</v>
      </c>
      <c r="AA13" t="s">
        <v>13181</v>
      </c>
      <c r="AB13" t="s">
        <v>13181</v>
      </c>
      <c r="AC13" t="s">
        <v>13181</v>
      </c>
      <c r="AD13" t="s">
        <v>13181</v>
      </c>
      <c r="AF13">
        <f t="shared" si="5"/>
        <v>3</v>
      </c>
      <c r="AG13" t="s">
        <v>13190</v>
      </c>
      <c r="AH13" t="s">
        <v>13190</v>
      </c>
      <c r="AI13" t="s">
        <v>13182</v>
      </c>
      <c r="AJ13" t="s">
        <v>13190</v>
      </c>
      <c r="AK13" t="s">
        <v>13182</v>
      </c>
      <c r="AL13" t="s">
        <v>13182</v>
      </c>
      <c r="AN13">
        <f t="shared" ref="AN13:AN16" si="8">COUNTIFS(AO13:AU14,"technical")</f>
        <v>1</v>
      </c>
      <c r="AO13" t="s">
        <v>13226</v>
      </c>
      <c r="AP13" t="s">
        <v>124</v>
      </c>
      <c r="AQ13" t="s">
        <v>124</v>
      </c>
      <c r="AR13" t="s">
        <v>13882</v>
      </c>
      <c r="AS13" t="s">
        <v>13226</v>
      </c>
      <c r="AT13" t="s">
        <v>13226</v>
      </c>
      <c r="AV13" t="s">
        <v>13226</v>
      </c>
      <c r="AW13" t="s">
        <v>19416</v>
      </c>
      <c r="AX13" t="s">
        <v>13226</v>
      </c>
      <c r="AY13" t="s">
        <v>19417</v>
      </c>
      <c r="AZ13" t="s">
        <v>13226</v>
      </c>
      <c r="BA13" t="s">
        <v>19418</v>
      </c>
      <c r="BC13">
        <v>0</v>
      </c>
      <c r="BD13">
        <v>0</v>
      </c>
      <c r="BE13">
        <v>0</v>
      </c>
      <c r="BF13">
        <v>0</v>
      </c>
      <c r="BG13">
        <v>0</v>
      </c>
      <c r="BH13">
        <v>0</v>
      </c>
      <c r="BI13">
        <v>0</v>
      </c>
      <c r="BJ13" t="s">
        <v>19419</v>
      </c>
      <c r="BK13" t="s">
        <v>19420</v>
      </c>
      <c r="BL13" t="s">
        <v>19421</v>
      </c>
      <c r="BM13" t="s">
        <v>19422</v>
      </c>
      <c r="BN13" t="s">
        <v>12675</v>
      </c>
      <c r="BO13" t="s">
        <v>19423</v>
      </c>
      <c r="BX13">
        <f t="shared" si="3"/>
        <v>0</v>
      </c>
      <c r="BY13">
        <f t="shared" ref="BY13:BY35" si="9">BX13/F13</f>
        <v>0</v>
      </c>
      <c r="BZ13" t="s">
        <v>13226</v>
      </c>
      <c r="CA13" t="s">
        <v>13186</v>
      </c>
      <c r="CB13" t="s">
        <v>13226</v>
      </c>
      <c r="CC13" t="s">
        <v>13226</v>
      </c>
      <c r="CD13" t="s">
        <v>13226</v>
      </c>
      <c r="CE13" t="s">
        <v>13229</v>
      </c>
      <c r="CG13" t="s">
        <v>13226</v>
      </c>
      <c r="CH13">
        <v>1992</v>
      </c>
      <c r="CI13" t="s">
        <v>13226</v>
      </c>
      <c r="CJ13" t="s">
        <v>13226</v>
      </c>
      <c r="CK13" t="s">
        <v>13226</v>
      </c>
      <c r="CL13">
        <v>1988</v>
      </c>
      <c r="CO13" t="s">
        <v>19424</v>
      </c>
      <c r="CP13" t="s">
        <v>19425</v>
      </c>
      <c r="CQ13" t="s">
        <v>19426</v>
      </c>
      <c r="CR13" t="s">
        <v>19427</v>
      </c>
      <c r="CS13" t="s">
        <v>19428</v>
      </c>
      <c r="CT13" t="s">
        <v>19429</v>
      </c>
      <c r="CV13" t="s">
        <v>13182</v>
      </c>
      <c r="CW13" t="s">
        <v>13182</v>
      </c>
      <c r="CX13" t="s">
        <v>13182</v>
      </c>
      <c r="CY13" t="s">
        <v>13182</v>
      </c>
      <c r="CZ13" t="s">
        <v>13182</v>
      </c>
      <c r="DA13" t="s">
        <v>13182</v>
      </c>
      <c r="DC13" t="s">
        <v>13182</v>
      </c>
      <c r="DD13" t="s">
        <v>13182</v>
      </c>
      <c r="DE13" t="s">
        <v>13182</v>
      </c>
      <c r="DF13" t="s">
        <v>13182</v>
      </c>
      <c r="DG13" t="s">
        <v>13182</v>
      </c>
      <c r="DH13" t="s">
        <v>13190</v>
      </c>
      <c r="DJ13">
        <v>108</v>
      </c>
      <c r="DK13">
        <v>24</v>
      </c>
      <c r="DL13">
        <v>14</v>
      </c>
      <c r="DM13">
        <v>8</v>
      </c>
      <c r="DN13">
        <v>7</v>
      </c>
      <c r="DO13">
        <v>15</v>
      </c>
      <c r="DQ13" t="s">
        <v>13226</v>
      </c>
      <c r="DR13">
        <v>3</v>
      </c>
      <c r="DS13" t="s">
        <v>13226</v>
      </c>
      <c r="DT13" t="s">
        <v>13226</v>
      </c>
      <c r="DU13" t="s">
        <v>13226</v>
      </c>
      <c r="DV13">
        <v>5</v>
      </c>
      <c r="DX13">
        <f t="shared" si="6"/>
        <v>2</v>
      </c>
      <c r="DY13" t="s">
        <v>13182</v>
      </c>
      <c r="DZ13" t="s">
        <v>13182</v>
      </c>
      <c r="EA13" t="s">
        <v>13190</v>
      </c>
      <c r="EB13" t="s">
        <v>13190</v>
      </c>
      <c r="EC13" t="s">
        <v>13190</v>
      </c>
      <c r="ED13" t="s">
        <v>13190</v>
      </c>
      <c r="EJ13" t="s">
        <v>19430</v>
      </c>
      <c r="EK13" t="s">
        <v>19431</v>
      </c>
      <c r="EQ13" t="s">
        <v>19432</v>
      </c>
      <c r="ER13" t="s">
        <v>19433</v>
      </c>
      <c r="ES13" t="s">
        <v>19434</v>
      </c>
      <c r="ET13" t="s">
        <v>19435</v>
      </c>
      <c r="EU13" t="s">
        <v>19436</v>
      </c>
      <c r="EV13" t="s">
        <v>19437</v>
      </c>
      <c r="EW13" t="s">
        <v>19438</v>
      </c>
      <c r="EX13" t="s">
        <v>19439</v>
      </c>
      <c r="EY13" t="s">
        <v>19439</v>
      </c>
    </row>
    <row r="14" spans="1:165" hidden="1" x14ac:dyDescent="0.2">
      <c r="A14">
        <v>3725272</v>
      </c>
      <c r="B14" t="s">
        <v>736</v>
      </c>
      <c r="C14" t="s">
        <v>738</v>
      </c>
      <c r="D14">
        <v>1</v>
      </c>
      <c r="F14">
        <v>5</v>
      </c>
      <c r="G14">
        <f t="shared" si="0"/>
        <v>0</v>
      </c>
      <c r="H14">
        <f t="shared" si="7"/>
        <v>0</v>
      </c>
      <c r="I14">
        <f t="shared" si="1"/>
        <v>0</v>
      </c>
      <c r="J14">
        <f t="shared" si="2"/>
        <v>0</v>
      </c>
      <c r="K14" t="s">
        <v>18678</v>
      </c>
      <c r="L14" t="s">
        <v>18679</v>
      </c>
      <c r="M14" t="s">
        <v>18680</v>
      </c>
      <c r="N14" t="s">
        <v>18681</v>
      </c>
      <c r="O14" t="s">
        <v>18678</v>
      </c>
      <c r="R14" t="s">
        <v>13180</v>
      </c>
      <c r="S14" t="s">
        <v>13180</v>
      </c>
      <c r="T14" t="s">
        <v>13180</v>
      </c>
      <c r="U14" t="s">
        <v>13180</v>
      </c>
      <c r="V14" t="s">
        <v>13180</v>
      </c>
      <c r="Y14" t="s">
        <v>13181</v>
      </c>
      <c r="Z14" t="s">
        <v>13181</v>
      </c>
      <c r="AA14" t="s">
        <v>13181</v>
      </c>
      <c r="AB14" t="s">
        <v>13181</v>
      </c>
      <c r="AC14" t="s">
        <v>13181</v>
      </c>
      <c r="AF14">
        <f t="shared" si="5"/>
        <v>0</v>
      </c>
      <c r="AG14" t="s">
        <v>13182</v>
      </c>
      <c r="AH14" t="s">
        <v>13182</v>
      </c>
      <c r="AI14" t="s">
        <v>13182</v>
      </c>
      <c r="AJ14" t="s">
        <v>13182</v>
      </c>
      <c r="AK14" t="s">
        <v>13182</v>
      </c>
      <c r="AN14">
        <f t="shared" si="8"/>
        <v>2</v>
      </c>
      <c r="AO14" t="s">
        <v>13882</v>
      </c>
      <c r="AP14" t="s">
        <v>13808</v>
      </c>
      <c r="AQ14" t="s">
        <v>13226</v>
      </c>
      <c r="AR14" t="s">
        <v>13459</v>
      </c>
      <c r="AS14" t="s">
        <v>13882</v>
      </c>
      <c r="AV14" t="s">
        <v>19440</v>
      </c>
      <c r="AW14" t="s">
        <v>19441</v>
      </c>
      <c r="AX14" t="s">
        <v>19442</v>
      </c>
      <c r="AY14" t="s">
        <v>13883</v>
      </c>
      <c r="AZ14" t="s">
        <v>19440</v>
      </c>
      <c r="BC14">
        <v>0</v>
      </c>
      <c r="BD14">
        <v>0</v>
      </c>
      <c r="BE14">
        <v>0</v>
      </c>
      <c r="BF14">
        <v>1</v>
      </c>
      <c r="BG14">
        <v>0</v>
      </c>
      <c r="BH14">
        <v>0</v>
      </c>
      <c r="BI14">
        <v>0</v>
      </c>
      <c r="BJ14" t="s">
        <v>19443</v>
      </c>
      <c r="BK14" t="s">
        <v>19444</v>
      </c>
      <c r="BL14" t="s">
        <v>3924</v>
      </c>
      <c r="BM14" t="s">
        <v>19445</v>
      </c>
      <c r="BN14" t="s">
        <v>19443</v>
      </c>
      <c r="BQ14">
        <v>1</v>
      </c>
      <c r="BR14">
        <v>1</v>
      </c>
      <c r="BS14">
        <v>1</v>
      </c>
      <c r="BT14">
        <v>1</v>
      </c>
      <c r="BU14">
        <v>1</v>
      </c>
      <c r="BX14">
        <f t="shared" si="3"/>
        <v>5</v>
      </c>
      <c r="BY14">
        <f t="shared" si="9"/>
        <v>1</v>
      </c>
      <c r="BZ14" t="s">
        <v>13462</v>
      </c>
      <c r="CA14" t="s">
        <v>13226</v>
      </c>
      <c r="CB14" t="s">
        <v>13186</v>
      </c>
      <c r="CC14" t="s">
        <v>13462</v>
      </c>
      <c r="CD14" t="s">
        <v>13186</v>
      </c>
      <c r="CG14">
        <v>2015</v>
      </c>
      <c r="CH14" t="s">
        <v>13226</v>
      </c>
      <c r="CI14">
        <v>2016</v>
      </c>
      <c r="CJ14">
        <v>2017</v>
      </c>
      <c r="CK14">
        <v>2015</v>
      </c>
      <c r="CO14" t="s">
        <v>19446</v>
      </c>
      <c r="CP14" t="s">
        <v>19447</v>
      </c>
      <c r="CQ14" t="s">
        <v>19448</v>
      </c>
      <c r="CR14" t="s">
        <v>19449</v>
      </c>
      <c r="CS14" t="s">
        <v>19450</v>
      </c>
      <c r="CV14" t="s">
        <v>13182</v>
      </c>
      <c r="CW14" t="s">
        <v>13182</v>
      </c>
      <c r="CX14" t="s">
        <v>13182</v>
      </c>
      <c r="CY14" t="s">
        <v>13182</v>
      </c>
      <c r="CZ14" t="s">
        <v>13182</v>
      </c>
      <c r="DC14" t="s">
        <v>13190</v>
      </c>
      <c r="DD14" t="s">
        <v>13182</v>
      </c>
      <c r="DE14" t="s">
        <v>13190</v>
      </c>
      <c r="DF14" t="s">
        <v>13190</v>
      </c>
      <c r="DG14" t="s">
        <v>13190</v>
      </c>
      <c r="DJ14">
        <v>13</v>
      </c>
      <c r="DK14">
        <v>17</v>
      </c>
      <c r="DL14">
        <v>5</v>
      </c>
      <c r="DM14">
        <v>16</v>
      </c>
      <c r="DN14">
        <v>5</v>
      </c>
      <c r="DQ14">
        <v>5</v>
      </c>
      <c r="DR14">
        <v>5</v>
      </c>
      <c r="DS14">
        <v>5</v>
      </c>
      <c r="DT14">
        <v>5</v>
      </c>
      <c r="DU14">
        <v>5</v>
      </c>
      <c r="DX14">
        <f t="shared" si="6"/>
        <v>0</v>
      </c>
      <c r="DY14" t="s">
        <v>13190</v>
      </c>
      <c r="DZ14" t="s">
        <v>13190</v>
      </c>
      <c r="EA14" t="s">
        <v>13190</v>
      </c>
      <c r="EB14" t="s">
        <v>13190</v>
      </c>
      <c r="EC14" t="s">
        <v>13190</v>
      </c>
      <c r="EJ14" t="s">
        <v>14511</v>
      </c>
      <c r="EQ14" t="s">
        <v>19451</v>
      </c>
      <c r="ER14" t="s">
        <v>19452</v>
      </c>
      <c r="ES14" t="s">
        <v>19453</v>
      </c>
      <c r="ET14" t="s">
        <v>19454</v>
      </c>
      <c r="EU14" t="s">
        <v>19455</v>
      </c>
      <c r="EV14" t="s">
        <v>19456</v>
      </c>
      <c r="EW14" t="s">
        <v>19457</v>
      </c>
      <c r="EX14" t="s">
        <v>19458</v>
      </c>
      <c r="EY14" t="s">
        <v>19459</v>
      </c>
    </row>
    <row r="15" spans="1:165" hidden="1" x14ac:dyDescent="0.2">
      <c r="A15">
        <v>956931</v>
      </c>
      <c r="B15" t="s">
        <v>770</v>
      </c>
      <c r="C15" t="s">
        <v>772</v>
      </c>
      <c r="D15">
        <v>1</v>
      </c>
      <c r="F15">
        <v>5</v>
      </c>
      <c r="G15">
        <f t="shared" si="0"/>
        <v>0</v>
      </c>
      <c r="H15">
        <f t="shared" si="7"/>
        <v>0</v>
      </c>
      <c r="I15">
        <f t="shared" si="1"/>
        <v>0</v>
      </c>
      <c r="J15">
        <f t="shared" si="2"/>
        <v>0</v>
      </c>
      <c r="K15" t="s">
        <v>18750</v>
      </c>
      <c r="L15" t="s">
        <v>18751</v>
      </c>
      <c r="M15" t="s">
        <v>18752</v>
      </c>
      <c r="N15" t="s">
        <v>18753</v>
      </c>
      <c r="O15" t="s">
        <v>18754</v>
      </c>
      <c r="R15" t="s">
        <v>13180</v>
      </c>
      <c r="S15" t="s">
        <v>13180</v>
      </c>
      <c r="T15" t="s">
        <v>13180</v>
      </c>
      <c r="U15" t="s">
        <v>13180</v>
      </c>
      <c r="V15" t="s">
        <v>13180</v>
      </c>
      <c r="Y15" t="s">
        <v>13181</v>
      </c>
      <c r="Z15" t="s">
        <v>13181</v>
      </c>
      <c r="AA15" t="s">
        <v>13181</v>
      </c>
      <c r="AB15" t="s">
        <v>13181</v>
      </c>
      <c r="AC15" t="s">
        <v>13226</v>
      </c>
      <c r="AF15">
        <f t="shared" si="5"/>
        <v>0</v>
      </c>
      <c r="AG15" t="s">
        <v>13182</v>
      </c>
      <c r="AH15" t="s">
        <v>13182</v>
      </c>
      <c r="AI15" t="s">
        <v>13182</v>
      </c>
      <c r="AJ15" t="s">
        <v>13182</v>
      </c>
      <c r="AK15" t="s">
        <v>13182</v>
      </c>
      <c r="AN15">
        <f t="shared" si="8"/>
        <v>2</v>
      </c>
      <c r="AO15" t="s">
        <v>13226</v>
      </c>
      <c r="AP15" t="s">
        <v>15436</v>
      </c>
      <c r="AQ15" t="s">
        <v>15436</v>
      </c>
      <c r="AR15" t="s">
        <v>13459</v>
      </c>
      <c r="AS15" t="s">
        <v>13226</v>
      </c>
      <c r="AV15" t="s">
        <v>19460</v>
      </c>
      <c r="AW15" t="s">
        <v>19461</v>
      </c>
      <c r="AX15" t="s">
        <v>19462</v>
      </c>
      <c r="AY15" t="s">
        <v>19463</v>
      </c>
      <c r="AZ15" t="s">
        <v>13226</v>
      </c>
      <c r="BC15">
        <v>0</v>
      </c>
      <c r="BD15">
        <v>0</v>
      </c>
      <c r="BE15">
        <v>0</v>
      </c>
      <c r="BF15">
        <v>0</v>
      </c>
      <c r="BG15">
        <v>0</v>
      </c>
      <c r="BH15">
        <v>0</v>
      </c>
      <c r="BI15">
        <v>0</v>
      </c>
      <c r="BJ15" t="s">
        <v>19464</v>
      </c>
      <c r="BK15" t="s">
        <v>19465</v>
      </c>
      <c r="BL15" t="s">
        <v>19466</v>
      </c>
      <c r="BM15" t="s">
        <v>19467</v>
      </c>
      <c r="BN15" t="s">
        <v>5378</v>
      </c>
      <c r="BQ15">
        <v>1</v>
      </c>
      <c r="BX15">
        <f t="shared" si="3"/>
        <v>1</v>
      </c>
      <c r="BY15">
        <f t="shared" si="9"/>
        <v>0.2</v>
      </c>
      <c r="BZ15" t="s">
        <v>13462</v>
      </c>
      <c r="CA15" t="s">
        <v>13462</v>
      </c>
      <c r="CB15" t="s">
        <v>13575</v>
      </c>
      <c r="CC15" t="s">
        <v>13229</v>
      </c>
      <c r="CD15" t="s">
        <v>13226</v>
      </c>
      <c r="CG15">
        <v>2017</v>
      </c>
      <c r="CH15">
        <v>2017</v>
      </c>
      <c r="CI15">
        <v>2005</v>
      </c>
      <c r="CJ15">
        <v>2001</v>
      </c>
      <c r="CK15" t="s">
        <v>13226</v>
      </c>
      <c r="CO15" t="s">
        <v>19468</v>
      </c>
      <c r="CP15" t="s">
        <v>19469</v>
      </c>
      <c r="CQ15" t="s">
        <v>19470</v>
      </c>
      <c r="CR15" t="s">
        <v>19471</v>
      </c>
      <c r="CS15" t="s">
        <v>19472</v>
      </c>
      <c r="CV15" t="s">
        <v>13182</v>
      </c>
      <c r="CW15" t="s">
        <v>13182</v>
      </c>
      <c r="CX15" t="s">
        <v>13182</v>
      </c>
      <c r="CY15" t="s">
        <v>13182</v>
      </c>
      <c r="CZ15" t="s">
        <v>13182</v>
      </c>
      <c r="DC15" t="s">
        <v>13182</v>
      </c>
      <c r="DD15" t="s">
        <v>13190</v>
      </c>
      <c r="DE15" t="s">
        <v>13190</v>
      </c>
      <c r="DF15" t="s">
        <v>13182</v>
      </c>
      <c r="DG15" t="s">
        <v>13182</v>
      </c>
      <c r="DJ15">
        <v>8</v>
      </c>
      <c r="DK15">
        <v>8</v>
      </c>
      <c r="DL15">
        <v>19</v>
      </c>
      <c r="DM15">
        <v>24</v>
      </c>
      <c r="DN15">
        <v>8</v>
      </c>
      <c r="DQ15">
        <v>5</v>
      </c>
      <c r="DR15">
        <v>5</v>
      </c>
      <c r="DS15">
        <v>5</v>
      </c>
      <c r="DT15">
        <v>5</v>
      </c>
      <c r="DU15" t="s">
        <v>13226</v>
      </c>
      <c r="DX15">
        <f t="shared" si="6"/>
        <v>0</v>
      </c>
      <c r="DY15" t="s">
        <v>13190</v>
      </c>
      <c r="DZ15" t="s">
        <v>13190</v>
      </c>
      <c r="EA15" t="s">
        <v>13190</v>
      </c>
      <c r="EB15" t="s">
        <v>13190</v>
      </c>
      <c r="EC15" t="s">
        <v>13190</v>
      </c>
      <c r="EJ15" t="s">
        <v>19473</v>
      </c>
      <c r="EK15" t="s">
        <v>19474</v>
      </c>
      <c r="EL15" t="s">
        <v>19475</v>
      </c>
      <c r="EQ15" t="s">
        <v>19476</v>
      </c>
      <c r="ER15" t="s">
        <v>19477</v>
      </c>
      <c r="ES15" t="s">
        <v>19478</v>
      </c>
      <c r="ET15" t="s">
        <v>19479</v>
      </c>
      <c r="EU15" t="s">
        <v>19480</v>
      </c>
      <c r="EV15" t="s">
        <v>19481</v>
      </c>
    </row>
    <row r="16" spans="1:165" hidden="1" x14ac:dyDescent="0.2">
      <c r="A16">
        <v>1534489</v>
      </c>
      <c r="B16" t="s">
        <v>821</v>
      </c>
      <c r="C16" t="s">
        <v>823</v>
      </c>
      <c r="D16">
        <v>1</v>
      </c>
      <c r="F16">
        <v>5</v>
      </c>
      <c r="G16">
        <f t="shared" si="0"/>
        <v>0</v>
      </c>
      <c r="H16">
        <f t="shared" si="7"/>
        <v>0</v>
      </c>
      <c r="I16">
        <f t="shared" si="1"/>
        <v>0</v>
      </c>
      <c r="J16">
        <f t="shared" si="2"/>
        <v>0</v>
      </c>
      <c r="K16" t="s">
        <v>18939</v>
      </c>
      <c r="L16" t="s">
        <v>18940</v>
      </c>
      <c r="M16" t="s">
        <v>18941</v>
      </c>
      <c r="N16" t="s">
        <v>18942</v>
      </c>
      <c r="O16" t="s">
        <v>18939</v>
      </c>
      <c r="R16" t="s">
        <v>13180</v>
      </c>
      <c r="S16" t="s">
        <v>13180</v>
      </c>
      <c r="T16" t="s">
        <v>13180</v>
      </c>
      <c r="U16" t="s">
        <v>13180</v>
      </c>
      <c r="V16" t="s">
        <v>13180</v>
      </c>
      <c r="Y16" t="s">
        <v>13181</v>
      </c>
      <c r="Z16" t="s">
        <v>13181</v>
      </c>
      <c r="AA16" t="s">
        <v>13226</v>
      </c>
      <c r="AB16" t="s">
        <v>13226</v>
      </c>
      <c r="AC16" t="s">
        <v>13226</v>
      </c>
      <c r="AF16">
        <f t="shared" si="5"/>
        <v>0</v>
      </c>
      <c r="AG16" t="s">
        <v>13182</v>
      </c>
      <c r="AH16" t="s">
        <v>13182</v>
      </c>
      <c r="AI16" t="s">
        <v>13182</v>
      </c>
      <c r="AJ16" t="s">
        <v>13182</v>
      </c>
      <c r="AK16" t="s">
        <v>13182</v>
      </c>
      <c r="AN16">
        <f t="shared" si="8"/>
        <v>1</v>
      </c>
      <c r="AO16" t="s">
        <v>13226</v>
      </c>
      <c r="AP16" t="s">
        <v>13226</v>
      </c>
      <c r="AQ16" t="s">
        <v>13226</v>
      </c>
      <c r="AR16" t="s">
        <v>13459</v>
      </c>
      <c r="AS16" t="s">
        <v>13226</v>
      </c>
      <c r="AV16" t="s">
        <v>19482</v>
      </c>
      <c r="AW16" t="s">
        <v>13226</v>
      </c>
      <c r="AX16" t="s">
        <v>19482</v>
      </c>
      <c r="AY16" t="s">
        <v>19483</v>
      </c>
      <c r="AZ16" t="s">
        <v>19482</v>
      </c>
      <c r="BC16">
        <v>1</v>
      </c>
      <c r="BD16">
        <v>0</v>
      </c>
      <c r="BE16">
        <v>0</v>
      </c>
      <c r="BF16">
        <v>0</v>
      </c>
      <c r="BG16">
        <v>0</v>
      </c>
      <c r="BH16">
        <v>0</v>
      </c>
      <c r="BI16">
        <v>0</v>
      </c>
      <c r="BJ16" t="s">
        <v>19484</v>
      </c>
      <c r="BK16" t="s">
        <v>19485</v>
      </c>
      <c r="BL16" t="s">
        <v>9047</v>
      </c>
      <c r="BM16" t="s">
        <v>19486</v>
      </c>
      <c r="BN16" t="s">
        <v>19487</v>
      </c>
      <c r="BQ16">
        <v>1</v>
      </c>
      <c r="BU16">
        <v>1</v>
      </c>
      <c r="BX16">
        <f t="shared" si="3"/>
        <v>2</v>
      </c>
      <c r="BY16">
        <f t="shared" si="9"/>
        <v>0.4</v>
      </c>
      <c r="BZ16" t="s">
        <v>13226</v>
      </c>
      <c r="CA16" t="s">
        <v>13226</v>
      </c>
      <c r="CB16" t="s">
        <v>13226</v>
      </c>
      <c r="CC16" t="s">
        <v>13186</v>
      </c>
      <c r="CD16" t="s">
        <v>13226</v>
      </c>
      <c r="CG16" t="s">
        <v>13226</v>
      </c>
      <c r="CH16" t="s">
        <v>13226</v>
      </c>
      <c r="CI16" t="s">
        <v>13226</v>
      </c>
      <c r="CJ16">
        <v>1992</v>
      </c>
      <c r="CK16" t="s">
        <v>13226</v>
      </c>
      <c r="CO16" t="s">
        <v>19488</v>
      </c>
      <c r="CP16" t="s">
        <v>19489</v>
      </c>
      <c r="CQ16" t="s">
        <v>19490</v>
      </c>
      <c r="CR16" t="s">
        <v>19491</v>
      </c>
      <c r="CS16" t="s">
        <v>19492</v>
      </c>
      <c r="CV16" t="s">
        <v>13182</v>
      </c>
      <c r="CW16" t="s">
        <v>13182</v>
      </c>
      <c r="CX16" t="s">
        <v>13182</v>
      </c>
      <c r="CY16" t="s">
        <v>13182</v>
      </c>
      <c r="CZ16" t="s">
        <v>13182</v>
      </c>
      <c r="DC16" t="s">
        <v>13182</v>
      </c>
      <c r="DD16" t="s">
        <v>13182</v>
      </c>
      <c r="DE16" t="s">
        <v>13182</v>
      </c>
      <c r="DF16" t="s">
        <v>13182</v>
      </c>
      <c r="DG16" t="s">
        <v>13182</v>
      </c>
      <c r="DJ16">
        <v>19</v>
      </c>
      <c r="DK16">
        <v>23</v>
      </c>
      <c r="DL16">
        <v>9</v>
      </c>
      <c r="DM16">
        <v>9</v>
      </c>
      <c r="DN16">
        <v>16</v>
      </c>
      <c r="DQ16" t="s">
        <v>13226</v>
      </c>
      <c r="DR16" t="s">
        <v>13226</v>
      </c>
      <c r="DS16" t="s">
        <v>13226</v>
      </c>
      <c r="DT16">
        <v>5</v>
      </c>
      <c r="DU16" t="s">
        <v>13226</v>
      </c>
      <c r="DX16">
        <f t="shared" si="6"/>
        <v>0</v>
      </c>
      <c r="DY16" t="s">
        <v>13190</v>
      </c>
      <c r="DZ16" t="s">
        <v>13190</v>
      </c>
      <c r="EA16" t="s">
        <v>13190</v>
      </c>
      <c r="EB16" t="s">
        <v>13190</v>
      </c>
      <c r="EC16" t="s">
        <v>13190</v>
      </c>
      <c r="EQ16" t="s">
        <v>19493</v>
      </c>
      <c r="ER16" t="s">
        <v>19494</v>
      </c>
      <c r="ES16" t="s">
        <v>19495</v>
      </c>
      <c r="ET16" t="s">
        <v>19496</v>
      </c>
      <c r="EU16" t="s">
        <v>19497</v>
      </c>
      <c r="EV16" t="s">
        <v>19498</v>
      </c>
      <c r="EW16" t="s">
        <v>19499</v>
      </c>
      <c r="EX16" t="s">
        <v>19500</v>
      </c>
      <c r="EY16" t="s">
        <v>19501</v>
      </c>
      <c r="EZ16" t="s">
        <v>19502</v>
      </c>
      <c r="FA16" t="s">
        <v>19503</v>
      </c>
    </row>
    <row r="17" spans="1:161" hidden="1" x14ac:dyDescent="0.2">
      <c r="A17">
        <v>882632</v>
      </c>
      <c r="B17" t="s">
        <v>858</v>
      </c>
      <c r="C17" t="s">
        <v>860</v>
      </c>
      <c r="E17">
        <v>1</v>
      </c>
      <c r="F17">
        <v>2</v>
      </c>
      <c r="G17">
        <f t="shared" si="0"/>
        <v>1</v>
      </c>
      <c r="I17">
        <f t="shared" si="1"/>
        <v>0</v>
      </c>
      <c r="J17">
        <f t="shared" si="2"/>
        <v>0</v>
      </c>
      <c r="K17" t="s">
        <v>18583</v>
      </c>
      <c r="L17" t="s">
        <v>18584</v>
      </c>
      <c r="R17" t="s">
        <v>13180</v>
      </c>
      <c r="S17" t="s">
        <v>13180</v>
      </c>
      <c r="Y17" t="s">
        <v>13458</v>
      </c>
      <c r="Z17" t="s">
        <v>13181</v>
      </c>
      <c r="AF17">
        <f t="shared" si="5"/>
        <v>0</v>
      </c>
      <c r="AG17" t="s">
        <v>13182</v>
      </c>
      <c r="AH17" t="s">
        <v>13182</v>
      </c>
      <c r="AO17" t="s">
        <v>13226</v>
      </c>
      <c r="AP17" t="s">
        <v>13226</v>
      </c>
      <c r="AV17" t="s">
        <v>19504</v>
      </c>
      <c r="AW17" t="s">
        <v>19504</v>
      </c>
      <c r="BC17">
        <v>1</v>
      </c>
      <c r="BD17">
        <v>1</v>
      </c>
      <c r="BE17">
        <v>0</v>
      </c>
      <c r="BF17">
        <v>0</v>
      </c>
      <c r="BG17">
        <v>0</v>
      </c>
      <c r="BH17">
        <v>0</v>
      </c>
      <c r="BI17">
        <v>0</v>
      </c>
      <c r="BJ17" t="s">
        <v>19505</v>
      </c>
      <c r="BK17" t="s">
        <v>19505</v>
      </c>
      <c r="BX17">
        <f t="shared" si="3"/>
        <v>0</v>
      </c>
      <c r="BY17">
        <f t="shared" si="9"/>
        <v>0</v>
      </c>
      <c r="BZ17" t="s">
        <v>13226</v>
      </c>
      <c r="CA17" t="s">
        <v>13229</v>
      </c>
      <c r="CG17" t="s">
        <v>13226</v>
      </c>
      <c r="CH17">
        <v>2005</v>
      </c>
      <c r="CO17" t="s">
        <v>19506</v>
      </c>
      <c r="CP17" t="s">
        <v>19507</v>
      </c>
      <c r="CV17" t="s">
        <v>13182</v>
      </c>
      <c r="CW17" t="s">
        <v>13182</v>
      </c>
      <c r="DC17" t="s">
        <v>13182</v>
      </c>
      <c r="DD17" t="s">
        <v>13182</v>
      </c>
      <c r="DJ17">
        <v>16</v>
      </c>
      <c r="DK17">
        <v>8</v>
      </c>
      <c r="DQ17" t="s">
        <v>13226</v>
      </c>
      <c r="DR17">
        <v>5</v>
      </c>
      <c r="DX17">
        <f t="shared" si="6"/>
        <v>0</v>
      </c>
      <c r="DY17" t="s">
        <v>13190</v>
      </c>
      <c r="DZ17" t="s">
        <v>13190</v>
      </c>
      <c r="EQ17" t="s">
        <v>19508</v>
      </c>
      <c r="ER17" t="s">
        <v>19509</v>
      </c>
      <c r="ES17" t="s">
        <v>19510</v>
      </c>
    </row>
    <row r="18" spans="1:161" hidden="1" x14ac:dyDescent="0.2">
      <c r="A18">
        <v>2092643</v>
      </c>
      <c r="B18" t="s">
        <v>915</v>
      </c>
      <c r="C18" t="s">
        <v>917</v>
      </c>
      <c r="E18">
        <v>1</v>
      </c>
      <c r="F18">
        <v>3</v>
      </c>
      <c r="G18">
        <f t="shared" si="0"/>
        <v>0</v>
      </c>
      <c r="I18">
        <f t="shared" si="1"/>
        <v>0</v>
      </c>
      <c r="J18">
        <f t="shared" si="2"/>
        <v>0</v>
      </c>
      <c r="K18" t="s">
        <v>18585</v>
      </c>
      <c r="L18" t="s">
        <v>18586</v>
      </c>
      <c r="M18" t="s">
        <v>18587</v>
      </c>
      <c r="R18" t="s">
        <v>13180</v>
      </c>
      <c r="S18" t="s">
        <v>13180</v>
      </c>
      <c r="T18" t="s">
        <v>13180</v>
      </c>
      <c r="Y18" t="s">
        <v>13181</v>
      </c>
      <c r="Z18" t="s">
        <v>13226</v>
      </c>
      <c r="AA18" t="s">
        <v>13181</v>
      </c>
      <c r="AF18">
        <f t="shared" si="5"/>
        <v>0</v>
      </c>
      <c r="AG18" t="s">
        <v>13182</v>
      </c>
      <c r="AH18" t="s">
        <v>13182</v>
      </c>
      <c r="AI18" t="s">
        <v>13182</v>
      </c>
      <c r="AO18" t="s">
        <v>13226</v>
      </c>
      <c r="AP18" t="s">
        <v>13226</v>
      </c>
      <c r="AQ18" t="s">
        <v>13226</v>
      </c>
      <c r="AV18" t="s">
        <v>19511</v>
      </c>
      <c r="AW18" t="s">
        <v>15068</v>
      </c>
      <c r="AX18" t="s">
        <v>13226</v>
      </c>
      <c r="BC18">
        <v>1</v>
      </c>
      <c r="BD18">
        <v>0</v>
      </c>
      <c r="BE18">
        <v>0</v>
      </c>
      <c r="BF18">
        <v>0</v>
      </c>
      <c r="BG18">
        <v>0</v>
      </c>
      <c r="BH18">
        <v>0</v>
      </c>
      <c r="BI18">
        <v>0</v>
      </c>
      <c r="BJ18" t="s">
        <v>19512</v>
      </c>
      <c r="BK18" t="s">
        <v>19513</v>
      </c>
      <c r="BL18" t="s">
        <v>19514</v>
      </c>
      <c r="BX18">
        <f t="shared" si="3"/>
        <v>0</v>
      </c>
      <c r="BY18">
        <f t="shared" si="9"/>
        <v>0</v>
      </c>
      <c r="BZ18" t="s">
        <v>13226</v>
      </c>
      <c r="CA18" t="s">
        <v>13226</v>
      </c>
      <c r="CB18" t="s">
        <v>13226</v>
      </c>
      <c r="CG18" t="s">
        <v>13226</v>
      </c>
      <c r="CH18" t="s">
        <v>13226</v>
      </c>
      <c r="CI18" t="s">
        <v>13226</v>
      </c>
      <c r="CO18" t="s">
        <v>19515</v>
      </c>
      <c r="CP18" t="s">
        <v>19516</v>
      </c>
      <c r="CQ18" t="s">
        <v>19517</v>
      </c>
      <c r="CV18" t="s">
        <v>13182</v>
      </c>
      <c r="CW18" t="s">
        <v>13182</v>
      </c>
      <c r="CX18" t="s">
        <v>13182</v>
      </c>
      <c r="DC18" t="s">
        <v>13182</v>
      </c>
      <c r="DD18" t="s">
        <v>13190</v>
      </c>
      <c r="DE18" t="s">
        <v>13182</v>
      </c>
      <c r="DJ18">
        <v>7</v>
      </c>
      <c r="DK18">
        <v>7</v>
      </c>
      <c r="DL18">
        <v>3</v>
      </c>
      <c r="DQ18" t="s">
        <v>13226</v>
      </c>
      <c r="DR18" t="s">
        <v>13226</v>
      </c>
      <c r="DS18" t="s">
        <v>13226</v>
      </c>
      <c r="DX18">
        <f t="shared" si="6"/>
        <v>0</v>
      </c>
      <c r="DY18" t="s">
        <v>13190</v>
      </c>
      <c r="DZ18" t="s">
        <v>13190</v>
      </c>
      <c r="EA18" t="s">
        <v>13190</v>
      </c>
      <c r="EJ18" t="s">
        <v>13254</v>
      </c>
      <c r="EQ18" t="s">
        <v>19518</v>
      </c>
      <c r="ER18" t="s">
        <v>19519</v>
      </c>
      <c r="ES18" t="s">
        <v>19520</v>
      </c>
    </row>
    <row r="19" spans="1:161" hidden="1" x14ac:dyDescent="0.2">
      <c r="A19">
        <v>946384</v>
      </c>
      <c r="B19" t="s">
        <v>954</v>
      </c>
      <c r="C19" t="s">
        <v>956</v>
      </c>
      <c r="E19">
        <v>1</v>
      </c>
      <c r="F19">
        <v>2</v>
      </c>
      <c r="G19">
        <f t="shared" si="0"/>
        <v>0</v>
      </c>
      <c r="I19">
        <f t="shared" si="1"/>
        <v>0</v>
      </c>
      <c r="J19">
        <f t="shared" si="2"/>
        <v>0</v>
      </c>
      <c r="K19" t="s">
        <v>13272</v>
      </c>
      <c r="L19" t="s">
        <v>18588</v>
      </c>
      <c r="R19" t="s">
        <v>13180</v>
      </c>
      <c r="S19" t="s">
        <v>13180</v>
      </c>
      <c r="Y19" t="s">
        <v>13181</v>
      </c>
      <c r="Z19" t="s">
        <v>13181</v>
      </c>
      <c r="AF19">
        <f t="shared" si="5"/>
        <v>0</v>
      </c>
      <c r="AG19" t="s">
        <v>13182</v>
      </c>
      <c r="AH19" t="s">
        <v>13182</v>
      </c>
      <c r="AO19" t="s">
        <v>13459</v>
      </c>
      <c r="AP19" t="s">
        <v>13459</v>
      </c>
      <c r="AV19" t="s">
        <v>19521</v>
      </c>
      <c r="AW19" t="s">
        <v>19522</v>
      </c>
      <c r="BC19">
        <v>1</v>
      </c>
      <c r="BD19">
        <v>0</v>
      </c>
      <c r="BE19">
        <v>0</v>
      </c>
      <c r="BF19">
        <v>0</v>
      </c>
      <c r="BG19">
        <v>0</v>
      </c>
      <c r="BH19">
        <v>0</v>
      </c>
      <c r="BI19">
        <v>0</v>
      </c>
      <c r="BJ19" t="s">
        <v>19523</v>
      </c>
      <c r="BK19" t="s">
        <v>19524</v>
      </c>
      <c r="BX19">
        <f t="shared" si="3"/>
        <v>0</v>
      </c>
      <c r="BY19">
        <f t="shared" si="9"/>
        <v>0</v>
      </c>
      <c r="BZ19" t="s">
        <v>13186</v>
      </c>
      <c r="CA19" t="s">
        <v>13575</v>
      </c>
      <c r="CG19">
        <v>2008</v>
      </c>
      <c r="CH19">
        <v>2008</v>
      </c>
      <c r="CO19" t="s">
        <v>19525</v>
      </c>
      <c r="CP19" t="s">
        <v>19526</v>
      </c>
      <c r="CV19" t="s">
        <v>13182</v>
      </c>
      <c r="CW19" t="s">
        <v>13182</v>
      </c>
      <c r="DC19" t="s">
        <v>13182</v>
      </c>
      <c r="DD19" t="s">
        <v>13182</v>
      </c>
      <c r="DJ19">
        <v>18</v>
      </c>
      <c r="DK19">
        <v>17</v>
      </c>
      <c r="DQ19">
        <v>5</v>
      </c>
      <c r="DR19">
        <v>5</v>
      </c>
      <c r="DX19">
        <f t="shared" si="6"/>
        <v>0</v>
      </c>
      <c r="DY19" t="s">
        <v>13190</v>
      </c>
      <c r="DZ19" t="s">
        <v>13190</v>
      </c>
      <c r="EJ19" t="s">
        <v>13272</v>
      </c>
      <c r="EQ19" t="s">
        <v>19527</v>
      </c>
      <c r="ER19" t="s">
        <v>19528</v>
      </c>
      <c r="ES19" t="s">
        <v>19529</v>
      </c>
    </row>
    <row r="20" spans="1:161" hidden="1" x14ac:dyDescent="0.2">
      <c r="A20">
        <v>32678</v>
      </c>
      <c r="B20" t="s">
        <v>1010</v>
      </c>
      <c r="C20" t="s">
        <v>1012</v>
      </c>
      <c r="E20">
        <v>1</v>
      </c>
      <c r="F20">
        <v>2</v>
      </c>
      <c r="G20">
        <f t="shared" si="0"/>
        <v>0</v>
      </c>
      <c r="I20">
        <f t="shared" si="1"/>
        <v>0</v>
      </c>
      <c r="J20">
        <f t="shared" si="2"/>
        <v>0</v>
      </c>
      <c r="K20" t="s">
        <v>18589</v>
      </c>
      <c r="L20" t="s">
        <v>18590</v>
      </c>
      <c r="R20" t="s">
        <v>13180</v>
      </c>
      <c r="S20" t="s">
        <v>13180</v>
      </c>
      <c r="Y20" t="s">
        <v>13181</v>
      </c>
      <c r="Z20" t="s">
        <v>13181</v>
      </c>
      <c r="AF20">
        <f t="shared" si="5"/>
        <v>0</v>
      </c>
      <c r="AG20" t="s">
        <v>13182</v>
      </c>
      <c r="AH20" t="s">
        <v>13182</v>
      </c>
      <c r="AO20" t="s">
        <v>13226</v>
      </c>
      <c r="AP20" t="s">
        <v>13226</v>
      </c>
      <c r="AV20" t="s">
        <v>19530</v>
      </c>
      <c r="AW20" t="s">
        <v>13226</v>
      </c>
      <c r="BC20">
        <v>0</v>
      </c>
      <c r="BD20">
        <v>0</v>
      </c>
      <c r="BE20">
        <v>0</v>
      </c>
      <c r="BF20">
        <v>0</v>
      </c>
      <c r="BG20">
        <v>0</v>
      </c>
      <c r="BH20">
        <v>0</v>
      </c>
      <c r="BI20">
        <v>0</v>
      </c>
      <c r="BJ20" t="s">
        <v>19531</v>
      </c>
      <c r="BK20" t="s">
        <v>19532</v>
      </c>
      <c r="BX20">
        <f t="shared" si="3"/>
        <v>0</v>
      </c>
      <c r="BY20">
        <f t="shared" si="9"/>
        <v>0</v>
      </c>
      <c r="BZ20" t="s">
        <v>13226</v>
      </c>
      <c r="CA20" t="s">
        <v>13226</v>
      </c>
      <c r="CG20" t="s">
        <v>13226</v>
      </c>
      <c r="CH20" t="s">
        <v>13226</v>
      </c>
      <c r="CO20" t="s">
        <v>19533</v>
      </c>
      <c r="CP20" t="s">
        <v>19534</v>
      </c>
      <c r="CV20" t="s">
        <v>13182</v>
      </c>
      <c r="CW20" t="s">
        <v>13182</v>
      </c>
      <c r="DC20" t="s">
        <v>13182</v>
      </c>
      <c r="DD20" t="s">
        <v>13182</v>
      </c>
      <c r="DJ20">
        <v>18</v>
      </c>
      <c r="DK20">
        <v>20</v>
      </c>
      <c r="DQ20" t="s">
        <v>13226</v>
      </c>
      <c r="DR20" t="s">
        <v>13226</v>
      </c>
      <c r="DX20">
        <f t="shared" si="6"/>
        <v>0</v>
      </c>
      <c r="DY20" t="s">
        <v>13190</v>
      </c>
      <c r="DZ20" t="s">
        <v>13190</v>
      </c>
      <c r="EJ20" t="s">
        <v>19535</v>
      </c>
      <c r="EK20" t="s">
        <v>19536</v>
      </c>
      <c r="EQ20" t="s">
        <v>19537</v>
      </c>
      <c r="ER20" t="s">
        <v>19538</v>
      </c>
      <c r="ES20" t="s">
        <v>19539</v>
      </c>
      <c r="ET20" t="s">
        <v>19535</v>
      </c>
    </row>
    <row r="21" spans="1:161" hidden="1" x14ac:dyDescent="0.2">
      <c r="A21">
        <v>1450669</v>
      </c>
      <c r="B21" t="s">
        <v>1058</v>
      </c>
      <c r="C21" s="3" t="s">
        <v>1060</v>
      </c>
      <c r="E21">
        <v>1</v>
      </c>
      <c r="F21">
        <v>5</v>
      </c>
      <c r="G21">
        <f t="shared" si="0"/>
        <v>1</v>
      </c>
      <c r="H21">
        <f>G21/F21</f>
        <v>0.2</v>
      </c>
      <c r="I21">
        <f t="shared" si="1"/>
        <v>0</v>
      </c>
      <c r="J21">
        <f t="shared" si="2"/>
        <v>0</v>
      </c>
      <c r="K21" t="s">
        <v>19080</v>
      </c>
      <c r="L21" t="s">
        <v>19081</v>
      </c>
      <c r="M21" t="s">
        <v>19082</v>
      </c>
      <c r="N21" t="s">
        <v>19083</v>
      </c>
      <c r="O21" t="s">
        <v>19084</v>
      </c>
      <c r="R21" t="s">
        <v>13180</v>
      </c>
      <c r="S21" t="s">
        <v>13180</v>
      </c>
      <c r="T21" t="s">
        <v>13180</v>
      </c>
      <c r="U21" t="s">
        <v>13180</v>
      </c>
      <c r="V21" t="s">
        <v>13180</v>
      </c>
      <c r="Y21" t="s">
        <v>13181</v>
      </c>
      <c r="Z21" t="s">
        <v>13458</v>
      </c>
      <c r="AA21" t="s">
        <v>13181</v>
      </c>
      <c r="AB21" t="s">
        <v>13226</v>
      </c>
      <c r="AC21" t="s">
        <v>13226</v>
      </c>
      <c r="AF21">
        <f t="shared" si="5"/>
        <v>0</v>
      </c>
      <c r="AG21" t="s">
        <v>13182</v>
      </c>
      <c r="AH21" t="s">
        <v>13182</v>
      </c>
      <c r="AI21" t="s">
        <v>13182</v>
      </c>
      <c r="AJ21" t="s">
        <v>13182</v>
      </c>
      <c r="AK21" t="s">
        <v>13182</v>
      </c>
      <c r="AN21">
        <f>COUNTIFS(AO21:AU22,"technical")</f>
        <v>0</v>
      </c>
      <c r="AO21" t="s">
        <v>17352</v>
      </c>
      <c r="AP21" t="s">
        <v>13226</v>
      </c>
      <c r="AQ21" t="s">
        <v>19540</v>
      </c>
      <c r="AR21" t="s">
        <v>13226</v>
      </c>
      <c r="AS21" t="s">
        <v>13882</v>
      </c>
      <c r="AV21" t="s">
        <v>19541</v>
      </c>
      <c r="AW21" t="s">
        <v>17051</v>
      </c>
      <c r="AX21" t="s">
        <v>19542</v>
      </c>
      <c r="AY21" t="s">
        <v>19543</v>
      </c>
      <c r="AZ21" t="s">
        <v>13883</v>
      </c>
      <c r="BC21">
        <v>1</v>
      </c>
      <c r="BD21">
        <v>1</v>
      </c>
      <c r="BE21">
        <v>0</v>
      </c>
      <c r="BF21">
        <v>1</v>
      </c>
      <c r="BG21">
        <v>1</v>
      </c>
      <c r="BH21">
        <v>0</v>
      </c>
      <c r="BI21">
        <v>0</v>
      </c>
      <c r="BJ21" t="s">
        <v>19544</v>
      </c>
      <c r="BK21" t="s">
        <v>19545</v>
      </c>
      <c r="BL21" t="s">
        <v>19546</v>
      </c>
      <c r="BM21" t="s">
        <v>19545</v>
      </c>
      <c r="BN21" t="s">
        <v>19545</v>
      </c>
      <c r="BX21">
        <f t="shared" si="3"/>
        <v>0</v>
      </c>
      <c r="BY21">
        <f t="shared" si="9"/>
        <v>0</v>
      </c>
      <c r="BZ21" t="s">
        <v>13186</v>
      </c>
      <c r="CA21" t="s">
        <v>13226</v>
      </c>
      <c r="CB21" t="s">
        <v>13462</v>
      </c>
      <c r="CC21" t="s">
        <v>13186</v>
      </c>
      <c r="CD21" t="s">
        <v>13229</v>
      </c>
      <c r="CG21">
        <v>2014</v>
      </c>
      <c r="CH21" t="s">
        <v>13226</v>
      </c>
      <c r="CI21">
        <v>2015</v>
      </c>
      <c r="CJ21">
        <v>2015</v>
      </c>
      <c r="CK21">
        <v>2017</v>
      </c>
      <c r="CO21" t="s">
        <v>19547</v>
      </c>
      <c r="CP21" t="s">
        <v>19548</v>
      </c>
      <c r="CQ21" t="s">
        <v>19549</v>
      </c>
      <c r="CR21" t="s">
        <v>19550</v>
      </c>
      <c r="CS21" t="s">
        <v>19551</v>
      </c>
      <c r="CV21" t="s">
        <v>13182</v>
      </c>
      <c r="CW21" t="s">
        <v>13182</v>
      </c>
      <c r="CX21" t="s">
        <v>13182</v>
      </c>
      <c r="CY21" t="s">
        <v>13182</v>
      </c>
      <c r="CZ21" t="s">
        <v>13182</v>
      </c>
      <c r="DC21" t="s">
        <v>13190</v>
      </c>
      <c r="DD21" t="s">
        <v>13190</v>
      </c>
      <c r="DE21" t="s">
        <v>13190</v>
      </c>
      <c r="DF21" t="s">
        <v>13190</v>
      </c>
      <c r="DG21" t="s">
        <v>13190</v>
      </c>
      <c r="DJ21">
        <v>10</v>
      </c>
      <c r="DK21">
        <v>12</v>
      </c>
      <c r="DL21">
        <v>8</v>
      </c>
      <c r="DM21">
        <v>7</v>
      </c>
      <c r="DN21">
        <v>7</v>
      </c>
      <c r="DQ21">
        <v>5</v>
      </c>
      <c r="DR21" t="s">
        <v>13226</v>
      </c>
      <c r="DS21">
        <v>5</v>
      </c>
      <c r="DT21">
        <v>5</v>
      </c>
      <c r="DU21">
        <v>5</v>
      </c>
      <c r="DX21">
        <f t="shared" si="6"/>
        <v>0</v>
      </c>
      <c r="DY21" t="s">
        <v>13190</v>
      </c>
      <c r="DZ21" t="s">
        <v>13190</v>
      </c>
      <c r="EA21" t="s">
        <v>13190</v>
      </c>
      <c r="EB21" t="s">
        <v>13190</v>
      </c>
      <c r="EC21" t="s">
        <v>13190</v>
      </c>
      <c r="EJ21" t="s">
        <v>19080</v>
      </c>
      <c r="EK21" t="s">
        <v>19552</v>
      </c>
      <c r="EQ21" t="s">
        <v>19553</v>
      </c>
      <c r="ER21" t="s">
        <v>19554</v>
      </c>
      <c r="ES21" t="s">
        <v>19555</v>
      </c>
      <c r="ET21" t="s">
        <v>19556</v>
      </c>
      <c r="EU21" t="s">
        <v>19557</v>
      </c>
      <c r="EV21" t="s">
        <v>19558</v>
      </c>
    </row>
    <row r="22" spans="1:161" hidden="1" x14ac:dyDescent="0.2">
      <c r="A22">
        <v>1677842</v>
      </c>
      <c r="B22" t="s">
        <v>1111</v>
      </c>
      <c r="C22" t="s">
        <v>1113</v>
      </c>
      <c r="E22">
        <v>1</v>
      </c>
      <c r="F22">
        <v>1</v>
      </c>
      <c r="G22">
        <f t="shared" si="0"/>
        <v>0</v>
      </c>
      <c r="I22">
        <f t="shared" si="1"/>
        <v>0</v>
      </c>
      <c r="J22">
        <f t="shared" si="2"/>
        <v>0</v>
      </c>
      <c r="K22" t="s">
        <v>13353</v>
      </c>
      <c r="R22" t="s">
        <v>13180</v>
      </c>
      <c r="Y22" t="s">
        <v>13181</v>
      </c>
      <c r="AF22">
        <f t="shared" si="5"/>
        <v>0</v>
      </c>
      <c r="AG22" t="s">
        <v>13182</v>
      </c>
      <c r="AO22" t="s">
        <v>13354</v>
      </c>
      <c r="AV22" t="s">
        <v>13355</v>
      </c>
      <c r="BC22">
        <v>1</v>
      </c>
      <c r="BD22">
        <v>0</v>
      </c>
      <c r="BE22">
        <v>0</v>
      </c>
      <c r="BF22">
        <v>0</v>
      </c>
      <c r="BG22">
        <v>0</v>
      </c>
      <c r="BH22">
        <v>0</v>
      </c>
      <c r="BI22">
        <v>0</v>
      </c>
      <c r="BJ22" t="s">
        <v>13356</v>
      </c>
      <c r="BX22">
        <f t="shared" si="3"/>
        <v>0</v>
      </c>
      <c r="BY22">
        <f t="shared" si="9"/>
        <v>0</v>
      </c>
      <c r="BZ22" t="s">
        <v>13186</v>
      </c>
      <c r="CG22">
        <v>2003</v>
      </c>
      <c r="CO22" t="s">
        <v>13358</v>
      </c>
      <c r="CV22" t="s">
        <v>13182</v>
      </c>
      <c r="DC22" t="s">
        <v>13182</v>
      </c>
      <c r="DJ22">
        <v>20</v>
      </c>
      <c r="DQ22">
        <v>9</v>
      </c>
      <c r="DX22">
        <f t="shared" si="6"/>
        <v>0</v>
      </c>
      <c r="DY22" t="s">
        <v>13190</v>
      </c>
      <c r="EJ22" t="s">
        <v>13341</v>
      </c>
      <c r="EQ22" t="s">
        <v>19559</v>
      </c>
      <c r="ER22" t="s">
        <v>19560</v>
      </c>
    </row>
    <row r="23" spans="1:161" hidden="1" x14ac:dyDescent="0.2">
      <c r="A23">
        <v>929684</v>
      </c>
      <c r="B23" t="s">
        <v>1158</v>
      </c>
      <c r="C23" t="s">
        <v>1160</v>
      </c>
      <c r="E23">
        <v>1</v>
      </c>
      <c r="F23">
        <v>2</v>
      </c>
      <c r="G23">
        <f t="shared" si="0"/>
        <v>0</v>
      </c>
      <c r="I23">
        <f t="shared" si="1"/>
        <v>0</v>
      </c>
      <c r="J23">
        <f t="shared" si="2"/>
        <v>0</v>
      </c>
      <c r="K23" t="s">
        <v>18594</v>
      </c>
      <c r="L23" t="s">
        <v>18594</v>
      </c>
      <c r="R23" t="s">
        <v>13180</v>
      </c>
      <c r="S23" t="s">
        <v>13180</v>
      </c>
      <c r="Y23" t="s">
        <v>13181</v>
      </c>
      <c r="Z23" t="s">
        <v>13226</v>
      </c>
      <c r="AF23">
        <f t="shared" si="5"/>
        <v>0</v>
      </c>
      <c r="AG23" t="s">
        <v>13182</v>
      </c>
      <c r="AH23" t="s">
        <v>13182</v>
      </c>
      <c r="AO23" t="s">
        <v>13226</v>
      </c>
      <c r="AP23" t="s">
        <v>13226</v>
      </c>
      <c r="AV23" t="s">
        <v>13226</v>
      </c>
      <c r="AW23" t="s">
        <v>19561</v>
      </c>
      <c r="BC23">
        <v>0</v>
      </c>
      <c r="BD23">
        <v>0</v>
      </c>
      <c r="BE23">
        <v>0</v>
      </c>
      <c r="BF23">
        <v>0</v>
      </c>
      <c r="BG23">
        <v>0</v>
      </c>
      <c r="BH23">
        <v>0</v>
      </c>
      <c r="BI23">
        <v>0</v>
      </c>
      <c r="BJ23" t="s">
        <v>19562</v>
      </c>
      <c r="BK23" t="s">
        <v>19563</v>
      </c>
      <c r="BX23">
        <f t="shared" si="3"/>
        <v>0</v>
      </c>
      <c r="BY23">
        <f t="shared" si="9"/>
        <v>0</v>
      </c>
      <c r="BZ23" t="s">
        <v>13226</v>
      </c>
      <c r="CA23" t="s">
        <v>13226</v>
      </c>
      <c r="CG23" t="s">
        <v>13226</v>
      </c>
      <c r="CH23" t="s">
        <v>13226</v>
      </c>
      <c r="CO23" t="s">
        <v>13226</v>
      </c>
      <c r="CP23" t="s">
        <v>19564</v>
      </c>
      <c r="CV23" t="s">
        <v>13182</v>
      </c>
      <c r="CW23" t="s">
        <v>13182</v>
      </c>
      <c r="DC23" t="s">
        <v>13182</v>
      </c>
      <c r="DD23" t="s">
        <v>13190</v>
      </c>
      <c r="DJ23">
        <v>7</v>
      </c>
      <c r="DK23">
        <v>10</v>
      </c>
      <c r="DQ23" t="s">
        <v>13226</v>
      </c>
      <c r="DR23" t="s">
        <v>13226</v>
      </c>
      <c r="DX23">
        <f t="shared" si="6"/>
        <v>0</v>
      </c>
      <c r="DY23" t="s">
        <v>13190</v>
      </c>
      <c r="DZ23" t="s">
        <v>13190</v>
      </c>
      <c r="EQ23" t="s">
        <v>19565</v>
      </c>
      <c r="ER23" t="s">
        <v>19566</v>
      </c>
      <c r="ES23" t="s">
        <v>19567</v>
      </c>
      <c r="ET23" t="s">
        <v>19568</v>
      </c>
    </row>
    <row r="24" spans="1:161" hidden="1" x14ac:dyDescent="0.2">
      <c r="A24">
        <v>960020</v>
      </c>
      <c r="B24" t="s">
        <v>1218</v>
      </c>
      <c r="C24" t="s">
        <v>1220</v>
      </c>
      <c r="D24">
        <v>1</v>
      </c>
      <c r="F24">
        <v>4</v>
      </c>
      <c r="G24">
        <f t="shared" si="0"/>
        <v>0</v>
      </c>
      <c r="H24">
        <f>G24/F24</f>
        <v>0</v>
      </c>
      <c r="I24">
        <f t="shared" si="1"/>
        <v>0</v>
      </c>
      <c r="J24">
        <f t="shared" si="2"/>
        <v>0</v>
      </c>
      <c r="K24" t="s">
        <v>18555</v>
      </c>
      <c r="L24" t="s">
        <v>18556</v>
      </c>
      <c r="M24" t="s">
        <v>18555</v>
      </c>
      <c r="N24" t="s">
        <v>18557</v>
      </c>
      <c r="R24" t="s">
        <v>13180</v>
      </c>
      <c r="S24" t="s">
        <v>13180</v>
      </c>
      <c r="T24" t="s">
        <v>13180</v>
      </c>
      <c r="U24" t="s">
        <v>13180</v>
      </c>
      <c r="Y24" t="s">
        <v>13226</v>
      </c>
      <c r="Z24" t="s">
        <v>13226</v>
      </c>
      <c r="AA24" t="s">
        <v>13226</v>
      </c>
      <c r="AB24" t="s">
        <v>13226</v>
      </c>
      <c r="AF24">
        <f t="shared" si="5"/>
        <v>0</v>
      </c>
      <c r="AG24" t="s">
        <v>13182</v>
      </c>
      <c r="AH24" t="s">
        <v>13182</v>
      </c>
      <c r="AI24" t="s">
        <v>13182</v>
      </c>
      <c r="AJ24" t="s">
        <v>13182</v>
      </c>
      <c r="AN24">
        <f>COUNTIFS(AO24:AU25,"technical")</f>
        <v>0</v>
      </c>
      <c r="AO24" t="s">
        <v>13226</v>
      </c>
      <c r="AP24" t="s">
        <v>13226</v>
      </c>
      <c r="AQ24" t="s">
        <v>13226</v>
      </c>
      <c r="AR24" t="s">
        <v>13226</v>
      </c>
      <c r="AV24" t="s">
        <v>13226</v>
      </c>
      <c r="AW24" t="s">
        <v>13226</v>
      </c>
      <c r="AX24" t="s">
        <v>19569</v>
      </c>
      <c r="AY24" t="s">
        <v>19570</v>
      </c>
      <c r="BC24">
        <v>0</v>
      </c>
      <c r="BD24">
        <v>0</v>
      </c>
      <c r="BE24">
        <v>0</v>
      </c>
      <c r="BF24">
        <v>0</v>
      </c>
      <c r="BG24">
        <v>0</v>
      </c>
      <c r="BH24">
        <v>0</v>
      </c>
      <c r="BI24">
        <v>0</v>
      </c>
      <c r="BJ24" t="s">
        <v>231</v>
      </c>
      <c r="BK24" t="s">
        <v>231</v>
      </c>
      <c r="BL24" t="s">
        <v>19571</v>
      </c>
      <c r="BM24" t="s">
        <v>231</v>
      </c>
      <c r="BQ24">
        <v>1</v>
      </c>
      <c r="BR24">
        <v>1</v>
      </c>
      <c r="BS24">
        <v>1</v>
      </c>
      <c r="BT24">
        <v>1</v>
      </c>
      <c r="BX24">
        <f t="shared" si="3"/>
        <v>4</v>
      </c>
      <c r="BY24">
        <f t="shared" si="9"/>
        <v>1</v>
      </c>
      <c r="BZ24" t="s">
        <v>13226</v>
      </c>
      <c r="CA24" t="s">
        <v>13226</v>
      </c>
      <c r="CB24" t="s">
        <v>13229</v>
      </c>
      <c r="CC24" t="s">
        <v>13226</v>
      </c>
      <c r="CG24" t="s">
        <v>13226</v>
      </c>
      <c r="CH24" t="s">
        <v>13226</v>
      </c>
      <c r="CI24">
        <v>2020</v>
      </c>
      <c r="CJ24" t="s">
        <v>13226</v>
      </c>
      <c r="CO24" t="s">
        <v>13226</v>
      </c>
      <c r="CP24" t="s">
        <v>19572</v>
      </c>
      <c r="CQ24" t="s">
        <v>19573</v>
      </c>
      <c r="CR24" t="s">
        <v>19574</v>
      </c>
      <c r="CV24" t="s">
        <v>13182</v>
      </c>
      <c r="CW24" t="s">
        <v>13182</v>
      </c>
      <c r="CX24" t="s">
        <v>13182</v>
      </c>
      <c r="CY24" t="s">
        <v>13182</v>
      </c>
      <c r="DC24" t="s">
        <v>13182</v>
      </c>
      <c r="DD24" t="s">
        <v>13182</v>
      </c>
      <c r="DE24" t="s">
        <v>13182</v>
      </c>
      <c r="DF24" t="s">
        <v>13182</v>
      </c>
      <c r="DJ24">
        <v>4</v>
      </c>
      <c r="DK24">
        <v>4</v>
      </c>
      <c r="DL24">
        <v>5</v>
      </c>
      <c r="DM24">
        <v>4</v>
      </c>
      <c r="DQ24" t="s">
        <v>13226</v>
      </c>
      <c r="DR24" t="s">
        <v>13226</v>
      </c>
      <c r="DS24">
        <v>5</v>
      </c>
      <c r="DT24" t="s">
        <v>13226</v>
      </c>
      <c r="DX24">
        <f t="shared" si="6"/>
        <v>0</v>
      </c>
      <c r="DY24" t="s">
        <v>13190</v>
      </c>
      <c r="DZ24" t="s">
        <v>13190</v>
      </c>
      <c r="EA24" t="s">
        <v>13190</v>
      </c>
      <c r="EB24" t="s">
        <v>13190</v>
      </c>
      <c r="EJ24" t="s">
        <v>12970</v>
      </c>
      <c r="EQ24" t="s">
        <v>19575</v>
      </c>
      <c r="ER24" t="s">
        <v>19576</v>
      </c>
      <c r="ES24" t="s">
        <v>19577</v>
      </c>
      <c r="ET24" t="s">
        <v>19578</v>
      </c>
    </row>
    <row r="25" spans="1:161" hidden="1" x14ac:dyDescent="0.2">
      <c r="A25">
        <v>73595</v>
      </c>
      <c r="B25" t="s">
        <v>1253</v>
      </c>
      <c r="C25" t="s">
        <v>1255</v>
      </c>
      <c r="E25">
        <v>1</v>
      </c>
      <c r="F25">
        <v>2</v>
      </c>
      <c r="G25">
        <f t="shared" si="0"/>
        <v>0</v>
      </c>
      <c r="I25">
        <f t="shared" si="1"/>
        <v>0</v>
      </c>
      <c r="J25">
        <f t="shared" si="2"/>
        <v>0</v>
      </c>
      <c r="K25" t="s">
        <v>18597</v>
      </c>
      <c r="L25" t="s">
        <v>18598</v>
      </c>
      <c r="R25" t="s">
        <v>19375</v>
      </c>
      <c r="S25" t="s">
        <v>13180</v>
      </c>
      <c r="Y25" t="s">
        <v>13181</v>
      </c>
      <c r="Z25" t="s">
        <v>13181</v>
      </c>
      <c r="AF25">
        <f t="shared" si="5"/>
        <v>0</v>
      </c>
      <c r="AG25" t="s">
        <v>13182</v>
      </c>
      <c r="AH25" t="s">
        <v>13182</v>
      </c>
      <c r="AO25" t="s">
        <v>13882</v>
      </c>
      <c r="AP25" t="s">
        <v>15436</v>
      </c>
      <c r="AV25" t="s">
        <v>19579</v>
      </c>
      <c r="AW25" t="s">
        <v>19580</v>
      </c>
      <c r="BC25">
        <v>1</v>
      </c>
      <c r="BD25">
        <v>0</v>
      </c>
      <c r="BE25">
        <v>0</v>
      </c>
      <c r="BF25">
        <v>0</v>
      </c>
      <c r="BG25">
        <v>0</v>
      </c>
      <c r="BH25">
        <v>0</v>
      </c>
      <c r="BI25">
        <v>0</v>
      </c>
      <c r="BJ25" t="s">
        <v>19581</v>
      </c>
      <c r="BK25" t="s">
        <v>19582</v>
      </c>
      <c r="BX25">
        <f t="shared" si="3"/>
        <v>0</v>
      </c>
      <c r="BY25">
        <f t="shared" si="9"/>
        <v>0</v>
      </c>
      <c r="BZ25" t="s">
        <v>13229</v>
      </c>
      <c r="CA25" t="s">
        <v>13462</v>
      </c>
      <c r="CG25">
        <v>2012</v>
      </c>
      <c r="CH25">
        <v>2010</v>
      </c>
      <c r="CO25" t="s">
        <v>19583</v>
      </c>
      <c r="CP25" t="s">
        <v>19584</v>
      </c>
      <c r="CV25" t="s">
        <v>13182</v>
      </c>
      <c r="CW25" t="s">
        <v>13182</v>
      </c>
      <c r="DC25" t="s">
        <v>13182</v>
      </c>
      <c r="DD25" t="s">
        <v>13182</v>
      </c>
      <c r="DJ25">
        <v>7</v>
      </c>
      <c r="DK25">
        <v>18</v>
      </c>
      <c r="DQ25">
        <v>5</v>
      </c>
      <c r="DR25">
        <v>5</v>
      </c>
      <c r="DX25">
        <f t="shared" si="6"/>
        <v>0</v>
      </c>
      <c r="DY25" t="s">
        <v>13190</v>
      </c>
      <c r="DZ25" t="s">
        <v>13190</v>
      </c>
      <c r="EJ25" t="s">
        <v>18598</v>
      </c>
      <c r="EK25" t="s">
        <v>19585</v>
      </c>
      <c r="EQ25" t="s">
        <v>19586</v>
      </c>
      <c r="ER25" t="s">
        <v>19587</v>
      </c>
      <c r="ES25" t="s">
        <v>19588</v>
      </c>
      <c r="ET25" t="s">
        <v>19589</v>
      </c>
      <c r="EU25" t="s">
        <v>19590</v>
      </c>
      <c r="EV25" t="s">
        <v>19591</v>
      </c>
      <c r="EW25" t="s">
        <v>19592</v>
      </c>
      <c r="EX25" t="s">
        <v>19593</v>
      </c>
    </row>
    <row r="26" spans="1:161" hidden="1" x14ac:dyDescent="0.2">
      <c r="A26">
        <v>888848</v>
      </c>
      <c r="B26" t="s">
        <v>1308</v>
      </c>
      <c r="C26" t="s">
        <v>1310</v>
      </c>
      <c r="E26">
        <v>1</v>
      </c>
      <c r="F26">
        <v>2</v>
      </c>
      <c r="G26">
        <f t="shared" si="0"/>
        <v>0</v>
      </c>
      <c r="I26">
        <f t="shared" si="1"/>
        <v>0</v>
      </c>
      <c r="J26">
        <f t="shared" si="2"/>
        <v>0</v>
      </c>
      <c r="K26" t="s">
        <v>18599</v>
      </c>
      <c r="L26" t="s">
        <v>18600</v>
      </c>
      <c r="R26" t="s">
        <v>13180</v>
      </c>
      <c r="S26" t="s">
        <v>13180</v>
      </c>
      <c r="Y26" t="s">
        <v>13181</v>
      </c>
      <c r="Z26" t="s">
        <v>13181</v>
      </c>
      <c r="AF26">
        <f t="shared" si="5"/>
        <v>0</v>
      </c>
      <c r="AG26" t="s">
        <v>13182</v>
      </c>
      <c r="AH26" t="s">
        <v>13182</v>
      </c>
      <c r="AO26" t="s">
        <v>13882</v>
      </c>
      <c r="AP26" t="s">
        <v>13882</v>
      </c>
      <c r="AV26" t="s">
        <v>19594</v>
      </c>
      <c r="AW26" t="s">
        <v>19595</v>
      </c>
      <c r="BC26">
        <v>0</v>
      </c>
      <c r="BD26">
        <v>0</v>
      </c>
      <c r="BE26">
        <v>0</v>
      </c>
      <c r="BF26">
        <v>0</v>
      </c>
      <c r="BG26">
        <v>0</v>
      </c>
      <c r="BH26">
        <v>0</v>
      </c>
      <c r="BI26">
        <v>0</v>
      </c>
      <c r="BJ26" t="s">
        <v>19596</v>
      </c>
      <c r="BK26" t="s">
        <v>19597</v>
      </c>
      <c r="BX26">
        <f t="shared" si="3"/>
        <v>0</v>
      </c>
      <c r="BY26">
        <f t="shared" si="9"/>
        <v>0</v>
      </c>
      <c r="BZ26" t="s">
        <v>13462</v>
      </c>
      <c r="CA26" t="s">
        <v>13186</v>
      </c>
      <c r="CG26">
        <v>2012</v>
      </c>
      <c r="CH26">
        <v>2011</v>
      </c>
      <c r="CO26" t="s">
        <v>19598</v>
      </c>
      <c r="CP26" t="s">
        <v>19599</v>
      </c>
      <c r="CV26" t="s">
        <v>13182</v>
      </c>
      <c r="CW26" t="s">
        <v>13182</v>
      </c>
      <c r="DC26" t="s">
        <v>13182</v>
      </c>
      <c r="DD26" t="s">
        <v>13182</v>
      </c>
      <c r="DJ26">
        <v>12</v>
      </c>
      <c r="DK26">
        <v>8</v>
      </c>
      <c r="DQ26">
        <v>5</v>
      </c>
      <c r="DR26">
        <v>3</v>
      </c>
      <c r="DX26">
        <f t="shared" si="6"/>
        <v>0</v>
      </c>
      <c r="DY26" t="s">
        <v>13190</v>
      </c>
      <c r="DZ26" t="s">
        <v>13190</v>
      </c>
      <c r="EJ26" t="s">
        <v>19600</v>
      </c>
      <c r="EK26" t="s">
        <v>19601</v>
      </c>
      <c r="EL26" t="s">
        <v>19602</v>
      </c>
      <c r="EM26" t="s">
        <v>19603</v>
      </c>
      <c r="EQ26" t="s">
        <v>19604</v>
      </c>
      <c r="ER26" t="s">
        <v>19605</v>
      </c>
      <c r="ES26" t="s">
        <v>19606</v>
      </c>
      <c r="ET26" t="s">
        <v>19607</v>
      </c>
    </row>
    <row r="27" spans="1:161" hidden="1" x14ac:dyDescent="0.2">
      <c r="A27">
        <v>249240</v>
      </c>
      <c r="B27" t="s">
        <v>1364</v>
      </c>
      <c r="C27" t="s">
        <v>1366</v>
      </c>
      <c r="E27">
        <v>1</v>
      </c>
      <c r="F27">
        <v>1</v>
      </c>
      <c r="G27">
        <f t="shared" si="0"/>
        <v>1</v>
      </c>
      <c r="I27">
        <f t="shared" si="1"/>
        <v>0</v>
      </c>
      <c r="J27">
        <f t="shared" si="2"/>
        <v>0</v>
      </c>
      <c r="K27" t="s">
        <v>13457</v>
      </c>
      <c r="R27" t="s">
        <v>13180</v>
      </c>
      <c r="Y27" t="s">
        <v>13458</v>
      </c>
      <c r="AF27">
        <f t="shared" si="5"/>
        <v>0</v>
      </c>
      <c r="AG27" t="s">
        <v>13182</v>
      </c>
      <c r="AO27" t="s">
        <v>13459</v>
      </c>
      <c r="AV27" t="s">
        <v>13460</v>
      </c>
      <c r="BC27">
        <v>0</v>
      </c>
      <c r="BD27">
        <v>0</v>
      </c>
      <c r="BE27">
        <v>0</v>
      </c>
      <c r="BF27">
        <v>0</v>
      </c>
      <c r="BG27">
        <v>0</v>
      </c>
      <c r="BH27">
        <v>0</v>
      </c>
      <c r="BI27">
        <v>0</v>
      </c>
      <c r="BJ27" t="s">
        <v>13461</v>
      </c>
      <c r="BX27">
        <f t="shared" si="3"/>
        <v>0</v>
      </c>
      <c r="BY27">
        <f t="shared" si="9"/>
        <v>0</v>
      </c>
      <c r="BZ27" t="s">
        <v>13462</v>
      </c>
      <c r="CG27">
        <v>2011</v>
      </c>
      <c r="CO27" t="s">
        <v>13464</v>
      </c>
      <c r="CV27" t="s">
        <v>13182</v>
      </c>
      <c r="DC27" t="s">
        <v>13182</v>
      </c>
      <c r="DJ27">
        <v>24</v>
      </c>
      <c r="DQ27">
        <v>5</v>
      </c>
      <c r="DX27">
        <f t="shared" si="6"/>
        <v>0</v>
      </c>
      <c r="DY27" t="s">
        <v>13190</v>
      </c>
      <c r="EQ27" t="s">
        <v>19608</v>
      </c>
      <c r="ER27" t="s">
        <v>19609</v>
      </c>
    </row>
    <row r="28" spans="1:161" hidden="1" x14ac:dyDescent="0.2">
      <c r="A28">
        <v>2015025</v>
      </c>
      <c r="B28" t="s">
        <v>1408</v>
      </c>
      <c r="C28" t="s">
        <v>1410</v>
      </c>
      <c r="E28">
        <v>1</v>
      </c>
      <c r="F28">
        <v>3</v>
      </c>
      <c r="G28">
        <f t="shared" si="0"/>
        <v>0</v>
      </c>
      <c r="I28">
        <f t="shared" si="1"/>
        <v>0</v>
      </c>
      <c r="J28">
        <f t="shared" si="2"/>
        <v>0</v>
      </c>
      <c r="K28" t="s">
        <v>18601</v>
      </c>
      <c r="L28" t="s">
        <v>18602</v>
      </c>
      <c r="M28" t="s">
        <v>18602</v>
      </c>
      <c r="R28" t="s">
        <v>13180</v>
      </c>
      <c r="S28" t="s">
        <v>13180</v>
      </c>
      <c r="T28" t="s">
        <v>13180</v>
      </c>
      <c r="Y28" t="s">
        <v>13181</v>
      </c>
      <c r="Z28" t="s">
        <v>13181</v>
      </c>
      <c r="AA28" t="s">
        <v>13181</v>
      </c>
      <c r="AF28">
        <f t="shared" si="5"/>
        <v>0</v>
      </c>
      <c r="AG28" t="s">
        <v>13182</v>
      </c>
      <c r="AH28" t="s">
        <v>13182</v>
      </c>
      <c r="AI28" t="s">
        <v>13182</v>
      </c>
      <c r="AO28" t="s">
        <v>13459</v>
      </c>
      <c r="AP28" t="s">
        <v>13226</v>
      </c>
      <c r="AQ28" t="s">
        <v>13226</v>
      </c>
      <c r="AV28" t="s">
        <v>19610</v>
      </c>
      <c r="AW28" t="s">
        <v>19611</v>
      </c>
      <c r="AX28" t="s">
        <v>13226</v>
      </c>
      <c r="BC28">
        <v>1</v>
      </c>
      <c r="BD28">
        <v>0</v>
      </c>
      <c r="BE28">
        <v>0</v>
      </c>
      <c r="BF28">
        <v>0</v>
      </c>
      <c r="BG28">
        <v>0</v>
      </c>
      <c r="BH28">
        <v>0</v>
      </c>
      <c r="BI28">
        <v>0</v>
      </c>
      <c r="BJ28" t="s">
        <v>19612</v>
      </c>
      <c r="BK28" t="s">
        <v>19613</v>
      </c>
      <c r="BL28" t="s">
        <v>1408</v>
      </c>
      <c r="BQ28">
        <v>1</v>
      </c>
      <c r="BR28">
        <v>1</v>
      </c>
      <c r="BX28">
        <f t="shared" si="3"/>
        <v>2</v>
      </c>
      <c r="BY28">
        <f t="shared" si="9"/>
        <v>0.66666666666666663</v>
      </c>
      <c r="BZ28" t="s">
        <v>13186</v>
      </c>
      <c r="CA28" t="s">
        <v>13226</v>
      </c>
      <c r="CB28" t="s">
        <v>13226</v>
      </c>
      <c r="CG28">
        <v>2010</v>
      </c>
      <c r="CH28" t="s">
        <v>13226</v>
      </c>
      <c r="CI28" t="s">
        <v>13226</v>
      </c>
      <c r="CO28" t="s">
        <v>19614</v>
      </c>
      <c r="CP28" t="s">
        <v>19615</v>
      </c>
      <c r="CQ28" t="s">
        <v>13226</v>
      </c>
      <c r="CV28" t="s">
        <v>13182</v>
      </c>
      <c r="CW28" t="s">
        <v>13182</v>
      </c>
      <c r="CX28" t="s">
        <v>13182</v>
      </c>
      <c r="DC28" t="s">
        <v>13182</v>
      </c>
      <c r="DD28" t="s">
        <v>13182</v>
      </c>
      <c r="DE28" t="s">
        <v>13182</v>
      </c>
      <c r="DJ28">
        <v>11</v>
      </c>
      <c r="DK28">
        <v>11</v>
      </c>
      <c r="DL28">
        <v>5</v>
      </c>
      <c r="DQ28">
        <v>5</v>
      </c>
      <c r="DR28" t="s">
        <v>13226</v>
      </c>
      <c r="DS28" t="s">
        <v>13226</v>
      </c>
      <c r="DX28">
        <f t="shared" si="6"/>
        <v>0</v>
      </c>
      <c r="DY28" t="s">
        <v>13190</v>
      </c>
      <c r="DZ28" t="s">
        <v>13190</v>
      </c>
      <c r="EA28" t="s">
        <v>13190</v>
      </c>
      <c r="EJ28" t="s">
        <v>19616</v>
      </c>
      <c r="EK28" t="s">
        <v>19617</v>
      </c>
      <c r="EL28" t="s">
        <v>19616</v>
      </c>
      <c r="EQ28" t="s">
        <v>13469</v>
      </c>
    </row>
    <row r="29" spans="1:161" hidden="1" x14ac:dyDescent="0.2">
      <c r="A29">
        <v>136418</v>
      </c>
      <c r="B29" t="s">
        <v>1458</v>
      </c>
      <c r="C29" t="s">
        <v>1460</v>
      </c>
      <c r="D29">
        <v>1</v>
      </c>
      <c r="F29">
        <v>4</v>
      </c>
      <c r="G29">
        <f t="shared" si="0"/>
        <v>0</v>
      </c>
      <c r="H29">
        <f>G29/F29</f>
        <v>0</v>
      </c>
      <c r="I29">
        <f t="shared" si="1"/>
        <v>0</v>
      </c>
      <c r="J29">
        <f t="shared" si="2"/>
        <v>0</v>
      </c>
      <c r="K29" t="s">
        <v>18591</v>
      </c>
      <c r="L29" t="s">
        <v>18592</v>
      </c>
      <c r="M29" t="s">
        <v>18593</v>
      </c>
      <c r="N29" t="s">
        <v>18591</v>
      </c>
      <c r="R29" t="s">
        <v>13180</v>
      </c>
      <c r="S29" t="s">
        <v>13180</v>
      </c>
      <c r="T29" t="s">
        <v>13180</v>
      </c>
      <c r="U29" t="s">
        <v>13180</v>
      </c>
      <c r="Y29" t="s">
        <v>13181</v>
      </c>
      <c r="Z29" t="s">
        <v>13181</v>
      </c>
      <c r="AA29" t="s">
        <v>13181</v>
      </c>
      <c r="AB29" t="s">
        <v>13181</v>
      </c>
      <c r="AF29">
        <f t="shared" si="5"/>
        <v>0</v>
      </c>
      <c r="AG29" t="s">
        <v>13182</v>
      </c>
      <c r="AH29" t="s">
        <v>13182</v>
      </c>
      <c r="AI29" t="s">
        <v>13182</v>
      </c>
      <c r="AJ29" t="s">
        <v>13182</v>
      </c>
      <c r="AN29">
        <f>COUNTIFS(AO29:AU30,"technical")</f>
        <v>0</v>
      </c>
      <c r="AO29" t="s">
        <v>124</v>
      </c>
      <c r="AP29" t="s">
        <v>13226</v>
      </c>
      <c r="AQ29" t="s">
        <v>124</v>
      </c>
      <c r="AR29" t="s">
        <v>13226</v>
      </c>
      <c r="AV29" t="s">
        <v>19618</v>
      </c>
      <c r="AW29" t="s">
        <v>19619</v>
      </c>
      <c r="AX29" t="s">
        <v>19620</v>
      </c>
      <c r="AY29" t="s">
        <v>13226</v>
      </c>
      <c r="BC29">
        <v>0</v>
      </c>
      <c r="BD29">
        <v>0</v>
      </c>
      <c r="BE29">
        <v>0</v>
      </c>
      <c r="BF29">
        <v>0</v>
      </c>
      <c r="BG29">
        <v>0</v>
      </c>
      <c r="BH29">
        <v>0</v>
      </c>
      <c r="BI29">
        <v>0</v>
      </c>
      <c r="BJ29" t="s">
        <v>19621</v>
      </c>
      <c r="BK29" t="s">
        <v>19621</v>
      </c>
      <c r="BL29" t="s">
        <v>1058</v>
      </c>
      <c r="BM29" t="s">
        <v>1058</v>
      </c>
      <c r="BX29">
        <f t="shared" si="3"/>
        <v>0</v>
      </c>
      <c r="BY29">
        <f t="shared" si="9"/>
        <v>0</v>
      </c>
      <c r="BZ29" t="s">
        <v>13186</v>
      </c>
      <c r="CA29" t="s">
        <v>13226</v>
      </c>
      <c r="CB29" t="s">
        <v>13186</v>
      </c>
      <c r="CC29" t="s">
        <v>13226</v>
      </c>
      <c r="CG29">
        <v>2013</v>
      </c>
      <c r="CH29" t="s">
        <v>13226</v>
      </c>
      <c r="CI29">
        <v>2014</v>
      </c>
      <c r="CJ29" t="s">
        <v>13226</v>
      </c>
      <c r="CO29" t="s">
        <v>19622</v>
      </c>
      <c r="CP29" t="s">
        <v>19623</v>
      </c>
      <c r="CQ29" t="s">
        <v>19624</v>
      </c>
      <c r="CR29" t="s">
        <v>13226</v>
      </c>
      <c r="CV29" t="s">
        <v>13182</v>
      </c>
      <c r="CW29" t="s">
        <v>13182</v>
      </c>
      <c r="CX29" t="s">
        <v>13182</v>
      </c>
      <c r="CY29" t="s">
        <v>13182</v>
      </c>
      <c r="DC29" t="s">
        <v>13182</v>
      </c>
      <c r="DD29" t="s">
        <v>13182</v>
      </c>
      <c r="DE29" t="s">
        <v>13182</v>
      </c>
      <c r="DF29" t="s">
        <v>13182</v>
      </c>
      <c r="DJ29">
        <v>10</v>
      </c>
      <c r="DK29">
        <v>17</v>
      </c>
      <c r="DL29">
        <v>8</v>
      </c>
      <c r="DM29">
        <v>8</v>
      </c>
      <c r="DQ29">
        <v>3</v>
      </c>
      <c r="DR29" t="s">
        <v>13226</v>
      </c>
      <c r="DS29">
        <v>3</v>
      </c>
      <c r="DT29" t="s">
        <v>13226</v>
      </c>
      <c r="DX29">
        <f t="shared" si="6"/>
        <v>0</v>
      </c>
      <c r="DY29" t="s">
        <v>13190</v>
      </c>
      <c r="DZ29" t="s">
        <v>13190</v>
      </c>
      <c r="EA29" t="s">
        <v>13190</v>
      </c>
      <c r="EB29" t="s">
        <v>13190</v>
      </c>
      <c r="EJ29" t="s">
        <v>19625</v>
      </c>
      <c r="EK29" t="s">
        <v>19626</v>
      </c>
      <c r="EL29" t="s">
        <v>19627</v>
      </c>
      <c r="EQ29" t="s">
        <v>19628</v>
      </c>
      <c r="ER29" t="s">
        <v>19629</v>
      </c>
      <c r="ES29" t="s">
        <v>19630</v>
      </c>
      <c r="ET29" t="s">
        <v>19631</v>
      </c>
      <c r="EU29" t="s">
        <v>19632</v>
      </c>
      <c r="EV29" t="s">
        <v>19633</v>
      </c>
    </row>
    <row r="30" spans="1:161" hidden="1" x14ac:dyDescent="0.2">
      <c r="A30">
        <v>1515965</v>
      </c>
      <c r="B30" t="s">
        <v>1502</v>
      </c>
      <c r="C30" t="s">
        <v>1504</v>
      </c>
      <c r="E30">
        <v>1</v>
      </c>
      <c r="F30">
        <v>7</v>
      </c>
      <c r="G30">
        <f t="shared" si="0"/>
        <v>1</v>
      </c>
      <c r="I30">
        <f t="shared" si="1"/>
        <v>1</v>
      </c>
      <c r="J30">
        <f t="shared" si="2"/>
        <v>1</v>
      </c>
      <c r="K30" t="s">
        <v>18604</v>
      </c>
      <c r="L30" t="s">
        <v>18605</v>
      </c>
      <c r="M30" t="s">
        <v>18606</v>
      </c>
      <c r="N30" t="s">
        <v>18607</v>
      </c>
      <c r="O30" t="s">
        <v>18608</v>
      </c>
      <c r="P30" t="s">
        <v>18609</v>
      </c>
      <c r="Q30" t="s">
        <v>18610</v>
      </c>
      <c r="R30" t="s">
        <v>13180</v>
      </c>
      <c r="S30" t="s">
        <v>13180</v>
      </c>
      <c r="T30" t="s">
        <v>13180</v>
      </c>
      <c r="U30" t="s">
        <v>13180</v>
      </c>
      <c r="V30" t="s">
        <v>13180</v>
      </c>
      <c r="W30" t="s">
        <v>13180</v>
      </c>
      <c r="X30" t="s">
        <v>13180</v>
      </c>
      <c r="Y30" t="s">
        <v>13458</v>
      </c>
      <c r="Z30" t="s">
        <v>13181</v>
      </c>
      <c r="AA30" t="s">
        <v>13181</v>
      </c>
      <c r="AB30" t="s">
        <v>13181</v>
      </c>
      <c r="AC30" t="s">
        <v>13181</v>
      </c>
      <c r="AD30" t="s">
        <v>13226</v>
      </c>
      <c r="AE30" t="s">
        <v>13226</v>
      </c>
      <c r="AF30">
        <f t="shared" si="5"/>
        <v>1</v>
      </c>
      <c r="AG30" t="s">
        <v>13182</v>
      </c>
      <c r="AH30" t="s">
        <v>13182</v>
      </c>
      <c r="AI30" t="s">
        <v>13190</v>
      </c>
      <c r="AJ30" t="s">
        <v>13182</v>
      </c>
      <c r="AK30" t="s">
        <v>13182</v>
      </c>
      <c r="AL30" t="s">
        <v>13182</v>
      </c>
      <c r="AM30" t="s">
        <v>13182</v>
      </c>
      <c r="AO30" t="s">
        <v>19634</v>
      </c>
      <c r="AP30" t="s">
        <v>13226</v>
      </c>
      <c r="AQ30" t="s">
        <v>13226</v>
      </c>
      <c r="AR30" t="s">
        <v>13226</v>
      </c>
      <c r="AS30" t="s">
        <v>13226</v>
      </c>
      <c r="AT30" t="s">
        <v>13226</v>
      </c>
      <c r="AU30" t="s">
        <v>13226</v>
      </c>
      <c r="AV30" t="s">
        <v>19635</v>
      </c>
      <c r="AW30" t="s">
        <v>13226</v>
      </c>
      <c r="AX30" t="s">
        <v>19636</v>
      </c>
      <c r="AY30" t="s">
        <v>13226</v>
      </c>
      <c r="AZ30" t="s">
        <v>13883</v>
      </c>
      <c r="BA30" t="s">
        <v>13226</v>
      </c>
      <c r="BB30" t="s">
        <v>19637</v>
      </c>
      <c r="BC30">
        <v>1</v>
      </c>
      <c r="BD30">
        <v>0</v>
      </c>
      <c r="BE30">
        <v>1</v>
      </c>
      <c r="BF30">
        <v>0</v>
      </c>
      <c r="BG30">
        <v>0</v>
      </c>
      <c r="BH30">
        <v>0</v>
      </c>
      <c r="BI30">
        <v>0</v>
      </c>
      <c r="BJ30" t="s">
        <v>19638</v>
      </c>
      <c r="BK30" t="s">
        <v>19639</v>
      </c>
      <c r="BL30" t="s">
        <v>19640</v>
      </c>
      <c r="BM30" t="s">
        <v>1502</v>
      </c>
      <c r="BN30" t="s">
        <v>19641</v>
      </c>
      <c r="BO30" t="s">
        <v>1502</v>
      </c>
      <c r="BP30" t="s">
        <v>19641</v>
      </c>
      <c r="BX30">
        <f t="shared" si="3"/>
        <v>0</v>
      </c>
      <c r="BY30">
        <f t="shared" si="9"/>
        <v>0</v>
      </c>
      <c r="BZ30" t="s">
        <v>15070</v>
      </c>
      <c r="CA30" t="s">
        <v>13226</v>
      </c>
      <c r="CB30" t="s">
        <v>13229</v>
      </c>
      <c r="CC30" t="s">
        <v>13226</v>
      </c>
      <c r="CD30" t="s">
        <v>13229</v>
      </c>
      <c r="CE30" t="s">
        <v>13226</v>
      </c>
      <c r="CF30" t="s">
        <v>14731</v>
      </c>
      <c r="CG30">
        <v>2008</v>
      </c>
      <c r="CH30" t="s">
        <v>13226</v>
      </c>
      <c r="CI30">
        <v>2007</v>
      </c>
      <c r="CJ30" t="s">
        <v>13226</v>
      </c>
      <c r="CK30">
        <v>2016</v>
      </c>
      <c r="CL30" t="s">
        <v>13226</v>
      </c>
      <c r="CM30">
        <v>2011</v>
      </c>
      <c r="CO30" t="s">
        <v>19642</v>
      </c>
      <c r="CP30" t="s">
        <v>19643</v>
      </c>
      <c r="CQ30" t="s">
        <v>19644</v>
      </c>
      <c r="CR30" t="s">
        <v>19645</v>
      </c>
      <c r="CS30" t="s">
        <v>19646</v>
      </c>
      <c r="CT30" t="s">
        <v>19647</v>
      </c>
      <c r="CU30" t="s">
        <v>19648</v>
      </c>
      <c r="CV30" t="s">
        <v>13182</v>
      </c>
      <c r="CW30" t="s">
        <v>13182</v>
      </c>
      <c r="CX30" t="s">
        <v>13182</v>
      </c>
      <c r="CY30" t="s">
        <v>13182</v>
      </c>
      <c r="CZ30" t="s">
        <v>13182</v>
      </c>
      <c r="DA30" t="s">
        <v>13182</v>
      </c>
      <c r="DB30" t="s">
        <v>13182</v>
      </c>
      <c r="DC30" t="s">
        <v>13190</v>
      </c>
      <c r="DD30" t="s">
        <v>13182</v>
      </c>
      <c r="DE30" t="s">
        <v>13182</v>
      </c>
      <c r="DF30" t="s">
        <v>13182</v>
      </c>
      <c r="DG30" t="s">
        <v>13190</v>
      </c>
      <c r="DH30" t="s">
        <v>13182</v>
      </c>
      <c r="DI30" t="s">
        <v>13182</v>
      </c>
      <c r="DJ30">
        <v>19</v>
      </c>
      <c r="DK30">
        <v>16</v>
      </c>
      <c r="DL30">
        <v>17</v>
      </c>
      <c r="DM30">
        <v>7</v>
      </c>
      <c r="DN30">
        <v>11</v>
      </c>
      <c r="DO30">
        <v>7</v>
      </c>
      <c r="DP30">
        <v>11</v>
      </c>
      <c r="DQ30">
        <v>9</v>
      </c>
      <c r="DR30" t="s">
        <v>13226</v>
      </c>
      <c r="DS30">
        <v>5</v>
      </c>
      <c r="DT30" t="s">
        <v>13226</v>
      </c>
      <c r="DU30">
        <v>5</v>
      </c>
      <c r="DV30" t="s">
        <v>13226</v>
      </c>
      <c r="DW30" t="s">
        <v>13226</v>
      </c>
      <c r="DX30">
        <f t="shared" si="6"/>
        <v>1</v>
      </c>
      <c r="DY30" t="s">
        <v>13190</v>
      </c>
      <c r="DZ30" t="s">
        <v>13190</v>
      </c>
      <c r="EA30" t="s">
        <v>13182</v>
      </c>
      <c r="EB30" t="s">
        <v>13190</v>
      </c>
      <c r="EC30" t="s">
        <v>13190</v>
      </c>
      <c r="ED30" t="s">
        <v>13190</v>
      </c>
      <c r="EE30" t="s">
        <v>13190</v>
      </c>
      <c r="EJ30" t="s">
        <v>18608</v>
      </c>
      <c r="EK30" t="s">
        <v>19649</v>
      </c>
      <c r="EQ30" t="s">
        <v>19650</v>
      </c>
      <c r="ER30" t="s">
        <v>19651</v>
      </c>
      <c r="ES30" t="s">
        <v>19652</v>
      </c>
      <c r="ET30" t="s">
        <v>19653</v>
      </c>
      <c r="EU30" t="s">
        <v>19654</v>
      </c>
      <c r="EV30" t="s">
        <v>19655</v>
      </c>
      <c r="EW30" t="s">
        <v>19656</v>
      </c>
      <c r="EX30" t="s">
        <v>19657</v>
      </c>
    </row>
    <row r="31" spans="1:161" hidden="1" x14ac:dyDescent="0.2">
      <c r="A31">
        <v>874209</v>
      </c>
      <c r="B31" t="s">
        <v>1542</v>
      </c>
      <c r="C31" t="s">
        <v>1544</v>
      </c>
      <c r="E31">
        <v>1</v>
      </c>
      <c r="F31">
        <v>1</v>
      </c>
      <c r="G31">
        <f t="shared" si="0"/>
        <v>0</v>
      </c>
      <c r="I31">
        <f t="shared" si="1"/>
        <v>0</v>
      </c>
      <c r="J31">
        <f t="shared" si="2"/>
        <v>0</v>
      </c>
      <c r="K31" t="s">
        <v>13555</v>
      </c>
      <c r="R31" t="s">
        <v>13180</v>
      </c>
      <c r="Y31" t="s">
        <v>13181</v>
      </c>
      <c r="AF31">
        <f t="shared" si="5"/>
        <v>1</v>
      </c>
      <c r="AG31" t="s">
        <v>13190</v>
      </c>
      <c r="AO31" t="s">
        <v>13226</v>
      </c>
      <c r="AV31" t="s">
        <v>13226</v>
      </c>
      <c r="BC31">
        <v>0</v>
      </c>
      <c r="BD31">
        <v>0</v>
      </c>
      <c r="BE31">
        <v>0</v>
      </c>
      <c r="BF31">
        <v>0</v>
      </c>
      <c r="BG31">
        <v>0</v>
      </c>
      <c r="BH31">
        <v>0</v>
      </c>
      <c r="BI31">
        <v>0</v>
      </c>
      <c r="BJ31" t="s">
        <v>13556</v>
      </c>
      <c r="BX31">
        <f t="shared" si="3"/>
        <v>0</v>
      </c>
      <c r="BY31">
        <f t="shared" si="9"/>
        <v>0</v>
      </c>
      <c r="BZ31" t="s">
        <v>13226</v>
      </c>
      <c r="CG31" t="s">
        <v>13226</v>
      </c>
      <c r="CO31" t="s">
        <v>13557</v>
      </c>
      <c r="CV31" t="s">
        <v>13182</v>
      </c>
      <c r="DC31" t="s">
        <v>13182</v>
      </c>
      <c r="DJ31">
        <v>34</v>
      </c>
      <c r="DQ31" t="s">
        <v>13226</v>
      </c>
      <c r="DX31">
        <f t="shared" si="6"/>
        <v>0</v>
      </c>
      <c r="DY31" t="s">
        <v>13190</v>
      </c>
      <c r="EQ31" t="s">
        <v>19658</v>
      </c>
      <c r="ER31" t="s">
        <v>19659</v>
      </c>
      <c r="ES31" t="s">
        <v>19660</v>
      </c>
      <c r="ET31" t="s">
        <v>19661</v>
      </c>
      <c r="EU31" t="s">
        <v>19662</v>
      </c>
      <c r="EV31" t="s">
        <v>19663</v>
      </c>
      <c r="EW31" t="s">
        <v>19664</v>
      </c>
      <c r="EX31" t="s">
        <v>19665</v>
      </c>
      <c r="EY31" t="s">
        <v>19666</v>
      </c>
      <c r="EZ31" t="s">
        <v>19667</v>
      </c>
      <c r="FA31" t="s">
        <v>19668</v>
      </c>
      <c r="FB31" t="s">
        <v>19669</v>
      </c>
      <c r="FC31" t="s">
        <v>19670</v>
      </c>
      <c r="FD31" t="s">
        <v>19670</v>
      </c>
      <c r="FE31" t="s">
        <v>19671</v>
      </c>
    </row>
    <row r="32" spans="1:161" hidden="1" x14ac:dyDescent="0.2">
      <c r="A32">
        <v>883585</v>
      </c>
      <c r="B32" t="s">
        <v>1600</v>
      </c>
      <c r="C32" t="s">
        <v>1602</v>
      </c>
      <c r="D32">
        <v>1</v>
      </c>
      <c r="F32">
        <v>4</v>
      </c>
      <c r="G32">
        <f t="shared" si="0"/>
        <v>1</v>
      </c>
      <c r="H32">
        <f t="shared" ref="H32:H35" si="10">G32/F32</f>
        <v>0.25</v>
      </c>
      <c r="I32">
        <f t="shared" si="1"/>
        <v>0</v>
      </c>
      <c r="J32">
        <f t="shared" si="2"/>
        <v>0</v>
      </c>
      <c r="K32" t="s">
        <v>18611</v>
      </c>
      <c r="L32" t="s">
        <v>18612</v>
      </c>
      <c r="M32" t="s">
        <v>18613</v>
      </c>
      <c r="N32" t="s">
        <v>18614</v>
      </c>
      <c r="R32" t="s">
        <v>13180</v>
      </c>
      <c r="S32" t="s">
        <v>13180</v>
      </c>
      <c r="T32" t="s">
        <v>13180</v>
      </c>
      <c r="U32" t="s">
        <v>13180</v>
      </c>
      <c r="Y32" t="s">
        <v>13181</v>
      </c>
      <c r="Z32" t="s">
        <v>13458</v>
      </c>
      <c r="AA32" t="s">
        <v>13181</v>
      </c>
      <c r="AB32" t="s">
        <v>13181</v>
      </c>
      <c r="AF32">
        <f t="shared" si="5"/>
        <v>0</v>
      </c>
      <c r="AG32" t="s">
        <v>13182</v>
      </c>
      <c r="AH32" t="s">
        <v>13182</v>
      </c>
      <c r="AI32" t="s">
        <v>13182</v>
      </c>
      <c r="AJ32" t="s">
        <v>13182</v>
      </c>
      <c r="AN32">
        <f t="shared" ref="AN32:AN35" si="11">COUNTIFS(AO32:AU33,"technical")</f>
        <v>2</v>
      </c>
      <c r="AO32" t="s">
        <v>13226</v>
      </c>
      <c r="AP32" t="s">
        <v>13226</v>
      </c>
      <c r="AQ32" t="s">
        <v>13226</v>
      </c>
      <c r="AR32" t="s">
        <v>13226</v>
      </c>
      <c r="AV32" t="s">
        <v>13226</v>
      </c>
      <c r="AW32" t="s">
        <v>13226</v>
      </c>
      <c r="AX32" t="s">
        <v>13226</v>
      </c>
      <c r="AY32" t="s">
        <v>13226</v>
      </c>
      <c r="BC32">
        <v>0</v>
      </c>
      <c r="BD32">
        <v>0</v>
      </c>
      <c r="BE32">
        <v>0</v>
      </c>
      <c r="BF32">
        <v>1</v>
      </c>
      <c r="BG32">
        <v>0</v>
      </c>
      <c r="BH32">
        <v>0</v>
      </c>
      <c r="BI32">
        <v>0</v>
      </c>
      <c r="BJ32" t="s">
        <v>1980</v>
      </c>
      <c r="BK32" t="s">
        <v>1980</v>
      </c>
      <c r="BL32" t="s">
        <v>1980</v>
      </c>
      <c r="BM32" t="s">
        <v>19672</v>
      </c>
      <c r="BT32">
        <v>1</v>
      </c>
      <c r="BX32">
        <f t="shared" si="3"/>
        <v>1</v>
      </c>
      <c r="BY32">
        <f t="shared" si="9"/>
        <v>0.25</v>
      </c>
      <c r="BZ32" t="s">
        <v>13226</v>
      </c>
      <c r="CA32" t="s">
        <v>13226</v>
      </c>
      <c r="CB32" t="s">
        <v>13226</v>
      </c>
      <c r="CC32" t="s">
        <v>13226</v>
      </c>
      <c r="CG32" t="s">
        <v>13226</v>
      </c>
      <c r="CH32" t="s">
        <v>13226</v>
      </c>
      <c r="CI32" t="s">
        <v>13226</v>
      </c>
      <c r="CJ32" t="s">
        <v>13226</v>
      </c>
      <c r="CO32" t="s">
        <v>19673</v>
      </c>
      <c r="CP32" t="s">
        <v>13226</v>
      </c>
      <c r="CQ32" t="s">
        <v>19674</v>
      </c>
      <c r="CR32" t="s">
        <v>19675</v>
      </c>
      <c r="CV32" t="s">
        <v>13182</v>
      </c>
      <c r="CW32" t="s">
        <v>13182</v>
      </c>
      <c r="CX32" t="s">
        <v>13182</v>
      </c>
      <c r="CY32" t="s">
        <v>13182</v>
      </c>
      <c r="DC32" t="s">
        <v>13182</v>
      </c>
      <c r="DD32" t="s">
        <v>13182</v>
      </c>
      <c r="DE32" t="s">
        <v>13182</v>
      </c>
      <c r="DF32" t="s">
        <v>13182</v>
      </c>
      <c r="DJ32">
        <v>9</v>
      </c>
      <c r="DK32">
        <v>9</v>
      </c>
      <c r="DL32">
        <v>9</v>
      </c>
      <c r="DM32">
        <v>15</v>
      </c>
      <c r="DQ32" t="s">
        <v>13226</v>
      </c>
      <c r="DR32" t="s">
        <v>13226</v>
      </c>
      <c r="DS32" t="s">
        <v>13226</v>
      </c>
      <c r="DT32" t="s">
        <v>13226</v>
      </c>
      <c r="DX32">
        <f t="shared" si="6"/>
        <v>0</v>
      </c>
      <c r="DY32" t="s">
        <v>13190</v>
      </c>
      <c r="DZ32" t="s">
        <v>13190</v>
      </c>
      <c r="EA32" t="s">
        <v>13190</v>
      </c>
      <c r="EB32" t="s">
        <v>13190</v>
      </c>
      <c r="EQ32" t="s">
        <v>19676</v>
      </c>
      <c r="ER32" t="s">
        <v>19677</v>
      </c>
      <c r="ES32" t="s">
        <v>19678</v>
      </c>
      <c r="ET32" t="s">
        <v>19679</v>
      </c>
    </row>
    <row r="33" spans="1:154" hidden="1" x14ac:dyDescent="0.2">
      <c r="A33">
        <v>954478</v>
      </c>
      <c r="B33" t="s">
        <v>1655</v>
      </c>
      <c r="C33" t="s">
        <v>1657</v>
      </c>
      <c r="D33">
        <v>1</v>
      </c>
      <c r="F33">
        <v>4</v>
      </c>
      <c r="G33">
        <f t="shared" si="0"/>
        <v>0</v>
      </c>
      <c r="H33">
        <f t="shared" si="10"/>
        <v>0</v>
      </c>
      <c r="I33">
        <f t="shared" si="1"/>
        <v>0</v>
      </c>
      <c r="J33">
        <f t="shared" si="2"/>
        <v>0</v>
      </c>
      <c r="K33" t="s">
        <v>18631</v>
      </c>
      <c r="L33" t="s">
        <v>18632</v>
      </c>
      <c r="M33" t="s">
        <v>18580</v>
      </c>
      <c r="N33" t="s">
        <v>18633</v>
      </c>
      <c r="R33" t="s">
        <v>13180</v>
      </c>
      <c r="S33" t="s">
        <v>13180</v>
      </c>
      <c r="T33" t="s">
        <v>13180</v>
      </c>
      <c r="U33" t="s">
        <v>13180</v>
      </c>
      <c r="Y33" t="s">
        <v>13181</v>
      </c>
      <c r="Z33" t="s">
        <v>13181</v>
      </c>
      <c r="AA33" t="s">
        <v>13181</v>
      </c>
      <c r="AB33" t="s">
        <v>13181</v>
      </c>
      <c r="AF33">
        <f t="shared" si="5"/>
        <v>2</v>
      </c>
      <c r="AG33" t="s">
        <v>13190</v>
      </c>
      <c r="AH33" t="s">
        <v>13182</v>
      </c>
      <c r="AI33" t="s">
        <v>13190</v>
      </c>
      <c r="AJ33" t="s">
        <v>13182</v>
      </c>
      <c r="AN33">
        <f t="shared" si="11"/>
        <v>2</v>
      </c>
      <c r="AO33" t="s">
        <v>13459</v>
      </c>
      <c r="AP33" t="s">
        <v>13882</v>
      </c>
      <c r="AQ33" t="s">
        <v>19406</v>
      </c>
      <c r="AR33" t="s">
        <v>13459</v>
      </c>
      <c r="AV33" t="s">
        <v>19680</v>
      </c>
      <c r="AW33" t="s">
        <v>19681</v>
      </c>
      <c r="AX33" t="s">
        <v>19407</v>
      </c>
      <c r="AY33" t="s">
        <v>19682</v>
      </c>
      <c r="BC33">
        <v>0</v>
      </c>
      <c r="BD33">
        <v>0</v>
      </c>
      <c r="BE33">
        <v>0</v>
      </c>
      <c r="BF33">
        <v>0</v>
      </c>
      <c r="BG33">
        <v>0</v>
      </c>
      <c r="BH33">
        <v>0</v>
      </c>
      <c r="BI33">
        <v>0</v>
      </c>
      <c r="BJ33" t="s">
        <v>19683</v>
      </c>
      <c r="BK33" t="s">
        <v>2526</v>
      </c>
      <c r="BL33" t="s">
        <v>19408</v>
      </c>
      <c r="BM33" t="s">
        <v>19684</v>
      </c>
      <c r="BQ33">
        <v>1</v>
      </c>
      <c r="BR33">
        <v>1</v>
      </c>
      <c r="BS33">
        <v>1</v>
      </c>
      <c r="BT33">
        <v>1</v>
      </c>
      <c r="BX33">
        <f t="shared" si="3"/>
        <v>4</v>
      </c>
      <c r="BY33">
        <f t="shared" si="9"/>
        <v>1</v>
      </c>
      <c r="BZ33" t="s">
        <v>13186</v>
      </c>
      <c r="CA33" t="s">
        <v>13186</v>
      </c>
      <c r="CB33" t="s">
        <v>13186</v>
      </c>
      <c r="CC33" t="s">
        <v>13186</v>
      </c>
      <c r="CG33">
        <v>1998</v>
      </c>
      <c r="CH33">
        <v>1993</v>
      </c>
      <c r="CI33">
        <v>1993</v>
      </c>
      <c r="CJ33">
        <v>2006</v>
      </c>
      <c r="CO33" t="s">
        <v>19685</v>
      </c>
      <c r="CP33" t="s">
        <v>19686</v>
      </c>
      <c r="CQ33" t="s">
        <v>19409</v>
      </c>
      <c r="CR33" t="s">
        <v>19687</v>
      </c>
      <c r="CV33" t="s">
        <v>13182</v>
      </c>
      <c r="CW33" t="s">
        <v>13182</v>
      </c>
      <c r="CX33" t="s">
        <v>13182</v>
      </c>
      <c r="CY33" t="s">
        <v>13182</v>
      </c>
      <c r="DC33" t="s">
        <v>13182</v>
      </c>
      <c r="DD33" t="s">
        <v>13182</v>
      </c>
      <c r="DE33" t="s">
        <v>13182</v>
      </c>
      <c r="DF33" t="s">
        <v>13182</v>
      </c>
      <c r="DJ33">
        <v>16</v>
      </c>
      <c r="DK33">
        <v>10</v>
      </c>
      <c r="DL33">
        <v>47</v>
      </c>
      <c r="DM33">
        <v>12</v>
      </c>
      <c r="DQ33">
        <v>3</v>
      </c>
      <c r="DR33">
        <v>5</v>
      </c>
      <c r="DS33">
        <v>3</v>
      </c>
      <c r="DT33">
        <v>3</v>
      </c>
      <c r="DX33">
        <f t="shared" si="6"/>
        <v>0</v>
      </c>
      <c r="DY33" t="s">
        <v>13190</v>
      </c>
      <c r="DZ33" t="s">
        <v>13190</v>
      </c>
      <c r="EA33" t="s">
        <v>13190</v>
      </c>
      <c r="EB33" t="s">
        <v>13190</v>
      </c>
      <c r="EQ33" t="s">
        <v>19688</v>
      </c>
      <c r="ER33" t="s">
        <v>19689</v>
      </c>
      <c r="ES33" t="s">
        <v>19690</v>
      </c>
      <c r="ET33" t="s">
        <v>19691</v>
      </c>
      <c r="EU33" t="s">
        <v>19692</v>
      </c>
      <c r="EV33" t="s">
        <v>19693</v>
      </c>
      <c r="EW33" t="s">
        <v>19694</v>
      </c>
      <c r="EX33" t="s">
        <v>19695</v>
      </c>
    </row>
    <row r="34" spans="1:154" hidden="1" x14ac:dyDescent="0.2">
      <c r="A34">
        <v>974387</v>
      </c>
      <c r="B34" t="s">
        <v>1696</v>
      </c>
      <c r="C34" s="3" t="s">
        <v>1698</v>
      </c>
      <c r="D34">
        <v>1</v>
      </c>
      <c r="F34">
        <v>4</v>
      </c>
      <c r="G34">
        <f t="shared" si="0"/>
        <v>0</v>
      </c>
      <c r="H34">
        <f t="shared" si="10"/>
        <v>0</v>
      </c>
      <c r="I34">
        <f t="shared" si="1"/>
        <v>0</v>
      </c>
      <c r="J34">
        <f t="shared" si="2"/>
        <v>0</v>
      </c>
      <c r="K34" t="s">
        <v>18690</v>
      </c>
      <c r="L34" t="s">
        <v>18691</v>
      </c>
      <c r="M34" t="s">
        <v>18690</v>
      </c>
      <c r="N34" t="s">
        <v>18692</v>
      </c>
      <c r="R34" t="s">
        <v>13180</v>
      </c>
      <c r="S34" t="s">
        <v>13180</v>
      </c>
      <c r="T34" t="s">
        <v>13180</v>
      </c>
      <c r="U34" t="s">
        <v>13180</v>
      </c>
      <c r="Y34" t="s">
        <v>13226</v>
      </c>
      <c r="Z34" t="s">
        <v>13226</v>
      </c>
      <c r="AA34" t="s">
        <v>13226</v>
      </c>
      <c r="AB34" t="s">
        <v>13226</v>
      </c>
      <c r="AF34">
        <f t="shared" si="5"/>
        <v>0</v>
      </c>
      <c r="AG34" t="s">
        <v>13182</v>
      </c>
      <c r="AH34" t="s">
        <v>13182</v>
      </c>
      <c r="AI34" t="s">
        <v>13182</v>
      </c>
      <c r="AJ34" t="s">
        <v>13182</v>
      </c>
      <c r="AN34">
        <f t="shared" si="11"/>
        <v>0</v>
      </c>
      <c r="AO34" t="s">
        <v>19696</v>
      </c>
      <c r="AP34" t="s">
        <v>13226</v>
      </c>
      <c r="AQ34" t="s">
        <v>13226</v>
      </c>
      <c r="AR34" t="s">
        <v>13226</v>
      </c>
      <c r="AV34" t="s">
        <v>19697</v>
      </c>
      <c r="AW34" t="s">
        <v>19698</v>
      </c>
      <c r="AX34" t="s">
        <v>19699</v>
      </c>
      <c r="AY34" t="s">
        <v>19700</v>
      </c>
      <c r="BC34">
        <v>0</v>
      </c>
      <c r="BD34">
        <v>0</v>
      </c>
      <c r="BE34">
        <v>0</v>
      </c>
      <c r="BF34">
        <v>0</v>
      </c>
      <c r="BG34">
        <v>0</v>
      </c>
      <c r="BH34">
        <v>0</v>
      </c>
      <c r="BI34">
        <v>0</v>
      </c>
      <c r="BJ34" t="s">
        <v>19701</v>
      </c>
      <c r="BK34" t="s">
        <v>19702</v>
      </c>
      <c r="BL34" t="s">
        <v>19703</v>
      </c>
      <c r="BM34" t="s">
        <v>19704</v>
      </c>
      <c r="BQ34">
        <v>1</v>
      </c>
      <c r="BR34">
        <v>1</v>
      </c>
      <c r="BS34">
        <v>1</v>
      </c>
      <c r="BT34">
        <v>1</v>
      </c>
      <c r="BX34">
        <f t="shared" si="3"/>
        <v>4</v>
      </c>
      <c r="BY34">
        <f t="shared" si="9"/>
        <v>1</v>
      </c>
      <c r="BZ34" t="s">
        <v>13226</v>
      </c>
      <c r="CA34" t="s">
        <v>13226</v>
      </c>
      <c r="CB34" t="s">
        <v>13226</v>
      </c>
      <c r="CC34" t="s">
        <v>13229</v>
      </c>
      <c r="CG34" t="s">
        <v>13226</v>
      </c>
      <c r="CH34" t="s">
        <v>13226</v>
      </c>
      <c r="CI34" t="s">
        <v>13226</v>
      </c>
      <c r="CJ34">
        <v>2009</v>
      </c>
      <c r="CO34" t="s">
        <v>19705</v>
      </c>
      <c r="CP34" t="s">
        <v>19706</v>
      </c>
      <c r="CQ34" t="s">
        <v>19707</v>
      </c>
      <c r="CR34" t="s">
        <v>19708</v>
      </c>
      <c r="CV34" t="s">
        <v>13182</v>
      </c>
      <c r="CW34" t="s">
        <v>13182</v>
      </c>
      <c r="CX34" t="s">
        <v>13182</v>
      </c>
      <c r="CY34" t="s">
        <v>13182</v>
      </c>
      <c r="DC34" t="s">
        <v>13182</v>
      </c>
      <c r="DD34" t="s">
        <v>13182</v>
      </c>
      <c r="DE34" t="s">
        <v>13182</v>
      </c>
      <c r="DF34" t="s">
        <v>13182</v>
      </c>
      <c r="DJ34">
        <v>4</v>
      </c>
      <c r="DK34">
        <v>7</v>
      </c>
      <c r="DL34">
        <v>4</v>
      </c>
      <c r="DM34">
        <v>8</v>
      </c>
      <c r="DQ34" t="s">
        <v>13226</v>
      </c>
      <c r="DR34" t="s">
        <v>13226</v>
      </c>
      <c r="DS34" t="s">
        <v>13226</v>
      </c>
      <c r="DT34">
        <v>5</v>
      </c>
      <c r="DX34">
        <f t="shared" si="6"/>
        <v>0</v>
      </c>
      <c r="DY34" t="s">
        <v>13190</v>
      </c>
      <c r="DZ34" t="s">
        <v>13190</v>
      </c>
      <c r="EA34" t="s">
        <v>13190</v>
      </c>
      <c r="EB34" t="s">
        <v>13190</v>
      </c>
      <c r="EQ34" t="s">
        <v>19709</v>
      </c>
      <c r="ER34" t="s">
        <v>19710</v>
      </c>
      <c r="ES34" t="s">
        <v>19711</v>
      </c>
      <c r="ET34" t="s">
        <v>19712</v>
      </c>
      <c r="EU34" t="s">
        <v>19713</v>
      </c>
    </row>
    <row r="35" spans="1:154" hidden="1" x14ac:dyDescent="0.2">
      <c r="A35">
        <v>1813185</v>
      </c>
      <c r="B35" t="s">
        <v>1734</v>
      </c>
      <c r="C35" t="s">
        <v>1736</v>
      </c>
      <c r="E35">
        <v>1</v>
      </c>
      <c r="F35">
        <v>4</v>
      </c>
      <c r="G35">
        <f t="shared" si="0"/>
        <v>0</v>
      </c>
      <c r="H35">
        <f t="shared" si="10"/>
        <v>0</v>
      </c>
      <c r="I35">
        <f t="shared" si="1"/>
        <v>0</v>
      </c>
      <c r="J35">
        <f t="shared" si="2"/>
        <v>1</v>
      </c>
      <c r="K35" t="s">
        <v>18744</v>
      </c>
      <c r="L35" t="s">
        <v>18745</v>
      </c>
      <c r="M35" t="s">
        <v>18746</v>
      </c>
      <c r="N35" t="s">
        <v>18747</v>
      </c>
      <c r="R35" t="s">
        <v>13180</v>
      </c>
      <c r="S35" t="s">
        <v>13180</v>
      </c>
      <c r="T35" t="s">
        <v>13180</v>
      </c>
      <c r="U35" t="s">
        <v>13180</v>
      </c>
      <c r="Y35" t="s">
        <v>13181</v>
      </c>
      <c r="Z35" t="s">
        <v>13181</v>
      </c>
      <c r="AA35" t="s">
        <v>13181</v>
      </c>
      <c r="AB35" t="s">
        <v>13181</v>
      </c>
      <c r="AF35">
        <f t="shared" si="5"/>
        <v>0</v>
      </c>
      <c r="AG35" t="s">
        <v>13182</v>
      </c>
      <c r="AH35" t="s">
        <v>13182</v>
      </c>
      <c r="AI35" t="s">
        <v>13182</v>
      </c>
      <c r="AJ35" t="s">
        <v>13182</v>
      </c>
      <c r="AN35">
        <f t="shared" si="11"/>
        <v>0</v>
      </c>
      <c r="AO35" t="s">
        <v>14292</v>
      </c>
      <c r="AP35" t="s">
        <v>13882</v>
      </c>
      <c r="AQ35" t="s">
        <v>13226</v>
      </c>
      <c r="AR35" t="s">
        <v>13226</v>
      </c>
      <c r="AV35" t="s">
        <v>19714</v>
      </c>
      <c r="AW35" t="s">
        <v>19715</v>
      </c>
      <c r="AX35" t="s">
        <v>19716</v>
      </c>
      <c r="AY35" t="s">
        <v>16076</v>
      </c>
      <c r="BC35">
        <v>0</v>
      </c>
      <c r="BD35">
        <v>0</v>
      </c>
      <c r="BE35">
        <v>0</v>
      </c>
      <c r="BF35">
        <v>0</v>
      </c>
      <c r="BG35">
        <v>0</v>
      </c>
      <c r="BH35">
        <v>0</v>
      </c>
      <c r="BI35">
        <v>0</v>
      </c>
      <c r="BJ35" t="s">
        <v>19717</v>
      </c>
      <c r="BK35" t="s">
        <v>19718</v>
      </c>
      <c r="BL35" t="s">
        <v>19719</v>
      </c>
      <c r="BM35" t="s">
        <v>5269</v>
      </c>
      <c r="BQ35">
        <v>1</v>
      </c>
      <c r="BR35">
        <v>1</v>
      </c>
      <c r="BS35">
        <v>1</v>
      </c>
      <c r="BX35">
        <f t="shared" si="3"/>
        <v>3</v>
      </c>
      <c r="BY35">
        <f t="shared" si="9"/>
        <v>0.75</v>
      </c>
      <c r="BZ35" t="s">
        <v>13575</v>
      </c>
      <c r="CA35" t="s">
        <v>14731</v>
      </c>
      <c r="CB35" t="s">
        <v>13226</v>
      </c>
      <c r="CC35" t="s">
        <v>13226</v>
      </c>
      <c r="CG35">
        <v>2005</v>
      </c>
      <c r="CH35">
        <v>1992</v>
      </c>
      <c r="CI35" t="s">
        <v>13226</v>
      </c>
      <c r="CJ35" t="s">
        <v>13226</v>
      </c>
      <c r="CO35" t="s">
        <v>19720</v>
      </c>
      <c r="CP35" t="s">
        <v>13226</v>
      </c>
      <c r="CQ35" t="s">
        <v>19721</v>
      </c>
      <c r="CR35" t="s">
        <v>19722</v>
      </c>
      <c r="CV35" t="s">
        <v>13182</v>
      </c>
      <c r="CW35" t="s">
        <v>13182</v>
      </c>
      <c r="CX35" t="s">
        <v>13190</v>
      </c>
      <c r="CY35" t="s">
        <v>13182</v>
      </c>
      <c r="DC35" t="s">
        <v>13182</v>
      </c>
      <c r="DD35" t="s">
        <v>13182</v>
      </c>
      <c r="DE35" t="s">
        <v>13182</v>
      </c>
      <c r="DF35" t="s">
        <v>13182</v>
      </c>
      <c r="DJ35">
        <v>16</v>
      </c>
      <c r="DK35">
        <v>8</v>
      </c>
      <c r="DL35">
        <v>8</v>
      </c>
      <c r="DM35">
        <v>4</v>
      </c>
      <c r="DQ35">
        <v>5</v>
      </c>
      <c r="DR35" t="s">
        <v>13226</v>
      </c>
      <c r="DS35" t="s">
        <v>13226</v>
      </c>
      <c r="DT35" t="s">
        <v>13226</v>
      </c>
      <c r="DX35">
        <f t="shared" si="6"/>
        <v>0</v>
      </c>
      <c r="DY35" t="s">
        <v>13190</v>
      </c>
      <c r="DZ35" t="s">
        <v>13190</v>
      </c>
      <c r="EA35" t="s">
        <v>13190</v>
      </c>
      <c r="EB35" t="s">
        <v>13190</v>
      </c>
      <c r="EJ35" t="s">
        <v>15167</v>
      </c>
      <c r="EQ35" t="s">
        <v>19723</v>
      </c>
      <c r="ER35" t="s">
        <v>19724</v>
      </c>
      <c r="ES35" t="s">
        <v>19725</v>
      </c>
      <c r="ET35" t="s">
        <v>19726</v>
      </c>
    </row>
    <row r="36" spans="1:154" hidden="1" x14ac:dyDescent="0.2">
      <c r="A36">
        <v>1990764</v>
      </c>
      <c r="B36" t="s">
        <v>1772</v>
      </c>
      <c r="C36" s="3" t="s">
        <v>1774</v>
      </c>
      <c r="E36">
        <v>1</v>
      </c>
      <c r="F36">
        <v>0</v>
      </c>
      <c r="G36">
        <f t="shared" si="0"/>
        <v>0</v>
      </c>
      <c r="I36">
        <f t="shared" si="1"/>
        <v>0</v>
      </c>
      <c r="J36">
        <f t="shared" si="2"/>
        <v>0</v>
      </c>
      <c r="AF36">
        <f t="shared" si="5"/>
        <v>0</v>
      </c>
      <c r="BC36">
        <v>0</v>
      </c>
      <c r="BD36">
        <v>0</v>
      </c>
      <c r="BE36">
        <v>0</v>
      </c>
      <c r="BF36">
        <v>0</v>
      </c>
      <c r="BG36">
        <v>0</v>
      </c>
      <c r="BH36">
        <v>0</v>
      </c>
      <c r="BI36">
        <v>0</v>
      </c>
      <c r="BX36">
        <f t="shared" si="3"/>
        <v>0</v>
      </c>
      <c r="DX36">
        <f t="shared" si="6"/>
        <v>0</v>
      </c>
      <c r="EG36" t="s">
        <v>24943</v>
      </c>
      <c r="EH36" t="s">
        <v>24944</v>
      </c>
      <c r="EQ36" t="s">
        <v>19727</v>
      </c>
      <c r="ER36" t="s">
        <v>19728</v>
      </c>
      <c r="ES36" t="s">
        <v>19729</v>
      </c>
    </row>
    <row r="37" spans="1:154" hidden="1" x14ac:dyDescent="0.2">
      <c r="A37">
        <v>3003254</v>
      </c>
      <c r="B37" t="s">
        <v>1815</v>
      </c>
      <c r="C37" t="s">
        <v>1817</v>
      </c>
      <c r="D37">
        <v>1</v>
      </c>
      <c r="F37">
        <v>4</v>
      </c>
      <c r="G37">
        <f t="shared" si="0"/>
        <v>0</v>
      </c>
      <c r="H37">
        <f>G37/F37</f>
        <v>0</v>
      </c>
      <c r="I37">
        <f t="shared" si="1"/>
        <v>1</v>
      </c>
      <c r="J37">
        <f t="shared" si="2"/>
        <v>0</v>
      </c>
      <c r="K37" t="s">
        <v>18825</v>
      </c>
      <c r="L37" t="s">
        <v>18826</v>
      </c>
      <c r="M37" t="s">
        <v>18827</v>
      </c>
      <c r="N37" t="s">
        <v>18828</v>
      </c>
      <c r="R37" t="s">
        <v>13180</v>
      </c>
      <c r="S37" t="s">
        <v>13180</v>
      </c>
      <c r="T37" t="s">
        <v>13180</v>
      </c>
      <c r="U37" t="s">
        <v>13180</v>
      </c>
      <c r="Y37" t="s">
        <v>13181</v>
      </c>
      <c r="Z37" t="s">
        <v>13181</v>
      </c>
      <c r="AA37" t="s">
        <v>13181</v>
      </c>
      <c r="AB37" t="s">
        <v>13181</v>
      </c>
      <c r="AF37">
        <f t="shared" si="5"/>
        <v>0</v>
      </c>
      <c r="AG37" t="s">
        <v>13182</v>
      </c>
      <c r="AH37" t="s">
        <v>13182</v>
      </c>
      <c r="AI37" t="s">
        <v>13182</v>
      </c>
      <c r="AJ37" t="s">
        <v>13182</v>
      </c>
      <c r="AN37">
        <f>COUNTIFS(AO37:AU38,"technical")</f>
        <v>2</v>
      </c>
      <c r="AO37" t="s">
        <v>13459</v>
      </c>
      <c r="AP37" t="s">
        <v>13226</v>
      </c>
      <c r="AQ37" t="s">
        <v>13459</v>
      </c>
      <c r="AR37" t="s">
        <v>13226</v>
      </c>
      <c r="AV37" t="s">
        <v>19730</v>
      </c>
      <c r="AW37" t="s">
        <v>19731</v>
      </c>
      <c r="AX37" t="s">
        <v>19730</v>
      </c>
      <c r="AY37" t="s">
        <v>13226</v>
      </c>
      <c r="BC37">
        <v>1</v>
      </c>
      <c r="BD37">
        <v>1</v>
      </c>
      <c r="BE37">
        <v>1</v>
      </c>
      <c r="BF37">
        <v>0</v>
      </c>
      <c r="BG37">
        <v>0</v>
      </c>
      <c r="BH37">
        <v>0</v>
      </c>
      <c r="BI37">
        <v>0</v>
      </c>
      <c r="BJ37" t="s">
        <v>19732</v>
      </c>
      <c r="BK37" t="s">
        <v>19733</v>
      </c>
      <c r="BL37" t="s">
        <v>19733</v>
      </c>
      <c r="BM37" t="s">
        <v>6692</v>
      </c>
      <c r="BQ37">
        <v>1</v>
      </c>
      <c r="BR37">
        <v>1</v>
      </c>
      <c r="BS37">
        <v>1</v>
      </c>
      <c r="BX37">
        <f t="shared" si="3"/>
        <v>3</v>
      </c>
      <c r="BY37">
        <f t="shared" ref="BY37:BY63" si="12">BX37/F37</f>
        <v>0.75</v>
      </c>
      <c r="BZ37" t="s">
        <v>13226</v>
      </c>
      <c r="CA37" t="s">
        <v>15070</v>
      </c>
      <c r="CB37" t="s">
        <v>13226</v>
      </c>
      <c r="CC37" t="s">
        <v>13226</v>
      </c>
      <c r="CG37" t="s">
        <v>13226</v>
      </c>
      <c r="CH37">
        <v>2015</v>
      </c>
      <c r="CI37" t="s">
        <v>13226</v>
      </c>
      <c r="CJ37" t="s">
        <v>13226</v>
      </c>
      <c r="CO37" t="s">
        <v>19734</v>
      </c>
      <c r="CP37" t="s">
        <v>19735</v>
      </c>
      <c r="CQ37" t="s">
        <v>19736</v>
      </c>
      <c r="CR37" t="s">
        <v>13226</v>
      </c>
      <c r="CV37" t="s">
        <v>13182</v>
      </c>
      <c r="CW37" t="s">
        <v>13182</v>
      </c>
      <c r="CX37" t="s">
        <v>13182</v>
      </c>
      <c r="CY37" t="s">
        <v>13182</v>
      </c>
      <c r="DC37" t="s">
        <v>13182</v>
      </c>
      <c r="DD37" t="s">
        <v>13182</v>
      </c>
      <c r="DE37" t="s">
        <v>13182</v>
      </c>
      <c r="DF37" t="s">
        <v>13182</v>
      </c>
      <c r="DJ37">
        <v>17</v>
      </c>
      <c r="DK37">
        <v>18</v>
      </c>
      <c r="DL37">
        <v>12</v>
      </c>
      <c r="DM37">
        <v>5</v>
      </c>
      <c r="DQ37" t="s">
        <v>13226</v>
      </c>
      <c r="DR37">
        <v>9</v>
      </c>
      <c r="DS37" t="s">
        <v>13226</v>
      </c>
      <c r="DT37" t="s">
        <v>13226</v>
      </c>
      <c r="DX37">
        <f t="shared" si="6"/>
        <v>0</v>
      </c>
      <c r="DY37" t="s">
        <v>13190</v>
      </c>
      <c r="DZ37" t="s">
        <v>13190</v>
      </c>
      <c r="EA37" t="s">
        <v>13190</v>
      </c>
      <c r="EB37" t="s">
        <v>13190</v>
      </c>
      <c r="EJ37" t="s">
        <v>15858</v>
      </c>
      <c r="EQ37" t="s">
        <v>19737</v>
      </c>
      <c r="ER37" t="s">
        <v>19738</v>
      </c>
      <c r="ES37" t="s">
        <v>19739</v>
      </c>
      <c r="ET37" t="s">
        <v>19740</v>
      </c>
    </row>
    <row r="38" spans="1:154" hidden="1" x14ac:dyDescent="0.2">
      <c r="A38">
        <v>898110</v>
      </c>
      <c r="B38" t="s">
        <v>1850</v>
      </c>
      <c r="C38" t="s">
        <v>1852</v>
      </c>
      <c r="E38">
        <v>1</v>
      </c>
      <c r="F38">
        <v>1</v>
      </c>
      <c r="G38">
        <f t="shared" si="0"/>
        <v>0</v>
      </c>
      <c r="I38">
        <f t="shared" si="1"/>
        <v>0</v>
      </c>
      <c r="J38">
        <f t="shared" si="2"/>
        <v>0</v>
      </c>
      <c r="K38" t="s">
        <v>13657</v>
      </c>
      <c r="R38" t="s">
        <v>13180</v>
      </c>
      <c r="Y38" t="s">
        <v>13181</v>
      </c>
      <c r="AF38">
        <f t="shared" si="5"/>
        <v>0</v>
      </c>
      <c r="AG38" t="s">
        <v>13182</v>
      </c>
      <c r="AO38" t="s">
        <v>124</v>
      </c>
      <c r="AV38" t="s">
        <v>13658</v>
      </c>
      <c r="BC38">
        <v>0</v>
      </c>
      <c r="BD38">
        <v>0</v>
      </c>
      <c r="BE38">
        <v>0</v>
      </c>
      <c r="BF38">
        <v>0</v>
      </c>
      <c r="BG38">
        <v>0</v>
      </c>
      <c r="BH38">
        <v>0</v>
      </c>
      <c r="BI38">
        <v>0</v>
      </c>
      <c r="BJ38" t="s">
        <v>13659</v>
      </c>
      <c r="BX38">
        <f t="shared" si="3"/>
        <v>0</v>
      </c>
      <c r="BY38">
        <f t="shared" si="12"/>
        <v>0</v>
      </c>
      <c r="BZ38" t="s">
        <v>13186</v>
      </c>
      <c r="CG38">
        <v>1991</v>
      </c>
      <c r="CO38" t="s">
        <v>13661</v>
      </c>
      <c r="CV38" t="s">
        <v>13182</v>
      </c>
      <c r="DC38" t="s">
        <v>13182</v>
      </c>
      <c r="DJ38">
        <v>22</v>
      </c>
      <c r="DQ38">
        <v>3</v>
      </c>
      <c r="DX38">
        <f t="shared" si="6"/>
        <v>0</v>
      </c>
      <c r="DY38" t="s">
        <v>13190</v>
      </c>
      <c r="EJ38" t="s">
        <v>19741</v>
      </c>
      <c r="EK38" t="s">
        <v>19742</v>
      </c>
      <c r="EQ38" t="s">
        <v>13648</v>
      </c>
    </row>
    <row r="39" spans="1:154" hidden="1" x14ac:dyDescent="0.2">
      <c r="A39">
        <v>1602461</v>
      </c>
      <c r="B39" t="s">
        <v>1891</v>
      </c>
      <c r="C39" t="s">
        <v>1893</v>
      </c>
      <c r="E39">
        <v>1</v>
      </c>
      <c r="F39">
        <v>1</v>
      </c>
      <c r="G39">
        <f t="shared" si="0"/>
        <v>0</v>
      </c>
      <c r="I39">
        <f t="shared" si="1"/>
        <v>0</v>
      </c>
      <c r="J39">
        <f t="shared" si="2"/>
        <v>0</v>
      </c>
      <c r="K39" t="s">
        <v>13676</v>
      </c>
      <c r="R39" t="s">
        <v>13180</v>
      </c>
      <c r="Y39" t="s">
        <v>13226</v>
      </c>
      <c r="AF39">
        <f t="shared" si="5"/>
        <v>0</v>
      </c>
      <c r="AG39" t="s">
        <v>13182</v>
      </c>
      <c r="AO39" t="s">
        <v>13226</v>
      </c>
      <c r="AV39" t="s">
        <v>13677</v>
      </c>
      <c r="BC39">
        <v>0</v>
      </c>
      <c r="BD39">
        <v>0</v>
      </c>
      <c r="BE39">
        <v>0</v>
      </c>
      <c r="BF39">
        <v>0</v>
      </c>
      <c r="BG39">
        <v>0</v>
      </c>
      <c r="BH39">
        <v>0</v>
      </c>
      <c r="BI39">
        <v>0</v>
      </c>
      <c r="BJ39" t="s">
        <v>13678</v>
      </c>
      <c r="BX39">
        <f t="shared" si="3"/>
        <v>0</v>
      </c>
      <c r="BY39">
        <f t="shared" si="12"/>
        <v>0</v>
      </c>
      <c r="BZ39" t="s">
        <v>13226</v>
      </c>
      <c r="CG39" t="s">
        <v>13226</v>
      </c>
      <c r="CO39" t="s">
        <v>13679</v>
      </c>
      <c r="CV39" t="s">
        <v>13182</v>
      </c>
      <c r="DC39" t="s">
        <v>13182</v>
      </c>
      <c r="DJ39">
        <v>23</v>
      </c>
      <c r="DQ39" t="s">
        <v>13226</v>
      </c>
      <c r="DX39">
        <f t="shared" si="6"/>
        <v>0</v>
      </c>
      <c r="DY39" t="s">
        <v>13190</v>
      </c>
      <c r="EJ39" t="s">
        <v>19743</v>
      </c>
      <c r="EK39" t="s">
        <v>19744</v>
      </c>
      <c r="EL39" t="s">
        <v>19745</v>
      </c>
      <c r="EM39" t="s">
        <v>19746</v>
      </c>
      <c r="EQ39" t="s">
        <v>19747</v>
      </c>
      <c r="ER39" t="s">
        <v>19748</v>
      </c>
    </row>
    <row r="40" spans="1:154" hidden="1" x14ac:dyDescent="0.2">
      <c r="A40">
        <v>966141</v>
      </c>
      <c r="B40" t="s">
        <v>1935</v>
      </c>
      <c r="C40" t="s">
        <v>1937</v>
      </c>
      <c r="D40">
        <v>1</v>
      </c>
      <c r="F40">
        <v>4</v>
      </c>
      <c r="G40">
        <f t="shared" si="0"/>
        <v>0</v>
      </c>
      <c r="H40">
        <f t="shared" ref="H40:H41" si="13">G40/F40</f>
        <v>0</v>
      </c>
      <c r="I40">
        <f t="shared" si="1"/>
        <v>0</v>
      </c>
      <c r="J40">
        <f t="shared" si="2"/>
        <v>0</v>
      </c>
      <c r="K40" t="s">
        <v>18991</v>
      </c>
      <c r="L40" t="s">
        <v>18992</v>
      </c>
      <c r="M40" t="s">
        <v>18993</v>
      </c>
      <c r="N40" t="s">
        <v>18994</v>
      </c>
      <c r="R40" t="s">
        <v>13180</v>
      </c>
      <c r="S40" t="s">
        <v>19375</v>
      </c>
      <c r="T40" t="s">
        <v>13180</v>
      </c>
      <c r="U40" t="s">
        <v>13180</v>
      </c>
      <c r="Y40" t="s">
        <v>13181</v>
      </c>
      <c r="Z40" t="s">
        <v>13181</v>
      </c>
      <c r="AA40" t="s">
        <v>13181</v>
      </c>
      <c r="AB40" t="s">
        <v>13181</v>
      </c>
      <c r="AF40">
        <f t="shared" si="5"/>
        <v>1</v>
      </c>
      <c r="AG40" t="s">
        <v>13182</v>
      </c>
      <c r="AH40" t="s">
        <v>13190</v>
      </c>
      <c r="AI40" t="s">
        <v>13182</v>
      </c>
      <c r="AJ40" t="s">
        <v>13182</v>
      </c>
      <c r="AN40">
        <f t="shared" ref="AN40:AN41" si="14">COUNTIFS(AO40:AU41,"technical")</f>
        <v>0</v>
      </c>
      <c r="AO40" t="s">
        <v>124</v>
      </c>
      <c r="AP40" t="s">
        <v>14308</v>
      </c>
      <c r="AQ40" t="s">
        <v>13226</v>
      </c>
      <c r="AR40" t="s">
        <v>13226</v>
      </c>
      <c r="AV40" t="s">
        <v>19749</v>
      </c>
      <c r="AW40" t="s">
        <v>19570</v>
      </c>
      <c r="AX40" t="s">
        <v>19750</v>
      </c>
      <c r="AY40" t="s">
        <v>13226</v>
      </c>
      <c r="BC40">
        <v>0</v>
      </c>
      <c r="BD40">
        <v>0</v>
      </c>
      <c r="BE40">
        <v>1</v>
      </c>
      <c r="BF40">
        <v>0</v>
      </c>
      <c r="BG40">
        <v>0</v>
      </c>
      <c r="BH40">
        <v>0</v>
      </c>
      <c r="BI40">
        <v>0</v>
      </c>
      <c r="BJ40" t="s">
        <v>19751</v>
      </c>
      <c r="BK40" t="s">
        <v>19752</v>
      </c>
      <c r="BL40" t="s">
        <v>19753</v>
      </c>
      <c r="BM40" t="s">
        <v>10314</v>
      </c>
      <c r="BX40">
        <f t="shared" si="3"/>
        <v>0</v>
      </c>
      <c r="BY40">
        <f t="shared" si="12"/>
        <v>0</v>
      </c>
      <c r="BZ40" t="s">
        <v>13186</v>
      </c>
      <c r="CA40" t="s">
        <v>13186</v>
      </c>
      <c r="CB40" t="s">
        <v>13229</v>
      </c>
      <c r="CC40" t="s">
        <v>13226</v>
      </c>
      <c r="CG40">
        <v>2009</v>
      </c>
      <c r="CH40">
        <v>2016</v>
      </c>
      <c r="CI40">
        <v>2019</v>
      </c>
      <c r="CJ40" t="s">
        <v>13226</v>
      </c>
      <c r="CO40" t="s">
        <v>19754</v>
      </c>
      <c r="CP40" t="s">
        <v>19755</v>
      </c>
      <c r="CQ40" t="s">
        <v>19756</v>
      </c>
      <c r="CR40" t="s">
        <v>19757</v>
      </c>
      <c r="CV40" t="s">
        <v>13182</v>
      </c>
      <c r="CW40" t="s">
        <v>13182</v>
      </c>
      <c r="CX40" t="s">
        <v>13182</v>
      </c>
      <c r="CY40" t="s">
        <v>13182</v>
      </c>
      <c r="DC40" t="s">
        <v>13182</v>
      </c>
      <c r="DD40" t="s">
        <v>13182</v>
      </c>
      <c r="DE40" t="s">
        <v>13182</v>
      </c>
      <c r="DF40" t="s">
        <v>13182</v>
      </c>
      <c r="DJ40">
        <v>27</v>
      </c>
      <c r="DK40">
        <v>11</v>
      </c>
      <c r="DL40">
        <v>12</v>
      </c>
      <c r="DM40">
        <v>7</v>
      </c>
      <c r="DQ40">
        <v>5</v>
      </c>
      <c r="DR40">
        <v>3</v>
      </c>
      <c r="DS40">
        <v>5</v>
      </c>
      <c r="DT40" t="s">
        <v>13226</v>
      </c>
      <c r="DX40">
        <f t="shared" si="6"/>
        <v>0</v>
      </c>
      <c r="DY40" t="s">
        <v>13190</v>
      </c>
      <c r="DZ40" t="s">
        <v>13190</v>
      </c>
      <c r="EA40" t="s">
        <v>13190</v>
      </c>
      <c r="EB40" t="s">
        <v>13190</v>
      </c>
      <c r="EQ40" t="s">
        <v>19758</v>
      </c>
      <c r="ER40" t="s">
        <v>19759</v>
      </c>
      <c r="ES40" t="s">
        <v>19760</v>
      </c>
    </row>
    <row r="41" spans="1:154" hidden="1" x14ac:dyDescent="0.2">
      <c r="A41">
        <v>932210</v>
      </c>
      <c r="B41" t="s">
        <v>1980</v>
      </c>
      <c r="C41" t="s">
        <v>1982</v>
      </c>
      <c r="D41">
        <v>1</v>
      </c>
      <c r="F41">
        <v>4</v>
      </c>
      <c r="G41">
        <f t="shared" si="0"/>
        <v>0</v>
      </c>
      <c r="H41">
        <f t="shared" si="13"/>
        <v>0</v>
      </c>
      <c r="I41">
        <f t="shared" si="1"/>
        <v>0</v>
      </c>
      <c r="J41">
        <f t="shared" si="2"/>
        <v>1</v>
      </c>
      <c r="K41" t="s">
        <v>19004</v>
      </c>
      <c r="L41" t="s">
        <v>19005</v>
      </c>
      <c r="M41" t="s">
        <v>19006</v>
      </c>
      <c r="N41" t="s">
        <v>19007</v>
      </c>
      <c r="R41" t="s">
        <v>13180</v>
      </c>
      <c r="S41" t="s">
        <v>13180</v>
      </c>
      <c r="T41" t="s">
        <v>13180</v>
      </c>
      <c r="U41" t="s">
        <v>13180</v>
      </c>
      <c r="Y41" t="s">
        <v>13181</v>
      </c>
      <c r="Z41" t="s">
        <v>13181</v>
      </c>
      <c r="AA41" t="s">
        <v>13226</v>
      </c>
      <c r="AB41" t="s">
        <v>13226</v>
      </c>
      <c r="AF41">
        <f t="shared" si="5"/>
        <v>0</v>
      </c>
      <c r="AG41" t="s">
        <v>13182</v>
      </c>
      <c r="AH41" t="s">
        <v>13182</v>
      </c>
      <c r="AI41" t="s">
        <v>13182</v>
      </c>
      <c r="AJ41" t="s">
        <v>13182</v>
      </c>
      <c r="AN41">
        <f t="shared" si="14"/>
        <v>0</v>
      </c>
      <c r="AO41" t="s">
        <v>124</v>
      </c>
      <c r="AP41" t="s">
        <v>124</v>
      </c>
      <c r="AQ41" t="s">
        <v>13226</v>
      </c>
      <c r="AR41" t="s">
        <v>13226</v>
      </c>
      <c r="AV41" t="s">
        <v>19761</v>
      </c>
      <c r="AW41" t="s">
        <v>19762</v>
      </c>
      <c r="AX41" t="s">
        <v>13226</v>
      </c>
      <c r="AY41" t="s">
        <v>13226</v>
      </c>
      <c r="BC41">
        <v>0</v>
      </c>
      <c r="BD41">
        <v>0</v>
      </c>
      <c r="BE41">
        <v>0</v>
      </c>
      <c r="BF41">
        <v>0</v>
      </c>
      <c r="BG41">
        <v>0</v>
      </c>
      <c r="BH41">
        <v>0</v>
      </c>
      <c r="BI41">
        <v>0</v>
      </c>
      <c r="BJ41" t="s">
        <v>10580</v>
      </c>
      <c r="BK41" t="s">
        <v>19763</v>
      </c>
      <c r="BL41" t="s">
        <v>10580</v>
      </c>
      <c r="BM41" t="s">
        <v>10580</v>
      </c>
      <c r="BQ41">
        <v>1</v>
      </c>
      <c r="BR41">
        <v>1</v>
      </c>
      <c r="BS41">
        <v>1</v>
      </c>
      <c r="BT41">
        <v>1</v>
      </c>
      <c r="BX41">
        <f t="shared" si="3"/>
        <v>4</v>
      </c>
      <c r="BY41">
        <f t="shared" si="12"/>
        <v>1</v>
      </c>
      <c r="BZ41" t="s">
        <v>13462</v>
      </c>
      <c r="CA41" t="s">
        <v>14731</v>
      </c>
      <c r="CB41" t="s">
        <v>13226</v>
      </c>
      <c r="CC41" t="s">
        <v>13226</v>
      </c>
      <c r="CG41">
        <v>2016</v>
      </c>
      <c r="CH41">
        <v>2006</v>
      </c>
      <c r="CI41" t="s">
        <v>13226</v>
      </c>
      <c r="CJ41" t="s">
        <v>13226</v>
      </c>
      <c r="CO41" t="s">
        <v>19764</v>
      </c>
      <c r="CP41" t="s">
        <v>19765</v>
      </c>
      <c r="CQ41" t="s">
        <v>19766</v>
      </c>
      <c r="CR41" t="s">
        <v>19767</v>
      </c>
      <c r="CV41" t="s">
        <v>13182</v>
      </c>
      <c r="CW41" t="s">
        <v>13182</v>
      </c>
      <c r="CX41" t="s">
        <v>13182</v>
      </c>
      <c r="CY41" t="s">
        <v>13182</v>
      </c>
      <c r="DC41" t="s">
        <v>13182</v>
      </c>
      <c r="DD41" t="s">
        <v>13190</v>
      </c>
      <c r="DE41" t="s">
        <v>13182</v>
      </c>
      <c r="DF41" t="s">
        <v>13182</v>
      </c>
      <c r="DJ41">
        <v>5</v>
      </c>
      <c r="DK41">
        <v>10</v>
      </c>
      <c r="DL41">
        <v>5</v>
      </c>
      <c r="DM41">
        <v>5</v>
      </c>
      <c r="DQ41">
        <v>5</v>
      </c>
      <c r="DR41" t="s">
        <v>13226</v>
      </c>
      <c r="DS41" t="s">
        <v>13226</v>
      </c>
      <c r="DT41" t="s">
        <v>13226</v>
      </c>
      <c r="DX41">
        <f t="shared" si="6"/>
        <v>0</v>
      </c>
      <c r="DY41" t="s">
        <v>13190</v>
      </c>
      <c r="DZ41" t="s">
        <v>13190</v>
      </c>
      <c r="EA41" t="s">
        <v>13190</v>
      </c>
      <c r="EB41" t="s">
        <v>13190</v>
      </c>
      <c r="EQ41" t="s">
        <v>19768</v>
      </c>
      <c r="ER41" t="s">
        <v>19769</v>
      </c>
      <c r="ES41" t="s">
        <v>19770</v>
      </c>
      <c r="ET41" t="s">
        <v>19771</v>
      </c>
      <c r="EU41" t="s">
        <v>19772</v>
      </c>
      <c r="EV41" t="s">
        <v>19773</v>
      </c>
      <c r="EW41" t="s">
        <v>19774</v>
      </c>
    </row>
    <row r="42" spans="1:154" hidden="1" x14ac:dyDescent="0.2">
      <c r="A42">
        <v>948428</v>
      </c>
      <c r="B42" t="s">
        <v>2015</v>
      </c>
      <c r="C42" t="s">
        <v>2017</v>
      </c>
      <c r="E42">
        <v>1</v>
      </c>
      <c r="F42">
        <v>4</v>
      </c>
      <c r="G42">
        <f t="shared" si="0"/>
        <v>0</v>
      </c>
      <c r="I42">
        <f t="shared" si="1"/>
        <v>0</v>
      </c>
      <c r="J42">
        <f t="shared" si="2"/>
        <v>0</v>
      </c>
      <c r="K42" t="s">
        <v>18615</v>
      </c>
      <c r="L42" t="s">
        <v>18616</v>
      </c>
      <c r="M42" t="s">
        <v>18617</v>
      </c>
      <c r="N42" t="s">
        <v>18618</v>
      </c>
      <c r="R42" t="s">
        <v>13180</v>
      </c>
      <c r="S42" t="s">
        <v>13180</v>
      </c>
      <c r="T42" t="s">
        <v>13180</v>
      </c>
      <c r="U42" t="s">
        <v>13180</v>
      </c>
      <c r="Y42" t="s">
        <v>13181</v>
      </c>
      <c r="Z42" t="s">
        <v>13181</v>
      </c>
      <c r="AA42" t="s">
        <v>13181</v>
      </c>
      <c r="AB42" t="s">
        <v>13181</v>
      </c>
      <c r="AF42">
        <f t="shared" si="5"/>
        <v>0</v>
      </c>
      <c r="AG42" t="s">
        <v>13182</v>
      </c>
      <c r="AH42" t="s">
        <v>13182</v>
      </c>
      <c r="AI42" t="s">
        <v>13182</v>
      </c>
      <c r="AJ42" t="s">
        <v>13182</v>
      </c>
      <c r="AO42" t="s">
        <v>13226</v>
      </c>
      <c r="AP42" t="s">
        <v>13882</v>
      </c>
      <c r="AQ42" t="s">
        <v>13882</v>
      </c>
      <c r="AR42" t="s">
        <v>124</v>
      </c>
      <c r="AV42" t="s">
        <v>19775</v>
      </c>
      <c r="AW42" t="s">
        <v>19776</v>
      </c>
      <c r="AX42" t="s">
        <v>19777</v>
      </c>
      <c r="AY42" t="s">
        <v>19777</v>
      </c>
      <c r="BC42">
        <v>0</v>
      </c>
      <c r="BD42">
        <v>0</v>
      </c>
      <c r="BE42">
        <v>1</v>
      </c>
      <c r="BF42">
        <v>0</v>
      </c>
      <c r="BG42">
        <v>0</v>
      </c>
      <c r="BH42">
        <v>0</v>
      </c>
      <c r="BI42">
        <v>0</v>
      </c>
      <c r="BJ42" t="s">
        <v>19778</v>
      </c>
      <c r="BK42" t="s">
        <v>2015</v>
      </c>
      <c r="BL42" t="s">
        <v>19779</v>
      </c>
      <c r="BM42" t="s">
        <v>19780</v>
      </c>
      <c r="BX42">
        <f t="shared" si="3"/>
        <v>0</v>
      </c>
      <c r="BY42">
        <f t="shared" si="12"/>
        <v>0</v>
      </c>
      <c r="BZ42" t="s">
        <v>13226</v>
      </c>
      <c r="CA42" t="s">
        <v>13226</v>
      </c>
      <c r="CB42" t="s">
        <v>13186</v>
      </c>
      <c r="CC42" t="s">
        <v>13186</v>
      </c>
      <c r="CG42" t="s">
        <v>13226</v>
      </c>
      <c r="CH42" t="s">
        <v>13226</v>
      </c>
      <c r="CI42">
        <v>2009</v>
      </c>
      <c r="CJ42">
        <v>2005</v>
      </c>
      <c r="CO42" t="s">
        <v>19781</v>
      </c>
      <c r="CP42" t="s">
        <v>19782</v>
      </c>
      <c r="CQ42" t="s">
        <v>19783</v>
      </c>
      <c r="CR42" t="s">
        <v>19784</v>
      </c>
      <c r="CV42" t="s">
        <v>13182</v>
      </c>
      <c r="CW42" t="s">
        <v>13182</v>
      </c>
      <c r="CX42" t="s">
        <v>13182</v>
      </c>
      <c r="CY42" t="s">
        <v>13190</v>
      </c>
      <c r="DC42" t="s">
        <v>13182</v>
      </c>
      <c r="DD42" t="s">
        <v>13182</v>
      </c>
      <c r="DE42" t="s">
        <v>13182</v>
      </c>
      <c r="DF42" t="s">
        <v>13182</v>
      </c>
      <c r="DJ42">
        <v>7</v>
      </c>
      <c r="DK42">
        <v>7</v>
      </c>
      <c r="DL42">
        <v>11</v>
      </c>
      <c r="DM42">
        <v>29</v>
      </c>
      <c r="DQ42">
        <v>9</v>
      </c>
      <c r="DR42" t="s">
        <v>13226</v>
      </c>
      <c r="DS42">
        <v>3</v>
      </c>
      <c r="DT42">
        <v>3</v>
      </c>
      <c r="DX42">
        <f t="shared" si="6"/>
        <v>0</v>
      </c>
      <c r="DY42" t="s">
        <v>13190</v>
      </c>
      <c r="DZ42" t="s">
        <v>13190</v>
      </c>
      <c r="EA42" t="s">
        <v>13190</v>
      </c>
      <c r="EB42" t="s">
        <v>13190</v>
      </c>
      <c r="EQ42" t="s">
        <v>19785</v>
      </c>
      <c r="ER42" t="s">
        <v>19786</v>
      </c>
      <c r="ES42" t="s">
        <v>19787</v>
      </c>
      <c r="ET42" t="s">
        <v>19788</v>
      </c>
    </row>
    <row r="43" spans="1:154" hidden="1" x14ac:dyDescent="0.2">
      <c r="A43">
        <v>3032649</v>
      </c>
      <c r="B43" t="s">
        <v>2054</v>
      </c>
      <c r="C43" t="s">
        <v>2056</v>
      </c>
      <c r="D43">
        <v>1</v>
      </c>
      <c r="F43">
        <v>3</v>
      </c>
      <c r="G43">
        <f t="shared" si="0"/>
        <v>0</v>
      </c>
      <c r="H43">
        <f>G43/F43</f>
        <v>0</v>
      </c>
      <c r="I43">
        <f t="shared" si="1"/>
        <v>0</v>
      </c>
      <c r="J43">
        <f t="shared" si="2"/>
        <v>0</v>
      </c>
      <c r="K43" t="s">
        <v>18645</v>
      </c>
      <c r="L43" t="s">
        <v>14124</v>
      </c>
      <c r="M43" t="s">
        <v>14124</v>
      </c>
      <c r="R43" t="s">
        <v>13180</v>
      </c>
      <c r="S43" t="s">
        <v>13180</v>
      </c>
      <c r="T43" t="s">
        <v>13180</v>
      </c>
      <c r="Y43" t="s">
        <v>13181</v>
      </c>
      <c r="Z43" t="s">
        <v>13181</v>
      </c>
      <c r="AA43" t="s">
        <v>13226</v>
      </c>
      <c r="AF43">
        <f t="shared" si="5"/>
        <v>0</v>
      </c>
      <c r="AG43" t="s">
        <v>13182</v>
      </c>
      <c r="AH43" t="s">
        <v>13182</v>
      </c>
      <c r="AI43" t="s">
        <v>13182</v>
      </c>
      <c r="AN43">
        <f>COUNTIFS(AO43:AU44,"technical")</f>
        <v>0</v>
      </c>
      <c r="AO43" t="s">
        <v>13882</v>
      </c>
      <c r="AP43" t="s">
        <v>13882</v>
      </c>
      <c r="AQ43" t="s">
        <v>13882</v>
      </c>
      <c r="AV43" t="s">
        <v>19789</v>
      </c>
      <c r="AW43" t="s">
        <v>19790</v>
      </c>
      <c r="AX43" t="s">
        <v>19791</v>
      </c>
      <c r="BC43">
        <v>1</v>
      </c>
      <c r="BD43">
        <v>0</v>
      </c>
      <c r="BE43">
        <v>0</v>
      </c>
      <c r="BF43">
        <v>0</v>
      </c>
      <c r="BG43">
        <v>0</v>
      </c>
      <c r="BH43">
        <v>0</v>
      </c>
      <c r="BI43">
        <v>0</v>
      </c>
      <c r="BJ43" t="s">
        <v>19792</v>
      </c>
      <c r="BK43" t="s">
        <v>19793</v>
      </c>
      <c r="BL43" t="s">
        <v>19793</v>
      </c>
      <c r="BX43">
        <f t="shared" si="3"/>
        <v>0</v>
      </c>
      <c r="BY43">
        <f t="shared" si="12"/>
        <v>0</v>
      </c>
      <c r="BZ43" t="s">
        <v>13186</v>
      </c>
      <c r="CA43" t="s">
        <v>13186</v>
      </c>
      <c r="CB43" t="s">
        <v>13186</v>
      </c>
      <c r="CG43">
        <v>2015</v>
      </c>
      <c r="CH43">
        <v>2017</v>
      </c>
      <c r="CI43">
        <v>2017</v>
      </c>
      <c r="CO43" t="s">
        <v>19794</v>
      </c>
      <c r="CP43" t="s">
        <v>19795</v>
      </c>
      <c r="CQ43" t="s">
        <v>19796</v>
      </c>
      <c r="CV43" t="s">
        <v>13182</v>
      </c>
      <c r="CW43" t="s">
        <v>13182</v>
      </c>
      <c r="CX43" t="s">
        <v>13182</v>
      </c>
      <c r="DC43" t="s">
        <v>13182</v>
      </c>
      <c r="DD43" t="s">
        <v>13182</v>
      </c>
      <c r="DE43" t="s">
        <v>13182</v>
      </c>
      <c r="DJ43">
        <v>17</v>
      </c>
      <c r="DK43">
        <v>8</v>
      </c>
      <c r="DL43">
        <v>8</v>
      </c>
      <c r="DQ43">
        <v>3</v>
      </c>
      <c r="DR43">
        <v>5</v>
      </c>
      <c r="DS43">
        <v>3</v>
      </c>
      <c r="DX43">
        <f t="shared" si="6"/>
        <v>0</v>
      </c>
      <c r="DY43" t="s">
        <v>13190</v>
      </c>
      <c r="DZ43" t="s">
        <v>13190</v>
      </c>
      <c r="EA43" t="s">
        <v>13190</v>
      </c>
      <c r="EJ43" t="s">
        <v>14124</v>
      </c>
      <c r="EQ43" t="s">
        <v>19797</v>
      </c>
      <c r="ER43" t="s">
        <v>19798</v>
      </c>
      <c r="ES43" t="s">
        <v>19799</v>
      </c>
      <c r="ET43" t="s">
        <v>19799</v>
      </c>
      <c r="EU43" t="s">
        <v>19800</v>
      </c>
      <c r="EV43" t="s">
        <v>19801</v>
      </c>
    </row>
    <row r="44" spans="1:154" hidden="1" x14ac:dyDescent="0.2">
      <c r="A44">
        <v>28115</v>
      </c>
      <c r="B44" t="s">
        <v>2097</v>
      </c>
      <c r="C44" t="s">
        <v>2099</v>
      </c>
      <c r="E44">
        <v>1</v>
      </c>
      <c r="F44">
        <v>1</v>
      </c>
      <c r="G44">
        <f t="shared" si="0"/>
        <v>0</v>
      </c>
      <c r="I44">
        <f t="shared" si="1"/>
        <v>0</v>
      </c>
      <c r="J44">
        <f t="shared" si="2"/>
        <v>0</v>
      </c>
      <c r="K44" t="s">
        <v>13754</v>
      </c>
      <c r="R44" t="s">
        <v>13180</v>
      </c>
      <c r="Y44" t="s">
        <v>13226</v>
      </c>
      <c r="AF44">
        <f t="shared" si="5"/>
        <v>0</v>
      </c>
      <c r="AG44" t="s">
        <v>13182</v>
      </c>
      <c r="AO44" t="s">
        <v>13226</v>
      </c>
      <c r="AV44" t="s">
        <v>13226</v>
      </c>
      <c r="BC44">
        <v>0</v>
      </c>
      <c r="BD44">
        <v>0</v>
      </c>
      <c r="BE44">
        <v>0</v>
      </c>
      <c r="BF44">
        <v>0</v>
      </c>
      <c r="BG44">
        <v>0</v>
      </c>
      <c r="BH44">
        <v>0</v>
      </c>
      <c r="BI44">
        <v>0</v>
      </c>
      <c r="BJ44" t="s">
        <v>13755</v>
      </c>
      <c r="BX44">
        <f t="shared" si="3"/>
        <v>0</v>
      </c>
      <c r="BY44">
        <f t="shared" si="12"/>
        <v>0</v>
      </c>
      <c r="BZ44" t="s">
        <v>13226</v>
      </c>
      <c r="CG44" t="s">
        <v>13226</v>
      </c>
      <c r="CO44" t="s">
        <v>13756</v>
      </c>
      <c r="CV44" t="s">
        <v>13182</v>
      </c>
      <c r="DC44" t="s">
        <v>13182</v>
      </c>
      <c r="DJ44">
        <v>15</v>
      </c>
      <c r="DQ44" t="s">
        <v>13226</v>
      </c>
      <c r="DX44">
        <f t="shared" si="6"/>
        <v>0</v>
      </c>
      <c r="DY44" t="s">
        <v>13190</v>
      </c>
      <c r="EQ44" t="s">
        <v>19802</v>
      </c>
      <c r="ER44" t="s">
        <v>19803</v>
      </c>
      <c r="ES44" t="s">
        <v>19804</v>
      </c>
      <c r="ET44" t="s">
        <v>19805</v>
      </c>
    </row>
    <row r="45" spans="1:154" hidden="1" x14ac:dyDescent="0.2">
      <c r="A45">
        <v>881290</v>
      </c>
      <c r="B45" t="s">
        <v>2151</v>
      </c>
      <c r="C45" t="s">
        <v>2153</v>
      </c>
      <c r="E45">
        <v>1</v>
      </c>
      <c r="F45">
        <v>2</v>
      </c>
      <c r="G45">
        <f t="shared" si="0"/>
        <v>0</v>
      </c>
      <c r="I45">
        <f t="shared" si="1"/>
        <v>0</v>
      </c>
      <c r="J45">
        <f t="shared" si="2"/>
        <v>0</v>
      </c>
      <c r="K45" t="s">
        <v>18621</v>
      </c>
      <c r="L45" t="s">
        <v>18622</v>
      </c>
      <c r="R45" t="s">
        <v>13180</v>
      </c>
      <c r="S45" t="s">
        <v>13180</v>
      </c>
      <c r="Y45" t="s">
        <v>13181</v>
      </c>
      <c r="Z45" t="s">
        <v>13181</v>
      </c>
      <c r="AF45">
        <f t="shared" si="5"/>
        <v>0</v>
      </c>
      <c r="AG45" t="s">
        <v>13182</v>
      </c>
      <c r="AH45" t="s">
        <v>13182</v>
      </c>
      <c r="AO45" t="s">
        <v>19806</v>
      </c>
      <c r="AP45" t="s">
        <v>13226</v>
      </c>
      <c r="AV45" t="s">
        <v>19807</v>
      </c>
      <c r="AW45" t="s">
        <v>19611</v>
      </c>
      <c r="BC45">
        <v>0</v>
      </c>
      <c r="BD45">
        <v>0</v>
      </c>
      <c r="BE45">
        <v>0</v>
      </c>
      <c r="BF45">
        <v>0</v>
      </c>
      <c r="BG45">
        <v>0</v>
      </c>
      <c r="BH45">
        <v>0</v>
      </c>
      <c r="BI45">
        <v>0</v>
      </c>
      <c r="BJ45" t="s">
        <v>19808</v>
      </c>
      <c r="BK45" t="s">
        <v>19809</v>
      </c>
      <c r="BX45">
        <f t="shared" si="3"/>
        <v>0</v>
      </c>
      <c r="BY45">
        <f t="shared" si="12"/>
        <v>0</v>
      </c>
      <c r="BZ45" t="s">
        <v>13462</v>
      </c>
      <c r="CA45" t="s">
        <v>13229</v>
      </c>
      <c r="CG45">
        <v>2007</v>
      </c>
      <c r="CH45">
        <v>2010</v>
      </c>
      <c r="CO45" t="s">
        <v>19810</v>
      </c>
      <c r="CP45" t="s">
        <v>19811</v>
      </c>
      <c r="CV45" t="s">
        <v>13182</v>
      </c>
      <c r="CW45" t="s">
        <v>13182</v>
      </c>
      <c r="DC45" t="s">
        <v>13182</v>
      </c>
      <c r="DD45" t="s">
        <v>13182</v>
      </c>
      <c r="DJ45">
        <v>16</v>
      </c>
      <c r="DK45">
        <v>17</v>
      </c>
      <c r="DQ45">
        <v>5</v>
      </c>
      <c r="DR45">
        <v>5</v>
      </c>
      <c r="DX45">
        <f t="shared" si="6"/>
        <v>0</v>
      </c>
      <c r="DY45" t="s">
        <v>13190</v>
      </c>
      <c r="DZ45" t="s">
        <v>13190</v>
      </c>
      <c r="EQ45" t="s">
        <v>19812</v>
      </c>
      <c r="ER45" t="s">
        <v>19813</v>
      </c>
      <c r="ES45" t="s">
        <v>19814</v>
      </c>
      <c r="ET45" t="s">
        <v>19815</v>
      </c>
    </row>
    <row r="46" spans="1:154" hidden="1" x14ac:dyDescent="0.2">
      <c r="A46">
        <v>922557</v>
      </c>
      <c r="B46" t="s">
        <v>2202</v>
      </c>
      <c r="C46" t="s">
        <v>2204</v>
      </c>
      <c r="D46">
        <v>1</v>
      </c>
      <c r="F46">
        <v>3</v>
      </c>
      <c r="G46">
        <f t="shared" si="0"/>
        <v>0</v>
      </c>
      <c r="H46">
        <f>G46/F46</f>
        <v>0</v>
      </c>
      <c r="I46">
        <f t="shared" si="1"/>
        <v>0</v>
      </c>
      <c r="J46">
        <f t="shared" si="2"/>
        <v>0</v>
      </c>
      <c r="K46" t="s">
        <v>18659</v>
      </c>
      <c r="L46" t="s">
        <v>18660</v>
      </c>
      <c r="M46" t="s">
        <v>18661</v>
      </c>
      <c r="R46" t="s">
        <v>13180</v>
      </c>
      <c r="S46" t="s">
        <v>13180</v>
      </c>
      <c r="T46" t="s">
        <v>13180</v>
      </c>
      <c r="Y46" t="s">
        <v>13181</v>
      </c>
      <c r="Z46" t="s">
        <v>13181</v>
      </c>
      <c r="AA46" t="s">
        <v>13181</v>
      </c>
      <c r="AF46">
        <f t="shared" si="5"/>
        <v>0</v>
      </c>
      <c r="AG46" t="s">
        <v>13182</v>
      </c>
      <c r="AH46" t="s">
        <v>13182</v>
      </c>
      <c r="AI46" t="s">
        <v>13182</v>
      </c>
      <c r="AN46">
        <f>COUNTIFS(AO46:AU47,"technical")</f>
        <v>0</v>
      </c>
      <c r="AO46" t="s">
        <v>13226</v>
      </c>
      <c r="AP46" t="s">
        <v>13882</v>
      </c>
      <c r="AQ46" t="s">
        <v>13226</v>
      </c>
      <c r="AV46" t="s">
        <v>19816</v>
      </c>
      <c r="AW46" t="s">
        <v>19817</v>
      </c>
      <c r="AX46" t="s">
        <v>19818</v>
      </c>
      <c r="BC46">
        <v>0</v>
      </c>
      <c r="BD46">
        <v>0</v>
      </c>
      <c r="BE46">
        <v>0</v>
      </c>
      <c r="BF46">
        <v>0</v>
      </c>
      <c r="BG46">
        <v>0</v>
      </c>
      <c r="BH46">
        <v>0</v>
      </c>
      <c r="BI46">
        <v>0</v>
      </c>
      <c r="BJ46" t="s">
        <v>19819</v>
      </c>
      <c r="BK46" t="s">
        <v>19820</v>
      </c>
      <c r="BL46" t="s">
        <v>19821</v>
      </c>
      <c r="BQ46">
        <v>1</v>
      </c>
      <c r="BR46">
        <v>1</v>
      </c>
      <c r="BS46">
        <v>1</v>
      </c>
      <c r="BX46">
        <f t="shared" si="3"/>
        <v>3</v>
      </c>
      <c r="BY46">
        <f t="shared" si="12"/>
        <v>1</v>
      </c>
      <c r="BZ46" t="s">
        <v>13229</v>
      </c>
      <c r="CA46" t="s">
        <v>13229</v>
      </c>
      <c r="CB46" t="s">
        <v>13226</v>
      </c>
      <c r="CG46">
        <v>1989</v>
      </c>
      <c r="CH46">
        <v>2006</v>
      </c>
      <c r="CI46" t="s">
        <v>13226</v>
      </c>
      <c r="CO46" t="s">
        <v>19822</v>
      </c>
      <c r="CP46" t="s">
        <v>19823</v>
      </c>
      <c r="CQ46" t="s">
        <v>19824</v>
      </c>
      <c r="CV46" t="s">
        <v>13182</v>
      </c>
      <c r="CW46" t="s">
        <v>13182</v>
      </c>
      <c r="CX46" t="s">
        <v>13182</v>
      </c>
      <c r="DC46" t="s">
        <v>13182</v>
      </c>
      <c r="DD46" t="s">
        <v>13182</v>
      </c>
      <c r="DE46" t="s">
        <v>13182</v>
      </c>
      <c r="DJ46">
        <v>19</v>
      </c>
      <c r="DK46">
        <v>14</v>
      </c>
      <c r="DL46">
        <v>8</v>
      </c>
      <c r="DQ46">
        <v>5</v>
      </c>
      <c r="DR46">
        <v>5</v>
      </c>
      <c r="DS46" t="s">
        <v>13226</v>
      </c>
      <c r="DX46">
        <f t="shared" si="6"/>
        <v>0</v>
      </c>
      <c r="DY46" t="s">
        <v>13190</v>
      </c>
      <c r="DZ46" t="s">
        <v>13190</v>
      </c>
      <c r="EA46" t="s">
        <v>13190</v>
      </c>
      <c r="EJ46" t="s">
        <v>14354</v>
      </c>
      <c r="EQ46" t="s">
        <v>19825</v>
      </c>
      <c r="ER46" t="s">
        <v>19826</v>
      </c>
      <c r="ES46" t="s">
        <v>19827</v>
      </c>
      <c r="ET46" t="s">
        <v>19828</v>
      </c>
      <c r="EU46" t="s">
        <v>19829</v>
      </c>
    </row>
    <row r="47" spans="1:154" hidden="1" x14ac:dyDescent="0.2">
      <c r="A47">
        <v>1702942</v>
      </c>
      <c r="B47" t="s">
        <v>2237</v>
      </c>
      <c r="C47" t="s">
        <v>2239</v>
      </c>
      <c r="E47">
        <v>1</v>
      </c>
      <c r="F47">
        <v>1</v>
      </c>
      <c r="G47">
        <f t="shared" si="0"/>
        <v>0</v>
      </c>
      <c r="I47">
        <f t="shared" si="1"/>
        <v>0</v>
      </c>
      <c r="J47">
        <f t="shared" si="2"/>
        <v>0</v>
      </c>
      <c r="K47" t="s">
        <v>13807</v>
      </c>
      <c r="R47" t="s">
        <v>13180</v>
      </c>
      <c r="Y47" t="s">
        <v>13181</v>
      </c>
      <c r="AF47">
        <f t="shared" si="5"/>
        <v>0</v>
      </c>
      <c r="AG47" t="s">
        <v>13182</v>
      </c>
      <c r="AO47" t="s">
        <v>13808</v>
      </c>
      <c r="AV47" t="s">
        <v>13809</v>
      </c>
      <c r="BC47">
        <v>0</v>
      </c>
      <c r="BD47">
        <v>0</v>
      </c>
      <c r="BE47">
        <v>0</v>
      </c>
      <c r="BF47">
        <v>0</v>
      </c>
      <c r="BG47">
        <v>0</v>
      </c>
      <c r="BH47">
        <v>0</v>
      </c>
      <c r="BI47">
        <v>0</v>
      </c>
      <c r="BJ47" t="s">
        <v>13810</v>
      </c>
      <c r="BX47">
        <f t="shared" si="3"/>
        <v>0</v>
      </c>
      <c r="BY47">
        <f t="shared" si="12"/>
        <v>0</v>
      </c>
      <c r="BZ47" t="s">
        <v>13575</v>
      </c>
      <c r="CG47">
        <v>2010</v>
      </c>
      <c r="CO47" t="s">
        <v>13811</v>
      </c>
      <c r="CV47" t="s">
        <v>13182</v>
      </c>
      <c r="DC47" t="s">
        <v>13182</v>
      </c>
      <c r="DJ47">
        <v>10</v>
      </c>
      <c r="DQ47">
        <v>5</v>
      </c>
      <c r="DX47">
        <f t="shared" si="6"/>
        <v>0</v>
      </c>
      <c r="DY47" t="s">
        <v>13190</v>
      </c>
      <c r="EJ47" t="s">
        <v>13796</v>
      </c>
      <c r="EQ47" t="s">
        <v>19830</v>
      </c>
      <c r="ER47" t="s">
        <v>19038</v>
      </c>
    </row>
    <row r="48" spans="1:154" hidden="1" x14ac:dyDescent="0.2">
      <c r="A48">
        <v>1504482</v>
      </c>
      <c r="B48" t="s">
        <v>2279</v>
      </c>
      <c r="C48" t="s">
        <v>2281</v>
      </c>
      <c r="E48">
        <v>1</v>
      </c>
      <c r="F48">
        <v>3</v>
      </c>
      <c r="G48">
        <f t="shared" si="0"/>
        <v>0</v>
      </c>
      <c r="I48">
        <f t="shared" si="1"/>
        <v>0</v>
      </c>
      <c r="J48">
        <f t="shared" si="2"/>
        <v>0</v>
      </c>
      <c r="K48" t="s">
        <v>18625</v>
      </c>
      <c r="L48" t="s">
        <v>18626</v>
      </c>
      <c r="M48" t="s">
        <v>18627</v>
      </c>
      <c r="R48" t="s">
        <v>13180</v>
      </c>
      <c r="S48" t="s">
        <v>13180</v>
      </c>
      <c r="T48" t="s">
        <v>19375</v>
      </c>
      <c r="Y48" t="s">
        <v>13181</v>
      </c>
      <c r="Z48" t="s">
        <v>13181</v>
      </c>
      <c r="AA48" t="s">
        <v>13181</v>
      </c>
      <c r="AF48">
        <f t="shared" si="5"/>
        <v>1</v>
      </c>
      <c r="AG48" t="s">
        <v>13182</v>
      </c>
      <c r="AH48" t="s">
        <v>13182</v>
      </c>
      <c r="AI48" t="s">
        <v>13190</v>
      </c>
      <c r="AO48" t="s">
        <v>14308</v>
      </c>
      <c r="AP48" t="s">
        <v>124</v>
      </c>
      <c r="AQ48" t="s">
        <v>13808</v>
      </c>
      <c r="AV48" t="s">
        <v>19831</v>
      </c>
      <c r="AW48" t="s">
        <v>19832</v>
      </c>
      <c r="AX48" t="s">
        <v>19833</v>
      </c>
      <c r="BC48">
        <v>0</v>
      </c>
      <c r="BD48">
        <v>0</v>
      </c>
      <c r="BE48">
        <v>1</v>
      </c>
      <c r="BF48">
        <v>0</v>
      </c>
      <c r="BG48">
        <v>0</v>
      </c>
      <c r="BH48">
        <v>0</v>
      </c>
      <c r="BI48">
        <v>0</v>
      </c>
      <c r="BJ48" t="s">
        <v>19834</v>
      </c>
      <c r="BK48" t="s">
        <v>19835</v>
      </c>
      <c r="BL48" t="s">
        <v>19836</v>
      </c>
      <c r="BQ48">
        <v>1</v>
      </c>
      <c r="BR48">
        <v>1</v>
      </c>
      <c r="BS48">
        <v>1</v>
      </c>
      <c r="BX48">
        <f t="shared" si="3"/>
        <v>3</v>
      </c>
      <c r="BY48">
        <f t="shared" si="12"/>
        <v>1</v>
      </c>
      <c r="BZ48" t="s">
        <v>13186</v>
      </c>
      <c r="CA48" t="s">
        <v>13186</v>
      </c>
      <c r="CB48" t="s">
        <v>13186</v>
      </c>
      <c r="CG48">
        <v>2011</v>
      </c>
      <c r="CH48">
        <v>2016</v>
      </c>
      <c r="CI48">
        <v>2008</v>
      </c>
      <c r="CO48" t="s">
        <v>19837</v>
      </c>
      <c r="CP48" t="s">
        <v>19838</v>
      </c>
      <c r="CQ48" t="s">
        <v>19839</v>
      </c>
      <c r="CV48" t="s">
        <v>13182</v>
      </c>
      <c r="CW48" t="s">
        <v>13182</v>
      </c>
      <c r="CX48" t="s">
        <v>13182</v>
      </c>
      <c r="DC48" t="s">
        <v>13190</v>
      </c>
      <c r="DD48" t="s">
        <v>13182</v>
      </c>
      <c r="DE48" t="s">
        <v>13182</v>
      </c>
      <c r="DJ48">
        <v>12</v>
      </c>
      <c r="DK48">
        <v>29</v>
      </c>
      <c r="DL48">
        <v>4</v>
      </c>
      <c r="DQ48">
        <v>5</v>
      </c>
      <c r="DR48">
        <v>3</v>
      </c>
      <c r="DS48">
        <v>5</v>
      </c>
      <c r="DX48">
        <f t="shared" si="6"/>
        <v>1</v>
      </c>
      <c r="DY48" t="s">
        <v>13190</v>
      </c>
      <c r="DZ48" t="s">
        <v>13190</v>
      </c>
      <c r="EA48" t="s">
        <v>13182</v>
      </c>
      <c r="EJ48" t="s">
        <v>19840</v>
      </c>
      <c r="EK48" t="s">
        <v>19841</v>
      </c>
      <c r="EL48" t="s">
        <v>19842</v>
      </c>
      <c r="EQ48" t="s">
        <v>19843</v>
      </c>
      <c r="ER48" t="s">
        <v>19844</v>
      </c>
      <c r="ES48" t="s">
        <v>19845</v>
      </c>
    </row>
    <row r="49" spans="1:155" hidden="1" x14ac:dyDescent="0.2">
      <c r="A49">
        <v>2010416</v>
      </c>
      <c r="B49" t="s">
        <v>2318</v>
      </c>
      <c r="C49" t="s">
        <v>2320</v>
      </c>
      <c r="E49">
        <v>1</v>
      </c>
      <c r="F49">
        <v>2</v>
      </c>
      <c r="G49">
        <f t="shared" si="0"/>
        <v>1</v>
      </c>
      <c r="I49">
        <f t="shared" si="1"/>
        <v>0</v>
      </c>
      <c r="J49">
        <f t="shared" si="2"/>
        <v>0</v>
      </c>
      <c r="K49" t="s">
        <v>18628</v>
      </c>
      <c r="L49" t="s">
        <v>13840</v>
      </c>
      <c r="R49" t="s">
        <v>13180</v>
      </c>
      <c r="S49" t="s">
        <v>13180</v>
      </c>
      <c r="Y49" t="s">
        <v>13458</v>
      </c>
      <c r="Z49" t="s">
        <v>13181</v>
      </c>
      <c r="AF49">
        <f t="shared" si="5"/>
        <v>0</v>
      </c>
      <c r="AG49" t="s">
        <v>13182</v>
      </c>
      <c r="AH49" t="s">
        <v>13182</v>
      </c>
      <c r="AO49" t="s">
        <v>13459</v>
      </c>
      <c r="AP49" t="s">
        <v>15436</v>
      </c>
      <c r="AV49" t="s">
        <v>19846</v>
      </c>
      <c r="AW49" t="s">
        <v>19847</v>
      </c>
      <c r="BC49">
        <v>1</v>
      </c>
      <c r="BD49">
        <v>0</v>
      </c>
      <c r="BE49">
        <v>0</v>
      </c>
      <c r="BF49">
        <v>0</v>
      </c>
      <c r="BG49">
        <v>0</v>
      </c>
      <c r="BH49">
        <v>0</v>
      </c>
      <c r="BI49">
        <v>0</v>
      </c>
      <c r="BJ49" t="s">
        <v>19848</v>
      </c>
      <c r="BK49" t="s">
        <v>19849</v>
      </c>
      <c r="BQ49">
        <v>1</v>
      </c>
      <c r="BR49">
        <v>1</v>
      </c>
      <c r="BX49">
        <f t="shared" si="3"/>
        <v>2</v>
      </c>
      <c r="BY49">
        <f t="shared" si="12"/>
        <v>1</v>
      </c>
      <c r="BZ49" t="s">
        <v>13186</v>
      </c>
      <c r="CA49" t="s">
        <v>13229</v>
      </c>
      <c r="CG49">
        <v>2014</v>
      </c>
      <c r="CH49">
        <v>2019</v>
      </c>
      <c r="CO49" t="s">
        <v>19850</v>
      </c>
      <c r="CP49" t="s">
        <v>19851</v>
      </c>
      <c r="CV49" t="s">
        <v>13182</v>
      </c>
      <c r="CW49" t="s">
        <v>13182</v>
      </c>
      <c r="DC49" t="s">
        <v>13190</v>
      </c>
      <c r="DD49" t="s">
        <v>13190</v>
      </c>
      <c r="DJ49">
        <v>7</v>
      </c>
      <c r="DK49">
        <v>7</v>
      </c>
      <c r="DQ49">
        <v>3</v>
      </c>
      <c r="DR49">
        <v>5</v>
      </c>
      <c r="DX49">
        <f t="shared" si="6"/>
        <v>0</v>
      </c>
      <c r="DY49" t="s">
        <v>13190</v>
      </c>
      <c r="DZ49" t="s">
        <v>13190</v>
      </c>
      <c r="EJ49" t="s">
        <v>13840</v>
      </c>
      <c r="EQ49" t="s">
        <v>19852</v>
      </c>
      <c r="ER49" t="s">
        <v>19853</v>
      </c>
      <c r="ES49" t="s">
        <v>19854</v>
      </c>
      <c r="ET49" t="s">
        <v>19855</v>
      </c>
    </row>
    <row r="50" spans="1:155" hidden="1" x14ac:dyDescent="0.2">
      <c r="A50">
        <v>932228</v>
      </c>
      <c r="B50" t="s">
        <v>2354</v>
      </c>
      <c r="C50" t="s">
        <v>2356</v>
      </c>
      <c r="D50">
        <v>1</v>
      </c>
      <c r="F50">
        <v>3</v>
      </c>
      <c r="G50">
        <f t="shared" si="0"/>
        <v>0</v>
      </c>
      <c r="H50">
        <f>G50/F50</f>
        <v>0</v>
      </c>
      <c r="I50">
        <f t="shared" si="1"/>
        <v>0</v>
      </c>
      <c r="J50">
        <f t="shared" si="2"/>
        <v>0</v>
      </c>
      <c r="K50" t="s">
        <v>18666</v>
      </c>
      <c r="L50" t="s">
        <v>18666</v>
      </c>
      <c r="M50" t="s">
        <v>18667</v>
      </c>
      <c r="R50" t="s">
        <v>13180</v>
      </c>
      <c r="S50" t="s">
        <v>13180</v>
      </c>
      <c r="T50" t="s">
        <v>13180</v>
      </c>
      <c r="Y50" t="s">
        <v>13181</v>
      </c>
      <c r="Z50" t="s">
        <v>13181</v>
      </c>
      <c r="AA50" t="s">
        <v>13226</v>
      </c>
      <c r="AF50">
        <f t="shared" si="5"/>
        <v>1</v>
      </c>
      <c r="AG50" t="s">
        <v>13182</v>
      </c>
      <c r="AH50" t="s">
        <v>13182</v>
      </c>
      <c r="AI50" t="s">
        <v>13190</v>
      </c>
      <c r="AN50">
        <f>COUNTIFS(AO50:AU51,"technical")</f>
        <v>0</v>
      </c>
      <c r="AO50" t="s">
        <v>13226</v>
      </c>
      <c r="AP50" t="s">
        <v>14945</v>
      </c>
      <c r="AQ50" t="s">
        <v>13226</v>
      </c>
      <c r="AV50" t="s">
        <v>13226</v>
      </c>
      <c r="AW50" t="s">
        <v>13226</v>
      </c>
      <c r="AX50" t="s">
        <v>13226</v>
      </c>
      <c r="BC50">
        <v>0</v>
      </c>
      <c r="BD50">
        <v>0</v>
      </c>
      <c r="BE50">
        <v>0</v>
      </c>
      <c r="BF50">
        <v>0</v>
      </c>
      <c r="BG50">
        <v>0</v>
      </c>
      <c r="BH50">
        <v>0</v>
      </c>
      <c r="BI50">
        <v>0</v>
      </c>
      <c r="BJ50" t="s">
        <v>3793</v>
      </c>
      <c r="BK50" t="s">
        <v>3793</v>
      </c>
      <c r="BL50" t="s">
        <v>19856</v>
      </c>
      <c r="BQ50">
        <v>1</v>
      </c>
      <c r="BR50">
        <v>1</v>
      </c>
      <c r="BS50">
        <v>1</v>
      </c>
      <c r="BX50">
        <f t="shared" si="3"/>
        <v>3</v>
      </c>
      <c r="BY50">
        <f t="shared" si="12"/>
        <v>1</v>
      </c>
      <c r="BZ50" t="s">
        <v>13226</v>
      </c>
      <c r="CA50" t="s">
        <v>13226</v>
      </c>
      <c r="CB50" t="s">
        <v>13226</v>
      </c>
      <c r="CG50" t="s">
        <v>13226</v>
      </c>
      <c r="CH50" t="s">
        <v>13226</v>
      </c>
      <c r="CI50" t="s">
        <v>13226</v>
      </c>
      <c r="CO50" t="s">
        <v>19857</v>
      </c>
      <c r="CP50" t="s">
        <v>19857</v>
      </c>
      <c r="CQ50" t="s">
        <v>19858</v>
      </c>
      <c r="CV50" t="s">
        <v>13182</v>
      </c>
      <c r="CW50" t="s">
        <v>13182</v>
      </c>
      <c r="CX50" t="s">
        <v>13182</v>
      </c>
      <c r="DC50" t="s">
        <v>13182</v>
      </c>
      <c r="DD50" t="s">
        <v>13182</v>
      </c>
      <c r="DE50" t="s">
        <v>13182</v>
      </c>
      <c r="DJ50">
        <v>6</v>
      </c>
      <c r="DK50">
        <v>6</v>
      </c>
      <c r="DL50">
        <v>24</v>
      </c>
      <c r="DQ50" t="s">
        <v>13226</v>
      </c>
      <c r="DR50" t="s">
        <v>13226</v>
      </c>
      <c r="DS50" t="s">
        <v>13226</v>
      </c>
      <c r="DX50">
        <f t="shared" si="6"/>
        <v>1</v>
      </c>
      <c r="DY50" t="s">
        <v>13190</v>
      </c>
      <c r="DZ50" t="s">
        <v>13190</v>
      </c>
      <c r="EA50" t="s">
        <v>13182</v>
      </c>
      <c r="EQ50" t="s">
        <v>19859</v>
      </c>
      <c r="ER50" t="s">
        <v>19860</v>
      </c>
      <c r="ES50" t="s">
        <v>19861</v>
      </c>
      <c r="ET50" t="s">
        <v>19862</v>
      </c>
      <c r="EU50" t="s">
        <v>19863</v>
      </c>
      <c r="EV50" t="s">
        <v>19864</v>
      </c>
    </row>
    <row r="51" spans="1:155" hidden="1" x14ac:dyDescent="0.2">
      <c r="A51">
        <v>1511478</v>
      </c>
      <c r="B51" t="s">
        <v>2399</v>
      </c>
      <c r="C51" t="s">
        <v>2401</v>
      </c>
      <c r="E51">
        <v>1</v>
      </c>
      <c r="F51">
        <v>1</v>
      </c>
      <c r="G51">
        <f t="shared" si="0"/>
        <v>0</v>
      </c>
      <c r="I51">
        <f t="shared" si="1"/>
        <v>0</v>
      </c>
      <c r="J51">
        <f t="shared" si="2"/>
        <v>0</v>
      </c>
      <c r="K51" t="s">
        <v>13881</v>
      </c>
      <c r="R51" t="s">
        <v>13180</v>
      </c>
      <c r="Y51" t="s">
        <v>13181</v>
      </c>
      <c r="AF51">
        <f t="shared" si="5"/>
        <v>0</v>
      </c>
      <c r="AG51" t="s">
        <v>13182</v>
      </c>
      <c r="AO51" t="s">
        <v>13882</v>
      </c>
      <c r="AV51" t="s">
        <v>13883</v>
      </c>
      <c r="BC51">
        <v>1</v>
      </c>
      <c r="BD51">
        <v>0</v>
      </c>
      <c r="BE51">
        <v>0</v>
      </c>
      <c r="BF51">
        <v>0</v>
      </c>
      <c r="BG51">
        <v>0</v>
      </c>
      <c r="BH51">
        <v>0</v>
      </c>
      <c r="BI51">
        <v>0</v>
      </c>
      <c r="BJ51" t="s">
        <v>13884</v>
      </c>
      <c r="BX51">
        <f t="shared" si="3"/>
        <v>0</v>
      </c>
      <c r="BY51">
        <f t="shared" si="12"/>
        <v>0</v>
      </c>
      <c r="BZ51" t="s">
        <v>13229</v>
      </c>
      <c r="CG51">
        <v>2019</v>
      </c>
      <c r="CO51" t="s">
        <v>13885</v>
      </c>
      <c r="CV51" t="s">
        <v>13182</v>
      </c>
      <c r="DC51" t="s">
        <v>13190</v>
      </c>
      <c r="DJ51">
        <v>8</v>
      </c>
      <c r="DQ51">
        <v>5</v>
      </c>
      <c r="DX51">
        <f t="shared" si="6"/>
        <v>0</v>
      </c>
      <c r="DY51" t="s">
        <v>13190</v>
      </c>
      <c r="EQ51" t="s">
        <v>19865</v>
      </c>
      <c r="ER51" t="s">
        <v>19866</v>
      </c>
      <c r="ES51" t="s">
        <v>19867</v>
      </c>
    </row>
    <row r="52" spans="1:155" hidden="1" x14ac:dyDescent="0.2">
      <c r="A52">
        <v>985664</v>
      </c>
      <c r="B52" t="s">
        <v>2446</v>
      </c>
      <c r="C52" t="s">
        <v>2448</v>
      </c>
      <c r="E52">
        <v>1</v>
      </c>
      <c r="F52">
        <v>2</v>
      </c>
      <c r="G52">
        <f t="shared" si="0"/>
        <v>0</v>
      </c>
      <c r="I52">
        <f t="shared" si="1"/>
        <v>0</v>
      </c>
      <c r="J52">
        <f t="shared" si="2"/>
        <v>0</v>
      </c>
      <c r="K52" t="s">
        <v>18629</v>
      </c>
      <c r="L52" t="s">
        <v>18630</v>
      </c>
      <c r="R52" t="s">
        <v>13180</v>
      </c>
      <c r="S52" t="s">
        <v>13180</v>
      </c>
      <c r="Y52" t="s">
        <v>13181</v>
      </c>
      <c r="Z52" t="s">
        <v>13181</v>
      </c>
      <c r="AF52">
        <f t="shared" si="5"/>
        <v>0</v>
      </c>
      <c r="AG52" t="s">
        <v>13182</v>
      </c>
      <c r="AH52" t="s">
        <v>13182</v>
      </c>
      <c r="AO52" t="s">
        <v>124</v>
      </c>
      <c r="AP52" t="s">
        <v>13226</v>
      </c>
      <c r="AV52" t="s">
        <v>19868</v>
      </c>
      <c r="AW52" t="s">
        <v>19869</v>
      </c>
      <c r="BC52">
        <v>0</v>
      </c>
      <c r="BD52">
        <v>0</v>
      </c>
      <c r="BE52">
        <v>0</v>
      </c>
      <c r="BF52">
        <v>0</v>
      </c>
      <c r="BG52">
        <v>0</v>
      </c>
      <c r="BH52">
        <v>0</v>
      </c>
      <c r="BI52">
        <v>0</v>
      </c>
      <c r="BJ52" t="s">
        <v>19870</v>
      </c>
      <c r="BK52" t="s">
        <v>19871</v>
      </c>
      <c r="BX52">
        <f t="shared" si="3"/>
        <v>0</v>
      </c>
      <c r="BY52">
        <f t="shared" si="12"/>
        <v>0</v>
      </c>
      <c r="BZ52" t="s">
        <v>13186</v>
      </c>
      <c r="CA52" t="s">
        <v>13226</v>
      </c>
      <c r="CG52">
        <v>2016</v>
      </c>
      <c r="CH52" t="s">
        <v>13226</v>
      </c>
      <c r="CO52" t="s">
        <v>19872</v>
      </c>
      <c r="CP52" t="s">
        <v>19873</v>
      </c>
      <c r="CV52" t="s">
        <v>13182</v>
      </c>
      <c r="CW52" t="s">
        <v>13182</v>
      </c>
      <c r="DC52" t="s">
        <v>13182</v>
      </c>
      <c r="DD52" t="s">
        <v>13182</v>
      </c>
      <c r="DJ52">
        <v>10</v>
      </c>
      <c r="DK52">
        <v>29</v>
      </c>
      <c r="DQ52">
        <v>3</v>
      </c>
      <c r="DR52" t="s">
        <v>13226</v>
      </c>
      <c r="DX52">
        <f t="shared" si="6"/>
        <v>0</v>
      </c>
      <c r="DY52" t="s">
        <v>13190</v>
      </c>
      <c r="DZ52" t="s">
        <v>13190</v>
      </c>
      <c r="EJ52" t="s">
        <v>19874</v>
      </c>
      <c r="EK52" t="s">
        <v>19875</v>
      </c>
      <c r="EL52" t="s">
        <v>19876</v>
      </c>
      <c r="EQ52" t="s">
        <v>13890</v>
      </c>
    </row>
    <row r="53" spans="1:155" hidden="1" x14ac:dyDescent="0.2">
      <c r="A53">
        <v>912669</v>
      </c>
      <c r="B53" t="s">
        <v>2488</v>
      </c>
      <c r="C53" t="s">
        <v>2490</v>
      </c>
      <c r="D53">
        <v>1</v>
      </c>
      <c r="F53">
        <v>3</v>
      </c>
      <c r="G53">
        <f t="shared" si="0"/>
        <v>0</v>
      </c>
      <c r="H53">
        <f t="shared" ref="H53:H55" si="15">G53/F53</f>
        <v>0</v>
      </c>
      <c r="I53">
        <f t="shared" si="1"/>
        <v>0</v>
      </c>
      <c r="J53">
        <f t="shared" si="2"/>
        <v>0</v>
      </c>
      <c r="K53" t="s">
        <v>18684</v>
      </c>
      <c r="L53" t="s">
        <v>18685</v>
      </c>
      <c r="M53" t="s">
        <v>18686</v>
      </c>
      <c r="R53" t="s">
        <v>13180</v>
      </c>
      <c r="S53" t="s">
        <v>13180</v>
      </c>
      <c r="T53" t="s">
        <v>13180</v>
      </c>
      <c r="Y53" t="s">
        <v>13181</v>
      </c>
      <c r="Z53" t="s">
        <v>13226</v>
      </c>
      <c r="AA53" t="s">
        <v>13226</v>
      </c>
      <c r="AF53">
        <f t="shared" si="5"/>
        <v>0</v>
      </c>
      <c r="AG53" t="s">
        <v>13182</v>
      </c>
      <c r="AH53" t="s">
        <v>13182</v>
      </c>
      <c r="AI53" t="s">
        <v>13182</v>
      </c>
      <c r="AN53">
        <f t="shared" ref="AN53:AN55" si="16">COUNTIFS(AO53:AU54,"technical")</f>
        <v>2</v>
      </c>
      <c r="AO53" t="s">
        <v>13882</v>
      </c>
      <c r="AP53" t="s">
        <v>124</v>
      </c>
      <c r="AQ53" t="s">
        <v>13459</v>
      </c>
      <c r="AV53" t="s">
        <v>19877</v>
      </c>
      <c r="AW53" t="s">
        <v>19878</v>
      </c>
      <c r="AX53" t="s">
        <v>19879</v>
      </c>
      <c r="BC53">
        <v>1</v>
      </c>
      <c r="BD53">
        <v>0</v>
      </c>
      <c r="BE53">
        <v>1</v>
      </c>
      <c r="BF53">
        <v>0</v>
      </c>
      <c r="BG53">
        <v>0</v>
      </c>
      <c r="BH53">
        <v>0</v>
      </c>
      <c r="BI53">
        <v>0</v>
      </c>
      <c r="BJ53" t="s">
        <v>19880</v>
      </c>
      <c r="BK53" t="s">
        <v>19881</v>
      </c>
      <c r="BL53" t="s">
        <v>19882</v>
      </c>
      <c r="BQ53">
        <v>1</v>
      </c>
      <c r="BR53">
        <v>1</v>
      </c>
      <c r="BS53">
        <v>1</v>
      </c>
      <c r="BX53">
        <f t="shared" si="3"/>
        <v>3</v>
      </c>
      <c r="BY53">
        <f t="shared" si="12"/>
        <v>1</v>
      </c>
      <c r="BZ53" t="s">
        <v>13226</v>
      </c>
      <c r="CA53" t="s">
        <v>13186</v>
      </c>
      <c r="CB53" t="s">
        <v>13186</v>
      </c>
      <c r="CG53" t="s">
        <v>13226</v>
      </c>
      <c r="CH53">
        <v>2016</v>
      </c>
      <c r="CI53">
        <v>2011</v>
      </c>
      <c r="CO53" t="s">
        <v>19883</v>
      </c>
      <c r="CP53" t="s">
        <v>19884</v>
      </c>
      <c r="CQ53" t="s">
        <v>19885</v>
      </c>
      <c r="CV53" t="s">
        <v>13182</v>
      </c>
      <c r="CW53" t="s">
        <v>13182</v>
      </c>
      <c r="CX53" t="s">
        <v>13182</v>
      </c>
      <c r="DC53" t="s">
        <v>13182</v>
      </c>
      <c r="DD53" t="s">
        <v>13182</v>
      </c>
      <c r="DE53" t="s">
        <v>13182</v>
      </c>
      <c r="DJ53">
        <v>6</v>
      </c>
      <c r="DK53">
        <v>18</v>
      </c>
      <c r="DL53">
        <v>17</v>
      </c>
      <c r="DQ53" t="s">
        <v>13226</v>
      </c>
      <c r="DR53">
        <v>3</v>
      </c>
      <c r="DS53">
        <v>3</v>
      </c>
      <c r="DX53">
        <f t="shared" si="6"/>
        <v>0</v>
      </c>
      <c r="DY53" t="s">
        <v>13190</v>
      </c>
      <c r="DZ53" t="s">
        <v>13190</v>
      </c>
      <c r="EA53" t="s">
        <v>13190</v>
      </c>
      <c r="EQ53" t="s">
        <v>19886</v>
      </c>
      <c r="ER53" t="s">
        <v>19887</v>
      </c>
      <c r="ES53" t="s">
        <v>19888</v>
      </c>
      <c r="ET53" t="s">
        <v>19889</v>
      </c>
      <c r="EU53" t="s">
        <v>19890</v>
      </c>
      <c r="EV53" t="s">
        <v>19891</v>
      </c>
    </row>
    <row r="54" spans="1:155" hidden="1" x14ac:dyDescent="0.2">
      <c r="A54">
        <v>1490361</v>
      </c>
      <c r="B54" t="s">
        <v>2526</v>
      </c>
      <c r="C54" t="s">
        <v>2528</v>
      </c>
      <c r="D54">
        <v>1</v>
      </c>
      <c r="F54">
        <v>3</v>
      </c>
      <c r="G54">
        <f t="shared" si="0"/>
        <v>0</v>
      </c>
      <c r="H54">
        <f t="shared" si="15"/>
        <v>0</v>
      </c>
      <c r="I54">
        <f t="shared" si="1"/>
        <v>0</v>
      </c>
      <c r="J54">
        <f t="shared" si="2"/>
        <v>0</v>
      </c>
      <c r="K54" t="s">
        <v>18714</v>
      </c>
      <c r="L54" t="s">
        <v>18715</v>
      </c>
      <c r="M54" t="s">
        <v>18716</v>
      </c>
      <c r="R54" t="s">
        <v>13180</v>
      </c>
      <c r="S54" t="s">
        <v>13180</v>
      </c>
      <c r="T54" t="s">
        <v>13180</v>
      </c>
      <c r="Y54" t="s">
        <v>13181</v>
      </c>
      <c r="Z54" t="s">
        <v>13181</v>
      </c>
      <c r="AA54" t="s">
        <v>13181</v>
      </c>
      <c r="AF54">
        <f t="shared" si="5"/>
        <v>2</v>
      </c>
      <c r="AG54" t="s">
        <v>13182</v>
      </c>
      <c r="AH54" t="s">
        <v>13190</v>
      </c>
      <c r="AI54" t="s">
        <v>13190</v>
      </c>
      <c r="AN54">
        <f t="shared" si="16"/>
        <v>3</v>
      </c>
      <c r="AO54" t="s">
        <v>13226</v>
      </c>
      <c r="AP54" t="s">
        <v>13459</v>
      </c>
      <c r="AQ54" t="s">
        <v>14308</v>
      </c>
      <c r="AV54" t="s">
        <v>19892</v>
      </c>
      <c r="AW54" t="s">
        <v>19893</v>
      </c>
      <c r="AX54" t="s">
        <v>19894</v>
      </c>
      <c r="BC54">
        <v>0</v>
      </c>
      <c r="BD54">
        <v>0</v>
      </c>
      <c r="BE54">
        <v>0</v>
      </c>
      <c r="BF54">
        <v>0</v>
      </c>
      <c r="BG54">
        <v>0</v>
      </c>
      <c r="BH54">
        <v>0</v>
      </c>
      <c r="BI54">
        <v>0</v>
      </c>
      <c r="BJ54" t="s">
        <v>4697</v>
      </c>
      <c r="BK54" t="s">
        <v>19895</v>
      </c>
      <c r="BL54" t="s">
        <v>19895</v>
      </c>
      <c r="BX54">
        <f t="shared" si="3"/>
        <v>0</v>
      </c>
      <c r="BY54">
        <f t="shared" si="12"/>
        <v>0</v>
      </c>
      <c r="BZ54" t="s">
        <v>13226</v>
      </c>
      <c r="CA54" t="s">
        <v>13229</v>
      </c>
      <c r="CB54" t="s">
        <v>13226</v>
      </c>
      <c r="CG54" t="s">
        <v>13226</v>
      </c>
      <c r="CH54">
        <v>2010</v>
      </c>
      <c r="CI54" t="s">
        <v>13226</v>
      </c>
      <c r="CO54" t="s">
        <v>13226</v>
      </c>
      <c r="CP54" t="s">
        <v>19896</v>
      </c>
      <c r="CQ54" t="s">
        <v>19897</v>
      </c>
      <c r="CV54" t="s">
        <v>13182</v>
      </c>
      <c r="CW54" t="s">
        <v>13182</v>
      </c>
      <c r="CX54" t="s">
        <v>13182</v>
      </c>
      <c r="DC54" t="s">
        <v>13182</v>
      </c>
      <c r="DD54" t="s">
        <v>13182</v>
      </c>
      <c r="DE54" t="s">
        <v>13182</v>
      </c>
      <c r="DJ54">
        <v>7</v>
      </c>
      <c r="DK54">
        <v>20</v>
      </c>
      <c r="DL54">
        <v>20</v>
      </c>
      <c r="DQ54" t="s">
        <v>13226</v>
      </c>
      <c r="DR54">
        <v>9</v>
      </c>
      <c r="DS54" t="s">
        <v>13226</v>
      </c>
      <c r="DX54">
        <f t="shared" si="6"/>
        <v>2</v>
      </c>
      <c r="DY54" t="s">
        <v>13190</v>
      </c>
      <c r="DZ54" t="s">
        <v>13182</v>
      </c>
      <c r="EA54" t="s">
        <v>13182</v>
      </c>
      <c r="EJ54" t="s">
        <v>19898</v>
      </c>
      <c r="EK54" t="s">
        <v>19899</v>
      </c>
      <c r="EL54" t="s">
        <v>19900</v>
      </c>
      <c r="EQ54" t="s">
        <v>19901</v>
      </c>
      <c r="ER54" t="s">
        <v>19902</v>
      </c>
      <c r="ES54" t="s">
        <v>18715</v>
      </c>
      <c r="ET54" t="s">
        <v>19903</v>
      </c>
    </row>
    <row r="55" spans="1:155" hidden="1" x14ac:dyDescent="0.2">
      <c r="A55">
        <v>1569780</v>
      </c>
      <c r="B55" t="s">
        <v>2565</v>
      </c>
      <c r="C55" t="s">
        <v>2567</v>
      </c>
      <c r="E55">
        <v>1</v>
      </c>
      <c r="F55">
        <v>3</v>
      </c>
      <c r="G55">
        <f t="shared" si="0"/>
        <v>0</v>
      </c>
      <c r="H55">
        <f t="shared" si="15"/>
        <v>0</v>
      </c>
      <c r="I55">
        <f t="shared" si="1"/>
        <v>0</v>
      </c>
      <c r="J55">
        <f t="shared" si="2"/>
        <v>0</v>
      </c>
      <c r="K55" t="s">
        <v>18721</v>
      </c>
      <c r="L55" t="s">
        <v>18722</v>
      </c>
      <c r="M55" t="s">
        <v>18723</v>
      </c>
      <c r="R55" t="s">
        <v>13180</v>
      </c>
      <c r="S55" t="s">
        <v>13180</v>
      </c>
      <c r="T55" t="s">
        <v>13180</v>
      </c>
      <c r="Y55" t="s">
        <v>13226</v>
      </c>
      <c r="Z55" t="s">
        <v>13226</v>
      </c>
      <c r="AA55" t="s">
        <v>13226</v>
      </c>
      <c r="AF55">
        <f t="shared" si="5"/>
        <v>0</v>
      </c>
      <c r="AG55" t="s">
        <v>13182</v>
      </c>
      <c r="AH55" t="s">
        <v>13182</v>
      </c>
      <c r="AI55" t="s">
        <v>13182</v>
      </c>
      <c r="AN55">
        <f t="shared" si="16"/>
        <v>2</v>
      </c>
      <c r="AO55" t="s">
        <v>13226</v>
      </c>
      <c r="AP55" t="s">
        <v>13459</v>
      </c>
      <c r="AQ55" t="s">
        <v>13459</v>
      </c>
      <c r="AV55" t="s">
        <v>19904</v>
      </c>
      <c r="AW55" t="s">
        <v>19905</v>
      </c>
      <c r="AX55" t="s">
        <v>19906</v>
      </c>
      <c r="BC55">
        <v>0</v>
      </c>
      <c r="BD55">
        <v>0</v>
      </c>
      <c r="BE55">
        <v>0</v>
      </c>
      <c r="BF55">
        <v>0</v>
      </c>
      <c r="BG55">
        <v>0</v>
      </c>
      <c r="BH55">
        <v>0</v>
      </c>
      <c r="BI55">
        <v>0</v>
      </c>
      <c r="BJ55" t="s">
        <v>19907</v>
      </c>
      <c r="BK55" t="s">
        <v>19908</v>
      </c>
      <c r="BL55" t="s">
        <v>19909</v>
      </c>
      <c r="BQ55">
        <v>1</v>
      </c>
      <c r="BR55">
        <v>1</v>
      </c>
      <c r="BS55">
        <v>1</v>
      </c>
      <c r="BX55">
        <f t="shared" si="3"/>
        <v>3</v>
      </c>
      <c r="BY55">
        <f t="shared" si="12"/>
        <v>1</v>
      </c>
      <c r="BZ55" t="s">
        <v>13186</v>
      </c>
      <c r="CA55" t="s">
        <v>13226</v>
      </c>
      <c r="CB55" t="s">
        <v>13226</v>
      </c>
      <c r="CG55">
        <v>2011</v>
      </c>
      <c r="CH55" t="s">
        <v>13226</v>
      </c>
      <c r="CI55" t="s">
        <v>13226</v>
      </c>
      <c r="CO55" t="s">
        <v>19910</v>
      </c>
      <c r="CP55" t="s">
        <v>19911</v>
      </c>
      <c r="CQ55" t="s">
        <v>19912</v>
      </c>
      <c r="CV55" t="s">
        <v>13182</v>
      </c>
      <c r="CW55" t="s">
        <v>13182</v>
      </c>
      <c r="CX55" t="s">
        <v>13182</v>
      </c>
      <c r="DC55" t="s">
        <v>13182</v>
      </c>
      <c r="DD55" t="s">
        <v>13182</v>
      </c>
      <c r="DE55" t="s">
        <v>13190</v>
      </c>
      <c r="DJ55">
        <v>21</v>
      </c>
      <c r="DK55">
        <v>9</v>
      </c>
      <c r="DL55">
        <v>14</v>
      </c>
      <c r="DQ55">
        <v>3</v>
      </c>
      <c r="DR55">
        <v>5</v>
      </c>
      <c r="DS55" t="s">
        <v>13226</v>
      </c>
      <c r="DX55">
        <f t="shared" si="6"/>
        <v>0</v>
      </c>
      <c r="DY55" t="s">
        <v>13190</v>
      </c>
      <c r="DZ55" t="s">
        <v>13190</v>
      </c>
      <c r="EA55" t="s">
        <v>13190</v>
      </c>
      <c r="EQ55" t="s">
        <v>19913</v>
      </c>
      <c r="ER55" t="s">
        <v>19914</v>
      </c>
      <c r="ES55" t="s">
        <v>19915</v>
      </c>
    </row>
    <row r="56" spans="1:155" hidden="1" x14ac:dyDescent="0.2">
      <c r="A56">
        <v>1662787</v>
      </c>
      <c r="B56" t="s">
        <v>2611</v>
      </c>
      <c r="C56" t="s">
        <v>2613</v>
      </c>
      <c r="E56">
        <v>1</v>
      </c>
      <c r="F56">
        <v>1</v>
      </c>
      <c r="G56">
        <f t="shared" si="0"/>
        <v>0</v>
      </c>
      <c r="I56">
        <f t="shared" si="1"/>
        <v>0</v>
      </c>
      <c r="J56">
        <f t="shared" si="2"/>
        <v>0</v>
      </c>
      <c r="K56" t="s">
        <v>13972</v>
      </c>
      <c r="R56" t="s">
        <v>13180</v>
      </c>
      <c r="Y56" t="s">
        <v>13181</v>
      </c>
      <c r="AF56">
        <f t="shared" si="5"/>
        <v>0</v>
      </c>
      <c r="AG56" t="s">
        <v>13182</v>
      </c>
      <c r="AO56" t="s">
        <v>124</v>
      </c>
      <c r="AV56" t="s">
        <v>13973</v>
      </c>
      <c r="BC56">
        <v>0</v>
      </c>
      <c r="BD56">
        <v>0</v>
      </c>
      <c r="BE56">
        <v>0</v>
      </c>
      <c r="BF56">
        <v>0</v>
      </c>
      <c r="BG56">
        <v>0</v>
      </c>
      <c r="BH56">
        <v>0</v>
      </c>
      <c r="BI56">
        <v>0</v>
      </c>
      <c r="BJ56" t="s">
        <v>13974</v>
      </c>
      <c r="BX56">
        <f t="shared" si="3"/>
        <v>0</v>
      </c>
      <c r="BY56">
        <f t="shared" si="12"/>
        <v>0</v>
      </c>
      <c r="BZ56" t="s">
        <v>13226</v>
      </c>
      <c r="CG56" t="s">
        <v>13226</v>
      </c>
      <c r="CO56" t="s">
        <v>13975</v>
      </c>
      <c r="CV56" t="s">
        <v>13182</v>
      </c>
      <c r="DC56" t="s">
        <v>13182</v>
      </c>
      <c r="DJ56">
        <v>32</v>
      </c>
      <c r="DQ56" t="s">
        <v>13226</v>
      </c>
      <c r="DX56">
        <f t="shared" si="6"/>
        <v>0</v>
      </c>
      <c r="DY56" t="s">
        <v>13190</v>
      </c>
      <c r="EJ56" t="s">
        <v>19916</v>
      </c>
      <c r="EK56" t="s">
        <v>19917</v>
      </c>
    </row>
    <row r="57" spans="1:155" hidden="1" x14ac:dyDescent="0.2">
      <c r="A57">
        <v>3022449</v>
      </c>
      <c r="B57" t="s">
        <v>2661</v>
      </c>
      <c r="C57" t="s">
        <v>2663</v>
      </c>
      <c r="D57">
        <v>1</v>
      </c>
      <c r="F57">
        <v>2</v>
      </c>
      <c r="G57">
        <f t="shared" si="0"/>
        <v>0</v>
      </c>
      <c r="I57">
        <f t="shared" si="1"/>
        <v>0</v>
      </c>
      <c r="J57">
        <f t="shared" si="2"/>
        <v>0</v>
      </c>
      <c r="K57" t="s">
        <v>13978</v>
      </c>
      <c r="L57" t="s">
        <v>18636</v>
      </c>
      <c r="R57" t="s">
        <v>13180</v>
      </c>
      <c r="S57" t="s">
        <v>13180</v>
      </c>
      <c r="Y57" t="s">
        <v>13181</v>
      </c>
      <c r="Z57" t="s">
        <v>13181</v>
      </c>
      <c r="AF57">
        <f t="shared" si="5"/>
        <v>0</v>
      </c>
      <c r="AG57" t="s">
        <v>13182</v>
      </c>
      <c r="AH57" t="s">
        <v>13182</v>
      </c>
      <c r="AO57" t="s">
        <v>15436</v>
      </c>
      <c r="AP57" t="s">
        <v>13226</v>
      </c>
      <c r="AV57" t="s">
        <v>19918</v>
      </c>
      <c r="AW57" t="s">
        <v>19319</v>
      </c>
      <c r="BC57">
        <v>1</v>
      </c>
      <c r="BD57">
        <v>0</v>
      </c>
      <c r="BE57">
        <v>0</v>
      </c>
      <c r="BF57">
        <v>0</v>
      </c>
      <c r="BG57">
        <v>0</v>
      </c>
      <c r="BH57">
        <v>0</v>
      </c>
      <c r="BI57">
        <v>0</v>
      </c>
      <c r="BJ57" t="s">
        <v>19919</v>
      </c>
      <c r="BK57" t="s">
        <v>19919</v>
      </c>
      <c r="BX57">
        <f t="shared" si="3"/>
        <v>0</v>
      </c>
      <c r="BY57">
        <f t="shared" si="12"/>
        <v>0</v>
      </c>
      <c r="BZ57" t="s">
        <v>13226</v>
      </c>
      <c r="CA57" t="s">
        <v>13226</v>
      </c>
      <c r="CG57" t="s">
        <v>13226</v>
      </c>
      <c r="CH57" t="s">
        <v>13226</v>
      </c>
      <c r="CO57" t="s">
        <v>19920</v>
      </c>
      <c r="CP57" t="s">
        <v>19921</v>
      </c>
      <c r="CV57" t="s">
        <v>13182</v>
      </c>
      <c r="CW57" t="s">
        <v>13182</v>
      </c>
      <c r="DC57" t="s">
        <v>13182</v>
      </c>
      <c r="DD57" t="s">
        <v>13182</v>
      </c>
      <c r="DJ57">
        <v>4</v>
      </c>
      <c r="DK57">
        <v>9</v>
      </c>
      <c r="DQ57" t="s">
        <v>13226</v>
      </c>
      <c r="DR57" t="s">
        <v>13226</v>
      </c>
      <c r="DX57">
        <f t="shared" si="6"/>
        <v>0</v>
      </c>
      <c r="DY57" t="s">
        <v>13190</v>
      </c>
      <c r="DZ57" t="s">
        <v>13190</v>
      </c>
      <c r="EJ57" t="s">
        <v>13978</v>
      </c>
      <c r="EQ57" t="s">
        <v>19922</v>
      </c>
      <c r="ER57" t="s">
        <v>19923</v>
      </c>
    </row>
    <row r="58" spans="1:155" hidden="1" x14ac:dyDescent="0.2">
      <c r="A58">
        <v>988777</v>
      </c>
      <c r="B58" t="s">
        <v>2694</v>
      </c>
      <c r="C58" t="s">
        <v>2696</v>
      </c>
      <c r="E58">
        <v>1</v>
      </c>
      <c r="F58">
        <v>2</v>
      </c>
      <c r="G58">
        <f t="shared" si="0"/>
        <v>0</v>
      </c>
      <c r="I58">
        <f t="shared" si="1"/>
        <v>0</v>
      </c>
      <c r="J58">
        <f t="shared" si="2"/>
        <v>1</v>
      </c>
      <c r="K58" t="s">
        <v>18637</v>
      </c>
      <c r="L58" t="s">
        <v>18638</v>
      </c>
      <c r="R58" t="s">
        <v>13180</v>
      </c>
      <c r="S58" t="s">
        <v>13180</v>
      </c>
      <c r="Y58" t="s">
        <v>13226</v>
      </c>
      <c r="Z58" t="s">
        <v>13226</v>
      </c>
      <c r="AF58">
        <f t="shared" si="5"/>
        <v>0</v>
      </c>
      <c r="AG58" t="s">
        <v>13182</v>
      </c>
      <c r="AH58" t="s">
        <v>13182</v>
      </c>
      <c r="AO58" t="s">
        <v>124</v>
      </c>
      <c r="AP58" t="s">
        <v>13226</v>
      </c>
      <c r="AV58" t="s">
        <v>19924</v>
      </c>
      <c r="AW58" t="s">
        <v>13226</v>
      </c>
      <c r="BC58">
        <v>0</v>
      </c>
      <c r="BD58">
        <v>0</v>
      </c>
      <c r="BE58">
        <v>0</v>
      </c>
      <c r="BF58">
        <v>0</v>
      </c>
      <c r="BG58">
        <v>0</v>
      </c>
      <c r="BH58">
        <v>0</v>
      </c>
      <c r="BI58">
        <v>0</v>
      </c>
      <c r="BJ58" t="s">
        <v>19925</v>
      </c>
      <c r="BK58" t="s">
        <v>19926</v>
      </c>
      <c r="BX58">
        <f t="shared" si="3"/>
        <v>0</v>
      </c>
      <c r="BY58">
        <f t="shared" si="12"/>
        <v>0</v>
      </c>
      <c r="BZ58" t="s">
        <v>14731</v>
      </c>
      <c r="CA58" t="s">
        <v>13226</v>
      </c>
      <c r="CG58">
        <v>2004</v>
      </c>
      <c r="CH58" t="s">
        <v>13226</v>
      </c>
      <c r="CO58" t="s">
        <v>19927</v>
      </c>
      <c r="CP58" t="s">
        <v>19928</v>
      </c>
      <c r="CV58" t="s">
        <v>13182</v>
      </c>
      <c r="CW58" t="s">
        <v>13182</v>
      </c>
      <c r="DC58" t="s">
        <v>13182</v>
      </c>
      <c r="DD58" t="s">
        <v>13182</v>
      </c>
      <c r="DJ58">
        <v>22</v>
      </c>
      <c r="DK58">
        <v>9</v>
      </c>
      <c r="DQ58" t="s">
        <v>13226</v>
      </c>
      <c r="DR58" t="s">
        <v>13226</v>
      </c>
      <c r="DX58">
        <f t="shared" si="6"/>
        <v>0</v>
      </c>
      <c r="DY58" t="s">
        <v>13190</v>
      </c>
      <c r="DZ58" t="s">
        <v>13190</v>
      </c>
      <c r="EJ58" t="s">
        <v>13996</v>
      </c>
      <c r="EQ58" t="s">
        <v>19929</v>
      </c>
      <c r="ER58" t="s">
        <v>19930</v>
      </c>
    </row>
    <row r="59" spans="1:155" hidden="1" x14ac:dyDescent="0.2">
      <c r="A59">
        <v>3591967</v>
      </c>
      <c r="B59" t="s">
        <v>2739</v>
      </c>
      <c r="C59" t="s">
        <v>2741</v>
      </c>
      <c r="E59">
        <v>1</v>
      </c>
      <c r="F59">
        <v>2</v>
      </c>
      <c r="G59">
        <f t="shared" si="0"/>
        <v>0</v>
      </c>
      <c r="I59">
        <f t="shared" si="1"/>
        <v>0</v>
      </c>
      <c r="J59">
        <f t="shared" si="2"/>
        <v>0</v>
      </c>
      <c r="K59" t="s">
        <v>18639</v>
      </c>
      <c r="L59" t="s">
        <v>18640</v>
      </c>
      <c r="R59" t="s">
        <v>13180</v>
      </c>
      <c r="S59" t="s">
        <v>13180</v>
      </c>
      <c r="Y59" t="s">
        <v>13226</v>
      </c>
      <c r="Z59" t="s">
        <v>13226</v>
      </c>
      <c r="AF59">
        <f t="shared" si="5"/>
        <v>2</v>
      </c>
      <c r="AG59" t="s">
        <v>13190</v>
      </c>
      <c r="AH59" t="s">
        <v>13190</v>
      </c>
      <c r="AO59" t="s">
        <v>13226</v>
      </c>
      <c r="AP59" t="s">
        <v>13226</v>
      </c>
      <c r="AV59" t="s">
        <v>19931</v>
      </c>
      <c r="AW59" t="s">
        <v>19932</v>
      </c>
      <c r="BC59">
        <v>1</v>
      </c>
      <c r="BD59">
        <v>0</v>
      </c>
      <c r="BE59">
        <v>0</v>
      </c>
      <c r="BF59">
        <v>0</v>
      </c>
      <c r="BG59">
        <v>0</v>
      </c>
      <c r="BH59">
        <v>0</v>
      </c>
      <c r="BI59">
        <v>0</v>
      </c>
      <c r="BJ59" t="s">
        <v>19933</v>
      </c>
      <c r="BK59" t="s">
        <v>19934</v>
      </c>
      <c r="BX59">
        <f t="shared" si="3"/>
        <v>0</v>
      </c>
      <c r="BY59">
        <f t="shared" si="12"/>
        <v>0</v>
      </c>
      <c r="BZ59" t="s">
        <v>13229</v>
      </c>
      <c r="CA59" t="s">
        <v>13226</v>
      </c>
      <c r="CG59">
        <v>2011</v>
      </c>
      <c r="CH59" t="s">
        <v>13226</v>
      </c>
      <c r="CO59" t="s">
        <v>19935</v>
      </c>
      <c r="CP59" t="s">
        <v>19936</v>
      </c>
      <c r="CV59" t="s">
        <v>13182</v>
      </c>
      <c r="CW59" t="s">
        <v>13182</v>
      </c>
      <c r="DC59" t="s">
        <v>13182</v>
      </c>
      <c r="DD59" t="s">
        <v>13182</v>
      </c>
      <c r="DJ59">
        <v>25</v>
      </c>
      <c r="DK59">
        <v>26</v>
      </c>
      <c r="DQ59">
        <v>5</v>
      </c>
      <c r="DR59" t="s">
        <v>13226</v>
      </c>
      <c r="DX59">
        <f t="shared" si="6"/>
        <v>0</v>
      </c>
      <c r="DY59" t="s">
        <v>13190</v>
      </c>
      <c r="DZ59" t="s">
        <v>13190</v>
      </c>
      <c r="EQ59" t="s">
        <v>19937</v>
      </c>
      <c r="ER59" t="s">
        <v>19938</v>
      </c>
    </row>
    <row r="60" spans="1:155" hidden="1" x14ac:dyDescent="0.2">
      <c r="A60">
        <v>3624207</v>
      </c>
      <c r="B60" t="s">
        <v>2771</v>
      </c>
      <c r="C60" t="s">
        <v>2773</v>
      </c>
      <c r="D60">
        <v>1</v>
      </c>
      <c r="F60">
        <v>3</v>
      </c>
      <c r="G60">
        <f t="shared" si="0"/>
        <v>0</v>
      </c>
      <c r="H60">
        <f>G60/F60</f>
        <v>0</v>
      </c>
      <c r="I60">
        <f t="shared" si="1"/>
        <v>0</v>
      </c>
      <c r="J60">
        <f t="shared" si="2"/>
        <v>0</v>
      </c>
      <c r="K60" t="s">
        <v>18724</v>
      </c>
      <c r="L60" t="s">
        <v>18725</v>
      </c>
      <c r="M60" t="s">
        <v>18726</v>
      </c>
      <c r="R60" t="s">
        <v>13180</v>
      </c>
      <c r="S60" t="s">
        <v>13180</v>
      </c>
      <c r="T60" t="s">
        <v>13180</v>
      </c>
      <c r="Y60" t="s">
        <v>13181</v>
      </c>
      <c r="Z60" t="s">
        <v>13181</v>
      </c>
      <c r="AA60" t="s">
        <v>13181</v>
      </c>
      <c r="AF60">
        <f t="shared" si="5"/>
        <v>3</v>
      </c>
      <c r="AG60" t="s">
        <v>13190</v>
      </c>
      <c r="AH60" t="s">
        <v>13190</v>
      </c>
      <c r="AI60" t="s">
        <v>13190</v>
      </c>
      <c r="AN60">
        <f>COUNTIFS(AO60:AU61,"technical")</f>
        <v>0</v>
      </c>
      <c r="AO60" t="s">
        <v>124</v>
      </c>
      <c r="AP60" t="s">
        <v>15436</v>
      </c>
      <c r="AQ60" t="s">
        <v>13882</v>
      </c>
      <c r="AV60" t="s">
        <v>19939</v>
      </c>
      <c r="AW60" t="s">
        <v>19940</v>
      </c>
      <c r="AX60" t="s">
        <v>17051</v>
      </c>
      <c r="BC60">
        <v>1</v>
      </c>
      <c r="BD60">
        <v>0</v>
      </c>
      <c r="BE60">
        <v>1</v>
      </c>
      <c r="BF60">
        <v>0</v>
      </c>
      <c r="BG60">
        <v>0</v>
      </c>
      <c r="BH60">
        <v>0</v>
      </c>
      <c r="BI60">
        <v>0</v>
      </c>
      <c r="BJ60" t="s">
        <v>19941</v>
      </c>
      <c r="BK60" t="s">
        <v>19942</v>
      </c>
      <c r="BL60" t="s">
        <v>19943</v>
      </c>
      <c r="BX60">
        <f t="shared" si="3"/>
        <v>0</v>
      </c>
      <c r="BY60">
        <f t="shared" si="12"/>
        <v>0</v>
      </c>
      <c r="BZ60" t="s">
        <v>13186</v>
      </c>
      <c r="CA60" t="s">
        <v>19944</v>
      </c>
      <c r="CB60" t="s">
        <v>13186</v>
      </c>
      <c r="CG60">
        <v>2014</v>
      </c>
      <c r="CH60">
        <v>2010</v>
      </c>
      <c r="CI60">
        <v>2016</v>
      </c>
      <c r="CO60" t="s">
        <v>19945</v>
      </c>
      <c r="CP60" t="s">
        <v>19946</v>
      </c>
      <c r="CQ60" t="s">
        <v>19947</v>
      </c>
      <c r="CV60" t="s">
        <v>13182</v>
      </c>
      <c r="CW60" t="s">
        <v>13182</v>
      </c>
      <c r="CX60" t="s">
        <v>13182</v>
      </c>
      <c r="DC60" t="s">
        <v>13190</v>
      </c>
      <c r="DD60" t="s">
        <v>13190</v>
      </c>
      <c r="DE60" t="s">
        <v>13190</v>
      </c>
      <c r="DJ60">
        <v>10</v>
      </c>
      <c r="DK60">
        <v>19</v>
      </c>
      <c r="DL60">
        <v>10</v>
      </c>
      <c r="DQ60">
        <v>5</v>
      </c>
      <c r="DR60">
        <v>5</v>
      </c>
      <c r="DS60">
        <v>5</v>
      </c>
      <c r="DX60">
        <f t="shared" si="6"/>
        <v>0</v>
      </c>
      <c r="DY60" t="s">
        <v>13190</v>
      </c>
      <c r="DZ60" t="s">
        <v>13190</v>
      </c>
      <c r="EA60" t="s">
        <v>13190</v>
      </c>
      <c r="EJ60" t="s">
        <v>19948</v>
      </c>
      <c r="EK60" t="s">
        <v>19949</v>
      </c>
      <c r="EQ60" t="s">
        <v>19950</v>
      </c>
      <c r="ER60" t="s">
        <v>19951</v>
      </c>
      <c r="ES60" t="s">
        <v>19952</v>
      </c>
      <c r="ET60" t="s">
        <v>19953</v>
      </c>
      <c r="EU60" t="s">
        <v>19954</v>
      </c>
    </row>
    <row r="61" spans="1:155" hidden="1" x14ac:dyDescent="0.2">
      <c r="A61">
        <v>1484409</v>
      </c>
      <c r="B61" t="s">
        <v>2800</v>
      </c>
      <c r="C61" t="s">
        <v>2802</v>
      </c>
      <c r="E61">
        <v>1</v>
      </c>
      <c r="F61">
        <v>1</v>
      </c>
      <c r="G61">
        <f t="shared" si="0"/>
        <v>0</v>
      </c>
      <c r="I61">
        <f t="shared" si="1"/>
        <v>0</v>
      </c>
      <c r="J61">
        <f t="shared" si="2"/>
        <v>0</v>
      </c>
      <c r="K61" t="s">
        <v>14043</v>
      </c>
      <c r="R61" t="s">
        <v>13180</v>
      </c>
      <c r="Y61" t="s">
        <v>13181</v>
      </c>
      <c r="AF61">
        <f t="shared" si="5"/>
        <v>1</v>
      </c>
      <c r="AG61" t="s">
        <v>13190</v>
      </c>
      <c r="AO61" t="s">
        <v>13226</v>
      </c>
      <c r="AV61" t="s">
        <v>14044</v>
      </c>
      <c r="BC61">
        <v>0</v>
      </c>
      <c r="BD61">
        <v>0</v>
      </c>
      <c r="BE61">
        <v>0</v>
      </c>
      <c r="BF61">
        <v>0</v>
      </c>
      <c r="BG61">
        <v>0</v>
      </c>
      <c r="BH61">
        <v>0</v>
      </c>
      <c r="BI61">
        <v>0</v>
      </c>
      <c r="BJ61" t="s">
        <v>14045</v>
      </c>
      <c r="BX61">
        <f t="shared" si="3"/>
        <v>0</v>
      </c>
      <c r="BY61">
        <f t="shared" si="12"/>
        <v>0</v>
      </c>
      <c r="BZ61" t="s">
        <v>13186</v>
      </c>
      <c r="CG61">
        <v>2004</v>
      </c>
      <c r="CO61" t="s">
        <v>14046</v>
      </c>
      <c r="CV61" t="s">
        <v>13182</v>
      </c>
      <c r="DC61" t="s">
        <v>13182</v>
      </c>
      <c r="DJ61">
        <v>10</v>
      </c>
      <c r="DQ61">
        <v>3</v>
      </c>
      <c r="DX61">
        <f t="shared" si="6"/>
        <v>1</v>
      </c>
      <c r="DY61" t="s">
        <v>13182</v>
      </c>
      <c r="EQ61" t="s">
        <v>14037</v>
      </c>
    </row>
    <row r="62" spans="1:155" hidden="1" x14ac:dyDescent="0.2">
      <c r="A62">
        <v>966146</v>
      </c>
      <c r="B62" t="s">
        <v>2831</v>
      </c>
      <c r="C62" t="s">
        <v>2833</v>
      </c>
      <c r="E62">
        <v>1</v>
      </c>
      <c r="F62">
        <v>5</v>
      </c>
      <c r="G62">
        <f t="shared" si="0"/>
        <v>0</v>
      </c>
      <c r="I62">
        <f t="shared" si="1"/>
        <v>2</v>
      </c>
      <c r="J62">
        <f t="shared" si="2"/>
        <v>0</v>
      </c>
      <c r="K62" t="s">
        <v>18641</v>
      </c>
      <c r="L62" t="s">
        <v>18642</v>
      </c>
      <c r="M62" t="s">
        <v>18643</v>
      </c>
      <c r="N62" t="s">
        <v>18644</v>
      </c>
      <c r="O62" t="s">
        <v>18642</v>
      </c>
      <c r="R62" t="s">
        <v>13180</v>
      </c>
      <c r="S62" t="s">
        <v>13180</v>
      </c>
      <c r="T62" t="s">
        <v>13180</v>
      </c>
      <c r="U62" t="s">
        <v>13180</v>
      </c>
      <c r="V62" t="s">
        <v>13180</v>
      </c>
      <c r="Y62" t="s">
        <v>13181</v>
      </c>
      <c r="Z62" t="s">
        <v>13181</v>
      </c>
      <c r="AA62" t="s">
        <v>13181</v>
      </c>
      <c r="AB62" t="s">
        <v>13226</v>
      </c>
      <c r="AC62" t="s">
        <v>13181</v>
      </c>
      <c r="AF62">
        <f t="shared" si="5"/>
        <v>5</v>
      </c>
      <c r="AG62" t="s">
        <v>13190</v>
      </c>
      <c r="AH62" t="s">
        <v>13190</v>
      </c>
      <c r="AI62" t="s">
        <v>13190</v>
      </c>
      <c r="AJ62" t="s">
        <v>13190</v>
      </c>
      <c r="AK62" t="s">
        <v>13190</v>
      </c>
      <c r="AO62" t="s">
        <v>13459</v>
      </c>
      <c r="AP62" t="s">
        <v>13882</v>
      </c>
      <c r="AQ62" t="s">
        <v>13226</v>
      </c>
      <c r="AR62" t="s">
        <v>13226</v>
      </c>
      <c r="AS62" t="s">
        <v>13882</v>
      </c>
      <c r="AV62" t="s">
        <v>19955</v>
      </c>
      <c r="AW62" t="s">
        <v>19956</v>
      </c>
      <c r="AX62" t="s">
        <v>19377</v>
      </c>
      <c r="AY62" t="s">
        <v>19957</v>
      </c>
      <c r="AZ62" t="s">
        <v>19956</v>
      </c>
      <c r="BC62">
        <v>1</v>
      </c>
      <c r="BD62">
        <v>1</v>
      </c>
      <c r="BE62">
        <v>0</v>
      </c>
      <c r="BF62">
        <v>1</v>
      </c>
      <c r="BG62">
        <v>1</v>
      </c>
      <c r="BH62">
        <v>0</v>
      </c>
      <c r="BI62">
        <v>0</v>
      </c>
      <c r="BJ62" t="s">
        <v>19958</v>
      </c>
      <c r="BK62" t="s">
        <v>19959</v>
      </c>
      <c r="BL62" t="s">
        <v>19960</v>
      </c>
      <c r="BM62" t="s">
        <v>19961</v>
      </c>
      <c r="BN62" t="s">
        <v>19962</v>
      </c>
      <c r="BX62">
        <f t="shared" si="3"/>
        <v>0</v>
      </c>
      <c r="BY62">
        <f t="shared" si="12"/>
        <v>0</v>
      </c>
      <c r="BZ62" t="s">
        <v>13229</v>
      </c>
      <c r="CA62" t="s">
        <v>15070</v>
      </c>
      <c r="CB62" t="s">
        <v>13226</v>
      </c>
      <c r="CC62" t="s">
        <v>15070</v>
      </c>
      <c r="CD62" t="s">
        <v>13229</v>
      </c>
      <c r="CG62">
        <v>1992</v>
      </c>
      <c r="CH62">
        <v>2005</v>
      </c>
      <c r="CI62" t="s">
        <v>13226</v>
      </c>
      <c r="CJ62">
        <v>2009</v>
      </c>
      <c r="CK62">
        <v>2005</v>
      </c>
      <c r="CO62" t="s">
        <v>19963</v>
      </c>
      <c r="CP62" t="s">
        <v>19964</v>
      </c>
      <c r="CQ62" t="s">
        <v>19965</v>
      </c>
      <c r="CR62" t="s">
        <v>19966</v>
      </c>
      <c r="CS62" t="s">
        <v>19964</v>
      </c>
      <c r="CV62" t="s">
        <v>13182</v>
      </c>
      <c r="CW62" t="s">
        <v>13182</v>
      </c>
      <c r="CX62" t="s">
        <v>13182</v>
      </c>
      <c r="CY62" t="s">
        <v>13182</v>
      </c>
      <c r="CZ62" t="s">
        <v>13182</v>
      </c>
      <c r="DC62" t="s">
        <v>13182</v>
      </c>
      <c r="DD62" t="s">
        <v>13182</v>
      </c>
      <c r="DE62" t="s">
        <v>13182</v>
      </c>
      <c r="DF62" t="s">
        <v>13182</v>
      </c>
      <c r="DG62" t="s">
        <v>13182</v>
      </c>
      <c r="DJ62">
        <v>83</v>
      </c>
      <c r="DK62">
        <v>45</v>
      </c>
      <c r="DL62">
        <v>18</v>
      </c>
      <c r="DM62">
        <v>23</v>
      </c>
      <c r="DN62">
        <v>43</v>
      </c>
      <c r="DQ62">
        <v>9</v>
      </c>
      <c r="DR62">
        <v>9</v>
      </c>
      <c r="DS62" t="s">
        <v>13226</v>
      </c>
      <c r="DT62">
        <v>9</v>
      </c>
      <c r="DU62">
        <v>9</v>
      </c>
      <c r="DX62">
        <f t="shared" si="6"/>
        <v>4</v>
      </c>
      <c r="DY62" t="s">
        <v>13182</v>
      </c>
      <c r="DZ62" t="s">
        <v>13190</v>
      </c>
      <c r="EA62" t="s">
        <v>13182</v>
      </c>
      <c r="EB62" t="s">
        <v>13182</v>
      </c>
      <c r="EC62" t="s">
        <v>13182</v>
      </c>
      <c r="EJ62" t="s">
        <v>19967</v>
      </c>
      <c r="EK62" t="s">
        <v>19968</v>
      </c>
      <c r="EL62" t="s">
        <v>19969</v>
      </c>
      <c r="EM62" t="s">
        <v>19970</v>
      </c>
      <c r="EN62" t="s">
        <v>19971</v>
      </c>
      <c r="EO62" t="s">
        <v>19972</v>
      </c>
      <c r="EQ62" t="s">
        <v>19973</v>
      </c>
      <c r="ER62" t="s">
        <v>19974</v>
      </c>
      <c r="ES62" t="s">
        <v>19975</v>
      </c>
      <c r="ET62" t="s">
        <v>19976</v>
      </c>
      <c r="EU62" t="s">
        <v>19977</v>
      </c>
      <c r="EV62" t="s">
        <v>19978</v>
      </c>
      <c r="EW62" t="s">
        <v>19975</v>
      </c>
      <c r="EX62" t="s">
        <v>19979</v>
      </c>
      <c r="EY62" t="s">
        <v>19980</v>
      </c>
    </row>
    <row r="63" spans="1:155" hidden="1" x14ac:dyDescent="0.2">
      <c r="A63">
        <v>2988304</v>
      </c>
      <c r="B63" t="s">
        <v>2873</v>
      </c>
      <c r="C63" t="s">
        <v>2875</v>
      </c>
      <c r="D63">
        <v>1</v>
      </c>
      <c r="F63">
        <v>3</v>
      </c>
      <c r="G63">
        <f t="shared" si="0"/>
        <v>0</v>
      </c>
      <c r="H63">
        <f>G63/F63</f>
        <v>0</v>
      </c>
      <c r="I63">
        <f t="shared" si="1"/>
        <v>0</v>
      </c>
      <c r="J63">
        <f t="shared" si="2"/>
        <v>0</v>
      </c>
      <c r="K63" t="s">
        <v>18767</v>
      </c>
      <c r="L63" t="s">
        <v>18768</v>
      </c>
      <c r="M63" t="s">
        <v>18769</v>
      </c>
      <c r="R63" t="s">
        <v>13180</v>
      </c>
      <c r="S63" t="s">
        <v>13180</v>
      </c>
      <c r="T63" t="s">
        <v>13180</v>
      </c>
      <c r="Y63" t="s">
        <v>13226</v>
      </c>
      <c r="Z63" t="s">
        <v>13226</v>
      </c>
      <c r="AA63" t="s">
        <v>13226</v>
      </c>
      <c r="AF63">
        <f t="shared" si="5"/>
        <v>0</v>
      </c>
      <c r="AG63" t="s">
        <v>13182</v>
      </c>
      <c r="AH63" t="s">
        <v>13182</v>
      </c>
      <c r="AI63" t="s">
        <v>13182</v>
      </c>
      <c r="AN63">
        <f>COUNTIFS(AO63:AU64,"technical")</f>
        <v>0</v>
      </c>
      <c r="AO63" t="s">
        <v>13226</v>
      </c>
      <c r="AP63" t="s">
        <v>13226</v>
      </c>
      <c r="AQ63" t="s">
        <v>19981</v>
      </c>
      <c r="AV63" t="s">
        <v>19982</v>
      </c>
      <c r="AW63" t="s">
        <v>13226</v>
      </c>
      <c r="AX63" t="s">
        <v>19983</v>
      </c>
      <c r="BC63">
        <v>1</v>
      </c>
      <c r="BD63">
        <v>0</v>
      </c>
      <c r="BE63">
        <v>0</v>
      </c>
      <c r="BF63">
        <v>0</v>
      </c>
      <c r="BG63">
        <v>0</v>
      </c>
      <c r="BH63">
        <v>0</v>
      </c>
      <c r="BI63">
        <v>0</v>
      </c>
      <c r="BJ63" t="s">
        <v>19984</v>
      </c>
      <c r="BK63" t="s">
        <v>5612</v>
      </c>
      <c r="BL63" t="s">
        <v>19985</v>
      </c>
      <c r="BQ63">
        <v>1</v>
      </c>
      <c r="BR63">
        <v>1</v>
      </c>
      <c r="BS63">
        <v>1</v>
      </c>
      <c r="BX63">
        <f t="shared" si="3"/>
        <v>3</v>
      </c>
      <c r="BY63">
        <f t="shared" si="12"/>
        <v>1</v>
      </c>
      <c r="BZ63" t="s">
        <v>13229</v>
      </c>
      <c r="CA63" t="s">
        <v>13226</v>
      </c>
      <c r="CB63" t="s">
        <v>13186</v>
      </c>
      <c r="CG63">
        <v>2014</v>
      </c>
      <c r="CH63" t="s">
        <v>13226</v>
      </c>
      <c r="CI63">
        <v>2012</v>
      </c>
      <c r="CO63" t="s">
        <v>19986</v>
      </c>
      <c r="CP63" t="s">
        <v>19987</v>
      </c>
      <c r="CQ63" t="s">
        <v>19988</v>
      </c>
      <c r="CV63" t="s">
        <v>13182</v>
      </c>
      <c r="CW63" t="s">
        <v>13182</v>
      </c>
      <c r="CX63" t="s">
        <v>13182</v>
      </c>
      <c r="DC63" t="s">
        <v>13182</v>
      </c>
      <c r="DD63" t="s">
        <v>13182</v>
      </c>
      <c r="DE63" t="s">
        <v>13182</v>
      </c>
      <c r="DJ63">
        <v>8</v>
      </c>
      <c r="DK63">
        <v>4</v>
      </c>
      <c r="DL63">
        <v>17</v>
      </c>
      <c r="DQ63">
        <v>5</v>
      </c>
      <c r="DR63" t="s">
        <v>13226</v>
      </c>
      <c r="DS63">
        <v>9</v>
      </c>
      <c r="DX63">
        <f t="shared" si="6"/>
        <v>0</v>
      </c>
      <c r="DY63" t="s">
        <v>13190</v>
      </c>
      <c r="DZ63" t="s">
        <v>13190</v>
      </c>
      <c r="EA63" t="s">
        <v>13190</v>
      </c>
      <c r="EQ63" t="s">
        <v>19989</v>
      </c>
      <c r="ER63" t="s">
        <v>19990</v>
      </c>
      <c r="ES63" t="s">
        <v>19991</v>
      </c>
      <c r="ET63" t="s">
        <v>19992</v>
      </c>
    </row>
    <row r="64" spans="1:155" x14ac:dyDescent="0.2">
      <c r="A64">
        <v>1794730</v>
      </c>
      <c r="B64" t="s">
        <v>2902</v>
      </c>
      <c r="C64" t="s">
        <v>2904</v>
      </c>
      <c r="E64">
        <v>1</v>
      </c>
      <c r="F64">
        <v>0</v>
      </c>
      <c r="G64">
        <f t="shared" si="0"/>
        <v>0</v>
      </c>
      <c r="I64">
        <f t="shared" si="1"/>
        <v>0</v>
      </c>
      <c r="J64">
        <f t="shared" si="2"/>
        <v>0</v>
      </c>
      <c r="AF64">
        <f t="shared" si="5"/>
        <v>0</v>
      </c>
      <c r="BC64">
        <v>0</v>
      </c>
      <c r="BD64">
        <v>0</v>
      </c>
      <c r="BE64">
        <v>0</v>
      </c>
      <c r="BF64">
        <v>0</v>
      </c>
      <c r="BG64">
        <v>0</v>
      </c>
      <c r="BH64">
        <v>0</v>
      </c>
      <c r="BI64">
        <v>0</v>
      </c>
      <c r="BX64">
        <f t="shared" si="3"/>
        <v>0</v>
      </c>
      <c r="DX64">
        <f t="shared" si="6"/>
        <v>0</v>
      </c>
      <c r="EQ64" t="s">
        <v>14085</v>
      </c>
    </row>
    <row r="65" spans="1:153" hidden="1" x14ac:dyDescent="0.2">
      <c r="A65">
        <v>1513878</v>
      </c>
      <c r="B65" t="s">
        <v>2945</v>
      </c>
      <c r="C65" t="s">
        <v>2947</v>
      </c>
      <c r="E65">
        <v>1</v>
      </c>
      <c r="F65">
        <v>1</v>
      </c>
      <c r="G65">
        <f t="shared" si="0"/>
        <v>0</v>
      </c>
      <c r="I65">
        <f t="shared" si="1"/>
        <v>0</v>
      </c>
      <c r="J65">
        <f t="shared" si="2"/>
        <v>0</v>
      </c>
      <c r="K65" t="s">
        <v>14099</v>
      </c>
      <c r="R65" t="s">
        <v>13180</v>
      </c>
      <c r="Y65" t="s">
        <v>13181</v>
      </c>
      <c r="AF65">
        <f t="shared" si="5"/>
        <v>0</v>
      </c>
      <c r="AG65" t="s">
        <v>13182</v>
      </c>
      <c r="AO65" t="s">
        <v>13226</v>
      </c>
      <c r="AV65" t="s">
        <v>14100</v>
      </c>
      <c r="BC65">
        <v>1</v>
      </c>
      <c r="BD65">
        <v>0</v>
      </c>
      <c r="BE65">
        <v>0</v>
      </c>
      <c r="BF65">
        <v>0</v>
      </c>
      <c r="BG65">
        <v>0</v>
      </c>
      <c r="BH65">
        <v>0</v>
      </c>
      <c r="BI65">
        <v>0</v>
      </c>
      <c r="BJ65" t="s">
        <v>14101</v>
      </c>
      <c r="BX65">
        <f t="shared" si="3"/>
        <v>0</v>
      </c>
      <c r="BY65">
        <f t="shared" ref="BY65:BY74" si="17">BX65/F65</f>
        <v>0</v>
      </c>
      <c r="BZ65" t="s">
        <v>13226</v>
      </c>
      <c r="CG65" t="s">
        <v>13226</v>
      </c>
      <c r="CO65" t="s">
        <v>14102</v>
      </c>
      <c r="CV65" t="s">
        <v>13182</v>
      </c>
      <c r="DC65" t="s">
        <v>13182</v>
      </c>
      <c r="DJ65">
        <v>19</v>
      </c>
      <c r="DQ65" t="s">
        <v>13226</v>
      </c>
      <c r="DX65">
        <f t="shared" si="6"/>
        <v>0</v>
      </c>
      <c r="DY65" t="s">
        <v>13190</v>
      </c>
      <c r="EQ65" t="s">
        <v>19993</v>
      </c>
      <c r="ER65" t="s">
        <v>19994</v>
      </c>
    </row>
    <row r="66" spans="1:153" hidden="1" x14ac:dyDescent="0.2">
      <c r="A66">
        <v>2020070</v>
      </c>
      <c r="B66" t="s">
        <v>2987</v>
      </c>
      <c r="C66" t="s">
        <v>2989</v>
      </c>
      <c r="E66">
        <v>1</v>
      </c>
      <c r="F66">
        <v>1</v>
      </c>
      <c r="G66">
        <f t="shared" ref="G66:G129" si="18">COUNTIF(Y66:AE66,"female")</f>
        <v>0</v>
      </c>
      <c r="I66">
        <f t="shared" ref="I66:I129" si="19">COUNTIFS(BZ66:CF66,"PhD")</f>
        <v>0</v>
      </c>
      <c r="J66">
        <f t="shared" ref="J66:J129" si="20">COUNTIFS(BZ66:CF66,"MBA")</f>
        <v>0</v>
      </c>
      <c r="K66" t="s">
        <v>14117</v>
      </c>
      <c r="R66" t="s">
        <v>13180</v>
      </c>
      <c r="Y66" t="s">
        <v>13226</v>
      </c>
      <c r="AF66">
        <f t="shared" si="5"/>
        <v>0</v>
      </c>
      <c r="AG66" t="s">
        <v>13182</v>
      </c>
      <c r="AO66" t="s">
        <v>13459</v>
      </c>
      <c r="AV66" t="s">
        <v>14118</v>
      </c>
      <c r="BC66">
        <v>0</v>
      </c>
      <c r="BD66">
        <v>0</v>
      </c>
      <c r="BE66">
        <v>0</v>
      </c>
      <c r="BF66">
        <v>0</v>
      </c>
      <c r="BG66">
        <v>0</v>
      </c>
      <c r="BH66">
        <v>0</v>
      </c>
      <c r="BI66">
        <v>0</v>
      </c>
      <c r="BJ66" t="s">
        <v>14119</v>
      </c>
      <c r="BX66">
        <f t="shared" ref="BX66:BX129" si="21">SUM(BQ66:BW66)</f>
        <v>0</v>
      </c>
      <c r="BY66">
        <f t="shared" si="17"/>
        <v>0</v>
      </c>
      <c r="BZ66" t="s">
        <v>13186</v>
      </c>
      <c r="CG66">
        <v>2009</v>
      </c>
      <c r="CO66" t="s">
        <v>14121</v>
      </c>
      <c r="CV66" t="s">
        <v>13190</v>
      </c>
      <c r="DC66" t="s">
        <v>13182</v>
      </c>
      <c r="DJ66">
        <v>15</v>
      </c>
      <c r="DQ66">
        <v>5</v>
      </c>
      <c r="DX66">
        <f t="shared" si="6"/>
        <v>0</v>
      </c>
      <c r="DY66" t="s">
        <v>13190</v>
      </c>
      <c r="EJ66" t="s">
        <v>19995</v>
      </c>
      <c r="EK66" t="s">
        <v>19996</v>
      </c>
      <c r="EL66" t="s">
        <v>19995</v>
      </c>
      <c r="EQ66" t="s">
        <v>19997</v>
      </c>
      <c r="ER66" t="s">
        <v>19998</v>
      </c>
      <c r="ES66" t="s">
        <v>19999</v>
      </c>
      <c r="ET66" t="s">
        <v>20000</v>
      </c>
    </row>
    <row r="67" spans="1:153" hidden="1" x14ac:dyDescent="0.2">
      <c r="A67">
        <v>888982</v>
      </c>
      <c r="B67" t="s">
        <v>3031</v>
      </c>
      <c r="C67" t="s">
        <v>3033</v>
      </c>
      <c r="E67">
        <v>1</v>
      </c>
      <c r="F67">
        <v>3</v>
      </c>
      <c r="G67">
        <f t="shared" si="18"/>
        <v>0</v>
      </c>
      <c r="H67">
        <f>G67/F67</f>
        <v>0</v>
      </c>
      <c r="I67">
        <f t="shared" si="19"/>
        <v>2</v>
      </c>
      <c r="J67">
        <f t="shared" si="20"/>
        <v>1</v>
      </c>
      <c r="K67" t="s">
        <v>18835</v>
      </c>
      <c r="L67" t="s">
        <v>18836</v>
      </c>
      <c r="M67" t="s">
        <v>18837</v>
      </c>
      <c r="R67" t="s">
        <v>13180</v>
      </c>
      <c r="S67" t="s">
        <v>13180</v>
      </c>
      <c r="T67" t="s">
        <v>13180</v>
      </c>
      <c r="Y67" t="s">
        <v>13181</v>
      </c>
      <c r="Z67" t="s">
        <v>13181</v>
      </c>
      <c r="AA67" t="s">
        <v>13181</v>
      </c>
      <c r="AF67">
        <f t="shared" ref="AF67:AF130" si="22">COUNTIFS(AG67:AM67,"yes")</f>
        <v>0</v>
      </c>
      <c r="AG67" t="s">
        <v>13182</v>
      </c>
      <c r="AH67" t="s">
        <v>13182</v>
      </c>
      <c r="AI67" t="s">
        <v>13182</v>
      </c>
      <c r="AN67">
        <f>COUNTIFS(AO67:AU68,"technical")</f>
        <v>0</v>
      </c>
      <c r="AO67" t="s">
        <v>15436</v>
      </c>
      <c r="AP67" t="s">
        <v>15436</v>
      </c>
      <c r="AQ67" t="s">
        <v>13226</v>
      </c>
      <c r="AV67" t="s">
        <v>20001</v>
      </c>
      <c r="AW67" t="s">
        <v>20002</v>
      </c>
      <c r="AX67" t="s">
        <v>17128</v>
      </c>
      <c r="BC67">
        <v>0</v>
      </c>
      <c r="BD67">
        <v>0</v>
      </c>
      <c r="BE67">
        <v>0</v>
      </c>
      <c r="BF67">
        <v>0</v>
      </c>
      <c r="BG67">
        <v>0</v>
      </c>
      <c r="BH67">
        <v>0</v>
      </c>
      <c r="BI67">
        <v>0</v>
      </c>
      <c r="BJ67" t="s">
        <v>20003</v>
      </c>
      <c r="BK67" t="s">
        <v>20004</v>
      </c>
      <c r="BL67" t="s">
        <v>20005</v>
      </c>
      <c r="BX67">
        <f t="shared" si="21"/>
        <v>0</v>
      </c>
      <c r="BY67">
        <f t="shared" si="17"/>
        <v>0</v>
      </c>
      <c r="BZ67" t="s">
        <v>15070</v>
      </c>
      <c r="CA67" t="s">
        <v>15070</v>
      </c>
      <c r="CB67" t="s">
        <v>14731</v>
      </c>
      <c r="CG67">
        <v>1991</v>
      </c>
      <c r="CH67">
        <v>1993</v>
      </c>
      <c r="CI67">
        <v>1990</v>
      </c>
      <c r="CO67" t="s">
        <v>20006</v>
      </c>
      <c r="CP67" t="s">
        <v>20007</v>
      </c>
      <c r="CQ67" t="s">
        <v>20008</v>
      </c>
      <c r="CV67" t="s">
        <v>13182</v>
      </c>
      <c r="CW67" t="s">
        <v>13182</v>
      </c>
      <c r="CX67" t="s">
        <v>13182</v>
      </c>
      <c r="DC67" t="s">
        <v>13190</v>
      </c>
      <c r="DD67" t="s">
        <v>13190</v>
      </c>
      <c r="DE67" t="s">
        <v>13190</v>
      </c>
      <c r="DJ67">
        <v>18</v>
      </c>
      <c r="DK67">
        <v>32</v>
      </c>
      <c r="DL67">
        <v>12</v>
      </c>
      <c r="DQ67">
        <v>9</v>
      </c>
      <c r="DR67">
        <v>9</v>
      </c>
      <c r="DS67" t="s">
        <v>13226</v>
      </c>
      <c r="DX67">
        <f t="shared" ref="DX67:DX130" si="23">COUNTIFS(DY67:EF67,"no")</f>
        <v>0</v>
      </c>
      <c r="DY67" t="s">
        <v>13190</v>
      </c>
      <c r="DZ67" t="s">
        <v>13190</v>
      </c>
      <c r="EA67" t="s">
        <v>13190</v>
      </c>
      <c r="EQ67" t="s">
        <v>20009</v>
      </c>
      <c r="ER67" t="s">
        <v>20010</v>
      </c>
      <c r="ES67" t="s">
        <v>20011</v>
      </c>
    </row>
    <row r="68" spans="1:153" hidden="1" x14ac:dyDescent="0.2">
      <c r="A68">
        <v>872859</v>
      </c>
      <c r="B68" t="s">
        <v>3081</v>
      </c>
      <c r="C68" t="s">
        <v>3083</v>
      </c>
      <c r="E68">
        <v>1</v>
      </c>
      <c r="F68">
        <v>1</v>
      </c>
      <c r="G68">
        <f t="shared" si="18"/>
        <v>0</v>
      </c>
      <c r="I68">
        <f t="shared" si="19"/>
        <v>0</v>
      </c>
      <c r="J68">
        <f t="shared" si="20"/>
        <v>0</v>
      </c>
      <c r="K68" t="s">
        <v>14158</v>
      </c>
      <c r="R68" t="s">
        <v>13180</v>
      </c>
      <c r="Y68" t="s">
        <v>13181</v>
      </c>
      <c r="AF68">
        <f t="shared" si="22"/>
        <v>0</v>
      </c>
      <c r="AG68" t="s">
        <v>13182</v>
      </c>
      <c r="AO68" t="s">
        <v>13226</v>
      </c>
      <c r="AV68" t="s">
        <v>13226</v>
      </c>
      <c r="BC68">
        <v>0</v>
      </c>
      <c r="BD68">
        <v>0</v>
      </c>
      <c r="BE68">
        <v>0</v>
      </c>
      <c r="BF68">
        <v>0</v>
      </c>
      <c r="BG68">
        <v>0</v>
      </c>
      <c r="BH68">
        <v>0</v>
      </c>
      <c r="BI68">
        <v>0</v>
      </c>
      <c r="BJ68" t="s">
        <v>14159</v>
      </c>
      <c r="BX68">
        <f t="shared" si="21"/>
        <v>0</v>
      </c>
      <c r="BY68">
        <f t="shared" si="17"/>
        <v>0</v>
      </c>
      <c r="BZ68" t="s">
        <v>13226</v>
      </c>
      <c r="CG68" t="s">
        <v>13226</v>
      </c>
      <c r="CO68" t="s">
        <v>14160</v>
      </c>
      <c r="CV68" t="s">
        <v>13190</v>
      </c>
      <c r="DC68" t="s">
        <v>13182</v>
      </c>
      <c r="DJ68">
        <v>7</v>
      </c>
      <c r="DQ68" t="s">
        <v>13226</v>
      </c>
      <c r="DX68">
        <f t="shared" si="23"/>
        <v>0</v>
      </c>
      <c r="DY68" t="s">
        <v>13190</v>
      </c>
      <c r="EJ68" t="s">
        <v>14147</v>
      </c>
      <c r="EQ68" t="s">
        <v>20012</v>
      </c>
      <c r="ER68" t="s">
        <v>20013</v>
      </c>
      <c r="ES68" t="s">
        <v>20014</v>
      </c>
      <c r="ET68" t="s">
        <v>20015</v>
      </c>
    </row>
    <row r="69" spans="1:153" hidden="1" x14ac:dyDescent="0.2">
      <c r="A69">
        <v>2037258</v>
      </c>
      <c r="B69" t="s">
        <v>3128</v>
      </c>
      <c r="C69" t="s">
        <v>3130</v>
      </c>
      <c r="D69">
        <v>1</v>
      </c>
      <c r="F69">
        <v>3</v>
      </c>
      <c r="G69">
        <f t="shared" si="18"/>
        <v>0</v>
      </c>
      <c r="H69">
        <f>G69/F69</f>
        <v>0</v>
      </c>
      <c r="I69">
        <f t="shared" si="19"/>
        <v>0</v>
      </c>
      <c r="J69">
        <f t="shared" si="20"/>
        <v>0</v>
      </c>
      <c r="K69" t="s">
        <v>18866</v>
      </c>
      <c r="L69" t="s">
        <v>18867</v>
      </c>
      <c r="M69" t="s">
        <v>18868</v>
      </c>
      <c r="R69" t="s">
        <v>13180</v>
      </c>
      <c r="S69" t="s">
        <v>13180</v>
      </c>
      <c r="T69" t="s">
        <v>13180</v>
      </c>
      <c r="Y69" t="s">
        <v>13226</v>
      </c>
      <c r="Z69" t="s">
        <v>13226</v>
      </c>
      <c r="AA69" t="s">
        <v>13226</v>
      </c>
      <c r="AF69">
        <f t="shared" si="22"/>
        <v>0</v>
      </c>
      <c r="AG69" t="s">
        <v>13182</v>
      </c>
      <c r="AH69" t="s">
        <v>13182</v>
      </c>
      <c r="AI69" t="s">
        <v>13182</v>
      </c>
      <c r="AN69">
        <f>COUNTIFS(AO69:AU70,"technical")</f>
        <v>0</v>
      </c>
      <c r="AO69" t="s">
        <v>13226</v>
      </c>
      <c r="AP69" t="s">
        <v>13226</v>
      </c>
      <c r="AQ69" t="s">
        <v>13226</v>
      </c>
      <c r="AV69" t="s">
        <v>20016</v>
      </c>
      <c r="AW69" t="s">
        <v>13226</v>
      </c>
      <c r="AX69" t="s">
        <v>13226</v>
      </c>
      <c r="BC69">
        <v>1</v>
      </c>
      <c r="BD69">
        <v>0</v>
      </c>
      <c r="BE69">
        <v>0</v>
      </c>
      <c r="BF69">
        <v>0</v>
      </c>
      <c r="BG69">
        <v>0</v>
      </c>
      <c r="BH69">
        <v>0</v>
      </c>
      <c r="BI69">
        <v>0</v>
      </c>
      <c r="BJ69" t="s">
        <v>20017</v>
      </c>
      <c r="BK69" t="s">
        <v>20018</v>
      </c>
      <c r="BL69" t="s">
        <v>20019</v>
      </c>
      <c r="BQ69">
        <v>1</v>
      </c>
      <c r="BX69">
        <f t="shared" si="21"/>
        <v>1</v>
      </c>
      <c r="BY69">
        <f t="shared" si="17"/>
        <v>0.33333333333333331</v>
      </c>
      <c r="BZ69" t="s">
        <v>13226</v>
      </c>
      <c r="CA69" t="s">
        <v>13226</v>
      </c>
      <c r="CB69" t="s">
        <v>13226</v>
      </c>
      <c r="CG69" t="s">
        <v>13226</v>
      </c>
      <c r="CH69" t="s">
        <v>13226</v>
      </c>
      <c r="CI69" t="s">
        <v>13226</v>
      </c>
      <c r="CO69" t="s">
        <v>20020</v>
      </c>
      <c r="CP69" t="s">
        <v>20021</v>
      </c>
      <c r="CQ69" t="s">
        <v>20022</v>
      </c>
      <c r="CV69" t="s">
        <v>13182</v>
      </c>
      <c r="CW69" t="s">
        <v>13182</v>
      </c>
      <c r="CX69" t="s">
        <v>13182</v>
      </c>
      <c r="DC69" t="s">
        <v>13182</v>
      </c>
      <c r="DD69" t="s">
        <v>13182</v>
      </c>
      <c r="DE69" t="s">
        <v>13182</v>
      </c>
      <c r="DJ69">
        <v>12</v>
      </c>
      <c r="DK69">
        <v>5</v>
      </c>
      <c r="DL69">
        <v>6</v>
      </c>
      <c r="DQ69" t="s">
        <v>13226</v>
      </c>
      <c r="DR69" t="s">
        <v>13226</v>
      </c>
      <c r="DS69" t="s">
        <v>13226</v>
      </c>
      <c r="DX69">
        <f t="shared" si="23"/>
        <v>0</v>
      </c>
      <c r="DY69" t="s">
        <v>13190</v>
      </c>
      <c r="DZ69" t="s">
        <v>13190</v>
      </c>
      <c r="EA69" t="s">
        <v>13190</v>
      </c>
      <c r="EQ69" t="s">
        <v>20023</v>
      </c>
      <c r="ER69" t="s">
        <v>20024</v>
      </c>
      <c r="ES69" t="s">
        <v>20025</v>
      </c>
    </row>
    <row r="70" spans="1:153" hidden="1" x14ac:dyDescent="0.2">
      <c r="A70">
        <v>1513019</v>
      </c>
      <c r="B70" t="s">
        <v>3166</v>
      </c>
      <c r="C70" t="s">
        <v>3168</v>
      </c>
      <c r="E70">
        <v>1</v>
      </c>
      <c r="F70">
        <v>3</v>
      </c>
      <c r="G70">
        <f t="shared" si="18"/>
        <v>0</v>
      </c>
      <c r="I70">
        <f t="shared" si="19"/>
        <v>0</v>
      </c>
      <c r="J70">
        <f t="shared" si="20"/>
        <v>0</v>
      </c>
      <c r="K70" t="s">
        <v>18648</v>
      </c>
      <c r="L70" t="s">
        <v>18649</v>
      </c>
      <c r="M70" t="s">
        <v>18650</v>
      </c>
      <c r="R70" t="s">
        <v>13180</v>
      </c>
      <c r="S70" t="s">
        <v>13180</v>
      </c>
      <c r="T70" t="s">
        <v>13180</v>
      </c>
      <c r="Y70" t="s">
        <v>13181</v>
      </c>
      <c r="Z70" t="s">
        <v>13181</v>
      </c>
      <c r="AA70" t="s">
        <v>13181</v>
      </c>
      <c r="AF70">
        <f t="shared" si="22"/>
        <v>0</v>
      </c>
      <c r="AG70" t="s">
        <v>13182</v>
      </c>
      <c r="AH70" t="s">
        <v>13182</v>
      </c>
      <c r="AI70" t="s">
        <v>13182</v>
      </c>
      <c r="AO70" t="s">
        <v>13226</v>
      </c>
      <c r="AP70" t="s">
        <v>13226</v>
      </c>
      <c r="AQ70" t="s">
        <v>13226</v>
      </c>
      <c r="AV70" t="s">
        <v>13226</v>
      </c>
      <c r="AW70" t="s">
        <v>13226</v>
      </c>
      <c r="AX70" t="s">
        <v>20026</v>
      </c>
      <c r="BC70">
        <v>0</v>
      </c>
      <c r="BD70">
        <v>0</v>
      </c>
      <c r="BE70">
        <v>0</v>
      </c>
      <c r="BF70">
        <v>0</v>
      </c>
      <c r="BG70">
        <v>0</v>
      </c>
      <c r="BH70">
        <v>0</v>
      </c>
      <c r="BI70">
        <v>0</v>
      </c>
      <c r="BJ70" t="s">
        <v>3166</v>
      </c>
      <c r="BK70" t="s">
        <v>3166</v>
      </c>
      <c r="BL70" t="s">
        <v>3166</v>
      </c>
      <c r="BX70">
        <f t="shared" si="21"/>
        <v>0</v>
      </c>
      <c r="BY70">
        <f t="shared" si="17"/>
        <v>0</v>
      </c>
      <c r="BZ70" t="s">
        <v>13226</v>
      </c>
      <c r="CA70" t="s">
        <v>13226</v>
      </c>
      <c r="CB70" t="s">
        <v>13186</v>
      </c>
      <c r="CG70" t="s">
        <v>13226</v>
      </c>
      <c r="CH70" t="s">
        <v>13226</v>
      </c>
      <c r="CI70">
        <v>2016</v>
      </c>
      <c r="CO70" t="s">
        <v>20027</v>
      </c>
      <c r="CP70" t="s">
        <v>20028</v>
      </c>
      <c r="CQ70" t="s">
        <v>20029</v>
      </c>
      <c r="CV70" t="s">
        <v>13182</v>
      </c>
      <c r="CW70" t="s">
        <v>13182</v>
      </c>
      <c r="CX70" t="s">
        <v>13182</v>
      </c>
      <c r="DC70" t="s">
        <v>13182</v>
      </c>
      <c r="DD70" t="s">
        <v>13182</v>
      </c>
      <c r="DE70" t="s">
        <v>13182</v>
      </c>
      <c r="DJ70">
        <v>6</v>
      </c>
      <c r="DK70">
        <v>6</v>
      </c>
      <c r="DL70">
        <v>6</v>
      </c>
      <c r="DQ70" t="s">
        <v>13226</v>
      </c>
      <c r="DR70" t="s">
        <v>13226</v>
      </c>
      <c r="DS70">
        <v>3</v>
      </c>
      <c r="DX70">
        <f t="shared" si="23"/>
        <v>0</v>
      </c>
      <c r="DY70" t="s">
        <v>13190</v>
      </c>
      <c r="DZ70" t="s">
        <v>13190</v>
      </c>
      <c r="EA70" t="s">
        <v>13190</v>
      </c>
      <c r="EJ70" t="s">
        <v>14180</v>
      </c>
      <c r="EQ70" t="s">
        <v>20030</v>
      </c>
      <c r="ER70" t="s">
        <v>20031</v>
      </c>
      <c r="ES70" t="s">
        <v>20032</v>
      </c>
      <c r="ET70" t="s">
        <v>20033</v>
      </c>
      <c r="EU70" t="s">
        <v>20034</v>
      </c>
    </row>
    <row r="71" spans="1:153" hidden="1" x14ac:dyDescent="0.2">
      <c r="A71">
        <v>1814174</v>
      </c>
      <c r="B71" t="s">
        <v>3211</v>
      </c>
      <c r="C71" t="s">
        <v>3213</v>
      </c>
      <c r="D71">
        <v>1</v>
      </c>
      <c r="F71">
        <v>3</v>
      </c>
      <c r="G71">
        <f t="shared" si="18"/>
        <v>0</v>
      </c>
      <c r="H71">
        <f>G71/F71</f>
        <v>0</v>
      </c>
      <c r="I71">
        <f t="shared" si="19"/>
        <v>0</v>
      </c>
      <c r="J71">
        <f t="shared" si="20"/>
        <v>0</v>
      </c>
      <c r="K71" t="s">
        <v>18882</v>
      </c>
      <c r="L71" t="s">
        <v>18883</v>
      </c>
      <c r="M71" t="s">
        <v>18884</v>
      </c>
      <c r="R71" t="s">
        <v>13180</v>
      </c>
      <c r="S71" t="s">
        <v>13180</v>
      </c>
      <c r="T71" t="s">
        <v>13180</v>
      </c>
      <c r="Y71" t="s">
        <v>13181</v>
      </c>
      <c r="Z71" t="s">
        <v>13226</v>
      </c>
      <c r="AA71" t="s">
        <v>13181</v>
      </c>
      <c r="AF71">
        <f t="shared" si="22"/>
        <v>0</v>
      </c>
      <c r="AG71" t="s">
        <v>13182</v>
      </c>
      <c r="AH71" t="s">
        <v>13182</v>
      </c>
      <c r="AI71" t="s">
        <v>13182</v>
      </c>
      <c r="AN71">
        <f>COUNTIFS(AO71:AU72,"technical")</f>
        <v>0</v>
      </c>
      <c r="AO71" t="s">
        <v>13226</v>
      </c>
      <c r="AP71" t="s">
        <v>13226</v>
      </c>
      <c r="AQ71" t="s">
        <v>13226</v>
      </c>
      <c r="AV71" t="s">
        <v>20035</v>
      </c>
      <c r="AW71" t="s">
        <v>20036</v>
      </c>
      <c r="AX71" t="s">
        <v>13226</v>
      </c>
      <c r="BC71">
        <v>1</v>
      </c>
      <c r="BD71">
        <v>1</v>
      </c>
      <c r="BE71">
        <v>0</v>
      </c>
      <c r="BF71">
        <v>0</v>
      </c>
      <c r="BG71">
        <v>0</v>
      </c>
      <c r="BH71">
        <v>0</v>
      </c>
      <c r="BI71">
        <v>0</v>
      </c>
      <c r="BJ71" t="s">
        <v>20037</v>
      </c>
      <c r="BK71" t="s">
        <v>20038</v>
      </c>
      <c r="BL71" t="s">
        <v>7970</v>
      </c>
      <c r="BX71">
        <f t="shared" si="21"/>
        <v>0</v>
      </c>
      <c r="BY71">
        <f t="shared" si="17"/>
        <v>0</v>
      </c>
      <c r="BZ71" t="s">
        <v>13229</v>
      </c>
      <c r="CA71" t="s">
        <v>13226</v>
      </c>
      <c r="CB71" t="s">
        <v>13226</v>
      </c>
      <c r="CG71">
        <v>2016</v>
      </c>
      <c r="CH71" t="s">
        <v>13226</v>
      </c>
      <c r="CI71" t="s">
        <v>13226</v>
      </c>
      <c r="CO71" t="s">
        <v>20039</v>
      </c>
      <c r="CP71" t="s">
        <v>20040</v>
      </c>
      <c r="CQ71" t="s">
        <v>13226</v>
      </c>
      <c r="CV71" t="s">
        <v>13182</v>
      </c>
      <c r="CW71" t="s">
        <v>13182</v>
      </c>
      <c r="CX71" t="s">
        <v>13182</v>
      </c>
      <c r="DC71" t="s">
        <v>13182</v>
      </c>
      <c r="DD71" t="s">
        <v>13182</v>
      </c>
      <c r="DE71" t="s">
        <v>13182</v>
      </c>
      <c r="DJ71">
        <v>6</v>
      </c>
      <c r="DK71">
        <v>6</v>
      </c>
      <c r="DL71">
        <v>6</v>
      </c>
      <c r="DQ71">
        <v>5</v>
      </c>
      <c r="DR71" t="s">
        <v>13226</v>
      </c>
      <c r="DS71" t="s">
        <v>13226</v>
      </c>
      <c r="DX71">
        <f t="shared" si="23"/>
        <v>0</v>
      </c>
      <c r="DY71" t="s">
        <v>13190</v>
      </c>
      <c r="DZ71" t="s">
        <v>13190</v>
      </c>
      <c r="EA71" t="s">
        <v>13190</v>
      </c>
      <c r="EJ71" t="s">
        <v>20041</v>
      </c>
      <c r="EK71" t="s">
        <v>20042</v>
      </c>
      <c r="EQ71" t="s">
        <v>20043</v>
      </c>
      <c r="ER71" t="s">
        <v>20044</v>
      </c>
      <c r="ES71" t="s">
        <v>20045</v>
      </c>
      <c r="ET71" t="s">
        <v>20046</v>
      </c>
    </row>
    <row r="72" spans="1:153" hidden="1" x14ac:dyDescent="0.2">
      <c r="A72">
        <v>1768004</v>
      </c>
      <c r="B72" t="s">
        <v>3249</v>
      </c>
      <c r="C72" t="s">
        <v>3251</v>
      </c>
      <c r="D72">
        <v>1</v>
      </c>
      <c r="F72">
        <v>2</v>
      </c>
      <c r="G72">
        <f t="shared" si="18"/>
        <v>0</v>
      </c>
      <c r="I72">
        <f t="shared" si="19"/>
        <v>0</v>
      </c>
      <c r="J72">
        <f t="shared" si="20"/>
        <v>0</v>
      </c>
      <c r="K72" t="s">
        <v>18651</v>
      </c>
      <c r="L72" t="s">
        <v>18652</v>
      </c>
      <c r="R72" t="s">
        <v>13180</v>
      </c>
      <c r="S72" t="s">
        <v>13180</v>
      </c>
      <c r="Y72" t="s">
        <v>13181</v>
      </c>
      <c r="Z72" t="s">
        <v>13181</v>
      </c>
      <c r="AF72">
        <f t="shared" si="22"/>
        <v>1</v>
      </c>
      <c r="AG72" t="s">
        <v>13182</v>
      </c>
      <c r="AH72" t="s">
        <v>13190</v>
      </c>
      <c r="AO72" t="s">
        <v>13226</v>
      </c>
      <c r="AP72" t="s">
        <v>13226</v>
      </c>
      <c r="AV72" t="s">
        <v>13226</v>
      </c>
      <c r="AW72" t="s">
        <v>13226</v>
      </c>
      <c r="BC72">
        <v>0</v>
      </c>
      <c r="BD72">
        <v>0</v>
      </c>
      <c r="BE72">
        <v>0</v>
      </c>
      <c r="BF72">
        <v>0</v>
      </c>
      <c r="BG72">
        <v>0</v>
      </c>
      <c r="BH72">
        <v>0</v>
      </c>
      <c r="BI72">
        <v>0</v>
      </c>
      <c r="BJ72" t="s">
        <v>20047</v>
      </c>
      <c r="BK72" t="s">
        <v>20048</v>
      </c>
      <c r="BX72">
        <f t="shared" si="21"/>
        <v>0</v>
      </c>
      <c r="BY72">
        <f t="shared" si="17"/>
        <v>0</v>
      </c>
      <c r="BZ72" t="s">
        <v>13226</v>
      </c>
      <c r="CA72" t="s">
        <v>13226</v>
      </c>
      <c r="CG72" t="s">
        <v>13226</v>
      </c>
      <c r="CH72" t="s">
        <v>13226</v>
      </c>
      <c r="CO72" t="s">
        <v>20049</v>
      </c>
      <c r="CP72" t="s">
        <v>20050</v>
      </c>
      <c r="CV72" t="s">
        <v>13182</v>
      </c>
      <c r="CW72" t="s">
        <v>13182</v>
      </c>
      <c r="DC72" t="s">
        <v>13182</v>
      </c>
      <c r="DD72" t="s">
        <v>13182</v>
      </c>
      <c r="DJ72">
        <v>12</v>
      </c>
      <c r="DK72">
        <v>24</v>
      </c>
      <c r="DQ72" t="s">
        <v>13226</v>
      </c>
      <c r="DR72" t="s">
        <v>13226</v>
      </c>
      <c r="DX72">
        <f t="shared" si="23"/>
        <v>0</v>
      </c>
      <c r="DY72" t="s">
        <v>13190</v>
      </c>
      <c r="DZ72" t="s">
        <v>13190</v>
      </c>
      <c r="EJ72" t="s">
        <v>18651</v>
      </c>
      <c r="EK72" t="s">
        <v>20051</v>
      </c>
      <c r="EL72" t="s">
        <v>20052</v>
      </c>
      <c r="EM72" t="s">
        <v>20053</v>
      </c>
      <c r="EQ72" t="s">
        <v>20054</v>
      </c>
      <c r="ER72" t="s">
        <v>20055</v>
      </c>
      <c r="ES72" t="s">
        <v>20056</v>
      </c>
      <c r="ET72" t="s">
        <v>20057</v>
      </c>
      <c r="EU72" t="s">
        <v>20058</v>
      </c>
      <c r="EV72" t="s">
        <v>20059</v>
      </c>
    </row>
    <row r="73" spans="1:153" hidden="1" x14ac:dyDescent="0.2">
      <c r="A73">
        <v>1511818</v>
      </c>
      <c r="B73" t="s">
        <v>3294</v>
      </c>
      <c r="C73" t="s">
        <v>3296</v>
      </c>
      <c r="E73">
        <v>1</v>
      </c>
      <c r="F73">
        <v>3</v>
      </c>
      <c r="G73">
        <f t="shared" si="18"/>
        <v>0</v>
      </c>
      <c r="H73">
        <f t="shared" ref="H73:H74" si="24">G73/F73</f>
        <v>0</v>
      </c>
      <c r="I73">
        <f t="shared" si="19"/>
        <v>1</v>
      </c>
      <c r="J73">
        <f t="shared" si="20"/>
        <v>0</v>
      </c>
      <c r="K73" t="s">
        <v>18885</v>
      </c>
      <c r="L73" t="s">
        <v>18886</v>
      </c>
      <c r="M73" t="s">
        <v>18887</v>
      </c>
      <c r="R73" t="s">
        <v>13180</v>
      </c>
      <c r="S73" t="s">
        <v>13180</v>
      </c>
      <c r="T73" t="s">
        <v>13180</v>
      </c>
      <c r="Y73" t="s">
        <v>13181</v>
      </c>
      <c r="Z73" t="s">
        <v>13181</v>
      </c>
      <c r="AA73" t="s">
        <v>13181</v>
      </c>
      <c r="AF73">
        <f t="shared" si="22"/>
        <v>0</v>
      </c>
      <c r="AG73" t="s">
        <v>13182</v>
      </c>
      <c r="AH73" t="s">
        <v>13182</v>
      </c>
      <c r="AI73" t="s">
        <v>13182</v>
      </c>
      <c r="AN73">
        <f t="shared" ref="AN73:AN74" si="25">COUNTIFS(AO73:AU74,"technical")</f>
        <v>0</v>
      </c>
      <c r="AO73" t="s">
        <v>14945</v>
      </c>
      <c r="AP73" t="s">
        <v>20060</v>
      </c>
      <c r="AQ73" t="s">
        <v>13226</v>
      </c>
      <c r="AV73" t="s">
        <v>20061</v>
      </c>
      <c r="AW73" t="s">
        <v>20062</v>
      </c>
      <c r="AX73" t="s">
        <v>20063</v>
      </c>
      <c r="BC73">
        <v>1</v>
      </c>
      <c r="BD73">
        <v>0</v>
      </c>
      <c r="BE73">
        <v>1</v>
      </c>
      <c r="BF73">
        <v>0</v>
      </c>
      <c r="BG73">
        <v>0</v>
      </c>
      <c r="BH73">
        <v>0</v>
      </c>
      <c r="BI73">
        <v>0</v>
      </c>
      <c r="BJ73" t="s">
        <v>20064</v>
      </c>
      <c r="BK73" t="s">
        <v>20065</v>
      </c>
      <c r="BL73" t="s">
        <v>20066</v>
      </c>
      <c r="BX73">
        <f t="shared" si="21"/>
        <v>0</v>
      </c>
      <c r="BY73">
        <f t="shared" si="17"/>
        <v>0</v>
      </c>
      <c r="BZ73" t="s">
        <v>13186</v>
      </c>
      <c r="CA73" t="s">
        <v>13226</v>
      </c>
      <c r="CB73" t="s">
        <v>15070</v>
      </c>
      <c r="CG73">
        <v>2007</v>
      </c>
      <c r="CH73" t="s">
        <v>13226</v>
      </c>
      <c r="CI73">
        <v>2014</v>
      </c>
      <c r="CO73" t="s">
        <v>20067</v>
      </c>
      <c r="CP73" t="s">
        <v>20068</v>
      </c>
      <c r="CQ73" t="s">
        <v>20069</v>
      </c>
      <c r="CV73" t="s">
        <v>13182</v>
      </c>
      <c r="CW73" t="s">
        <v>13182</v>
      </c>
      <c r="CX73" t="s">
        <v>13182</v>
      </c>
      <c r="DC73" t="s">
        <v>13190</v>
      </c>
      <c r="DD73" t="s">
        <v>13190</v>
      </c>
      <c r="DE73" t="s">
        <v>13182</v>
      </c>
      <c r="DJ73">
        <v>10</v>
      </c>
      <c r="DK73">
        <v>21</v>
      </c>
      <c r="DL73">
        <v>6</v>
      </c>
      <c r="DQ73">
        <v>9</v>
      </c>
      <c r="DR73">
        <v>5</v>
      </c>
      <c r="DS73">
        <v>9</v>
      </c>
      <c r="DX73">
        <f t="shared" si="23"/>
        <v>0</v>
      </c>
      <c r="DY73" t="s">
        <v>13190</v>
      </c>
      <c r="DZ73" t="s">
        <v>13190</v>
      </c>
      <c r="EA73" t="s">
        <v>13190</v>
      </c>
      <c r="EJ73" t="s">
        <v>16453</v>
      </c>
      <c r="EQ73" t="s">
        <v>20070</v>
      </c>
      <c r="ER73" t="s">
        <v>20071</v>
      </c>
      <c r="ES73" t="s">
        <v>20072</v>
      </c>
    </row>
    <row r="74" spans="1:153" hidden="1" x14ac:dyDescent="0.2">
      <c r="A74">
        <v>912526</v>
      </c>
      <c r="B74" t="s">
        <v>3330</v>
      </c>
      <c r="C74" t="s">
        <v>3332</v>
      </c>
      <c r="D74">
        <v>1</v>
      </c>
      <c r="F74">
        <v>3</v>
      </c>
      <c r="G74">
        <f t="shared" si="18"/>
        <v>0</v>
      </c>
      <c r="H74">
        <f t="shared" si="24"/>
        <v>0</v>
      </c>
      <c r="I74">
        <f t="shared" si="19"/>
        <v>0</v>
      </c>
      <c r="J74">
        <f t="shared" si="20"/>
        <v>0</v>
      </c>
      <c r="K74" t="s">
        <v>18888</v>
      </c>
      <c r="L74" t="s">
        <v>18889</v>
      </c>
      <c r="M74" t="s">
        <v>18890</v>
      </c>
      <c r="R74" t="s">
        <v>13180</v>
      </c>
      <c r="S74" t="s">
        <v>13180</v>
      </c>
      <c r="T74" t="s">
        <v>19375</v>
      </c>
      <c r="Y74" t="s">
        <v>13181</v>
      </c>
      <c r="Z74" t="s">
        <v>13181</v>
      </c>
      <c r="AA74" t="s">
        <v>13226</v>
      </c>
      <c r="AF74">
        <f t="shared" si="22"/>
        <v>1</v>
      </c>
      <c r="AG74" t="s">
        <v>13182</v>
      </c>
      <c r="AH74" t="s">
        <v>13182</v>
      </c>
      <c r="AI74" t="s">
        <v>13190</v>
      </c>
      <c r="AN74">
        <f t="shared" si="25"/>
        <v>0</v>
      </c>
      <c r="AO74" t="s">
        <v>13226</v>
      </c>
      <c r="AP74" t="s">
        <v>13226</v>
      </c>
      <c r="AQ74" t="s">
        <v>13226</v>
      </c>
      <c r="AV74" t="s">
        <v>13226</v>
      </c>
      <c r="AW74" t="s">
        <v>13226</v>
      </c>
      <c r="AX74" t="s">
        <v>20073</v>
      </c>
      <c r="BC74">
        <v>1</v>
      </c>
      <c r="BD74">
        <v>0</v>
      </c>
      <c r="BE74">
        <v>0</v>
      </c>
      <c r="BF74">
        <v>0</v>
      </c>
      <c r="BG74">
        <v>0</v>
      </c>
      <c r="BH74">
        <v>0</v>
      </c>
      <c r="BI74">
        <v>0</v>
      </c>
      <c r="BJ74" t="s">
        <v>20074</v>
      </c>
      <c r="BK74" t="s">
        <v>8046</v>
      </c>
      <c r="BL74" t="s">
        <v>20075</v>
      </c>
      <c r="BS74">
        <v>1</v>
      </c>
      <c r="BX74">
        <f t="shared" si="21"/>
        <v>1</v>
      </c>
      <c r="BY74">
        <f t="shared" si="17"/>
        <v>0.33333333333333331</v>
      </c>
      <c r="BZ74" t="s">
        <v>13226</v>
      </c>
      <c r="CA74" t="s">
        <v>13226</v>
      </c>
      <c r="CB74" t="s">
        <v>13226</v>
      </c>
      <c r="CG74" t="s">
        <v>13226</v>
      </c>
      <c r="CH74" t="s">
        <v>13226</v>
      </c>
      <c r="CI74" t="s">
        <v>13226</v>
      </c>
      <c r="CO74" t="s">
        <v>20076</v>
      </c>
      <c r="CP74" t="s">
        <v>20077</v>
      </c>
      <c r="CQ74" t="s">
        <v>20078</v>
      </c>
      <c r="CV74" t="s">
        <v>13182</v>
      </c>
      <c r="CW74" t="s">
        <v>13182</v>
      </c>
      <c r="CX74" t="s">
        <v>13182</v>
      </c>
      <c r="DC74" t="s">
        <v>13182</v>
      </c>
      <c r="DD74" t="s">
        <v>13182</v>
      </c>
      <c r="DE74" t="s">
        <v>13182</v>
      </c>
      <c r="DJ74">
        <v>20</v>
      </c>
      <c r="DK74">
        <v>7</v>
      </c>
      <c r="DL74">
        <v>9</v>
      </c>
      <c r="DQ74" t="s">
        <v>13226</v>
      </c>
      <c r="DR74" t="s">
        <v>13226</v>
      </c>
      <c r="DS74" t="s">
        <v>13226</v>
      </c>
      <c r="DX74">
        <f t="shared" si="23"/>
        <v>1</v>
      </c>
      <c r="DY74" t="s">
        <v>13190</v>
      </c>
      <c r="DZ74" t="s">
        <v>13190</v>
      </c>
      <c r="EA74" t="s">
        <v>13182</v>
      </c>
      <c r="EJ74" t="s">
        <v>16474</v>
      </c>
      <c r="EQ74" t="s">
        <v>20079</v>
      </c>
      <c r="ER74" t="s">
        <v>20080</v>
      </c>
      <c r="ES74" t="s">
        <v>20081</v>
      </c>
      <c r="ET74" t="s">
        <v>16474</v>
      </c>
      <c r="EU74" t="s">
        <v>20082</v>
      </c>
      <c r="EV74" t="s">
        <v>20083</v>
      </c>
      <c r="EW74" t="s">
        <v>20084</v>
      </c>
    </row>
    <row r="75" spans="1:153" hidden="1" x14ac:dyDescent="0.2">
      <c r="A75">
        <v>3925999</v>
      </c>
      <c r="B75" t="s">
        <v>3379</v>
      </c>
      <c r="C75" t="s">
        <v>3381</v>
      </c>
      <c r="E75">
        <v>1</v>
      </c>
      <c r="F75">
        <v>0</v>
      </c>
      <c r="G75">
        <f t="shared" si="18"/>
        <v>0</v>
      </c>
      <c r="I75">
        <f t="shared" si="19"/>
        <v>0</v>
      </c>
      <c r="J75">
        <f t="shared" si="20"/>
        <v>0</v>
      </c>
      <c r="AF75">
        <f t="shared" si="22"/>
        <v>0</v>
      </c>
      <c r="BC75">
        <v>0</v>
      </c>
      <c r="BD75">
        <v>0</v>
      </c>
      <c r="BE75">
        <v>0</v>
      </c>
      <c r="BF75">
        <v>0</v>
      </c>
      <c r="BG75">
        <v>0</v>
      </c>
      <c r="BH75">
        <v>0</v>
      </c>
      <c r="BI75">
        <v>0</v>
      </c>
      <c r="BX75">
        <f t="shared" si="21"/>
        <v>0</v>
      </c>
      <c r="DX75">
        <f t="shared" si="23"/>
        <v>0</v>
      </c>
      <c r="EG75" t="s">
        <v>24959</v>
      </c>
    </row>
    <row r="76" spans="1:153" hidden="1" x14ac:dyDescent="0.2">
      <c r="A76">
        <v>1464688</v>
      </c>
      <c r="B76" t="s">
        <v>3416</v>
      </c>
      <c r="C76" t="s">
        <v>3418</v>
      </c>
      <c r="E76">
        <v>1</v>
      </c>
      <c r="F76">
        <v>1</v>
      </c>
      <c r="G76">
        <f t="shared" si="18"/>
        <v>0</v>
      </c>
      <c r="I76">
        <f t="shared" si="19"/>
        <v>0</v>
      </c>
      <c r="J76">
        <f t="shared" si="20"/>
        <v>0</v>
      </c>
      <c r="K76" t="s">
        <v>14291</v>
      </c>
      <c r="R76" t="s">
        <v>13180</v>
      </c>
      <c r="Y76" t="s">
        <v>13181</v>
      </c>
      <c r="AF76">
        <f t="shared" si="22"/>
        <v>0</v>
      </c>
      <c r="AG76" t="s">
        <v>13182</v>
      </c>
      <c r="AO76" t="s">
        <v>14292</v>
      </c>
      <c r="AV76" t="s">
        <v>14293</v>
      </c>
      <c r="BC76">
        <v>0</v>
      </c>
      <c r="BD76">
        <v>0</v>
      </c>
      <c r="BE76">
        <v>0</v>
      </c>
      <c r="BF76">
        <v>0</v>
      </c>
      <c r="BG76">
        <v>0</v>
      </c>
      <c r="BH76">
        <v>0</v>
      </c>
      <c r="BI76">
        <v>0</v>
      </c>
      <c r="BJ76" t="s">
        <v>14294</v>
      </c>
      <c r="BX76">
        <f t="shared" si="21"/>
        <v>0</v>
      </c>
      <c r="BY76">
        <f t="shared" ref="BY76:BY107" si="26">BX76/F76</f>
        <v>0</v>
      </c>
      <c r="BZ76" t="s">
        <v>13186</v>
      </c>
      <c r="CG76">
        <v>2005</v>
      </c>
      <c r="CO76" t="s">
        <v>14295</v>
      </c>
      <c r="CV76" t="s">
        <v>13182</v>
      </c>
      <c r="DC76" t="s">
        <v>13182</v>
      </c>
      <c r="DJ76">
        <v>16</v>
      </c>
      <c r="DQ76">
        <v>5</v>
      </c>
      <c r="DX76">
        <f t="shared" si="23"/>
        <v>0</v>
      </c>
      <c r="DY76" t="s">
        <v>13190</v>
      </c>
      <c r="EQ76" t="s">
        <v>20085</v>
      </c>
      <c r="ER76" t="s">
        <v>20086</v>
      </c>
      <c r="ES76" t="s">
        <v>20086</v>
      </c>
      <c r="ET76" t="s">
        <v>20087</v>
      </c>
    </row>
    <row r="77" spans="1:153" hidden="1" x14ac:dyDescent="0.2">
      <c r="A77">
        <v>889070</v>
      </c>
      <c r="B77" t="s">
        <v>3468</v>
      </c>
      <c r="C77" t="s">
        <v>3470</v>
      </c>
      <c r="D77">
        <v>1</v>
      </c>
      <c r="F77">
        <v>3</v>
      </c>
      <c r="G77">
        <f t="shared" si="18"/>
        <v>0</v>
      </c>
      <c r="H77">
        <f>G77/F77</f>
        <v>0</v>
      </c>
      <c r="I77">
        <f t="shared" si="19"/>
        <v>0</v>
      </c>
      <c r="J77">
        <f t="shared" si="20"/>
        <v>0</v>
      </c>
      <c r="K77" t="s">
        <v>18892</v>
      </c>
      <c r="L77" t="s">
        <v>18893</v>
      </c>
      <c r="M77" t="s">
        <v>18894</v>
      </c>
      <c r="R77" t="s">
        <v>13180</v>
      </c>
      <c r="S77" t="s">
        <v>13180</v>
      </c>
      <c r="T77" t="s">
        <v>13180</v>
      </c>
      <c r="Y77" t="s">
        <v>13181</v>
      </c>
      <c r="Z77" t="s">
        <v>13181</v>
      </c>
      <c r="AA77" t="s">
        <v>13181</v>
      </c>
      <c r="AF77">
        <f t="shared" si="22"/>
        <v>1</v>
      </c>
      <c r="AG77" t="s">
        <v>13190</v>
      </c>
      <c r="AH77" t="s">
        <v>13182</v>
      </c>
      <c r="AI77" t="s">
        <v>13182</v>
      </c>
      <c r="AN77">
        <f>COUNTIFS(AO77:AU78,"technical")</f>
        <v>1</v>
      </c>
      <c r="AO77" t="s">
        <v>15436</v>
      </c>
      <c r="AP77" t="s">
        <v>13226</v>
      </c>
      <c r="AQ77" t="s">
        <v>13226</v>
      </c>
      <c r="AV77" t="s">
        <v>20088</v>
      </c>
      <c r="AW77" t="s">
        <v>13883</v>
      </c>
      <c r="AX77" t="s">
        <v>13226</v>
      </c>
      <c r="BC77">
        <v>0</v>
      </c>
      <c r="BD77">
        <v>0</v>
      </c>
      <c r="BE77">
        <v>0</v>
      </c>
      <c r="BF77">
        <v>0</v>
      </c>
      <c r="BG77">
        <v>0</v>
      </c>
      <c r="BH77">
        <v>0</v>
      </c>
      <c r="BI77">
        <v>0</v>
      </c>
      <c r="BJ77" t="s">
        <v>20089</v>
      </c>
      <c r="BK77" t="s">
        <v>20090</v>
      </c>
      <c r="BL77" t="s">
        <v>20091</v>
      </c>
      <c r="BQ77">
        <v>1</v>
      </c>
      <c r="BR77">
        <v>1</v>
      </c>
      <c r="BS77">
        <v>1</v>
      </c>
      <c r="BX77">
        <f t="shared" si="21"/>
        <v>3</v>
      </c>
      <c r="BY77">
        <f t="shared" si="26"/>
        <v>1</v>
      </c>
      <c r="BZ77" t="s">
        <v>13186</v>
      </c>
      <c r="CA77" t="s">
        <v>13226</v>
      </c>
      <c r="CB77" t="s">
        <v>13226</v>
      </c>
      <c r="CG77">
        <v>2012</v>
      </c>
      <c r="CH77" t="s">
        <v>13226</v>
      </c>
      <c r="CI77" t="s">
        <v>13226</v>
      </c>
      <c r="CO77" t="s">
        <v>20092</v>
      </c>
      <c r="CP77" t="s">
        <v>20093</v>
      </c>
      <c r="CQ77" t="s">
        <v>20094</v>
      </c>
      <c r="CV77" t="s">
        <v>13182</v>
      </c>
      <c r="CW77" t="s">
        <v>13182</v>
      </c>
      <c r="CX77" t="s">
        <v>13182</v>
      </c>
      <c r="DC77" t="s">
        <v>13190</v>
      </c>
      <c r="DD77" t="s">
        <v>13190</v>
      </c>
      <c r="DE77" t="s">
        <v>13182</v>
      </c>
      <c r="DJ77">
        <v>13</v>
      </c>
      <c r="DK77">
        <v>7</v>
      </c>
      <c r="DL77">
        <v>5</v>
      </c>
      <c r="DQ77">
        <v>5</v>
      </c>
      <c r="DR77" t="s">
        <v>13226</v>
      </c>
      <c r="DS77" t="s">
        <v>13226</v>
      </c>
      <c r="DX77">
        <f t="shared" si="23"/>
        <v>1</v>
      </c>
      <c r="DY77" t="s">
        <v>13182</v>
      </c>
      <c r="DZ77" t="s">
        <v>13190</v>
      </c>
      <c r="EA77" t="s">
        <v>13190</v>
      </c>
      <c r="EQ77" t="s">
        <v>20095</v>
      </c>
      <c r="ER77" t="s">
        <v>20096</v>
      </c>
      <c r="ES77" t="s">
        <v>20097</v>
      </c>
      <c r="ET77" t="s">
        <v>20098</v>
      </c>
    </row>
    <row r="78" spans="1:153" hidden="1" x14ac:dyDescent="0.2">
      <c r="A78">
        <v>2012724</v>
      </c>
      <c r="B78" t="s">
        <v>3509</v>
      </c>
      <c r="C78" t="s">
        <v>3511</v>
      </c>
      <c r="E78">
        <v>1</v>
      </c>
      <c r="F78">
        <v>1</v>
      </c>
      <c r="G78">
        <f t="shared" si="18"/>
        <v>0</v>
      </c>
      <c r="I78">
        <f t="shared" si="19"/>
        <v>0</v>
      </c>
      <c r="J78">
        <f t="shared" si="20"/>
        <v>0</v>
      </c>
      <c r="K78" t="s">
        <v>14326</v>
      </c>
      <c r="R78" t="s">
        <v>13180</v>
      </c>
      <c r="Y78" t="s">
        <v>13226</v>
      </c>
      <c r="AF78">
        <f t="shared" si="22"/>
        <v>0</v>
      </c>
      <c r="AG78" t="s">
        <v>13182</v>
      </c>
      <c r="AO78" t="s">
        <v>13459</v>
      </c>
      <c r="AV78" t="s">
        <v>14327</v>
      </c>
      <c r="BC78">
        <v>1</v>
      </c>
      <c r="BD78">
        <v>0</v>
      </c>
      <c r="BE78">
        <v>0</v>
      </c>
      <c r="BF78">
        <v>0</v>
      </c>
      <c r="BG78">
        <v>0</v>
      </c>
      <c r="BH78">
        <v>0</v>
      </c>
      <c r="BI78">
        <v>0</v>
      </c>
      <c r="BJ78" t="s">
        <v>14328</v>
      </c>
      <c r="BX78">
        <f t="shared" si="21"/>
        <v>0</v>
      </c>
      <c r="BY78">
        <f t="shared" si="26"/>
        <v>0</v>
      </c>
      <c r="BZ78" t="s">
        <v>13186</v>
      </c>
      <c r="CG78">
        <v>2012</v>
      </c>
      <c r="CO78" t="s">
        <v>14330</v>
      </c>
      <c r="CV78" t="s">
        <v>13182</v>
      </c>
      <c r="DC78" t="s">
        <v>13182</v>
      </c>
      <c r="DJ78">
        <v>15</v>
      </c>
      <c r="DQ78">
        <v>5</v>
      </c>
      <c r="DX78">
        <f t="shared" si="23"/>
        <v>0</v>
      </c>
      <c r="DY78" t="s">
        <v>13190</v>
      </c>
      <c r="EQ78" t="s">
        <v>14315</v>
      </c>
    </row>
    <row r="79" spans="1:153" hidden="1" x14ac:dyDescent="0.2">
      <c r="A79">
        <v>892268</v>
      </c>
      <c r="B79" t="s">
        <v>3535</v>
      </c>
      <c r="C79" t="s">
        <v>3537</v>
      </c>
      <c r="E79">
        <v>1</v>
      </c>
      <c r="F79">
        <v>2</v>
      </c>
      <c r="G79">
        <f t="shared" si="18"/>
        <v>0</v>
      </c>
      <c r="I79">
        <f t="shared" si="19"/>
        <v>0</v>
      </c>
      <c r="J79">
        <f t="shared" si="20"/>
        <v>0</v>
      </c>
      <c r="K79" t="s">
        <v>18657</v>
      </c>
      <c r="L79" t="s">
        <v>18658</v>
      </c>
      <c r="R79" t="s">
        <v>13180</v>
      </c>
      <c r="S79" t="s">
        <v>13180</v>
      </c>
      <c r="Y79" t="s">
        <v>13181</v>
      </c>
      <c r="Z79" t="s">
        <v>13181</v>
      </c>
      <c r="AF79">
        <f t="shared" si="22"/>
        <v>0</v>
      </c>
      <c r="AG79" t="s">
        <v>13182</v>
      </c>
      <c r="AH79" t="s">
        <v>13182</v>
      </c>
      <c r="AO79" t="s">
        <v>20099</v>
      </c>
      <c r="AP79" t="s">
        <v>13459</v>
      </c>
      <c r="AV79" t="s">
        <v>20100</v>
      </c>
      <c r="AW79" t="s">
        <v>20101</v>
      </c>
      <c r="BC79">
        <v>0</v>
      </c>
      <c r="BD79">
        <v>0</v>
      </c>
      <c r="BE79">
        <v>0</v>
      </c>
      <c r="BF79">
        <v>0</v>
      </c>
      <c r="BG79">
        <v>0</v>
      </c>
      <c r="BH79">
        <v>0</v>
      </c>
      <c r="BI79">
        <v>0</v>
      </c>
      <c r="BJ79" t="s">
        <v>3535</v>
      </c>
      <c r="BK79" t="s">
        <v>20102</v>
      </c>
      <c r="BX79">
        <f t="shared" si="21"/>
        <v>0</v>
      </c>
      <c r="BY79">
        <f t="shared" si="26"/>
        <v>0</v>
      </c>
      <c r="BZ79" t="s">
        <v>13462</v>
      </c>
      <c r="CA79" t="s">
        <v>13226</v>
      </c>
      <c r="CG79">
        <v>2015</v>
      </c>
      <c r="CH79" t="s">
        <v>13226</v>
      </c>
      <c r="CO79" t="s">
        <v>20103</v>
      </c>
      <c r="CP79" t="s">
        <v>20104</v>
      </c>
      <c r="CV79" t="s">
        <v>13182</v>
      </c>
      <c r="CW79" t="s">
        <v>13182</v>
      </c>
      <c r="DC79" t="s">
        <v>13190</v>
      </c>
      <c r="DD79" t="s">
        <v>13182</v>
      </c>
      <c r="DJ79">
        <v>7</v>
      </c>
      <c r="DK79">
        <v>30</v>
      </c>
      <c r="DQ79">
        <v>5</v>
      </c>
      <c r="DR79" t="s">
        <v>13226</v>
      </c>
      <c r="DX79">
        <f t="shared" si="23"/>
        <v>0</v>
      </c>
      <c r="DY79" t="s">
        <v>13190</v>
      </c>
      <c r="DZ79" t="s">
        <v>13190</v>
      </c>
      <c r="EJ79" t="s">
        <v>20105</v>
      </c>
      <c r="EK79" t="s">
        <v>20106</v>
      </c>
      <c r="EQ79" t="s">
        <v>20107</v>
      </c>
      <c r="ER79" t="s">
        <v>20108</v>
      </c>
      <c r="ES79" t="s">
        <v>20109</v>
      </c>
      <c r="ET79" t="s">
        <v>20105</v>
      </c>
      <c r="EU79" t="s">
        <v>20110</v>
      </c>
      <c r="EV79" t="s">
        <v>20111</v>
      </c>
    </row>
    <row r="80" spans="1:153" hidden="1" x14ac:dyDescent="0.2">
      <c r="A80">
        <v>1493470</v>
      </c>
      <c r="B80" t="s">
        <v>3583</v>
      </c>
      <c r="C80" t="s">
        <v>3585</v>
      </c>
      <c r="E80">
        <v>1</v>
      </c>
      <c r="F80">
        <v>3</v>
      </c>
      <c r="G80">
        <f t="shared" si="18"/>
        <v>1</v>
      </c>
      <c r="H80">
        <f t="shared" ref="H80:H82" si="27">G80/F80</f>
        <v>0.33333333333333331</v>
      </c>
      <c r="I80">
        <f t="shared" si="19"/>
        <v>0</v>
      </c>
      <c r="J80">
        <f t="shared" si="20"/>
        <v>0</v>
      </c>
      <c r="K80" t="s">
        <v>18897</v>
      </c>
      <c r="L80" t="s">
        <v>18898</v>
      </c>
      <c r="M80" t="s">
        <v>18899</v>
      </c>
      <c r="R80" t="s">
        <v>13180</v>
      </c>
      <c r="S80" t="s">
        <v>13180</v>
      </c>
      <c r="T80" t="s">
        <v>13180</v>
      </c>
      <c r="Y80" t="s">
        <v>13181</v>
      </c>
      <c r="Z80" t="s">
        <v>13181</v>
      </c>
      <c r="AA80" t="s">
        <v>13458</v>
      </c>
      <c r="AF80">
        <f t="shared" si="22"/>
        <v>0</v>
      </c>
      <c r="AG80" t="s">
        <v>13182</v>
      </c>
      <c r="AH80" t="s">
        <v>13182</v>
      </c>
      <c r="AI80" t="s">
        <v>13182</v>
      </c>
      <c r="AN80">
        <f t="shared" ref="AN80:AN82" si="28">COUNTIFS(AO80:AU81,"technical")</f>
        <v>3</v>
      </c>
      <c r="AO80" t="s">
        <v>20099</v>
      </c>
      <c r="AP80" t="s">
        <v>13459</v>
      </c>
      <c r="AQ80" t="s">
        <v>13459</v>
      </c>
      <c r="AV80" t="s">
        <v>20112</v>
      </c>
      <c r="AW80" t="s">
        <v>13883</v>
      </c>
      <c r="AX80" t="s">
        <v>20113</v>
      </c>
      <c r="BC80">
        <v>0</v>
      </c>
      <c r="BD80">
        <v>0</v>
      </c>
      <c r="BE80">
        <v>0</v>
      </c>
      <c r="BF80">
        <v>0</v>
      </c>
      <c r="BG80">
        <v>0</v>
      </c>
      <c r="BH80">
        <v>0</v>
      </c>
      <c r="BI80">
        <v>0</v>
      </c>
      <c r="BJ80" t="s">
        <v>8211</v>
      </c>
      <c r="BK80" t="s">
        <v>20114</v>
      </c>
      <c r="BL80" t="s">
        <v>20115</v>
      </c>
      <c r="BX80">
        <f t="shared" si="21"/>
        <v>0</v>
      </c>
      <c r="BY80">
        <f t="shared" si="26"/>
        <v>0</v>
      </c>
      <c r="BZ80" t="s">
        <v>13226</v>
      </c>
      <c r="CA80" t="s">
        <v>13575</v>
      </c>
      <c r="CB80" t="s">
        <v>13186</v>
      </c>
      <c r="CG80" t="s">
        <v>13226</v>
      </c>
      <c r="CH80">
        <v>2014</v>
      </c>
      <c r="CI80">
        <v>2013</v>
      </c>
      <c r="CO80" t="s">
        <v>20116</v>
      </c>
      <c r="CP80" t="s">
        <v>20117</v>
      </c>
      <c r="CQ80" t="s">
        <v>20118</v>
      </c>
      <c r="CV80" t="s">
        <v>13182</v>
      </c>
      <c r="CW80" t="s">
        <v>13182</v>
      </c>
      <c r="CX80" t="s">
        <v>13182</v>
      </c>
      <c r="DC80" t="s">
        <v>13190</v>
      </c>
      <c r="DD80" t="s">
        <v>13190</v>
      </c>
      <c r="DE80" t="s">
        <v>13182</v>
      </c>
      <c r="DJ80">
        <v>6</v>
      </c>
      <c r="DK80">
        <v>7</v>
      </c>
      <c r="DL80">
        <v>7</v>
      </c>
      <c r="DQ80" t="s">
        <v>13226</v>
      </c>
      <c r="DR80">
        <v>5</v>
      </c>
      <c r="DS80">
        <v>5</v>
      </c>
      <c r="DX80">
        <f t="shared" si="23"/>
        <v>0</v>
      </c>
      <c r="DY80" t="s">
        <v>13190</v>
      </c>
      <c r="DZ80" t="s">
        <v>13190</v>
      </c>
      <c r="EA80" t="s">
        <v>13190</v>
      </c>
      <c r="EJ80" t="s">
        <v>16563</v>
      </c>
      <c r="EQ80" t="s">
        <v>20119</v>
      </c>
      <c r="ER80" t="s">
        <v>20120</v>
      </c>
    </row>
    <row r="81" spans="1:161" hidden="1" x14ac:dyDescent="0.2">
      <c r="A81">
        <v>1828394</v>
      </c>
      <c r="B81" t="s">
        <v>3621</v>
      </c>
      <c r="C81" t="s">
        <v>3623</v>
      </c>
      <c r="D81">
        <v>1</v>
      </c>
      <c r="F81">
        <v>3</v>
      </c>
      <c r="G81">
        <f t="shared" si="18"/>
        <v>0</v>
      </c>
      <c r="H81">
        <f t="shared" si="27"/>
        <v>0</v>
      </c>
      <c r="I81">
        <f t="shared" si="19"/>
        <v>0</v>
      </c>
      <c r="J81">
        <f t="shared" si="20"/>
        <v>0</v>
      </c>
      <c r="K81" t="s">
        <v>18908</v>
      </c>
      <c r="L81" t="s">
        <v>16652</v>
      </c>
      <c r="M81" t="s">
        <v>18909</v>
      </c>
      <c r="R81" t="s">
        <v>13180</v>
      </c>
      <c r="S81" t="s">
        <v>13180</v>
      </c>
      <c r="T81" t="s">
        <v>13180</v>
      </c>
      <c r="Y81" t="s">
        <v>13181</v>
      </c>
      <c r="Z81" t="s">
        <v>13181</v>
      </c>
      <c r="AA81" t="s">
        <v>13181</v>
      </c>
      <c r="AF81">
        <f t="shared" si="22"/>
        <v>0</v>
      </c>
      <c r="AG81" t="s">
        <v>13182</v>
      </c>
      <c r="AH81" t="s">
        <v>13182</v>
      </c>
      <c r="AI81" t="s">
        <v>13182</v>
      </c>
      <c r="AN81">
        <f t="shared" si="28"/>
        <v>2</v>
      </c>
      <c r="AO81" t="s">
        <v>13226</v>
      </c>
      <c r="AP81" t="s">
        <v>13882</v>
      </c>
      <c r="AQ81" t="s">
        <v>13459</v>
      </c>
      <c r="AV81" t="s">
        <v>20121</v>
      </c>
      <c r="AW81" t="s">
        <v>17051</v>
      </c>
      <c r="AX81" t="s">
        <v>20122</v>
      </c>
      <c r="BC81">
        <v>0</v>
      </c>
      <c r="BD81">
        <v>1</v>
      </c>
      <c r="BE81">
        <v>0</v>
      </c>
      <c r="BF81">
        <v>0</v>
      </c>
      <c r="BG81">
        <v>0</v>
      </c>
      <c r="BH81">
        <v>0</v>
      </c>
      <c r="BI81">
        <v>0</v>
      </c>
      <c r="BJ81" t="s">
        <v>20123</v>
      </c>
      <c r="BK81" t="s">
        <v>20124</v>
      </c>
      <c r="BL81" t="s">
        <v>20125</v>
      </c>
      <c r="BS81">
        <v>1</v>
      </c>
      <c r="BX81">
        <f t="shared" si="21"/>
        <v>1</v>
      </c>
      <c r="BY81">
        <f t="shared" si="26"/>
        <v>0.33333333333333331</v>
      </c>
      <c r="BZ81" t="s">
        <v>13462</v>
      </c>
      <c r="CA81" t="s">
        <v>13186</v>
      </c>
      <c r="CB81" t="s">
        <v>13186</v>
      </c>
      <c r="CG81">
        <v>2015</v>
      </c>
      <c r="CH81">
        <v>2014</v>
      </c>
      <c r="CI81">
        <v>2016</v>
      </c>
      <c r="CO81" t="s">
        <v>20126</v>
      </c>
      <c r="CP81" t="s">
        <v>20127</v>
      </c>
      <c r="CQ81" t="s">
        <v>20128</v>
      </c>
      <c r="CV81" t="s">
        <v>13182</v>
      </c>
      <c r="CW81" t="s">
        <v>13182</v>
      </c>
      <c r="CX81" t="s">
        <v>13182</v>
      </c>
      <c r="DC81" t="s">
        <v>13182</v>
      </c>
      <c r="DD81" t="s">
        <v>13190</v>
      </c>
      <c r="DE81" t="s">
        <v>13190</v>
      </c>
      <c r="DJ81">
        <v>9</v>
      </c>
      <c r="DK81">
        <v>11</v>
      </c>
      <c r="DL81">
        <v>8</v>
      </c>
      <c r="DQ81">
        <v>5</v>
      </c>
      <c r="DR81">
        <v>5</v>
      </c>
      <c r="DS81">
        <v>5</v>
      </c>
      <c r="DX81">
        <f t="shared" si="23"/>
        <v>0</v>
      </c>
      <c r="DY81" t="s">
        <v>13190</v>
      </c>
      <c r="DZ81" t="s">
        <v>13190</v>
      </c>
      <c r="EA81" t="s">
        <v>13190</v>
      </c>
      <c r="EJ81" t="s">
        <v>16652</v>
      </c>
      <c r="EQ81" t="s">
        <v>20129</v>
      </c>
      <c r="ER81" t="s">
        <v>20130</v>
      </c>
      <c r="ES81" t="s">
        <v>20131</v>
      </c>
      <c r="ET81" t="s">
        <v>20132</v>
      </c>
    </row>
    <row r="82" spans="1:161" hidden="1" x14ac:dyDescent="0.2">
      <c r="A82">
        <v>1460713</v>
      </c>
      <c r="B82" t="s">
        <v>3664</v>
      </c>
      <c r="C82" t="s">
        <v>3666</v>
      </c>
      <c r="D82">
        <v>1</v>
      </c>
      <c r="F82">
        <v>3</v>
      </c>
      <c r="G82">
        <f t="shared" si="18"/>
        <v>1</v>
      </c>
      <c r="H82">
        <f t="shared" si="27"/>
        <v>0.33333333333333331</v>
      </c>
      <c r="I82">
        <f t="shared" si="19"/>
        <v>0</v>
      </c>
      <c r="J82">
        <f t="shared" si="20"/>
        <v>0</v>
      </c>
      <c r="K82" t="s">
        <v>18921</v>
      </c>
      <c r="L82" t="s">
        <v>18922</v>
      </c>
      <c r="M82" t="s">
        <v>18923</v>
      </c>
      <c r="R82" t="s">
        <v>13180</v>
      </c>
      <c r="S82" t="s">
        <v>13180</v>
      </c>
      <c r="T82" t="s">
        <v>13180</v>
      </c>
      <c r="Y82" t="s">
        <v>13458</v>
      </c>
      <c r="Z82" t="s">
        <v>13181</v>
      </c>
      <c r="AA82" t="s">
        <v>13181</v>
      </c>
      <c r="AF82">
        <f t="shared" si="22"/>
        <v>0</v>
      </c>
      <c r="AG82" t="s">
        <v>13182</v>
      </c>
      <c r="AH82" t="s">
        <v>13182</v>
      </c>
      <c r="AI82" t="s">
        <v>13182</v>
      </c>
      <c r="AN82">
        <f t="shared" si="28"/>
        <v>2</v>
      </c>
      <c r="AO82" t="s">
        <v>13459</v>
      </c>
      <c r="AP82" t="s">
        <v>13882</v>
      </c>
      <c r="AQ82" t="s">
        <v>13226</v>
      </c>
      <c r="AV82" t="s">
        <v>20133</v>
      </c>
      <c r="AW82" t="s">
        <v>20134</v>
      </c>
      <c r="AX82" t="s">
        <v>19393</v>
      </c>
      <c r="BC82">
        <v>0</v>
      </c>
      <c r="BD82">
        <v>1</v>
      </c>
      <c r="BE82">
        <v>1</v>
      </c>
      <c r="BF82">
        <v>0</v>
      </c>
      <c r="BG82">
        <v>0</v>
      </c>
      <c r="BH82">
        <v>0</v>
      </c>
      <c r="BI82">
        <v>0</v>
      </c>
      <c r="BJ82" t="s">
        <v>20135</v>
      </c>
      <c r="BK82" t="s">
        <v>20136</v>
      </c>
      <c r="BL82" t="s">
        <v>20137</v>
      </c>
      <c r="BQ82">
        <v>1</v>
      </c>
      <c r="BR82">
        <v>1</v>
      </c>
      <c r="BS82">
        <v>1</v>
      </c>
      <c r="BX82">
        <f t="shared" si="21"/>
        <v>3</v>
      </c>
      <c r="BY82">
        <f t="shared" si="26"/>
        <v>1</v>
      </c>
      <c r="BZ82" t="s">
        <v>13226</v>
      </c>
      <c r="CA82" t="s">
        <v>20138</v>
      </c>
      <c r="CB82" t="s">
        <v>13186</v>
      </c>
      <c r="CG82" t="s">
        <v>13226</v>
      </c>
      <c r="CH82">
        <v>2013</v>
      </c>
      <c r="CI82">
        <v>2009</v>
      </c>
      <c r="CO82" t="s">
        <v>20139</v>
      </c>
      <c r="CP82" t="s">
        <v>20140</v>
      </c>
      <c r="CQ82" t="s">
        <v>20141</v>
      </c>
      <c r="CV82" t="s">
        <v>13182</v>
      </c>
      <c r="CW82" t="s">
        <v>13182</v>
      </c>
      <c r="CX82" t="s">
        <v>13182</v>
      </c>
      <c r="DC82" t="s">
        <v>13182</v>
      </c>
      <c r="DD82" t="s">
        <v>13190</v>
      </c>
      <c r="DE82" t="s">
        <v>13182</v>
      </c>
      <c r="DJ82">
        <v>11</v>
      </c>
      <c r="DK82">
        <v>15</v>
      </c>
      <c r="DL82">
        <v>8</v>
      </c>
      <c r="DQ82" t="s">
        <v>13226</v>
      </c>
      <c r="DR82" t="s">
        <v>13226</v>
      </c>
      <c r="DS82">
        <v>5</v>
      </c>
      <c r="DX82">
        <f t="shared" si="23"/>
        <v>0</v>
      </c>
      <c r="DY82" t="s">
        <v>13190</v>
      </c>
      <c r="DZ82" t="s">
        <v>13190</v>
      </c>
      <c r="EA82" t="s">
        <v>13190</v>
      </c>
      <c r="EQ82" t="s">
        <v>20142</v>
      </c>
      <c r="ER82" t="s">
        <v>20143</v>
      </c>
      <c r="ES82" t="s">
        <v>20144</v>
      </c>
      <c r="ET82" t="s">
        <v>20145</v>
      </c>
      <c r="EU82" t="s">
        <v>20146</v>
      </c>
    </row>
    <row r="83" spans="1:161" hidden="1" x14ac:dyDescent="0.2">
      <c r="A83">
        <v>1572417</v>
      </c>
      <c r="B83" t="s">
        <v>3706</v>
      </c>
      <c r="C83" t="s">
        <v>3708</v>
      </c>
      <c r="E83">
        <v>1</v>
      </c>
      <c r="F83">
        <v>2</v>
      </c>
      <c r="G83">
        <f t="shared" si="18"/>
        <v>0</v>
      </c>
      <c r="I83">
        <f t="shared" si="19"/>
        <v>0</v>
      </c>
      <c r="J83">
        <f t="shared" si="20"/>
        <v>0</v>
      </c>
      <c r="K83" t="s">
        <v>18664</v>
      </c>
      <c r="L83" t="s">
        <v>18665</v>
      </c>
      <c r="R83" t="s">
        <v>13180</v>
      </c>
      <c r="S83" t="s">
        <v>13180</v>
      </c>
      <c r="Y83" t="s">
        <v>13181</v>
      </c>
      <c r="Z83" t="s">
        <v>13181</v>
      </c>
      <c r="AF83">
        <f t="shared" si="22"/>
        <v>0</v>
      </c>
      <c r="AG83" t="s">
        <v>13182</v>
      </c>
      <c r="AH83" t="s">
        <v>13182</v>
      </c>
      <c r="AO83" t="s">
        <v>13459</v>
      </c>
      <c r="AP83" t="s">
        <v>15436</v>
      </c>
      <c r="AV83" t="s">
        <v>20147</v>
      </c>
      <c r="AW83" t="s">
        <v>20148</v>
      </c>
      <c r="BC83">
        <v>0</v>
      </c>
      <c r="BD83">
        <v>0</v>
      </c>
      <c r="BE83">
        <v>0</v>
      </c>
      <c r="BF83">
        <v>0</v>
      </c>
      <c r="BG83">
        <v>0</v>
      </c>
      <c r="BH83">
        <v>0</v>
      </c>
      <c r="BI83">
        <v>0</v>
      </c>
      <c r="BJ83" t="s">
        <v>20149</v>
      </c>
      <c r="BK83" t="s">
        <v>20150</v>
      </c>
      <c r="BQ83">
        <v>1</v>
      </c>
      <c r="BX83">
        <f t="shared" si="21"/>
        <v>1</v>
      </c>
      <c r="BY83">
        <f t="shared" si="26"/>
        <v>0.5</v>
      </c>
      <c r="BZ83" t="s">
        <v>13462</v>
      </c>
      <c r="CA83" t="s">
        <v>13186</v>
      </c>
      <c r="CG83">
        <v>2017</v>
      </c>
      <c r="CH83">
        <v>2018</v>
      </c>
      <c r="CO83" t="s">
        <v>20151</v>
      </c>
      <c r="CP83" t="s">
        <v>20152</v>
      </c>
      <c r="CV83" t="s">
        <v>13182</v>
      </c>
      <c r="CW83" t="s">
        <v>13182</v>
      </c>
      <c r="DC83" t="s">
        <v>13182</v>
      </c>
      <c r="DD83" t="s">
        <v>13182</v>
      </c>
      <c r="DJ83">
        <v>15</v>
      </c>
      <c r="DK83">
        <v>7</v>
      </c>
      <c r="DQ83">
        <v>5</v>
      </c>
      <c r="DR83">
        <v>3</v>
      </c>
      <c r="DX83">
        <f t="shared" si="23"/>
        <v>0</v>
      </c>
      <c r="DY83" t="s">
        <v>13190</v>
      </c>
      <c r="DZ83" t="s">
        <v>13190</v>
      </c>
      <c r="EQ83" t="s">
        <v>20153</v>
      </c>
      <c r="ER83" t="s">
        <v>20154</v>
      </c>
      <c r="ES83" t="s">
        <v>20155</v>
      </c>
      <c r="ET83" t="s">
        <v>20156</v>
      </c>
      <c r="EU83" t="s">
        <v>20157</v>
      </c>
      <c r="EV83" t="s">
        <v>20158</v>
      </c>
      <c r="EW83" t="s">
        <v>20159</v>
      </c>
    </row>
    <row r="84" spans="1:161" hidden="1" x14ac:dyDescent="0.2">
      <c r="A84">
        <v>1660142</v>
      </c>
      <c r="B84" t="s">
        <v>3750</v>
      </c>
      <c r="C84" t="s">
        <v>3752</v>
      </c>
      <c r="D84">
        <v>1</v>
      </c>
      <c r="F84">
        <v>3</v>
      </c>
      <c r="G84">
        <f t="shared" si="18"/>
        <v>0</v>
      </c>
      <c r="H84">
        <f t="shared" ref="H84:H85" si="29">G84/F84</f>
        <v>0</v>
      </c>
      <c r="I84">
        <f t="shared" si="19"/>
        <v>0</v>
      </c>
      <c r="J84">
        <f t="shared" si="20"/>
        <v>0</v>
      </c>
      <c r="K84" t="s">
        <v>18949</v>
      </c>
      <c r="L84" t="s">
        <v>18950</v>
      </c>
      <c r="M84" t="s">
        <v>18951</v>
      </c>
      <c r="R84" t="s">
        <v>13180</v>
      </c>
      <c r="S84" t="s">
        <v>13180</v>
      </c>
      <c r="T84" t="s">
        <v>13180</v>
      </c>
      <c r="Y84" t="s">
        <v>13181</v>
      </c>
      <c r="Z84" t="s">
        <v>13181</v>
      </c>
      <c r="AA84" t="s">
        <v>13181</v>
      </c>
      <c r="AF84">
        <f t="shared" si="22"/>
        <v>0</v>
      </c>
      <c r="AG84" t="s">
        <v>13182</v>
      </c>
      <c r="AH84" t="s">
        <v>13182</v>
      </c>
      <c r="AI84" t="s">
        <v>13182</v>
      </c>
      <c r="AN84">
        <f t="shared" ref="AN84:AN85" si="30">COUNTIFS(AO84:AU85,"technical")</f>
        <v>1</v>
      </c>
      <c r="AO84" t="s">
        <v>13882</v>
      </c>
      <c r="AP84" t="s">
        <v>13882</v>
      </c>
      <c r="AQ84" t="s">
        <v>17352</v>
      </c>
      <c r="AV84" t="s">
        <v>20160</v>
      </c>
      <c r="AW84" t="s">
        <v>19320</v>
      </c>
      <c r="AX84" t="s">
        <v>20161</v>
      </c>
      <c r="BC84">
        <v>0</v>
      </c>
      <c r="BD84">
        <v>0</v>
      </c>
      <c r="BE84">
        <v>1</v>
      </c>
      <c r="BF84">
        <v>0</v>
      </c>
      <c r="BG84">
        <v>0</v>
      </c>
      <c r="BH84">
        <v>0</v>
      </c>
      <c r="BI84">
        <v>0</v>
      </c>
      <c r="BJ84" t="s">
        <v>20162</v>
      </c>
      <c r="BK84" t="s">
        <v>20163</v>
      </c>
      <c r="BL84" t="s">
        <v>20164</v>
      </c>
      <c r="BX84">
        <f t="shared" si="21"/>
        <v>0</v>
      </c>
      <c r="BY84">
        <f t="shared" si="26"/>
        <v>0</v>
      </c>
      <c r="BZ84" t="s">
        <v>13186</v>
      </c>
      <c r="CA84" t="s">
        <v>13186</v>
      </c>
      <c r="CB84" t="s">
        <v>13186</v>
      </c>
      <c r="CG84">
        <v>2014</v>
      </c>
      <c r="CH84">
        <v>2014</v>
      </c>
      <c r="CI84">
        <v>2012</v>
      </c>
      <c r="CO84" t="s">
        <v>20165</v>
      </c>
      <c r="CP84" t="s">
        <v>20166</v>
      </c>
      <c r="CQ84" t="s">
        <v>20167</v>
      </c>
      <c r="CV84" t="s">
        <v>13182</v>
      </c>
      <c r="CW84" t="s">
        <v>13182</v>
      </c>
      <c r="CX84" t="s">
        <v>13182</v>
      </c>
      <c r="DC84" t="s">
        <v>13182</v>
      </c>
      <c r="DD84" t="s">
        <v>13182</v>
      </c>
      <c r="DE84" t="s">
        <v>13182</v>
      </c>
      <c r="DJ84">
        <v>6</v>
      </c>
      <c r="DK84">
        <v>5</v>
      </c>
      <c r="DL84">
        <v>9</v>
      </c>
      <c r="DQ84">
        <v>5</v>
      </c>
      <c r="DR84">
        <v>5</v>
      </c>
      <c r="DS84">
        <v>5</v>
      </c>
      <c r="DX84">
        <f t="shared" si="23"/>
        <v>0</v>
      </c>
      <c r="DY84" t="s">
        <v>13190</v>
      </c>
      <c r="DZ84" t="s">
        <v>13190</v>
      </c>
      <c r="EA84" t="s">
        <v>13190</v>
      </c>
      <c r="EQ84" t="s">
        <v>20168</v>
      </c>
      <c r="ER84" t="s">
        <v>20169</v>
      </c>
      <c r="ES84" t="s">
        <v>20170</v>
      </c>
      <c r="ET84" t="s">
        <v>20171</v>
      </c>
      <c r="EU84" t="s">
        <v>20172</v>
      </c>
      <c r="EV84" t="s">
        <v>20173</v>
      </c>
    </row>
    <row r="85" spans="1:161" hidden="1" x14ac:dyDescent="0.2">
      <c r="A85">
        <v>1529693</v>
      </c>
      <c r="B85" t="s">
        <v>3793</v>
      </c>
      <c r="C85" t="s">
        <v>3795</v>
      </c>
      <c r="E85">
        <v>1</v>
      </c>
      <c r="F85">
        <v>3</v>
      </c>
      <c r="G85">
        <f t="shared" si="18"/>
        <v>0</v>
      </c>
      <c r="H85">
        <f t="shared" si="29"/>
        <v>0</v>
      </c>
      <c r="I85">
        <f t="shared" si="19"/>
        <v>0</v>
      </c>
      <c r="J85">
        <f t="shared" si="20"/>
        <v>0</v>
      </c>
      <c r="K85" t="s">
        <v>18960</v>
      </c>
      <c r="L85" t="s">
        <v>18961</v>
      </c>
      <c r="M85" t="s">
        <v>18961</v>
      </c>
      <c r="R85" t="s">
        <v>13180</v>
      </c>
      <c r="S85" t="s">
        <v>13180</v>
      </c>
      <c r="T85" t="s">
        <v>13180</v>
      </c>
      <c r="Y85" t="s">
        <v>13181</v>
      </c>
      <c r="Z85" t="s">
        <v>13181</v>
      </c>
      <c r="AA85" t="s">
        <v>13181</v>
      </c>
      <c r="AF85">
        <f t="shared" si="22"/>
        <v>0</v>
      </c>
      <c r="AG85" t="s">
        <v>13182</v>
      </c>
      <c r="AH85" t="s">
        <v>13182</v>
      </c>
      <c r="AI85" t="s">
        <v>13182</v>
      </c>
      <c r="AN85">
        <f t="shared" si="30"/>
        <v>1</v>
      </c>
      <c r="AO85" t="s">
        <v>13459</v>
      </c>
      <c r="AP85" t="s">
        <v>13226</v>
      </c>
      <c r="AQ85" t="s">
        <v>13226</v>
      </c>
      <c r="AV85" t="s">
        <v>20174</v>
      </c>
      <c r="AW85" t="s">
        <v>13226</v>
      </c>
      <c r="AX85" t="s">
        <v>13226</v>
      </c>
      <c r="BC85">
        <v>0</v>
      </c>
      <c r="BD85">
        <v>0</v>
      </c>
      <c r="BE85">
        <v>0</v>
      </c>
      <c r="BF85">
        <v>0</v>
      </c>
      <c r="BG85">
        <v>0</v>
      </c>
      <c r="BH85">
        <v>0</v>
      </c>
      <c r="BI85">
        <v>0</v>
      </c>
      <c r="BJ85" t="s">
        <v>20175</v>
      </c>
      <c r="BK85" t="s">
        <v>9447</v>
      </c>
      <c r="BL85" t="s">
        <v>9447</v>
      </c>
      <c r="BX85">
        <f t="shared" si="21"/>
        <v>0</v>
      </c>
      <c r="BY85">
        <f t="shared" si="26"/>
        <v>0</v>
      </c>
      <c r="BZ85" t="s">
        <v>13229</v>
      </c>
      <c r="CA85" t="s">
        <v>13226</v>
      </c>
      <c r="CB85" t="s">
        <v>13226</v>
      </c>
      <c r="CG85">
        <v>2002</v>
      </c>
      <c r="CH85" t="s">
        <v>13226</v>
      </c>
      <c r="CI85" t="s">
        <v>13226</v>
      </c>
      <c r="CO85" t="s">
        <v>20176</v>
      </c>
      <c r="CP85" t="s">
        <v>20177</v>
      </c>
      <c r="CQ85" t="s">
        <v>13226</v>
      </c>
      <c r="CV85" t="s">
        <v>13182</v>
      </c>
      <c r="CW85" t="s">
        <v>13182</v>
      </c>
      <c r="CX85" t="s">
        <v>13182</v>
      </c>
      <c r="DC85" t="s">
        <v>13182</v>
      </c>
      <c r="DD85" t="s">
        <v>13182</v>
      </c>
      <c r="DE85" t="s">
        <v>13182</v>
      </c>
      <c r="DJ85">
        <v>22</v>
      </c>
      <c r="DK85">
        <v>6</v>
      </c>
      <c r="DL85">
        <v>6</v>
      </c>
      <c r="DQ85">
        <v>9</v>
      </c>
      <c r="DR85" t="s">
        <v>13226</v>
      </c>
      <c r="DS85" t="s">
        <v>13226</v>
      </c>
      <c r="DX85">
        <f t="shared" si="23"/>
        <v>0</v>
      </c>
      <c r="DY85" t="s">
        <v>13190</v>
      </c>
      <c r="DZ85" t="s">
        <v>13190</v>
      </c>
      <c r="EA85" t="s">
        <v>13190</v>
      </c>
      <c r="EJ85" t="s">
        <v>17134</v>
      </c>
      <c r="EQ85" t="s">
        <v>20178</v>
      </c>
      <c r="ER85" t="s">
        <v>20179</v>
      </c>
    </row>
    <row r="86" spans="1:161" hidden="1" x14ac:dyDescent="0.2">
      <c r="A86">
        <v>921496</v>
      </c>
      <c r="B86" t="s">
        <v>3835</v>
      </c>
      <c r="C86" t="s">
        <v>3837</v>
      </c>
      <c r="E86">
        <v>1</v>
      </c>
      <c r="F86">
        <v>4</v>
      </c>
      <c r="G86">
        <f t="shared" si="18"/>
        <v>0</v>
      </c>
      <c r="I86">
        <f t="shared" si="19"/>
        <v>0</v>
      </c>
      <c r="J86">
        <f t="shared" si="20"/>
        <v>0</v>
      </c>
      <c r="K86" t="s">
        <v>18668</v>
      </c>
      <c r="L86" t="s">
        <v>18669</v>
      </c>
      <c r="M86" t="s">
        <v>18670</v>
      </c>
      <c r="N86" t="s">
        <v>18671</v>
      </c>
      <c r="R86" t="s">
        <v>13180</v>
      </c>
      <c r="S86" t="s">
        <v>19375</v>
      </c>
      <c r="T86" t="s">
        <v>13180</v>
      </c>
      <c r="U86" t="s">
        <v>13180</v>
      </c>
      <c r="Y86" t="s">
        <v>13181</v>
      </c>
      <c r="Z86" t="s">
        <v>13181</v>
      </c>
      <c r="AA86" t="s">
        <v>13181</v>
      </c>
      <c r="AB86" t="s">
        <v>13181</v>
      </c>
      <c r="AF86">
        <f t="shared" si="22"/>
        <v>0</v>
      </c>
      <c r="AG86" t="s">
        <v>13182</v>
      </c>
      <c r="AH86" t="s">
        <v>13182</v>
      </c>
      <c r="AI86" t="s">
        <v>13182</v>
      </c>
      <c r="AJ86" t="s">
        <v>13182</v>
      </c>
      <c r="AO86" t="s">
        <v>13226</v>
      </c>
      <c r="AP86" t="s">
        <v>13226</v>
      </c>
      <c r="AQ86" t="s">
        <v>20180</v>
      </c>
      <c r="AR86" t="s">
        <v>13882</v>
      </c>
      <c r="AV86" t="s">
        <v>13226</v>
      </c>
      <c r="AW86" t="s">
        <v>20181</v>
      </c>
      <c r="AX86" t="s">
        <v>20182</v>
      </c>
      <c r="AY86" t="s">
        <v>19320</v>
      </c>
      <c r="BC86">
        <v>0</v>
      </c>
      <c r="BD86">
        <v>1</v>
      </c>
      <c r="BE86">
        <v>0</v>
      </c>
      <c r="BF86">
        <v>1</v>
      </c>
      <c r="BG86">
        <v>0</v>
      </c>
      <c r="BH86">
        <v>0</v>
      </c>
      <c r="BI86">
        <v>0</v>
      </c>
      <c r="BJ86" t="s">
        <v>20183</v>
      </c>
      <c r="BK86" t="s">
        <v>20184</v>
      </c>
      <c r="BL86" t="s">
        <v>20185</v>
      </c>
      <c r="BM86" t="s">
        <v>20186</v>
      </c>
      <c r="BT86">
        <v>1</v>
      </c>
      <c r="BX86">
        <f t="shared" si="21"/>
        <v>1</v>
      </c>
      <c r="BY86">
        <f t="shared" si="26"/>
        <v>0.25</v>
      </c>
      <c r="BZ86" t="s">
        <v>13226</v>
      </c>
      <c r="CA86" t="s">
        <v>13186</v>
      </c>
      <c r="CB86" t="s">
        <v>13229</v>
      </c>
      <c r="CC86" t="s">
        <v>13462</v>
      </c>
      <c r="CG86" t="s">
        <v>13226</v>
      </c>
      <c r="CH86">
        <v>2000</v>
      </c>
      <c r="CI86">
        <v>2006</v>
      </c>
      <c r="CJ86">
        <v>2008</v>
      </c>
      <c r="CO86" t="s">
        <v>13226</v>
      </c>
      <c r="CP86" t="s">
        <v>20187</v>
      </c>
      <c r="CQ86" t="s">
        <v>20188</v>
      </c>
      <c r="CR86" t="s">
        <v>20189</v>
      </c>
      <c r="CV86" t="s">
        <v>13182</v>
      </c>
      <c r="CW86" t="s">
        <v>13182</v>
      </c>
      <c r="CX86" t="s">
        <v>13190</v>
      </c>
      <c r="CY86" t="s">
        <v>13182</v>
      </c>
      <c r="DC86" t="s">
        <v>13182</v>
      </c>
      <c r="DD86" t="s">
        <v>13182</v>
      </c>
      <c r="DE86" t="s">
        <v>13182</v>
      </c>
      <c r="DF86" t="s">
        <v>13182</v>
      </c>
      <c r="DJ86">
        <v>7</v>
      </c>
      <c r="DK86">
        <v>9</v>
      </c>
      <c r="DL86">
        <v>12</v>
      </c>
      <c r="DM86">
        <v>9</v>
      </c>
      <c r="DQ86" t="s">
        <v>13226</v>
      </c>
      <c r="DR86">
        <v>5</v>
      </c>
      <c r="DS86">
        <v>9</v>
      </c>
      <c r="DT86">
        <v>9</v>
      </c>
      <c r="DX86">
        <f t="shared" si="23"/>
        <v>0</v>
      </c>
      <c r="DY86" t="s">
        <v>13190</v>
      </c>
      <c r="DZ86" t="s">
        <v>13190</v>
      </c>
      <c r="EA86" t="s">
        <v>13190</v>
      </c>
      <c r="EB86" t="s">
        <v>13190</v>
      </c>
      <c r="EQ86" t="s">
        <v>20190</v>
      </c>
      <c r="ER86" t="s">
        <v>20191</v>
      </c>
      <c r="ES86" t="s">
        <v>20192</v>
      </c>
      <c r="ET86" t="s">
        <v>20193</v>
      </c>
      <c r="EU86" t="s">
        <v>20194</v>
      </c>
      <c r="EV86" t="s">
        <v>20195</v>
      </c>
    </row>
    <row r="87" spans="1:161" hidden="1" x14ac:dyDescent="0.2">
      <c r="A87">
        <v>922183</v>
      </c>
      <c r="B87" t="s">
        <v>3885</v>
      </c>
      <c r="C87" t="s">
        <v>3887</v>
      </c>
      <c r="E87">
        <v>1</v>
      </c>
      <c r="F87">
        <v>7</v>
      </c>
      <c r="G87">
        <f t="shared" si="18"/>
        <v>2</v>
      </c>
      <c r="I87">
        <f t="shared" si="19"/>
        <v>0</v>
      </c>
      <c r="J87">
        <f t="shared" si="20"/>
        <v>0</v>
      </c>
      <c r="K87" t="s">
        <v>18672</v>
      </c>
      <c r="L87" t="s">
        <v>18673</v>
      </c>
      <c r="M87" t="s">
        <v>18674</v>
      </c>
      <c r="N87" t="s">
        <v>18675</v>
      </c>
      <c r="O87" t="s">
        <v>18676</v>
      </c>
      <c r="P87" t="s">
        <v>18677</v>
      </c>
      <c r="Q87" t="s">
        <v>18675</v>
      </c>
      <c r="R87" t="s">
        <v>13180</v>
      </c>
      <c r="S87" t="s">
        <v>13180</v>
      </c>
      <c r="T87" t="s">
        <v>13180</v>
      </c>
      <c r="U87" t="s">
        <v>13180</v>
      </c>
      <c r="V87" t="s">
        <v>13180</v>
      </c>
      <c r="W87" t="s">
        <v>13180</v>
      </c>
      <c r="X87" t="s">
        <v>13180</v>
      </c>
      <c r="Y87" t="s">
        <v>13181</v>
      </c>
      <c r="Z87" t="s">
        <v>13458</v>
      </c>
      <c r="AA87" t="s">
        <v>13458</v>
      </c>
      <c r="AB87" t="s">
        <v>13181</v>
      </c>
      <c r="AC87" t="s">
        <v>13181</v>
      </c>
      <c r="AD87" t="s">
        <v>13181</v>
      </c>
      <c r="AE87" t="s">
        <v>13226</v>
      </c>
      <c r="AF87">
        <f t="shared" si="22"/>
        <v>0</v>
      </c>
      <c r="AG87" t="s">
        <v>13182</v>
      </c>
      <c r="AH87" t="s">
        <v>13182</v>
      </c>
      <c r="AI87" t="s">
        <v>13182</v>
      </c>
      <c r="AJ87" t="s">
        <v>13182</v>
      </c>
      <c r="AK87" t="s">
        <v>13182</v>
      </c>
      <c r="AL87" t="s">
        <v>13182</v>
      </c>
      <c r="AM87" t="s">
        <v>13182</v>
      </c>
      <c r="AO87" t="s">
        <v>14292</v>
      </c>
      <c r="AP87" t="s">
        <v>13882</v>
      </c>
      <c r="AQ87" t="s">
        <v>124</v>
      </c>
      <c r="AR87" t="s">
        <v>13459</v>
      </c>
      <c r="AS87" t="s">
        <v>13882</v>
      </c>
      <c r="AT87" t="s">
        <v>13882</v>
      </c>
      <c r="AU87" t="s">
        <v>13226</v>
      </c>
      <c r="AV87" t="s">
        <v>20196</v>
      </c>
      <c r="AW87" t="s">
        <v>20197</v>
      </c>
      <c r="AX87" t="s">
        <v>20198</v>
      </c>
      <c r="AY87" t="s">
        <v>20199</v>
      </c>
      <c r="AZ87" t="s">
        <v>20200</v>
      </c>
      <c r="BA87" t="s">
        <v>17051</v>
      </c>
      <c r="BB87" t="s">
        <v>13883</v>
      </c>
      <c r="BC87">
        <v>0</v>
      </c>
      <c r="BD87">
        <v>1</v>
      </c>
      <c r="BE87">
        <v>0</v>
      </c>
      <c r="BF87">
        <v>0</v>
      </c>
      <c r="BG87">
        <v>1</v>
      </c>
      <c r="BH87">
        <v>1</v>
      </c>
      <c r="BI87">
        <v>0</v>
      </c>
      <c r="BJ87" t="s">
        <v>3885</v>
      </c>
      <c r="BK87" t="s">
        <v>20201</v>
      </c>
      <c r="BL87" t="s">
        <v>20202</v>
      </c>
      <c r="BM87" t="s">
        <v>20203</v>
      </c>
      <c r="BN87" t="s">
        <v>20204</v>
      </c>
      <c r="BO87" t="s">
        <v>20205</v>
      </c>
      <c r="BP87" t="s">
        <v>20203</v>
      </c>
      <c r="BT87">
        <v>1</v>
      </c>
      <c r="BW87">
        <v>1</v>
      </c>
      <c r="BX87">
        <f t="shared" si="21"/>
        <v>2</v>
      </c>
      <c r="BY87">
        <f t="shared" si="26"/>
        <v>0.2857142857142857</v>
      </c>
      <c r="BZ87" t="s">
        <v>13462</v>
      </c>
      <c r="CA87" t="s">
        <v>13186</v>
      </c>
      <c r="CB87" t="s">
        <v>13186</v>
      </c>
      <c r="CC87" t="s">
        <v>13462</v>
      </c>
      <c r="CD87" t="s">
        <v>13186</v>
      </c>
      <c r="CE87" t="s">
        <v>13186</v>
      </c>
      <c r="CF87" t="s">
        <v>13229</v>
      </c>
      <c r="CG87">
        <v>2016</v>
      </c>
      <c r="CH87">
        <v>2013</v>
      </c>
      <c r="CI87">
        <v>2012</v>
      </c>
      <c r="CJ87">
        <v>2018</v>
      </c>
      <c r="CK87">
        <v>2013</v>
      </c>
      <c r="CL87">
        <v>2015</v>
      </c>
      <c r="CM87">
        <v>2018</v>
      </c>
      <c r="CO87" t="s">
        <v>20206</v>
      </c>
      <c r="CP87" t="s">
        <v>20207</v>
      </c>
      <c r="CQ87" t="s">
        <v>20208</v>
      </c>
      <c r="CR87" t="s">
        <v>20209</v>
      </c>
      <c r="CS87" t="s">
        <v>20210</v>
      </c>
      <c r="CT87" t="s">
        <v>20211</v>
      </c>
      <c r="CU87" t="s">
        <v>20212</v>
      </c>
      <c r="CV87" t="s">
        <v>13182</v>
      </c>
      <c r="CW87" t="s">
        <v>13182</v>
      </c>
      <c r="CX87" t="s">
        <v>13182</v>
      </c>
      <c r="CY87" t="s">
        <v>13182</v>
      </c>
      <c r="CZ87" t="s">
        <v>13182</v>
      </c>
      <c r="DA87" t="s">
        <v>13182</v>
      </c>
      <c r="DB87" t="s">
        <v>13182</v>
      </c>
      <c r="DC87" t="s">
        <v>13190</v>
      </c>
      <c r="DD87" t="s">
        <v>13190</v>
      </c>
      <c r="DE87" t="s">
        <v>13190</v>
      </c>
      <c r="DF87" t="s">
        <v>13190</v>
      </c>
      <c r="DG87" t="s">
        <v>13190</v>
      </c>
      <c r="DH87" t="s">
        <v>13190</v>
      </c>
      <c r="DI87" t="s">
        <v>13190</v>
      </c>
      <c r="DJ87">
        <v>5</v>
      </c>
      <c r="DK87">
        <v>6</v>
      </c>
      <c r="DL87">
        <v>7</v>
      </c>
      <c r="DM87">
        <v>5</v>
      </c>
      <c r="DN87">
        <v>5</v>
      </c>
      <c r="DO87">
        <v>7</v>
      </c>
      <c r="DP87">
        <v>5</v>
      </c>
      <c r="DQ87">
        <v>5</v>
      </c>
      <c r="DR87">
        <v>5</v>
      </c>
      <c r="DS87">
        <v>5</v>
      </c>
      <c r="DT87">
        <v>5</v>
      </c>
      <c r="DU87">
        <v>5</v>
      </c>
      <c r="DV87">
        <v>5</v>
      </c>
      <c r="DW87">
        <v>5</v>
      </c>
      <c r="DX87">
        <f t="shared" si="23"/>
        <v>0</v>
      </c>
      <c r="DY87" t="s">
        <v>13190</v>
      </c>
      <c r="DZ87" t="s">
        <v>13190</v>
      </c>
      <c r="EA87" t="s">
        <v>13190</v>
      </c>
      <c r="EB87" t="s">
        <v>13190</v>
      </c>
      <c r="EC87" t="s">
        <v>13190</v>
      </c>
      <c r="ED87" t="s">
        <v>13190</v>
      </c>
      <c r="EE87" t="s">
        <v>13190</v>
      </c>
      <c r="EJ87" t="s">
        <v>20213</v>
      </c>
      <c r="EK87" t="s">
        <v>18674</v>
      </c>
      <c r="EL87" t="s">
        <v>18672</v>
      </c>
      <c r="EQ87" t="s">
        <v>20214</v>
      </c>
      <c r="ER87" t="s">
        <v>20215</v>
      </c>
      <c r="ES87" t="s">
        <v>20216</v>
      </c>
      <c r="ET87" t="s">
        <v>20217</v>
      </c>
      <c r="EU87" t="s">
        <v>20218</v>
      </c>
      <c r="EV87" t="s">
        <v>20219</v>
      </c>
      <c r="EW87" t="s">
        <v>20220</v>
      </c>
    </row>
    <row r="88" spans="1:161" hidden="1" x14ac:dyDescent="0.2">
      <c r="A88">
        <v>1659104</v>
      </c>
      <c r="B88" t="s">
        <v>3924</v>
      </c>
      <c r="C88" t="s">
        <v>3926</v>
      </c>
      <c r="D88">
        <v>1</v>
      </c>
      <c r="F88">
        <v>3</v>
      </c>
      <c r="G88">
        <f t="shared" si="18"/>
        <v>0</v>
      </c>
      <c r="H88">
        <f>G88/F88</f>
        <v>0</v>
      </c>
      <c r="I88">
        <f t="shared" si="19"/>
        <v>0</v>
      </c>
      <c r="J88">
        <f t="shared" si="20"/>
        <v>0</v>
      </c>
      <c r="K88" t="s">
        <v>18962</v>
      </c>
      <c r="L88" t="s">
        <v>17154</v>
      </c>
      <c r="M88" t="s">
        <v>18963</v>
      </c>
      <c r="R88" t="s">
        <v>13180</v>
      </c>
      <c r="S88" t="s">
        <v>13180</v>
      </c>
      <c r="T88" t="s">
        <v>13180</v>
      </c>
      <c r="Y88" t="s">
        <v>13181</v>
      </c>
      <c r="Z88" t="s">
        <v>13181</v>
      </c>
      <c r="AA88" t="s">
        <v>13181</v>
      </c>
      <c r="AF88">
        <f t="shared" si="22"/>
        <v>0</v>
      </c>
      <c r="AG88" t="s">
        <v>13182</v>
      </c>
      <c r="AH88" t="s">
        <v>13182</v>
      </c>
      <c r="AI88" t="s">
        <v>13182</v>
      </c>
      <c r="AN88">
        <f>COUNTIFS(AO88:AU89,"technical")</f>
        <v>2</v>
      </c>
      <c r="AO88" t="s">
        <v>13459</v>
      </c>
      <c r="AP88" t="s">
        <v>13226</v>
      </c>
      <c r="AQ88" t="s">
        <v>13226</v>
      </c>
      <c r="AV88" t="s">
        <v>13883</v>
      </c>
      <c r="AW88" t="s">
        <v>20221</v>
      </c>
      <c r="AX88" t="s">
        <v>17051</v>
      </c>
      <c r="BC88">
        <v>1</v>
      </c>
      <c r="BD88">
        <v>0</v>
      </c>
      <c r="BE88">
        <v>1</v>
      </c>
      <c r="BF88">
        <v>0</v>
      </c>
      <c r="BG88">
        <v>0</v>
      </c>
      <c r="BH88">
        <v>0</v>
      </c>
      <c r="BI88">
        <v>0</v>
      </c>
      <c r="BJ88" t="s">
        <v>20222</v>
      </c>
      <c r="BK88" t="s">
        <v>20223</v>
      </c>
      <c r="BL88" t="s">
        <v>20224</v>
      </c>
      <c r="BX88">
        <f t="shared" si="21"/>
        <v>0</v>
      </c>
      <c r="BY88">
        <f t="shared" si="26"/>
        <v>0</v>
      </c>
      <c r="BZ88" t="s">
        <v>13575</v>
      </c>
      <c r="CA88" t="s">
        <v>17964</v>
      </c>
      <c r="CB88" t="s">
        <v>17964</v>
      </c>
      <c r="CG88">
        <v>2014</v>
      </c>
      <c r="CH88">
        <v>2018</v>
      </c>
      <c r="CI88">
        <v>2019</v>
      </c>
      <c r="CO88" t="s">
        <v>20225</v>
      </c>
      <c r="CP88" t="s">
        <v>20226</v>
      </c>
      <c r="CQ88" t="s">
        <v>20227</v>
      </c>
      <c r="CV88" t="s">
        <v>13182</v>
      </c>
      <c r="CW88" t="s">
        <v>13182</v>
      </c>
      <c r="CX88" t="s">
        <v>13182</v>
      </c>
      <c r="DC88" t="s">
        <v>13190</v>
      </c>
      <c r="DD88" t="s">
        <v>13190</v>
      </c>
      <c r="DE88" t="s">
        <v>13190</v>
      </c>
      <c r="DJ88">
        <v>14</v>
      </c>
      <c r="DK88">
        <v>6</v>
      </c>
      <c r="DL88">
        <v>16</v>
      </c>
      <c r="DQ88">
        <v>5</v>
      </c>
      <c r="DR88">
        <v>9</v>
      </c>
      <c r="DS88">
        <v>9</v>
      </c>
      <c r="DX88">
        <f t="shared" si="23"/>
        <v>0</v>
      </c>
      <c r="DY88" t="s">
        <v>13190</v>
      </c>
      <c r="DZ88" t="s">
        <v>13190</v>
      </c>
      <c r="EA88" t="s">
        <v>13190</v>
      </c>
      <c r="EJ88" t="s">
        <v>17154</v>
      </c>
      <c r="EQ88" t="s">
        <v>20228</v>
      </c>
      <c r="ER88" t="s">
        <v>20229</v>
      </c>
      <c r="ES88" t="s">
        <v>20230</v>
      </c>
      <c r="ET88" t="s">
        <v>20098</v>
      </c>
      <c r="EU88" t="s">
        <v>20231</v>
      </c>
    </row>
    <row r="89" spans="1:161" hidden="1" x14ac:dyDescent="0.2">
      <c r="A89">
        <v>2957778</v>
      </c>
      <c r="B89" t="s">
        <v>3969</v>
      </c>
      <c r="C89" t="s">
        <v>3971</v>
      </c>
      <c r="E89">
        <v>1</v>
      </c>
      <c r="F89">
        <v>2</v>
      </c>
      <c r="G89">
        <f t="shared" si="18"/>
        <v>0</v>
      </c>
      <c r="I89">
        <f t="shared" si="19"/>
        <v>0</v>
      </c>
      <c r="J89">
        <f t="shared" si="20"/>
        <v>0</v>
      </c>
      <c r="K89" t="s">
        <v>18682</v>
      </c>
      <c r="L89" t="s">
        <v>18683</v>
      </c>
      <c r="R89" t="s">
        <v>13180</v>
      </c>
      <c r="S89" t="s">
        <v>13180</v>
      </c>
      <c r="Y89" t="s">
        <v>13181</v>
      </c>
      <c r="Z89" t="s">
        <v>13181</v>
      </c>
      <c r="AF89">
        <f t="shared" si="22"/>
        <v>1</v>
      </c>
      <c r="AG89" t="s">
        <v>13182</v>
      </c>
      <c r="AH89" t="s">
        <v>13190</v>
      </c>
      <c r="AO89" t="s">
        <v>17352</v>
      </c>
      <c r="AP89" t="s">
        <v>13459</v>
      </c>
      <c r="AV89" t="s">
        <v>20232</v>
      </c>
      <c r="AW89" t="s">
        <v>19320</v>
      </c>
      <c r="BC89">
        <v>0</v>
      </c>
      <c r="BD89">
        <v>1</v>
      </c>
      <c r="BE89">
        <v>0</v>
      </c>
      <c r="BF89">
        <v>0</v>
      </c>
      <c r="BG89">
        <v>0</v>
      </c>
      <c r="BH89">
        <v>0</v>
      </c>
      <c r="BI89">
        <v>0</v>
      </c>
      <c r="BJ89" t="s">
        <v>20233</v>
      </c>
      <c r="BK89" t="s">
        <v>20234</v>
      </c>
      <c r="BX89">
        <f t="shared" si="21"/>
        <v>0</v>
      </c>
      <c r="BY89">
        <f t="shared" si="26"/>
        <v>0</v>
      </c>
      <c r="BZ89" t="s">
        <v>13186</v>
      </c>
      <c r="CA89" t="s">
        <v>13186</v>
      </c>
      <c r="CG89">
        <v>2017</v>
      </c>
      <c r="CH89">
        <v>2015</v>
      </c>
      <c r="CO89" t="s">
        <v>20235</v>
      </c>
      <c r="CP89" t="s">
        <v>20236</v>
      </c>
      <c r="CV89" t="s">
        <v>13182</v>
      </c>
      <c r="CW89" t="s">
        <v>13182</v>
      </c>
      <c r="DC89" t="s">
        <v>13190</v>
      </c>
      <c r="DD89" t="s">
        <v>13182</v>
      </c>
      <c r="DJ89">
        <v>11</v>
      </c>
      <c r="DK89">
        <v>8</v>
      </c>
      <c r="DQ89">
        <v>5</v>
      </c>
      <c r="DR89">
        <v>5</v>
      </c>
      <c r="DX89">
        <f t="shared" si="23"/>
        <v>1</v>
      </c>
      <c r="DY89" t="s">
        <v>13190</v>
      </c>
      <c r="DZ89" t="s">
        <v>13182</v>
      </c>
      <c r="EJ89" t="s">
        <v>14535</v>
      </c>
      <c r="EQ89" t="s">
        <v>20237</v>
      </c>
      <c r="ER89" t="s">
        <v>20238</v>
      </c>
    </row>
    <row r="90" spans="1:161" hidden="1" x14ac:dyDescent="0.2">
      <c r="A90">
        <v>1672047</v>
      </c>
      <c r="B90" t="s">
        <v>4003</v>
      </c>
      <c r="C90" t="s">
        <v>4005</v>
      </c>
      <c r="D90">
        <v>1</v>
      </c>
      <c r="F90">
        <v>3</v>
      </c>
      <c r="G90">
        <f t="shared" si="18"/>
        <v>0</v>
      </c>
      <c r="H90">
        <f t="shared" ref="H90:H91" si="31">G90/F90</f>
        <v>0</v>
      </c>
      <c r="I90">
        <f t="shared" si="19"/>
        <v>0</v>
      </c>
      <c r="J90">
        <f t="shared" si="20"/>
        <v>0</v>
      </c>
      <c r="K90" t="s">
        <v>19001</v>
      </c>
      <c r="L90" t="s">
        <v>19002</v>
      </c>
      <c r="M90" t="s">
        <v>19003</v>
      </c>
      <c r="R90" t="s">
        <v>13180</v>
      </c>
      <c r="S90" t="s">
        <v>13180</v>
      </c>
      <c r="T90" t="s">
        <v>13180</v>
      </c>
      <c r="Y90" t="s">
        <v>13181</v>
      </c>
      <c r="Z90" t="s">
        <v>13181</v>
      </c>
      <c r="AA90" t="s">
        <v>13226</v>
      </c>
      <c r="AF90">
        <f t="shared" si="22"/>
        <v>2</v>
      </c>
      <c r="AG90" t="s">
        <v>13190</v>
      </c>
      <c r="AH90" t="s">
        <v>13190</v>
      </c>
      <c r="AI90" t="s">
        <v>13182</v>
      </c>
      <c r="AN90">
        <f t="shared" ref="AN90:AN91" si="32">COUNTIFS(AO90:AU91,"technical")</f>
        <v>2</v>
      </c>
      <c r="AO90" t="s">
        <v>13226</v>
      </c>
      <c r="AP90" t="s">
        <v>13226</v>
      </c>
      <c r="AQ90" t="s">
        <v>13226</v>
      </c>
      <c r="AV90" t="s">
        <v>20239</v>
      </c>
      <c r="AW90" t="s">
        <v>20239</v>
      </c>
      <c r="AX90" t="s">
        <v>13226</v>
      </c>
      <c r="BC90">
        <v>0</v>
      </c>
      <c r="BD90">
        <v>0</v>
      </c>
      <c r="BE90">
        <v>0</v>
      </c>
      <c r="BF90">
        <v>0</v>
      </c>
      <c r="BG90">
        <v>0</v>
      </c>
      <c r="BH90">
        <v>0</v>
      </c>
      <c r="BI90">
        <v>0</v>
      </c>
      <c r="BJ90" t="s">
        <v>20240</v>
      </c>
      <c r="BK90" t="s">
        <v>20241</v>
      </c>
      <c r="BL90" t="s">
        <v>10549</v>
      </c>
      <c r="BQ90">
        <v>1</v>
      </c>
      <c r="BR90">
        <v>1</v>
      </c>
      <c r="BS90">
        <v>1</v>
      </c>
      <c r="BX90">
        <f t="shared" si="21"/>
        <v>3</v>
      </c>
      <c r="BY90">
        <f t="shared" si="26"/>
        <v>1</v>
      </c>
      <c r="BZ90" t="s">
        <v>13226</v>
      </c>
      <c r="CA90" t="s">
        <v>13226</v>
      </c>
      <c r="CB90" t="s">
        <v>13226</v>
      </c>
      <c r="CG90" t="s">
        <v>13226</v>
      </c>
      <c r="CH90" t="s">
        <v>13226</v>
      </c>
      <c r="CI90" t="s">
        <v>13226</v>
      </c>
      <c r="CO90" t="s">
        <v>20242</v>
      </c>
      <c r="CP90" t="s">
        <v>20243</v>
      </c>
      <c r="CQ90" t="s">
        <v>20244</v>
      </c>
      <c r="CV90" t="s">
        <v>13182</v>
      </c>
      <c r="CW90" t="s">
        <v>13182</v>
      </c>
      <c r="CX90" t="s">
        <v>13182</v>
      </c>
      <c r="DC90" t="s">
        <v>13182</v>
      </c>
      <c r="DD90" t="s">
        <v>13182</v>
      </c>
      <c r="DE90" t="s">
        <v>13182</v>
      </c>
      <c r="DJ90">
        <v>36</v>
      </c>
      <c r="DK90">
        <v>20</v>
      </c>
      <c r="DL90">
        <v>10</v>
      </c>
      <c r="DQ90" t="s">
        <v>13226</v>
      </c>
      <c r="DR90" t="s">
        <v>13226</v>
      </c>
      <c r="DS90" t="s">
        <v>13226</v>
      </c>
      <c r="DX90">
        <f t="shared" si="23"/>
        <v>0</v>
      </c>
      <c r="DY90" t="s">
        <v>13190</v>
      </c>
      <c r="DZ90" t="s">
        <v>13190</v>
      </c>
      <c r="EA90" t="s">
        <v>13190</v>
      </c>
      <c r="EQ90" t="s">
        <v>20245</v>
      </c>
      <c r="ER90" t="s">
        <v>20246</v>
      </c>
      <c r="ES90" t="s">
        <v>20247</v>
      </c>
      <c r="ET90" t="s">
        <v>20248</v>
      </c>
      <c r="EU90" t="s">
        <v>20249</v>
      </c>
    </row>
    <row r="91" spans="1:161" hidden="1" x14ac:dyDescent="0.2">
      <c r="A91">
        <v>870699</v>
      </c>
      <c r="B91" t="s">
        <v>4038</v>
      </c>
      <c r="C91" t="s">
        <v>4040</v>
      </c>
      <c r="E91">
        <v>1</v>
      </c>
      <c r="F91">
        <v>3</v>
      </c>
      <c r="G91">
        <f t="shared" si="18"/>
        <v>0</v>
      </c>
      <c r="H91">
        <f t="shared" si="31"/>
        <v>0</v>
      </c>
      <c r="I91">
        <f t="shared" si="19"/>
        <v>0</v>
      </c>
      <c r="J91">
        <f t="shared" si="20"/>
        <v>0</v>
      </c>
      <c r="K91" t="s">
        <v>19106</v>
      </c>
      <c r="L91" t="s">
        <v>19107</v>
      </c>
      <c r="M91" t="s">
        <v>19108</v>
      </c>
      <c r="R91" t="s">
        <v>13180</v>
      </c>
      <c r="S91" t="s">
        <v>13180</v>
      </c>
      <c r="T91" t="s">
        <v>13180</v>
      </c>
      <c r="Y91" t="s">
        <v>13181</v>
      </c>
      <c r="Z91" t="s">
        <v>13181</v>
      </c>
      <c r="AA91" t="s">
        <v>13181</v>
      </c>
      <c r="AF91">
        <f t="shared" si="22"/>
        <v>0</v>
      </c>
      <c r="AG91" t="s">
        <v>13182</v>
      </c>
      <c r="AH91" t="s">
        <v>13182</v>
      </c>
      <c r="AI91" t="s">
        <v>13182</v>
      </c>
      <c r="AN91">
        <f t="shared" si="32"/>
        <v>2</v>
      </c>
      <c r="AO91" t="s">
        <v>13459</v>
      </c>
      <c r="AP91" t="s">
        <v>14945</v>
      </c>
      <c r="AQ91" t="s">
        <v>13459</v>
      </c>
      <c r="AV91" t="s">
        <v>20250</v>
      </c>
      <c r="AW91" t="s">
        <v>20251</v>
      </c>
      <c r="AX91" t="s">
        <v>20252</v>
      </c>
      <c r="BC91">
        <v>0</v>
      </c>
      <c r="BD91">
        <v>0</v>
      </c>
      <c r="BE91">
        <v>0</v>
      </c>
      <c r="BF91">
        <v>0</v>
      </c>
      <c r="BG91">
        <v>0</v>
      </c>
      <c r="BH91">
        <v>0</v>
      </c>
      <c r="BI91">
        <v>0</v>
      </c>
      <c r="BJ91" t="s">
        <v>20253</v>
      </c>
      <c r="BK91" t="s">
        <v>20254</v>
      </c>
      <c r="BL91" t="s">
        <v>20253</v>
      </c>
      <c r="BX91">
        <f t="shared" si="21"/>
        <v>0</v>
      </c>
      <c r="BY91">
        <f t="shared" si="26"/>
        <v>0</v>
      </c>
      <c r="BZ91" t="s">
        <v>13186</v>
      </c>
      <c r="CA91" t="s">
        <v>13186</v>
      </c>
      <c r="CB91" t="s">
        <v>13575</v>
      </c>
      <c r="CG91">
        <v>2007</v>
      </c>
      <c r="CH91">
        <v>2007</v>
      </c>
      <c r="CI91">
        <v>2009</v>
      </c>
      <c r="CO91" t="s">
        <v>20255</v>
      </c>
      <c r="CP91" t="s">
        <v>20256</v>
      </c>
      <c r="CQ91" t="s">
        <v>20257</v>
      </c>
      <c r="CV91" t="s">
        <v>13182</v>
      </c>
      <c r="CW91" t="s">
        <v>13182</v>
      </c>
      <c r="CX91" t="s">
        <v>13182</v>
      </c>
      <c r="DC91" t="s">
        <v>13182</v>
      </c>
      <c r="DD91" t="s">
        <v>13182</v>
      </c>
      <c r="DE91" t="s">
        <v>13182</v>
      </c>
      <c r="DJ91">
        <v>12</v>
      </c>
      <c r="DK91">
        <v>11</v>
      </c>
      <c r="DL91">
        <v>18</v>
      </c>
      <c r="DQ91">
        <v>5</v>
      </c>
      <c r="DR91">
        <v>5</v>
      </c>
      <c r="DS91">
        <v>5</v>
      </c>
      <c r="DX91">
        <f t="shared" si="23"/>
        <v>0</v>
      </c>
      <c r="DY91" t="s">
        <v>13190</v>
      </c>
      <c r="DZ91" t="s">
        <v>13190</v>
      </c>
      <c r="EA91" t="s">
        <v>13190</v>
      </c>
      <c r="EJ91" t="s">
        <v>20258</v>
      </c>
      <c r="EK91" t="s">
        <v>20259</v>
      </c>
      <c r="EL91" t="s">
        <v>20260</v>
      </c>
      <c r="EM91" t="s">
        <v>20261</v>
      </c>
      <c r="EN91" t="s">
        <v>20262</v>
      </c>
      <c r="EO91" t="s">
        <v>20263</v>
      </c>
      <c r="EQ91" t="s">
        <v>20264</v>
      </c>
      <c r="ER91" t="s">
        <v>20265</v>
      </c>
      <c r="ES91" t="s">
        <v>20266</v>
      </c>
      <c r="ET91" t="s">
        <v>20267</v>
      </c>
      <c r="EU91" t="s">
        <v>20268</v>
      </c>
      <c r="EV91" t="s">
        <v>20269</v>
      </c>
      <c r="EW91" t="s">
        <v>20270</v>
      </c>
      <c r="EX91" t="s">
        <v>20271</v>
      </c>
      <c r="EY91" t="s">
        <v>20272</v>
      </c>
      <c r="EZ91" t="s">
        <v>20273</v>
      </c>
      <c r="FA91" t="s">
        <v>20274</v>
      </c>
      <c r="FB91" t="s">
        <v>20275</v>
      </c>
      <c r="FC91" t="s">
        <v>20276</v>
      </c>
      <c r="FD91" t="s">
        <v>20277</v>
      </c>
      <c r="FE91" t="s">
        <v>20278</v>
      </c>
    </row>
    <row r="92" spans="1:161" hidden="1" x14ac:dyDescent="0.2">
      <c r="A92">
        <v>871282</v>
      </c>
      <c r="B92" t="s">
        <v>4074</v>
      </c>
      <c r="C92" t="s">
        <v>4076</v>
      </c>
      <c r="E92">
        <v>1</v>
      </c>
      <c r="F92">
        <v>3</v>
      </c>
      <c r="G92">
        <f t="shared" si="18"/>
        <v>0</v>
      </c>
      <c r="I92">
        <f t="shared" si="19"/>
        <v>0</v>
      </c>
      <c r="J92">
        <f t="shared" si="20"/>
        <v>0</v>
      </c>
      <c r="K92" t="s">
        <v>18687</v>
      </c>
      <c r="L92" t="s">
        <v>18687</v>
      </c>
      <c r="M92" t="s">
        <v>18687</v>
      </c>
      <c r="R92" t="s">
        <v>13180</v>
      </c>
      <c r="S92" t="s">
        <v>13180</v>
      </c>
      <c r="T92" t="s">
        <v>13180</v>
      </c>
      <c r="Y92" t="s">
        <v>13181</v>
      </c>
      <c r="Z92" t="s">
        <v>13226</v>
      </c>
      <c r="AA92" t="s">
        <v>13181</v>
      </c>
      <c r="AF92">
        <f t="shared" si="22"/>
        <v>0</v>
      </c>
      <c r="AG92" t="s">
        <v>13182</v>
      </c>
      <c r="AH92" t="s">
        <v>13182</v>
      </c>
      <c r="AI92" t="s">
        <v>13182</v>
      </c>
      <c r="AO92" t="s">
        <v>13226</v>
      </c>
      <c r="AP92" t="s">
        <v>13882</v>
      </c>
      <c r="AQ92" t="s">
        <v>13226</v>
      </c>
      <c r="AV92" t="s">
        <v>19319</v>
      </c>
      <c r="AW92" t="s">
        <v>20279</v>
      </c>
      <c r="AX92" t="s">
        <v>13226</v>
      </c>
      <c r="BC92">
        <v>0</v>
      </c>
      <c r="BD92">
        <v>1</v>
      </c>
      <c r="BE92">
        <v>0</v>
      </c>
      <c r="BF92">
        <v>0</v>
      </c>
      <c r="BG92">
        <v>0</v>
      </c>
      <c r="BH92">
        <v>0</v>
      </c>
      <c r="BI92">
        <v>0</v>
      </c>
      <c r="BJ92" t="s">
        <v>20280</v>
      </c>
      <c r="BK92" t="s">
        <v>20281</v>
      </c>
      <c r="BL92" t="s">
        <v>4074</v>
      </c>
      <c r="BX92">
        <f t="shared" si="21"/>
        <v>0</v>
      </c>
      <c r="BY92">
        <f t="shared" si="26"/>
        <v>0</v>
      </c>
      <c r="BZ92" t="s">
        <v>13226</v>
      </c>
      <c r="CA92" t="s">
        <v>13229</v>
      </c>
      <c r="CB92" t="s">
        <v>13226</v>
      </c>
      <c r="CG92" t="s">
        <v>13226</v>
      </c>
      <c r="CH92">
        <v>2006</v>
      </c>
      <c r="CI92" t="s">
        <v>13226</v>
      </c>
      <c r="CO92" t="s">
        <v>13226</v>
      </c>
      <c r="CP92" t="s">
        <v>20282</v>
      </c>
      <c r="CQ92" t="s">
        <v>13226</v>
      </c>
      <c r="CV92" t="s">
        <v>13182</v>
      </c>
      <c r="CW92" t="s">
        <v>13182</v>
      </c>
      <c r="CX92" t="s">
        <v>13182</v>
      </c>
      <c r="DC92" t="s">
        <v>13182</v>
      </c>
      <c r="DD92" t="s">
        <v>13190</v>
      </c>
      <c r="DE92" t="s">
        <v>13182</v>
      </c>
      <c r="DJ92">
        <v>9</v>
      </c>
      <c r="DK92">
        <v>28</v>
      </c>
      <c r="DL92">
        <v>8</v>
      </c>
      <c r="DQ92">
        <v>9</v>
      </c>
      <c r="DR92">
        <v>9</v>
      </c>
      <c r="DS92" t="s">
        <v>13226</v>
      </c>
      <c r="DX92">
        <f t="shared" si="23"/>
        <v>0</v>
      </c>
      <c r="DY92" t="s">
        <v>13190</v>
      </c>
      <c r="DZ92" t="s">
        <v>13190</v>
      </c>
      <c r="EA92" t="s">
        <v>13190</v>
      </c>
      <c r="EJ92" t="s">
        <v>20283</v>
      </c>
      <c r="EK92" t="s">
        <v>20284</v>
      </c>
      <c r="EQ92" t="s">
        <v>20284</v>
      </c>
      <c r="ER92" t="s">
        <v>20285</v>
      </c>
      <c r="ES92" t="s">
        <v>20286</v>
      </c>
      <c r="ET92" t="s">
        <v>20287</v>
      </c>
      <c r="EU92" t="s">
        <v>20288</v>
      </c>
      <c r="EV92" t="s">
        <v>20284</v>
      </c>
      <c r="EW92" t="s">
        <v>20286</v>
      </c>
    </row>
    <row r="93" spans="1:161" hidden="1" x14ac:dyDescent="0.2">
      <c r="A93">
        <v>3030287</v>
      </c>
      <c r="B93" t="s">
        <v>4111</v>
      </c>
      <c r="C93" t="s">
        <v>4113</v>
      </c>
      <c r="D93">
        <v>1</v>
      </c>
      <c r="F93">
        <v>2</v>
      </c>
      <c r="G93">
        <f t="shared" si="18"/>
        <v>0</v>
      </c>
      <c r="H93">
        <f t="shared" ref="H93:H100" si="33">G93/F93</f>
        <v>0</v>
      </c>
      <c r="I93">
        <f t="shared" si="19"/>
        <v>0</v>
      </c>
      <c r="J93">
        <f t="shared" si="20"/>
        <v>0</v>
      </c>
      <c r="K93" t="s">
        <v>18574</v>
      </c>
      <c r="L93" t="s">
        <v>18575</v>
      </c>
      <c r="R93" t="s">
        <v>13180</v>
      </c>
      <c r="S93" t="s">
        <v>13180</v>
      </c>
      <c r="Y93" t="s">
        <v>13181</v>
      </c>
      <c r="Z93" t="s">
        <v>13226</v>
      </c>
      <c r="AF93">
        <f t="shared" si="22"/>
        <v>1</v>
      </c>
      <c r="AG93" t="s">
        <v>13182</v>
      </c>
      <c r="AH93" t="s">
        <v>13190</v>
      </c>
      <c r="AN93">
        <f t="shared" ref="AN93:AN100" si="34">COUNTIFS(AO93:AU94,"technical")</f>
        <v>2</v>
      </c>
      <c r="AO93" t="s">
        <v>13226</v>
      </c>
      <c r="AP93" t="s">
        <v>13459</v>
      </c>
      <c r="AV93" t="s">
        <v>13226</v>
      </c>
      <c r="AW93" t="s">
        <v>20289</v>
      </c>
      <c r="BC93">
        <v>0</v>
      </c>
      <c r="BD93">
        <v>1</v>
      </c>
      <c r="BE93">
        <v>0</v>
      </c>
      <c r="BF93">
        <v>0</v>
      </c>
      <c r="BG93">
        <v>0</v>
      </c>
      <c r="BH93">
        <v>0</v>
      </c>
      <c r="BI93">
        <v>0</v>
      </c>
      <c r="BJ93" t="s">
        <v>500</v>
      </c>
      <c r="BK93" t="s">
        <v>20290</v>
      </c>
      <c r="BX93">
        <f t="shared" si="21"/>
        <v>0</v>
      </c>
      <c r="BY93">
        <f t="shared" si="26"/>
        <v>0</v>
      </c>
      <c r="BZ93" t="s">
        <v>13226</v>
      </c>
      <c r="CA93" t="s">
        <v>13229</v>
      </c>
      <c r="CG93" t="s">
        <v>13226</v>
      </c>
      <c r="CH93">
        <v>1993</v>
      </c>
      <c r="CO93" t="s">
        <v>13226</v>
      </c>
      <c r="CP93" t="s">
        <v>20291</v>
      </c>
      <c r="CV93" t="s">
        <v>13182</v>
      </c>
      <c r="CW93" t="s">
        <v>13182</v>
      </c>
      <c r="DC93" t="s">
        <v>13182</v>
      </c>
      <c r="DD93" t="s">
        <v>13190</v>
      </c>
      <c r="DJ93">
        <v>5</v>
      </c>
      <c r="DK93">
        <v>39</v>
      </c>
      <c r="DQ93" t="s">
        <v>13226</v>
      </c>
      <c r="DR93">
        <v>5</v>
      </c>
      <c r="DX93">
        <f t="shared" si="23"/>
        <v>1</v>
      </c>
      <c r="DY93" t="s">
        <v>13190</v>
      </c>
      <c r="DZ93" t="s">
        <v>13182</v>
      </c>
      <c r="EQ93" t="s">
        <v>20292</v>
      </c>
      <c r="ER93" t="s">
        <v>20293</v>
      </c>
      <c r="ES93" t="s">
        <v>20294</v>
      </c>
      <c r="ET93" t="s">
        <v>20295</v>
      </c>
      <c r="EU93" t="s">
        <v>20296</v>
      </c>
      <c r="EV93" t="s">
        <v>20297</v>
      </c>
      <c r="EW93" t="s">
        <v>20298</v>
      </c>
    </row>
    <row r="94" spans="1:161" hidden="1" x14ac:dyDescent="0.2">
      <c r="A94">
        <v>1683428</v>
      </c>
      <c r="B94" t="s">
        <v>4144</v>
      </c>
      <c r="C94" t="s">
        <v>4146</v>
      </c>
      <c r="D94">
        <v>1</v>
      </c>
      <c r="F94">
        <v>2</v>
      </c>
      <c r="G94">
        <f t="shared" si="18"/>
        <v>1</v>
      </c>
      <c r="H94">
        <f t="shared" si="33"/>
        <v>0.5</v>
      </c>
      <c r="I94">
        <f t="shared" si="19"/>
        <v>0</v>
      </c>
      <c r="J94">
        <f t="shared" si="20"/>
        <v>0</v>
      </c>
      <c r="K94" t="s">
        <v>18581</v>
      </c>
      <c r="L94" t="s">
        <v>18582</v>
      </c>
      <c r="R94" t="s">
        <v>13180</v>
      </c>
      <c r="S94" t="s">
        <v>13180</v>
      </c>
      <c r="Y94" t="s">
        <v>13226</v>
      </c>
      <c r="Z94" t="s">
        <v>13458</v>
      </c>
      <c r="AF94">
        <f t="shared" si="22"/>
        <v>0</v>
      </c>
      <c r="AG94" t="s">
        <v>13182</v>
      </c>
      <c r="AH94" t="s">
        <v>13182</v>
      </c>
      <c r="AN94">
        <f t="shared" si="34"/>
        <v>2</v>
      </c>
      <c r="AO94" t="s">
        <v>13459</v>
      </c>
      <c r="AP94" t="s">
        <v>13226</v>
      </c>
      <c r="AV94" t="s">
        <v>20299</v>
      </c>
      <c r="AW94" t="s">
        <v>20300</v>
      </c>
      <c r="BC94">
        <v>1</v>
      </c>
      <c r="BD94">
        <v>1</v>
      </c>
      <c r="BE94">
        <v>0</v>
      </c>
      <c r="BF94">
        <v>0</v>
      </c>
      <c r="BG94">
        <v>0</v>
      </c>
      <c r="BH94">
        <v>0</v>
      </c>
      <c r="BI94">
        <v>0</v>
      </c>
      <c r="BJ94" t="s">
        <v>20301</v>
      </c>
      <c r="BK94" t="s">
        <v>20302</v>
      </c>
      <c r="BX94">
        <f t="shared" si="21"/>
        <v>0</v>
      </c>
      <c r="BY94">
        <f t="shared" si="26"/>
        <v>0</v>
      </c>
      <c r="BZ94" t="s">
        <v>13226</v>
      </c>
      <c r="CA94" t="s">
        <v>13226</v>
      </c>
      <c r="CG94" t="s">
        <v>13226</v>
      </c>
      <c r="CH94" t="s">
        <v>13226</v>
      </c>
      <c r="CO94" t="s">
        <v>20303</v>
      </c>
      <c r="CP94" t="s">
        <v>20304</v>
      </c>
      <c r="CV94" t="s">
        <v>13182</v>
      </c>
      <c r="CW94" t="s">
        <v>13182</v>
      </c>
      <c r="DC94" t="s">
        <v>13182</v>
      </c>
      <c r="DD94" t="s">
        <v>13182</v>
      </c>
      <c r="DJ94">
        <v>5</v>
      </c>
      <c r="DK94">
        <v>6</v>
      </c>
      <c r="DQ94" t="s">
        <v>13226</v>
      </c>
      <c r="DR94" t="s">
        <v>13226</v>
      </c>
      <c r="DX94">
        <f t="shared" si="23"/>
        <v>0</v>
      </c>
      <c r="DY94" t="s">
        <v>13190</v>
      </c>
      <c r="DZ94" t="s">
        <v>13190</v>
      </c>
      <c r="EQ94" t="s">
        <v>20305</v>
      </c>
      <c r="ER94" t="s">
        <v>20306</v>
      </c>
      <c r="ES94" t="s">
        <v>20307</v>
      </c>
      <c r="ET94" t="s">
        <v>20308</v>
      </c>
    </row>
    <row r="95" spans="1:161" hidden="1" x14ac:dyDescent="0.2">
      <c r="A95">
        <v>1451686</v>
      </c>
      <c r="B95" t="s">
        <v>4182</v>
      </c>
      <c r="C95" t="s">
        <v>4184</v>
      </c>
      <c r="D95">
        <v>1</v>
      </c>
      <c r="F95">
        <v>2</v>
      </c>
      <c r="G95">
        <f t="shared" si="18"/>
        <v>0</v>
      </c>
      <c r="H95">
        <f t="shared" si="33"/>
        <v>0</v>
      </c>
      <c r="I95">
        <f t="shared" si="19"/>
        <v>1</v>
      </c>
      <c r="J95">
        <f t="shared" si="20"/>
        <v>0</v>
      </c>
      <c r="K95" t="s">
        <v>18595</v>
      </c>
      <c r="L95" t="s">
        <v>18596</v>
      </c>
      <c r="R95" t="s">
        <v>13180</v>
      </c>
      <c r="S95" t="s">
        <v>13180</v>
      </c>
      <c r="Y95" t="s">
        <v>13181</v>
      </c>
      <c r="Z95" t="s">
        <v>13226</v>
      </c>
      <c r="AF95">
        <f t="shared" si="22"/>
        <v>0</v>
      </c>
      <c r="AG95" t="s">
        <v>13182</v>
      </c>
      <c r="AH95" t="s">
        <v>13182</v>
      </c>
      <c r="AN95">
        <f t="shared" si="34"/>
        <v>1</v>
      </c>
      <c r="AO95" t="s">
        <v>13459</v>
      </c>
      <c r="AP95" t="s">
        <v>13226</v>
      </c>
      <c r="AV95" t="s">
        <v>20309</v>
      </c>
      <c r="AW95" t="s">
        <v>20310</v>
      </c>
      <c r="BC95">
        <v>0</v>
      </c>
      <c r="BD95">
        <v>0</v>
      </c>
      <c r="BE95">
        <v>0</v>
      </c>
      <c r="BF95">
        <v>0</v>
      </c>
      <c r="BG95">
        <v>0</v>
      </c>
      <c r="BH95">
        <v>0</v>
      </c>
      <c r="BI95">
        <v>0</v>
      </c>
      <c r="BJ95" t="s">
        <v>20311</v>
      </c>
      <c r="BK95" t="s">
        <v>1218</v>
      </c>
      <c r="BX95">
        <f t="shared" si="21"/>
        <v>0</v>
      </c>
      <c r="BY95">
        <f t="shared" si="26"/>
        <v>0</v>
      </c>
      <c r="BZ95" t="s">
        <v>15070</v>
      </c>
      <c r="CA95" t="s">
        <v>13226</v>
      </c>
      <c r="CG95">
        <v>2014</v>
      </c>
      <c r="CH95" t="s">
        <v>13226</v>
      </c>
      <c r="CO95" t="s">
        <v>20312</v>
      </c>
      <c r="CP95" t="s">
        <v>20313</v>
      </c>
      <c r="CV95" t="s">
        <v>13182</v>
      </c>
      <c r="CW95" t="s">
        <v>13182</v>
      </c>
      <c r="DC95" t="s">
        <v>13182</v>
      </c>
      <c r="DD95" t="s">
        <v>13182</v>
      </c>
      <c r="DJ95">
        <v>7</v>
      </c>
      <c r="DK95">
        <v>7</v>
      </c>
      <c r="DQ95">
        <v>9</v>
      </c>
      <c r="DR95" t="s">
        <v>13226</v>
      </c>
      <c r="DX95">
        <f t="shared" si="23"/>
        <v>0</v>
      </c>
      <c r="DY95" t="s">
        <v>13190</v>
      </c>
      <c r="DZ95" t="s">
        <v>13190</v>
      </c>
      <c r="EQ95" t="s">
        <v>20314</v>
      </c>
      <c r="ER95" t="s">
        <v>20315</v>
      </c>
      <c r="ES95" t="s">
        <v>20316</v>
      </c>
    </row>
    <row r="96" spans="1:161" hidden="1" x14ac:dyDescent="0.2">
      <c r="A96">
        <v>899668</v>
      </c>
      <c r="B96" t="s">
        <v>4221</v>
      </c>
      <c r="C96" t="s">
        <v>4223</v>
      </c>
      <c r="D96">
        <v>1</v>
      </c>
      <c r="F96">
        <v>2</v>
      </c>
      <c r="G96">
        <f t="shared" si="18"/>
        <v>0</v>
      </c>
      <c r="H96">
        <f t="shared" si="33"/>
        <v>0</v>
      </c>
      <c r="I96">
        <f t="shared" si="19"/>
        <v>0</v>
      </c>
      <c r="J96">
        <f t="shared" si="20"/>
        <v>0</v>
      </c>
      <c r="K96" t="s">
        <v>13489</v>
      </c>
      <c r="L96" t="s">
        <v>18603</v>
      </c>
      <c r="R96" t="s">
        <v>19375</v>
      </c>
      <c r="S96" t="s">
        <v>13180</v>
      </c>
      <c r="Y96" t="s">
        <v>13181</v>
      </c>
      <c r="Z96" t="s">
        <v>13181</v>
      </c>
      <c r="AF96">
        <f t="shared" si="22"/>
        <v>0</v>
      </c>
      <c r="AG96" t="s">
        <v>13182</v>
      </c>
      <c r="AH96" t="s">
        <v>13182</v>
      </c>
      <c r="AN96">
        <f t="shared" si="34"/>
        <v>0</v>
      </c>
      <c r="AO96" t="s">
        <v>20317</v>
      </c>
      <c r="AP96" t="s">
        <v>20318</v>
      </c>
      <c r="AV96" t="s">
        <v>20319</v>
      </c>
      <c r="AW96" t="s">
        <v>20320</v>
      </c>
      <c r="BC96">
        <v>0</v>
      </c>
      <c r="BD96">
        <v>1</v>
      </c>
      <c r="BE96">
        <v>0</v>
      </c>
      <c r="BF96">
        <v>0</v>
      </c>
      <c r="BG96">
        <v>0</v>
      </c>
      <c r="BH96">
        <v>0</v>
      </c>
      <c r="BI96">
        <v>0</v>
      </c>
      <c r="BJ96" t="s">
        <v>20321</v>
      </c>
      <c r="BK96" t="s">
        <v>20322</v>
      </c>
      <c r="BX96">
        <f t="shared" si="21"/>
        <v>0</v>
      </c>
      <c r="BY96">
        <f t="shared" si="26"/>
        <v>0</v>
      </c>
      <c r="BZ96" t="s">
        <v>13186</v>
      </c>
      <c r="CA96" t="s">
        <v>13186</v>
      </c>
      <c r="CG96">
        <v>1990</v>
      </c>
      <c r="CH96">
        <v>2004</v>
      </c>
      <c r="CO96" t="s">
        <v>20323</v>
      </c>
      <c r="CP96" t="s">
        <v>20324</v>
      </c>
      <c r="CV96" t="s">
        <v>13182</v>
      </c>
      <c r="CW96" t="s">
        <v>13182</v>
      </c>
      <c r="DC96" t="s">
        <v>13182</v>
      </c>
      <c r="DD96" t="s">
        <v>13190</v>
      </c>
      <c r="DJ96">
        <v>20</v>
      </c>
      <c r="DK96">
        <v>18</v>
      </c>
      <c r="DQ96">
        <v>3</v>
      </c>
      <c r="DR96">
        <v>5</v>
      </c>
      <c r="DX96">
        <f t="shared" si="23"/>
        <v>0</v>
      </c>
      <c r="DY96" t="s">
        <v>13190</v>
      </c>
      <c r="DZ96" t="s">
        <v>13190</v>
      </c>
      <c r="EJ96" t="s">
        <v>13489</v>
      </c>
      <c r="EQ96" t="s">
        <v>20325</v>
      </c>
      <c r="ER96" t="s">
        <v>20326</v>
      </c>
      <c r="ES96" t="s">
        <v>20327</v>
      </c>
      <c r="ET96" t="s">
        <v>20328</v>
      </c>
      <c r="EU96" t="s">
        <v>20329</v>
      </c>
    </row>
    <row r="97" spans="1:157" hidden="1" x14ac:dyDescent="0.2">
      <c r="A97">
        <v>1871224</v>
      </c>
      <c r="B97" t="s">
        <v>4262</v>
      </c>
      <c r="C97" t="s">
        <v>4264</v>
      </c>
      <c r="D97">
        <v>1</v>
      </c>
      <c r="F97">
        <v>2</v>
      </c>
      <c r="G97">
        <f t="shared" si="18"/>
        <v>0</v>
      </c>
      <c r="H97">
        <f t="shared" si="33"/>
        <v>0</v>
      </c>
      <c r="I97">
        <f t="shared" si="19"/>
        <v>0</v>
      </c>
      <c r="J97">
        <f t="shared" si="20"/>
        <v>0</v>
      </c>
      <c r="K97" t="s">
        <v>18619</v>
      </c>
      <c r="L97" t="s">
        <v>18620</v>
      </c>
      <c r="R97" t="s">
        <v>13180</v>
      </c>
      <c r="S97" t="s">
        <v>13180</v>
      </c>
      <c r="Y97" t="s">
        <v>13226</v>
      </c>
      <c r="Z97" t="s">
        <v>13226</v>
      </c>
      <c r="AF97">
        <f t="shared" si="22"/>
        <v>0</v>
      </c>
      <c r="AG97" t="s">
        <v>13182</v>
      </c>
      <c r="AH97" t="s">
        <v>13182</v>
      </c>
      <c r="AN97">
        <f t="shared" si="34"/>
        <v>0</v>
      </c>
      <c r="AO97" t="s">
        <v>19806</v>
      </c>
      <c r="AP97" t="s">
        <v>13226</v>
      </c>
      <c r="AV97" t="s">
        <v>19924</v>
      </c>
      <c r="AW97" t="s">
        <v>20330</v>
      </c>
      <c r="BC97">
        <v>0</v>
      </c>
      <c r="BD97">
        <v>1</v>
      </c>
      <c r="BE97">
        <v>0</v>
      </c>
      <c r="BF97">
        <v>0</v>
      </c>
      <c r="BG97">
        <v>0</v>
      </c>
      <c r="BH97">
        <v>0</v>
      </c>
      <c r="BI97">
        <v>0</v>
      </c>
      <c r="BJ97" t="s">
        <v>2054</v>
      </c>
      <c r="BK97" t="s">
        <v>20331</v>
      </c>
      <c r="BX97">
        <f t="shared" si="21"/>
        <v>0</v>
      </c>
      <c r="BY97">
        <f t="shared" si="26"/>
        <v>0</v>
      </c>
      <c r="BZ97" t="s">
        <v>13186</v>
      </c>
      <c r="CA97" t="s">
        <v>13186</v>
      </c>
      <c r="CG97">
        <v>2016</v>
      </c>
      <c r="CH97">
        <v>2003</v>
      </c>
      <c r="CO97" t="s">
        <v>20332</v>
      </c>
      <c r="CP97" t="s">
        <v>20333</v>
      </c>
      <c r="CV97" t="s">
        <v>13182</v>
      </c>
      <c r="CW97" t="s">
        <v>13182</v>
      </c>
      <c r="DC97" t="s">
        <v>13182</v>
      </c>
      <c r="DD97" t="s">
        <v>13182</v>
      </c>
      <c r="DJ97">
        <v>4</v>
      </c>
      <c r="DK97">
        <v>4</v>
      </c>
      <c r="DQ97">
        <v>5</v>
      </c>
      <c r="DR97">
        <v>9</v>
      </c>
      <c r="DX97">
        <f t="shared" si="23"/>
        <v>0</v>
      </c>
      <c r="DY97" t="s">
        <v>13190</v>
      </c>
      <c r="DZ97" t="s">
        <v>13190</v>
      </c>
      <c r="EQ97" t="s">
        <v>20334</v>
      </c>
      <c r="ER97" t="s">
        <v>20335</v>
      </c>
    </row>
    <row r="98" spans="1:157" hidden="1" x14ac:dyDescent="0.2">
      <c r="A98">
        <v>1474450</v>
      </c>
      <c r="B98" t="s">
        <v>4299</v>
      </c>
      <c r="C98" t="s">
        <v>4301</v>
      </c>
      <c r="D98">
        <v>1</v>
      </c>
      <c r="F98">
        <v>2</v>
      </c>
      <c r="G98">
        <f t="shared" si="18"/>
        <v>0</v>
      </c>
      <c r="H98">
        <f t="shared" si="33"/>
        <v>0</v>
      </c>
      <c r="I98">
        <f t="shared" si="19"/>
        <v>1</v>
      </c>
      <c r="J98">
        <f t="shared" si="20"/>
        <v>0</v>
      </c>
      <c r="K98" t="s">
        <v>18623</v>
      </c>
      <c r="L98" t="s">
        <v>18624</v>
      </c>
      <c r="R98" t="s">
        <v>13180</v>
      </c>
      <c r="S98" t="s">
        <v>13180</v>
      </c>
      <c r="Y98" t="s">
        <v>13181</v>
      </c>
      <c r="Z98" t="s">
        <v>13181</v>
      </c>
      <c r="AF98">
        <f t="shared" si="22"/>
        <v>0</v>
      </c>
      <c r="AG98" t="s">
        <v>13182</v>
      </c>
      <c r="AH98" t="s">
        <v>13182</v>
      </c>
      <c r="AN98">
        <f t="shared" si="34"/>
        <v>0</v>
      </c>
      <c r="AO98" t="s">
        <v>13226</v>
      </c>
      <c r="AP98" t="s">
        <v>13226</v>
      </c>
      <c r="AV98" t="s">
        <v>20336</v>
      </c>
      <c r="AW98" t="s">
        <v>19561</v>
      </c>
      <c r="BC98">
        <v>1</v>
      </c>
      <c r="BD98">
        <v>0</v>
      </c>
      <c r="BE98">
        <v>0</v>
      </c>
      <c r="BF98">
        <v>0</v>
      </c>
      <c r="BG98">
        <v>0</v>
      </c>
      <c r="BH98">
        <v>0</v>
      </c>
      <c r="BI98">
        <v>0</v>
      </c>
      <c r="BJ98" t="s">
        <v>20337</v>
      </c>
      <c r="BK98" t="s">
        <v>20338</v>
      </c>
      <c r="BX98">
        <f t="shared" si="21"/>
        <v>0</v>
      </c>
      <c r="BY98">
        <f t="shared" si="26"/>
        <v>0</v>
      </c>
      <c r="BZ98" t="s">
        <v>15070</v>
      </c>
      <c r="CA98" t="s">
        <v>13226</v>
      </c>
      <c r="CG98">
        <v>2010</v>
      </c>
      <c r="CH98" t="s">
        <v>13226</v>
      </c>
      <c r="CO98" t="s">
        <v>20339</v>
      </c>
      <c r="CP98" t="s">
        <v>20340</v>
      </c>
      <c r="CV98" t="s">
        <v>13182</v>
      </c>
      <c r="CW98" t="s">
        <v>13182</v>
      </c>
      <c r="DC98" t="s">
        <v>13190</v>
      </c>
      <c r="DD98" t="s">
        <v>13190</v>
      </c>
      <c r="DJ98">
        <v>37</v>
      </c>
      <c r="DK98">
        <v>9</v>
      </c>
      <c r="DQ98">
        <v>9</v>
      </c>
      <c r="DR98" t="s">
        <v>13226</v>
      </c>
      <c r="DX98">
        <f t="shared" si="23"/>
        <v>0</v>
      </c>
      <c r="DY98" t="s">
        <v>13190</v>
      </c>
      <c r="DZ98" t="s">
        <v>13190</v>
      </c>
      <c r="EQ98" t="s">
        <v>20341</v>
      </c>
      <c r="ER98" t="s">
        <v>20342</v>
      </c>
    </row>
    <row r="99" spans="1:157" hidden="1" x14ac:dyDescent="0.2">
      <c r="A99">
        <v>882224</v>
      </c>
      <c r="B99" t="s">
        <v>4344</v>
      </c>
      <c r="C99" t="s">
        <v>4346</v>
      </c>
      <c r="D99">
        <v>1</v>
      </c>
      <c r="F99">
        <v>2</v>
      </c>
      <c r="G99">
        <f t="shared" si="18"/>
        <v>0</v>
      </c>
      <c r="H99">
        <f t="shared" si="33"/>
        <v>0</v>
      </c>
      <c r="I99">
        <f t="shared" si="19"/>
        <v>0</v>
      </c>
      <c r="J99">
        <f t="shared" si="20"/>
        <v>0</v>
      </c>
      <c r="K99" t="s">
        <v>18634</v>
      </c>
      <c r="L99" t="s">
        <v>18635</v>
      </c>
      <c r="R99" t="s">
        <v>13180</v>
      </c>
      <c r="S99" t="s">
        <v>13180</v>
      </c>
      <c r="Y99" t="s">
        <v>13181</v>
      </c>
      <c r="Z99" t="s">
        <v>13181</v>
      </c>
      <c r="AF99">
        <f t="shared" si="22"/>
        <v>0</v>
      </c>
      <c r="AG99" t="s">
        <v>13182</v>
      </c>
      <c r="AH99" t="s">
        <v>13182</v>
      </c>
      <c r="AN99">
        <f t="shared" si="34"/>
        <v>1</v>
      </c>
      <c r="AO99" t="s">
        <v>124</v>
      </c>
      <c r="AP99" t="s">
        <v>13226</v>
      </c>
      <c r="AV99" t="s">
        <v>20343</v>
      </c>
      <c r="AW99" t="s">
        <v>20344</v>
      </c>
      <c r="BC99">
        <v>0</v>
      </c>
      <c r="BD99">
        <v>0</v>
      </c>
      <c r="BE99">
        <v>0</v>
      </c>
      <c r="BF99">
        <v>0</v>
      </c>
      <c r="BG99">
        <v>0</v>
      </c>
      <c r="BH99">
        <v>0</v>
      </c>
      <c r="BI99">
        <v>0</v>
      </c>
      <c r="BJ99" t="s">
        <v>20345</v>
      </c>
      <c r="BK99" t="s">
        <v>20346</v>
      </c>
      <c r="BQ99">
        <v>1</v>
      </c>
      <c r="BX99">
        <f t="shared" si="21"/>
        <v>1</v>
      </c>
      <c r="BY99">
        <f t="shared" si="26"/>
        <v>0.5</v>
      </c>
      <c r="BZ99" t="s">
        <v>13186</v>
      </c>
      <c r="CA99" t="s">
        <v>13226</v>
      </c>
      <c r="CG99">
        <v>1988</v>
      </c>
      <c r="CH99" t="s">
        <v>13226</v>
      </c>
      <c r="CO99" t="s">
        <v>20347</v>
      </c>
      <c r="CP99" t="s">
        <v>20348</v>
      </c>
      <c r="CV99" t="s">
        <v>13182</v>
      </c>
      <c r="CW99" t="s">
        <v>13182</v>
      </c>
      <c r="DC99" t="s">
        <v>13182</v>
      </c>
      <c r="DD99" t="s">
        <v>13190</v>
      </c>
      <c r="DJ99">
        <v>35</v>
      </c>
      <c r="DK99">
        <v>29</v>
      </c>
      <c r="DQ99">
        <v>5</v>
      </c>
      <c r="DR99" t="s">
        <v>13226</v>
      </c>
      <c r="DX99">
        <f t="shared" si="23"/>
        <v>0</v>
      </c>
      <c r="DY99" t="s">
        <v>13190</v>
      </c>
      <c r="DZ99" t="s">
        <v>13190</v>
      </c>
      <c r="EQ99" t="s">
        <v>20349</v>
      </c>
      <c r="ER99" t="s">
        <v>20350</v>
      </c>
      <c r="ES99" t="s">
        <v>20351</v>
      </c>
    </row>
    <row r="100" spans="1:157" hidden="1" x14ac:dyDescent="0.2">
      <c r="A100">
        <v>1511469</v>
      </c>
      <c r="B100" t="s">
        <v>4378</v>
      </c>
      <c r="C100" t="s">
        <v>4380</v>
      </c>
      <c r="E100">
        <v>1</v>
      </c>
      <c r="F100">
        <v>2</v>
      </c>
      <c r="G100">
        <f t="shared" si="18"/>
        <v>0</v>
      </c>
      <c r="H100">
        <f t="shared" si="33"/>
        <v>0</v>
      </c>
      <c r="I100">
        <f t="shared" si="19"/>
        <v>0</v>
      </c>
      <c r="J100">
        <f t="shared" si="20"/>
        <v>0</v>
      </c>
      <c r="K100" t="s">
        <v>18646</v>
      </c>
      <c r="L100" t="s">
        <v>18647</v>
      </c>
      <c r="R100" t="s">
        <v>13180</v>
      </c>
      <c r="S100" t="s">
        <v>13180</v>
      </c>
      <c r="Y100" t="s">
        <v>13181</v>
      </c>
      <c r="Z100" t="s">
        <v>13181</v>
      </c>
      <c r="AF100">
        <f t="shared" si="22"/>
        <v>0</v>
      </c>
      <c r="AG100" t="s">
        <v>13182</v>
      </c>
      <c r="AH100" t="s">
        <v>13182</v>
      </c>
      <c r="AN100">
        <f t="shared" si="34"/>
        <v>1</v>
      </c>
      <c r="AO100" t="s">
        <v>20318</v>
      </c>
      <c r="AP100" t="s">
        <v>13459</v>
      </c>
      <c r="AV100" t="s">
        <v>20352</v>
      </c>
      <c r="AW100" t="s">
        <v>19807</v>
      </c>
      <c r="BC100">
        <v>0</v>
      </c>
      <c r="BD100">
        <v>1</v>
      </c>
      <c r="BE100">
        <v>0</v>
      </c>
      <c r="BF100">
        <v>0</v>
      </c>
      <c r="BG100">
        <v>0</v>
      </c>
      <c r="BH100">
        <v>0</v>
      </c>
      <c r="BI100">
        <v>0</v>
      </c>
      <c r="BJ100" t="s">
        <v>20353</v>
      </c>
      <c r="BK100" t="s">
        <v>20354</v>
      </c>
      <c r="BQ100">
        <v>1</v>
      </c>
      <c r="BR100">
        <v>1</v>
      </c>
      <c r="BX100">
        <f t="shared" si="21"/>
        <v>2</v>
      </c>
      <c r="BY100">
        <f t="shared" si="26"/>
        <v>1</v>
      </c>
      <c r="BZ100" t="s">
        <v>13186</v>
      </c>
      <c r="CA100" t="s">
        <v>13575</v>
      </c>
      <c r="CG100">
        <v>2014</v>
      </c>
      <c r="CH100">
        <v>2010</v>
      </c>
      <c r="CO100" t="s">
        <v>20355</v>
      </c>
      <c r="CP100" t="s">
        <v>20356</v>
      </c>
      <c r="CV100" t="s">
        <v>13182</v>
      </c>
      <c r="CW100" t="s">
        <v>13182</v>
      </c>
      <c r="DC100" t="s">
        <v>13182</v>
      </c>
      <c r="DD100" t="s">
        <v>13182</v>
      </c>
      <c r="DJ100">
        <v>6</v>
      </c>
      <c r="DK100">
        <v>19</v>
      </c>
      <c r="DQ100">
        <v>3</v>
      </c>
      <c r="DR100">
        <v>5</v>
      </c>
      <c r="DX100">
        <f t="shared" si="23"/>
        <v>0</v>
      </c>
      <c r="DY100" t="s">
        <v>13190</v>
      </c>
      <c r="DZ100" t="s">
        <v>13190</v>
      </c>
      <c r="EQ100" t="s">
        <v>20357</v>
      </c>
      <c r="ER100" t="s">
        <v>20358</v>
      </c>
    </row>
    <row r="101" spans="1:157" hidden="1" x14ac:dyDescent="0.2">
      <c r="A101">
        <v>886729</v>
      </c>
      <c r="B101" t="s">
        <v>4419</v>
      </c>
      <c r="C101" t="s">
        <v>4421</v>
      </c>
      <c r="E101">
        <v>1</v>
      </c>
      <c r="F101">
        <v>3</v>
      </c>
      <c r="G101">
        <f t="shared" si="18"/>
        <v>0</v>
      </c>
      <c r="I101">
        <f t="shared" si="19"/>
        <v>0</v>
      </c>
      <c r="J101">
        <f t="shared" si="20"/>
        <v>1</v>
      </c>
      <c r="K101" t="s">
        <v>18697</v>
      </c>
      <c r="L101" t="s">
        <v>18698</v>
      </c>
      <c r="M101" t="s">
        <v>18699</v>
      </c>
      <c r="R101" t="s">
        <v>13180</v>
      </c>
      <c r="S101" t="s">
        <v>13180</v>
      </c>
      <c r="T101" t="s">
        <v>13180</v>
      </c>
      <c r="Y101" t="s">
        <v>13181</v>
      </c>
      <c r="Z101" t="s">
        <v>13181</v>
      </c>
      <c r="AA101" t="s">
        <v>13181</v>
      </c>
      <c r="AF101">
        <f t="shared" si="22"/>
        <v>0</v>
      </c>
      <c r="AG101" t="s">
        <v>13182</v>
      </c>
      <c r="AH101" t="s">
        <v>13182</v>
      </c>
      <c r="AI101" t="s">
        <v>13182</v>
      </c>
      <c r="AO101" t="s">
        <v>124</v>
      </c>
      <c r="AP101" t="s">
        <v>13882</v>
      </c>
      <c r="AQ101" t="s">
        <v>13882</v>
      </c>
      <c r="AV101" t="s">
        <v>20359</v>
      </c>
      <c r="AW101" t="s">
        <v>20360</v>
      </c>
      <c r="AX101" t="s">
        <v>20361</v>
      </c>
      <c r="BC101">
        <v>0</v>
      </c>
      <c r="BD101">
        <v>0</v>
      </c>
      <c r="BE101">
        <v>0</v>
      </c>
      <c r="BF101">
        <v>0</v>
      </c>
      <c r="BG101">
        <v>0</v>
      </c>
      <c r="BH101">
        <v>0</v>
      </c>
      <c r="BI101">
        <v>0</v>
      </c>
      <c r="BJ101" t="s">
        <v>20362</v>
      </c>
      <c r="BK101" t="s">
        <v>20363</v>
      </c>
      <c r="BL101" t="s">
        <v>20364</v>
      </c>
      <c r="BX101">
        <f t="shared" si="21"/>
        <v>0</v>
      </c>
      <c r="BY101">
        <f t="shared" si="26"/>
        <v>0</v>
      </c>
      <c r="BZ101" t="s">
        <v>14731</v>
      </c>
      <c r="CA101" t="s">
        <v>13229</v>
      </c>
      <c r="CB101" t="s">
        <v>13186</v>
      </c>
      <c r="CG101">
        <v>1998</v>
      </c>
      <c r="CH101">
        <v>1998</v>
      </c>
      <c r="CI101">
        <v>2017</v>
      </c>
      <c r="CO101" t="s">
        <v>20365</v>
      </c>
      <c r="CP101" t="s">
        <v>20366</v>
      </c>
      <c r="CQ101" t="s">
        <v>20367</v>
      </c>
      <c r="CV101" t="s">
        <v>13182</v>
      </c>
      <c r="CW101" t="s">
        <v>13182</v>
      </c>
      <c r="CX101" t="s">
        <v>13182</v>
      </c>
      <c r="DC101" t="s">
        <v>13182</v>
      </c>
      <c r="DD101" t="s">
        <v>13182</v>
      </c>
      <c r="DE101" t="s">
        <v>13182</v>
      </c>
      <c r="DJ101">
        <v>21</v>
      </c>
      <c r="DK101">
        <v>7</v>
      </c>
      <c r="DL101">
        <v>15</v>
      </c>
      <c r="DQ101" t="s">
        <v>13226</v>
      </c>
      <c r="DR101">
        <v>5</v>
      </c>
      <c r="DS101">
        <v>3</v>
      </c>
      <c r="DX101">
        <f t="shared" si="23"/>
        <v>0</v>
      </c>
      <c r="DY101" t="s">
        <v>13190</v>
      </c>
      <c r="DZ101" t="s">
        <v>13190</v>
      </c>
      <c r="EA101" t="s">
        <v>13190</v>
      </c>
      <c r="EJ101" t="s">
        <v>14754</v>
      </c>
      <c r="EQ101" t="s">
        <v>20368</v>
      </c>
      <c r="ER101" t="s">
        <v>20369</v>
      </c>
      <c r="ES101" t="s">
        <v>20370</v>
      </c>
      <c r="ET101" t="s">
        <v>20371</v>
      </c>
      <c r="EU101" t="s">
        <v>20372</v>
      </c>
      <c r="EV101" t="s">
        <v>20373</v>
      </c>
    </row>
    <row r="102" spans="1:157" hidden="1" x14ac:dyDescent="0.2">
      <c r="A102">
        <v>987315</v>
      </c>
      <c r="B102" t="s">
        <v>4464</v>
      </c>
      <c r="C102" t="s">
        <v>4466</v>
      </c>
      <c r="E102">
        <v>1</v>
      </c>
      <c r="F102">
        <v>3</v>
      </c>
      <c r="G102">
        <f t="shared" si="18"/>
        <v>0</v>
      </c>
      <c r="I102">
        <f t="shared" si="19"/>
        <v>0</v>
      </c>
      <c r="J102">
        <f t="shared" si="20"/>
        <v>0</v>
      </c>
      <c r="K102" t="s">
        <v>14773</v>
      </c>
      <c r="L102" t="s">
        <v>18700</v>
      </c>
      <c r="M102" t="s">
        <v>18701</v>
      </c>
      <c r="R102" t="s">
        <v>13180</v>
      </c>
      <c r="S102" t="s">
        <v>13180</v>
      </c>
      <c r="T102" t="s">
        <v>13180</v>
      </c>
      <c r="Y102" t="s">
        <v>13181</v>
      </c>
      <c r="Z102" t="s">
        <v>13181</v>
      </c>
      <c r="AA102" t="s">
        <v>13181</v>
      </c>
      <c r="AF102">
        <f t="shared" si="22"/>
        <v>0</v>
      </c>
      <c r="AG102" t="s">
        <v>13182</v>
      </c>
      <c r="AH102" t="s">
        <v>13182</v>
      </c>
      <c r="AI102" t="s">
        <v>13182</v>
      </c>
      <c r="AO102" t="s">
        <v>124</v>
      </c>
      <c r="AP102" t="s">
        <v>13459</v>
      </c>
      <c r="AQ102" t="s">
        <v>13226</v>
      </c>
      <c r="AV102" t="s">
        <v>20374</v>
      </c>
      <c r="AW102" t="s">
        <v>20375</v>
      </c>
      <c r="AX102" t="s">
        <v>20376</v>
      </c>
      <c r="BC102">
        <v>0</v>
      </c>
      <c r="BD102">
        <v>0</v>
      </c>
      <c r="BE102">
        <v>0</v>
      </c>
      <c r="BF102">
        <v>0</v>
      </c>
      <c r="BG102">
        <v>0</v>
      </c>
      <c r="BH102">
        <v>0</v>
      </c>
      <c r="BI102">
        <v>0</v>
      </c>
      <c r="BJ102" t="s">
        <v>20377</v>
      </c>
      <c r="BK102" t="s">
        <v>20378</v>
      </c>
      <c r="BL102" t="s">
        <v>20379</v>
      </c>
      <c r="BX102">
        <f t="shared" si="21"/>
        <v>0</v>
      </c>
      <c r="BY102">
        <f t="shared" si="26"/>
        <v>0</v>
      </c>
      <c r="BZ102" t="s">
        <v>13229</v>
      </c>
      <c r="CA102" t="s">
        <v>13186</v>
      </c>
      <c r="CB102" t="s">
        <v>13186</v>
      </c>
      <c r="CG102">
        <v>2010</v>
      </c>
      <c r="CH102">
        <v>2015</v>
      </c>
      <c r="CI102">
        <v>2012</v>
      </c>
      <c r="CO102" t="s">
        <v>20380</v>
      </c>
      <c r="CP102" t="s">
        <v>20381</v>
      </c>
      <c r="CQ102" t="s">
        <v>20382</v>
      </c>
      <c r="CV102" t="s">
        <v>13190</v>
      </c>
      <c r="CW102" t="s">
        <v>13182</v>
      </c>
      <c r="CX102" t="s">
        <v>13182</v>
      </c>
      <c r="DC102" t="s">
        <v>13190</v>
      </c>
      <c r="DD102" t="s">
        <v>13182</v>
      </c>
      <c r="DE102" t="s">
        <v>13182</v>
      </c>
      <c r="DJ102">
        <v>12</v>
      </c>
      <c r="DK102">
        <v>8</v>
      </c>
      <c r="DL102">
        <v>6</v>
      </c>
      <c r="DQ102">
        <v>5</v>
      </c>
      <c r="DR102">
        <v>3</v>
      </c>
      <c r="DS102">
        <v>5</v>
      </c>
      <c r="DX102">
        <f t="shared" si="23"/>
        <v>0</v>
      </c>
      <c r="DY102" t="s">
        <v>13190</v>
      </c>
      <c r="DZ102" t="s">
        <v>13190</v>
      </c>
      <c r="EA102" t="s">
        <v>13190</v>
      </c>
      <c r="EJ102" t="s">
        <v>14773</v>
      </c>
      <c r="EQ102" t="s">
        <v>20383</v>
      </c>
      <c r="ER102" t="s">
        <v>20384</v>
      </c>
      <c r="ES102" t="s">
        <v>20385</v>
      </c>
      <c r="ET102" t="s">
        <v>20386</v>
      </c>
      <c r="EU102" t="s">
        <v>20387</v>
      </c>
    </row>
    <row r="103" spans="1:157" hidden="1" x14ac:dyDescent="0.2">
      <c r="A103">
        <v>891252</v>
      </c>
      <c r="B103" t="s">
        <v>4508</v>
      </c>
      <c r="C103" t="s">
        <v>4510</v>
      </c>
      <c r="E103">
        <v>1</v>
      </c>
      <c r="F103">
        <v>1</v>
      </c>
      <c r="G103">
        <f t="shared" si="18"/>
        <v>0</v>
      </c>
      <c r="I103">
        <f t="shared" si="19"/>
        <v>0</v>
      </c>
      <c r="J103">
        <f t="shared" si="20"/>
        <v>0</v>
      </c>
      <c r="K103" t="s">
        <v>14806</v>
      </c>
      <c r="R103" t="s">
        <v>13180</v>
      </c>
      <c r="Y103" t="s">
        <v>13181</v>
      </c>
      <c r="AF103">
        <f t="shared" si="22"/>
        <v>0</v>
      </c>
      <c r="AG103" t="s">
        <v>13182</v>
      </c>
      <c r="AO103" t="s">
        <v>13226</v>
      </c>
      <c r="AV103" t="s">
        <v>13226</v>
      </c>
      <c r="BC103">
        <v>0</v>
      </c>
      <c r="BD103">
        <v>0</v>
      </c>
      <c r="BE103">
        <v>0</v>
      </c>
      <c r="BF103">
        <v>0</v>
      </c>
      <c r="BG103">
        <v>0</v>
      </c>
      <c r="BH103">
        <v>0</v>
      </c>
      <c r="BI103">
        <v>0</v>
      </c>
      <c r="BJ103" t="s">
        <v>4508</v>
      </c>
      <c r="BX103">
        <f t="shared" si="21"/>
        <v>0</v>
      </c>
      <c r="BY103">
        <f t="shared" si="26"/>
        <v>0</v>
      </c>
      <c r="BZ103" t="s">
        <v>13226</v>
      </c>
      <c r="CG103" t="s">
        <v>13226</v>
      </c>
      <c r="CO103" t="s">
        <v>14807</v>
      </c>
      <c r="CV103" t="s">
        <v>13182</v>
      </c>
      <c r="DC103" t="s">
        <v>13182</v>
      </c>
      <c r="DJ103">
        <v>9</v>
      </c>
      <c r="DQ103" t="s">
        <v>13226</v>
      </c>
      <c r="DX103">
        <f t="shared" si="23"/>
        <v>0</v>
      </c>
      <c r="DY103" t="s">
        <v>13190</v>
      </c>
      <c r="EQ103" t="s">
        <v>20388</v>
      </c>
      <c r="ER103" t="s">
        <v>20389</v>
      </c>
      <c r="ES103" t="s">
        <v>20390</v>
      </c>
      <c r="ET103" t="s">
        <v>20391</v>
      </c>
      <c r="EU103" t="s">
        <v>20392</v>
      </c>
    </row>
    <row r="104" spans="1:157" hidden="1" x14ac:dyDescent="0.2">
      <c r="A104">
        <v>4126600</v>
      </c>
      <c r="B104" t="s">
        <v>4562</v>
      </c>
      <c r="C104" t="s">
        <v>4564</v>
      </c>
      <c r="D104">
        <v>1</v>
      </c>
      <c r="F104">
        <v>1</v>
      </c>
      <c r="G104">
        <f t="shared" si="18"/>
        <v>0</v>
      </c>
      <c r="I104">
        <f t="shared" si="19"/>
        <v>0</v>
      </c>
      <c r="J104">
        <f t="shared" si="20"/>
        <v>0</v>
      </c>
      <c r="K104" t="s">
        <v>14815</v>
      </c>
      <c r="R104" t="s">
        <v>13180</v>
      </c>
      <c r="Y104" t="s">
        <v>13181</v>
      </c>
      <c r="AF104">
        <f t="shared" si="22"/>
        <v>1</v>
      </c>
      <c r="AG104" t="s">
        <v>13190</v>
      </c>
      <c r="AO104" t="s">
        <v>13226</v>
      </c>
      <c r="AV104" t="s">
        <v>14816</v>
      </c>
      <c r="BC104">
        <v>0</v>
      </c>
      <c r="BD104">
        <v>0</v>
      </c>
      <c r="BE104">
        <v>0</v>
      </c>
      <c r="BF104">
        <v>0</v>
      </c>
      <c r="BG104">
        <v>0</v>
      </c>
      <c r="BH104">
        <v>0</v>
      </c>
      <c r="BI104">
        <v>0</v>
      </c>
      <c r="BJ104" t="s">
        <v>14817</v>
      </c>
      <c r="BX104">
        <f t="shared" si="21"/>
        <v>0</v>
      </c>
      <c r="BY104">
        <f t="shared" si="26"/>
        <v>0</v>
      </c>
      <c r="BZ104" t="s">
        <v>13229</v>
      </c>
      <c r="CG104">
        <v>2021</v>
      </c>
      <c r="CO104" t="s">
        <v>14818</v>
      </c>
      <c r="CV104" t="s">
        <v>13182</v>
      </c>
      <c r="DC104" t="s">
        <v>13182</v>
      </c>
      <c r="DJ104">
        <v>6</v>
      </c>
      <c r="DQ104">
        <v>5</v>
      </c>
      <c r="DX104">
        <f t="shared" si="23"/>
        <v>1</v>
      </c>
      <c r="DY104" t="s">
        <v>13182</v>
      </c>
      <c r="EQ104" t="s">
        <v>20393</v>
      </c>
      <c r="ER104" t="s">
        <v>20394</v>
      </c>
    </row>
    <row r="105" spans="1:157" hidden="1" x14ac:dyDescent="0.2">
      <c r="A105">
        <v>2486352</v>
      </c>
      <c r="B105" t="s">
        <v>4580</v>
      </c>
      <c r="C105" t="s">
        <v>4582</v>
      </c>
      <c r="D105">
        <v>1</v>
      </c>
      <c r="F105">
        <v>2</v>
      </c>
      <c r="G105">
        <f t="shared" si="18"/>
        <v>0</v>
      </c>
      <c r="H105">
        <f t="shared" ref="H105:H106" si="35">G105/F105</f>
        <v>0</v>
      </c>
      <c r="I105">
        <f t="shared" si="19"/>
        <v>0</v>
      </c>
      <c r="J105">
        <f t="shared" si="20"/>
        <v>0</v>
      </c>
      <c r="K105" t="s">
        <v>18653</v>
      </c>
      <c r="L105" t="s">
        <v>18654</v>
      </c>
      <c r="R105" t="s">
        <v>13180</v>
      </c>
      <c r="S105" t="s">
        <v>13180</v>
      </c>
      <c r="Y105" t="s">
        <v>13226</v>
      </c>
      <c r="Z105" t="s">
        <v>13226</v>
      </c>
      <c r="AF105">
        <f t="shared" si="22"/>
        <v>0</v>
      </c>
      <c r="AG105" t="s">
        <v>13182</v>
      </c>
      <c r="AH105" t="s">
        <v>13182</v>
      </c>
      <c r="AN105">
        <f t="shared" ref="AN105:AN106" si="36">COUNTIFS(AO105:AU106,"technical")</f>
        <v>0</v>
      </c>
      <c r="AO105" t="s">
        <v>13882</v>
      </c>
      <c r="AP105" t="s">
        <v>13226</v>
      </c>
      <c r="AV105" t="s">
        <v>19320</v>
      </c>
      <c r="AW105" t="s">
        <v>19319</v>
      </c>
      <c r="BC105">
        <v>1</v>
      </c>
      <c r="BD105">
        <v>1</v>
      </c>
      <c r="BE105">
        <v>0</v>
      </c>
      <c r="BF105">
        <v>0</v>
      </c>
      <c r="BG105">
        <v>0</v>
      </c>
      <c r="BH105">
        <v>0</v>
      </c>
      <c r="BI105">
        <v>0</v>
      </c>
      <c r="BJ105" t="s">
        <v>20395</v>
      </c>
      <c r="BK105" t="s">
        <v>20396</v>
      </c>
      <c r="BX105">
        <f t="shared" si="21"/>
        <v>0</v>
      </c>
      <c r="BY105">
        <f t="shared" si="26"/>
        <v>0</v>
      </c>
      <c r="BZ105" t="s">
        <v>13186</v>
      </c>
      <c r="CA105" t="s">
        <v>13226</v>
      </c>
      <c r="CG105">
        <v>2014</v>
      </c>
      <c r="CH105" t="s">
        <v>13226</v>
      </c>
      <c r="CO105" t="s">
        <v>20397</v>
      </c>
      <c r="CP105" t="s">
        <v>20398</v>
      </c>
      <c r="CV105" t="s">
        <v>13182</v>
      </c>
      <c r="CW105" t="s">
        <v>13182</v>
      </c>
      <c r="DC105" t="s">
        <v>13182</v>
      </c>
      <c r="DD105" t="s">
        <v>13182</v>
      </c>
      <c r="DJ105">
        <v>6</v>
      </c>
      <c r="DK105">
        <v>8</v>
      </c>
      <c r="DQ105">
        <v>5</v>
      </c>
      <c r="DR105" t="s">
        <v>13226</v>
      </c>
      <c r="DX105">
        <f t="shared" si="23"/>
        <v>0</v>
      </c>
      <c r="DY105" t="s">
        <v>13190</v>
      </c>
      <c r="DZ105" t="s">
        <v>13190</v>
      </c>
      <c r="EJ105" t="s">
        <v>14232</v>
      </c>
      <c r="EQ105" t="s">
        <v>20399</v>
      </c>
      <c r="ER105" t="s">
        <v>20400</v>
      </c>
      <c r="ES105" t="s">
        <v>20401</v>
      </c>
      <c r="ET105" t="s">
        <v>20402</v>
      </c>
      <c r="EU105" t="s">
        <v>20403</v>
      </c>
      <c r="EV105" t="s">
        <v>20404</v>
      </c>
      <c r="EW105" t="s">
        <v>20405</v>
      </c>
    </row>
    <row r="106" spans="1:157" hidden="1" x14ac:dyDescent="0.2">
      <c r="A106">
        <v>1447734</v>
      </c>
      <c r="B106" t="s">
        <v>4620</v>
      </c>
      <c r="C106" t="s">
        <v>4622</v>
      </c>
      <c r="D106">
        <v>1</v>
      </c>
      <c r="F106">
        <v>2</v>
      </c>
      <c r="G106">
        <f t="shared" si="18"/>
        <v>0</v>
      </c>
      <c r="H106">
        <f t="shared" si="35"/>
        <v>0</v>
      </c>
      <c r="I106">
        <f t="shared" si="19"/>
        <v>0</v>
      </c>
      <c r="J106">
        <f t="shared" si="20"/>
        <v>0</v>
      </c>
      <c r="K106" t="s">
        <v>18655</v>
      </c>
      <c r="L106" t="s">
        <v>18656</v>
      </c>
      <c r="R106" t="s">
        <v>13180</v>
      </c>
      <c r="S106" t="s">
        <v>13180</v>
      </c>
      <c r="Y106" t="s">
        <v>13181</v>
      </c>
      <c r="Z106" t="s">
        <v>13181</v>
      </c>
      <c r="AF106">
        <f t="shared" si="22"/>
        <v>0</v>
      </c>
      <c r="AG106" t="s">
        <v>13182</v>
      </c>
      <c r="AH106" t="s">
        <v>13182</v>
      </c>
      <c r="AN106">
        <f t="shared" si="36"/>
        <v>0</v>
      </c>
      <c r="AO106" t="s">
        <v>20406</v>
      </c>
      <c r="AP106" t="s">
        <v>15436</v>
      </c>
      <c r="AV106" t="s">
        <v>20407</v>
      </c>
      <c r="AW106" t="s">
        <v>20408</v>
      </c>
      <c r="BC106">
        <v>0</v>
      </c>
      <c r="BD106">
        <v>0</v>
      </c>
      <c r="BE106">
        <v>0</v>
      </c>
      <c r="BF106">
        <v>0</v>
      </c>
      <c r="BG106">
        <v>0</v>
      </c>
      <c r="BH106">
        <v>0</v>
      </c>
      <c r="BI106">
        <v>0</v>
      </c>
      <c r="BJ106" t="s">
        <v>20409</v>
      </c>
      <c r="BK106" t="s">
        <v>20410</v>
      </c>
      <c r="BQ106">
        <v>1</v>
      </c>
      <c r="BR106">
        <v>1</v>
      </c>
      <c r="BX106">
        <f t="shared" si="21"/>
        <v>2</v>
      </c>
      <c r="BY106">
        <f t="shared" si="26"/>
        <v>1</v>
      </c>
      <c r="BZ106" t="s">
        <v>19944</v>
      </c>
      <c r="CA106" t="s">
        <v>13186</v>
      </c>
      <c r="CG106">
        <v>2006</v>
      </c>
      <c r="CH106">
        <v>2010</v>
      </c>
      <c r="CO106" t="s">
        <v>20411</v>
      </c>
      <c r="CP106" t="s">
        <v>20412</v>
      </c>
      <c r="CV106" t="s">
        <v>13182</v>
      </c>
      <c r="CW106" t="s">
        <v>13182</v>
      </c>
      <c r="DC106" t="s">
        <v>13190</v>
      </c>
      <c r="DD106" t="s">
        <v>13182</v>
      </c>
      <c r="DJ106">
        <v>13</v>
      </c>
      <c r="DK106">
        <v>12</v>
      </c>
      <c r="DQ106">
        <v>9</v>
      </c>
      <c r="DR106">
        <v>5</v>
      </c>
      <c r="DX106">
        <f t="shared" si="23"/>
        <v>0</v>
      </c>
      <c r="DY106" t="s">
        <v>13190</v>
      </c>
      <c r="DZ106" t="s">
        <v>13190</v>
      </c>
      <c r="EQ106" t="s">
        <v>20413</v>
      </c>
      <c r="ER106" t="s">
        <v>20414</v>
      </c>
      <c r="ES106" t="s">
        <v>20415</v>
      </c>
      <c r="ET106" t="s">
        <v>20416</v>
      </c>
      <c r="EU106" t="s">
        <v>20417</v>
      </c>
      <c r="EV106" t="s">
        <v>20418</v>
      </c>
    </row>
    <row r="107" spans="1:157" hidden="1" x14ac:dyDescent="0.2">
      <c r="A107">
        <v>1924459</v>
      </c>
      <c r="B107" t="s">
        <v>4661</v>
      </c>
      <c r="C107" t="s">
        <v>4663</v>
      </c>
      <c r="E107">
        <v>1</v>
      </c>
      <c r="F107">
        <v>3</v>
      </c>
      <c r="G107">
        <f t="shared" si="18"/>
        <v>0</v>
      </c>
      <c r="I107">
        <f t="shared" si="19"/>
        <v>0</v>
      </c>
      <c r="J107">
        <f t="shared" si="20"/>
        <v>0</v>
      </c>
      <c r="K107" t="s">
        <v>18711</v>
      </c>
      <c r="L107" t="s">
        <v>18712</v>
      </c>
      <c r="M107" t="s">
        <v>18713</v>
      </c>
      <c r="R107" t="s">
        <v>13180</v>
      </c>
      <c r="S107" t="s">
        <v>13180</v>
      </c>
      <c r="T107" t="s">
        <v>13180</v>
      </c>
      <c r="Y107" t="s">
        <v>13181</v>
      </c>
      <c r="Z107" t="s">
        <v>13181</v>
      </c>
      <c r="AA107" t="s">
        <v>13181</v>
      </c>
      <c r="AF107">
        <f t="shared" si="22"/>
        <v>0</v>
      </c>
      <c r="AG107" t="s">
        <v>13182</v>
      </c>
      <c r="AH107" t="s">
        <v>13182</v>
      </c>
      <c r="AI107" t="s">
        <v>13182</v>
      </c>
      <c r="AO107" t="s">
        <v>14308</v>
      </c>
      <c r="AP107" t="s">
        <v>20419</v>
      </c>
      <c r="AQ107" t="s">
        <v>13226</v>
      </c>
      <c r="AV107" t="s">
        <v>20420</v>
      </c>
      <c r="AW107" t="s">
        <v>20421</v>
      </c>
      <c r="AX107" t="s">
        <v>13226</v>
      </c>
      <c r="BC107">
        <v>0</v>
      </c>
      <c r="BD107">
        <v>0</v>
      </c>
      <c r="BE107">
        <v>0</v>
      </c>
      <c r="BF107">
        <v>0</v>
      </c>
      <c r="BG107">
        <v>0</v>
      </c>
      <c r="BH107">
        <v>0</v>
      </c>
      <c r="BI107">
        <v>0</v>
      </c>
      <c r="BJ107" t="s">
        <v>20422</v>
      </c>
      <c r="BK107" t="s">
        <v>20423</v>
      </c>
      <c r="BL107" t="s">
        <v>4661</v>
      </c>
      <c r="BX107">
        <f t="shared" si="21"/>
        <v>0</v>
      </c>
      <c r="BY107">
        <f t="shared" si="26"/>
        <v>0</v>
      </c>
      <c r="BZ107" t="s">
        <v>13186</v>
      </c>
      <c r="CA107" t="s">
        <v>13186</v>
      </c>
      <c r="CB107" t="s">
        <v>13226</v>
      </c>
      <c r="CG107">
        <v>2015</v>
      </c>
      <c r="CH107">
        <v>2002</v>
      </c>
      <c r="CI107" t="s">
        <v>13226</v>
      </c>
      <c r="CO107" t="s">
        <v>20424</v>
      </c>
      <c r="CP107" t="s">
        <v>20425</v>
      </c>
      <c r="CQ107" t="s">
        <v>20426</v>
      </c>
      <c r="CV107" t="s">
        <v>13182</v>
      </c>
      <c r="CW107" t="s">
        <v>13182</v>
      </c>
      <c r="CX107" t="s">
        <v>13182</v>
      </c>
      <c r="DC107" t="s">
        <v>13182</v>
      </c>
      <c r="DD107" t="s">
        <v>13182</v>
      </c>
      <c r="DE107" t="s">
        <v>13182</v>
      </c>
      <c r="DJ107">
        <v>4</v>
      </c>
      <c r="DK107">
        <v>16</v>
      </c>
      <c r="DL107">
        <v>3</v>
      </c>
      <c r="DQ107">
        <v>3</v>
      </c>
      <c r="DR107">
        <v>9</v>
      </c>
      <c r="DS107" t="s">
        <v>13226</v>
      </c>
      <c r="DX107">
        <f t="shared" si="23"/>
        <v>0</v>
      </c>
      <c r="DY107" t="s">
        <v>13190</v>
      </c>
      <c r="DZ107" t="s">
        <v>13190</v>
      </c>
      <c r="EA107" t="s">
        <v>13190</v>
      </c>
      <c r="EJ107" t="s">
        <v>20427</v>
      </c>
      <c r="EK107" t="s">
        <v>20428</v>
      </c>
      <c r="EQ107" t="s">
        <v>20429</v>
      </c>
      <c r="ER107" t="s">
        <v>20430</v>
      </c>
      <c r="ES107" t="s">
        <v>20431</v>
      </c>
      <c r="ET107" t="s">
        <v>20432</v>
      </c>
      <c r="EU107" t="s">
        <v>20433</v>
      </c>
      <c r="EV107" t="s">
        <v>20434</v>
      </c>
      <c r="EW107" t="s">
        <v>20435</v>
      </c>
      <c r="EX107" t="s">
        <v>20433</v>
      </c>
      <c r="EY107" t="s">
        <v>20436</v>
      </c>
    </row>
    <row r="108" spans="1:157" hidden="1" x14ac:dyDescent="0.2">
      <c r="A108">
        <v>1471355</v>
      </c>
      <c r="B108" t="s">
        <v>4697</v>
      </c>
      <c r="C108" t="s">
        <v>4699</v>
      </c>
      <c r="D108">
        <v>1</v>
      </c>
      <c r="F108">
        <v>2</v>
      </c>
      <c r="G108">
        <f t="shared" si="18"/>
        <v>0</v>
      </c>
      <c r="H108">
        <f>G108/F108</f>
        <v>0</v>
      </c>
      <c r="I108">
        <f t="shared" si="19"/>
        <v>0</v>
      </c>
      <c r="J108">
        <f t="shared" si="20"/>
        <v>0</v>
      </c>
      <c r="K108" t="s">
        <v>18662</v>
      </c>
      <c r="L108" t="s">
        <v>18663</v>
      </c>
      <c r="R108" t="s">
        <v>13180</v>
      </c>
      <c r="S108" t="s">
        <v>13180</v>
      </c>
      <c r="Y108" t="s">
        <v>13181</v>
      </c>
      <c r="Z108" t="s">
        <v>13181</v>
      </c>
      <c r="AF108">
        <f t="shared" si="22"/>
        <v>0</v>
      </c>
      <c r="AG108" t="s">
        <v>13182</v>
      </c>
      <c r="AH108" t="s">
        <v>13182</v>
      </c>
      <c r="AN108">
        <f>COUNTIFS(AO108:AU109,"technical")</f>
        <v>0</v>
      </c>
      <c r="AO108" t="s">
        <v>13882</v>
      </c>
      <c r="AP108" t="s">
        <v>13882</v>
      </c>
      <c r="AV108" t="s">
        <v>20437</v>
      </c>
      <c r="AW108" t="s">
        <v>20438</v>
      </c>
      <c r="BC108">
        <v>0</v>
      </c>
      <c r="BD108">
        <v>0</v>
      </c>
      <c r="BE108">
        <v>0</v>
      </c>
      <c r="BF108">
        <v>0</v>
      </c>
      <c r="BG108">
        <v>0</v>
      </c>
      <c r="BH108">
        <v>0</v>
      </c>
      <c r="BI108">
        <v>0</v>
      </c>
      <c r="BJ108" t="s">
        <v>20439</v>
      </c>
      <c r="BK108" t="s">
        <v>20440</v>
      </c>
      <c r="BQ108">
        <v>1</v>
      </c>
      <c r="BX108">
        <f t="shared" si="21"/>
        <v>1</v>
      </c>
      <c r="BY108">
        <f t="shared" ref="BY108:BY127" si="37">BX108/F108</f>
        <v>0.5</v>
      </c>
      <c r="BZ108" t="s">
        <v>13226</v>
      </c>
      <c r="CA108" t="s">
        <v>13575</v>
      </c>
      <c r="CG108" t="s">
        <v>13226</v>
      </c>
      <c r="CH108">
        <v>2007</v>
      </c>
      <c r="CO108" t="s">
        <v>20441</v>
      </c>
      <c r="CP108" t="s">
        <v>20442</v>
      </c>
      <c r="CV108" t="s">
        <v>13182</v>
      </c>
      <c r="CW108" t="s">
        <v>13182</v>
      </c>
      <c r="DC108" t="s">
        <v>13182</v>
      </c>
      <c r="DD108" t="s">
        <v>13182</v>
      </c>
      <c r="DJ108">
        <v>19</v>
      </c>
      <c r="DK108">
        <v>16</v>
      </c>
      <c r="DQ108" t="s">
        <v>13226</v>
      </c>
      <c r="DR108">
        <v>5</v>
      </c>
      <c r="DX108">
        <f t="shared" si="23"/>
        <v>0</v>
      </c>
      <c r="DY108" t="s">
        <v>13190</v>
      </c>
      <c r="DZ108" t="s">
        <v>13190</v>
      </c>
      <c r="EJ108" t="s">
        <v>14392</v>
      </c>
      <c r="EQ108" t="s">
        <v>20443</v>
      </c>
      <c r="ER108" t="s">
        <v>20444</v>
      </c>
    </row>
    <row r="109" spans="1:157" hidden="1" x14ac:dyDescent="0.2">
      <c r="A109">
        <v>1449933</v>
      </c>
      <c r="B109" t="s">
        <v>4747</v>
      </c>
      <c r="C109" t="s">
        <v>4749</v>
      </c>
      <c r="E109">
        <v>1</v>
      </c>
      <c r="F109">
        <v>3</v>
      </c>
      <c r="G109">
        <f t="shared" si="18"/>
        <v>0</v>
      </c>
      <c r="I109">
        <f t="shared" si="19"/>
        <v>1</v>
      </c>
      <c r="J109">
        <f t="shared" si="20"/>
        <v>0</v>
      </c>
      <c r="K109" t="s">
        <v>18717</v>
      </c>
      <c r="L109" t="s">
        <v>18718</v>
      </c>
      <c r="M109" t="s">
        <v>18717</v>
      </c>
      <c r="R109" t="s">
        <v>13180</v>
      </c>
      <c r="S109" t="s">
        <v>13180</v>
      </c>
      <c r="T109" t="s">
        <v>13180</v>
      </c>
      <c r="Y109" t="s">
        <v>13181</v>
      </c>
      <c r="Z109" t="s">
        <v>13181</v>
      </c>
      <c r="AA109" t="s">
        <v>13181</v>
      </c>
      <c r="AF109">
        <f t="shared" si="22"/>
        <v>0</v>
      </c>
      <c r="AG109" t="s">
        <v>13182</v>
      </c>
      <c r="AH109" t="s">
        <v>13182</v>
      </c>
      <c r="AI109" t="s">
        <v>13182</v>
      </c>
      <c r="AO109" t="s">
        <v>13882</v>
      </c>
      <c r="AP109" t="s">
        <v>13226</v>
      </c>
      <c r="AQ109" t="s">
        <v>13882</v>
      </c>
      <c r="AV109" t="s">
        <v>17051</v>
      </c>
      <c r="AW109" t="s">
        <v>19939</v>
      </c>
      <c r="AX109" t="s">
        <v>20445</v>
      </c>
      <c r="BC109">
        <v>0</v>
      </c>
      <c r="BD109">
        <v>1</v>
      </c>
      <c r="BE109">
        <v>1</v>
      </c>
      <c r="BF109">
        <v>0</v>
      </c>
      <c r="BG109">
        <v>0</v>
      </c>
      <c r="BH109">
        <v>0</v>
      </c>
      <c r="BI109">
        <v>0</v>
      </c>
      <c r="BJ109" t="s">
        <v>4747</v>
      </c>
      <c r="BK109" t="s">
        <v>20446</v>
      </c>
      <c r="BL109" t="s">
        <v>20447</v>
      </c>
      <c r="BX109">
        <f t="shared" si="21"/>
        <v>0</v>
      </c>
      <c r="BY109">
        <f t="shared" si="37"/>
        <v>0</v>
      </c>
      <c r="BZ109" t="s">
        <v>20138</v>
      </c>
      <c r="CA109" t="s">
        <v>13186</v>
      </c>
      <c r="CB109" t="s">
        <v>15070</v>
      </c>
      <c r="CG109">
        <v>2013</v>
      </c>
      <c r="CH109">
        <v>2011</v>
      </c>
      <c r="CI109">
        <v>2018</v>
      </c>
      <c r="CO109" t="s">
        <v>20448</v>
      </c>
      <c r="CP109" t="s">
        <v>20449</v>
      </c>
      <c r="CQ109" t="s">
        <v>20450</v>
      </c>
      <c r="CV109" t="s">
        <v>13182</v>
      </c>
      <c r="CW109" t="s">
        <v>13182</v>
      </c>
      <c r="CX109" t="s">
        <v>13182</v>
      </c>
      <c r="DC109" t="s">
        <v>13190</v>
      </c>
      <c r="DD109" t="s">
        <v>13190</v>
      </c>
      <c r="DE109" t="s">
        <v>13190</v>
      </c>
      <c r="DJ109">
        <v>5</v>
      </c>
      <c r="DK109">
        <v>5</v>
      </c>
      <c r="DL109">
        <v>9</v>
      </c>
      <c r="DQ109" t="s">
        <v>13226</v>
      </c>
      <c r="DR109">
        <v>9</v>
      </c>
      <c r="DS109">
        <v>9</v>
      </c>
      <c r="DX109">
        <f t="shared" si="23"/>
        <v>0</v>
      </c>
      <c r="DY109" t="s">
        <v>13190</v>
      </c>
      <c r="DZ109" t="s">
        <v>13190</v>
      </c>
      <c r="EA109" t="s">
        <v>13190</v>
      </c>
      <c r="EJ109" t="s">
        <v>20451</v>
      </c>
      <c r="EK109" t="s">
        <v>19298</v>
      </c>
      <c r="EL109" t="s">
        <v>20452</v>
      </c>
      <c r="EQ109" t="s">
        <v>20453</v>
      </c>
      <c r="ER109" t="s">
        <v>20454</v>
      </c>
      <c r="ES109" t="s">
        <v>20455</v>
      </c>
      <c r="ET109" t="s">
        <v>20456</v>
      </c>
      <c r="EU109" t="s">
        <v>20457</v>
      </c>
      <c r="EV109" t="s">
        <v>20458</v>
      </c>
      <c r="EW109" t="s">
        <v>20459</v>
      </c>
      <c r="EX109" t="s">
        <v>20460</v>
      </c>
    </row>
    <row r="110" spans="1:157" hidden="1" x14ac:dyDescent="0.2">
      <c r="A110">
        <v>959302</v>
      </c>
      <c r="B110" t="s">
        <v>4787</v>
      </c>
      <c r="C110" t="s">
        <v>4789</v>
      </c>
      <c r="D110">
        <v>1</v>
      </c>
      <c r="F110">
        <v>2</v>
      </c>
      <c r="G110">
        <f t="shared" si="18"/>
        <v>0</v>
      </c>
      <c r="H110">
        <f t="shared" ref="H110:H113" si="38">G110/F110</f>
        <v>0</v>
      </c>
      <c r="I110">
        <f t="shared" si="19"/>
        <v>0</v>
      </c>
      <c r="J110">
        <f t="shared" si="20"/>
        <v>0</v>
      </c>
      <c r="K110" t="s">
        <v>18688</v>
      </c>
      <c r="L110" t="s">
        <v>18689</v>
      </c>
      <c r="R110" t="s">
        <v>13180</v>
      </c>
      <c r="S110" t="s">
        <v>13180</v>
      </c>
      <c r="Y110" t="s">
        <v>13181</v>
      </c>
      <c r="Z110" t="s">
        <v>13226</v>
      </c>
      <c r="AF110">
        <f t="shared" si="22"/>
        <v>0</v>
      </c>
      <c r="AG110" t="s">
        <v>13182</v>
      </c>
      <c r="AH110" t="s">
        <v>13182</v>
      </c>
      <c r="AN110">
        <f t="shared" ref="AN110:AN113" si="39">COUNTIFS(AO110:AU111,"technical")</f>
        <v>0</v>
      </c>
      <c r="AO110" t="s">
        <v>13226</v>
      </c>
      <c r="AP110" t="s">
        <v>13882</v>
      </c>
      <c r="AV110" t="s">
        <v>20461</v>
      </c>
      <c r="AW110" t="s">
        <v>20462</v>
      </c>
      <c r="BC110">
        <v>0</v>
      </c>
      <c r="BD110">
        <v>1</v>
      </c>
      <c r="BE110">
        <v>0</v>
      </c>
      <c r="BF110">
        <v>0</v>
      </c>
      <c r="BG110">
        <v>0</v>
      </c>
      <c r="BH110">
        <v>0</v>
      </c>
      <c r="BI110">
        <v>0</v>
      </c>
      <c r="BJ110" t="s">
        <v>20463</v>
      </c>
      <c r="BK110" t="s">
        <v>20464</v>
      </c>
      <c r="BQ110">
        <v>1</v>
      </c>
      <c r="BR110">
        <v>1</v>
      </c>
      <c r="BX110">
        <f t="shared" si="21"/>
        <v>2</v>
      </c>
      <c r="BY110">
        <f t="shared" si="37"/>
        <v>1</v>
      </c>
      <c r="BZ110" t="s">
        <v>13229</v>
      </c>
      <c r="CA110" t="s">
        <v>13226</v>
      </c>
      <c r="CG110">
        <v>2011</v>
      </c>
      <c r="CH110" t="s">
        <v>13226</v>
      </c>
      <c r="CO110" t="s">
        <v>20465</v>
      </c>
      <c r="CP110" t="s">
        <v>20466</v>
      </c>
      <c r="CV110" t="s">
        <v>13182</v>
      </c>
      <c r="CW110" t="s">
        <v>13182</v>
      </c>
      <c r="DC110" t="s">
        <v>13182</v>
      </c>
      <c r="DD110" t="s">
        <v>13182</v>
      </c>
      <c r="DJ110">
        <v>7</v>
      </c>
      <c r="DK110">
        <v>14</v>
      </c>
      <c r="DQ110">
        <v>5</v>
      </c>
      <c r="DR110">
        <v>5</v>
      </c>
      <c r="DX110">
        <f t="shared" si="23"/>
        <v>0</v>
      </c>
      <c r="DY110" t="s">
        <v>13190</v>
      </c>
      <c r="DZ110" t="s">
        <v>13190</v>
      </c>
      <c r="EJ110" t="s">
        <v>20467</v>
      </c>
      <c r="EK110" t="s">
        <v>20468</v>
      </c>
      <c r="EQ110" t="s">
        <v>20469</v>
      </c>
      <c r="ER110" t="s">
        <v>20470</v>
      </c>
      <c r="ES110" t="s">
        <v>20471</v>
      </c>
    </row>
    <row r="111" spans="1:157" hidden="1" x14ac:dyDescent="0.2">
      <c r="A111">
        <v>2980585</v>
      </c>
      <c r="B111" t="s">
        <v>4827</v>
      </c>
      <c r="C111" t="s">
        <v>4829</v>
      </c>
      <c r="D111">
        <v>1</v>
      </c>
      <c r="F111">
        <v>2</v>
      </c>
      <c r="G111">
        <f t="shared" si="18"/>
        <v>0</v>
      </c>
      <c r="H111">
        <f t="shared" si="38"/>
        <v>0</v>
      </c>
      <c r="I111">
        <f t="shared" si="19"/>
        <v>0</v>
      </c>
      <c r="J111">
        <f t="shared" si="20"/>
        <v>0</v>
      </c>
      <c r="K111" t="s">
        <v>18693</v>
      </c>
      <c r="L111" t="s">
        <v>18694</v>
      </c>
      <c r="R111" t="s">
        <v>13180</v>
      </c>
      <c r="S111" t="s">
        <v>13180</v>
      </c>
      <c r="Y111" t="s">
        <v>13181</v>
      </c>
      <c r="Z111" t="s">
        <v>13181</v>
      </c>
      <c r="AF111">
        <f t="shared" si="22"/>
        <v>0</v>
      </c>
      <c r="AG111" t="s">
        <v>13182</v>
      </c>
      <c r="AH111" t="s">
        <v>13182</v>
      </c>
      <c r="AN111">
        <f t="shared" si="39"/>
        <v>0</v>
      </c>
      <c r="AO111" t="s">
        <v>13882</v>
      </c>
      <c r="AP111" t="s">
        <v>13226</v>
      </c>
      <c r="AV111" t="s">
        <v>20472</v>
      </c>
      <c r="AW111" t="s">
        <v>13883</v>
      </c>
      <c r="BC111">
        <v>1</v>
      </c>
      <c r="BD111">
        <v>0</v>
      </c>
      <c r="BE111">
        <v>0</v>
      </c>
      <c r="BF111">
        <v>0</v>
      </c>
      <c r="BG111">
        <v>0</v>
      </c>
      <c r="BH111">
        <v>0</v>
      </c>
      <c r="BI111">
        <v>0</v>
      </c>
      <c r="BJ111" t="s">
        <v>20473</v>
      </c>
      <c r="BK111" t="s">
        <v>4182</v>
      </c>
      <c r="BQ111">
        <v>1</v>
      </c>
      <c r="BR111">
        <v>1</v>
      </c>
      <c r="BX111">
        <f t="shared" si="21"/>
        <v>2</v>
      </c>
      <c r="BY111">
        <f t="shared" si="37"/>
        <v>1</v>
      </c>
      <c r="BZ111" t="s">
        <v>13226</v>
      </c>
      <c r="CA111" t="s">
        <v>13226</v>
      </c>
      <c r="CG111" t="s">
        <v>13226</v>
      </c>
      <c r="CH111" t="s">
        <v>13226</v>
      </c>
      <c r="CO111" t="s">
        <v>20474</v>
      </c>
      <c r="CP111" t="s">
        <v>20475</v>
      </c>
      <c r="CV111" t="s">
        <v>13182</v>
      </c>
      <c r="CW111" t="s">
        <v>13182</v>
      </c>
      <c r="DC111" t="s">
        <v>13190</v>
      </c>
      <c r="DD111" t="s">
        <v>13190</v>
      </c>
      <c r="DJ111">
        <v>6</v>
      </c>
      <c r="DK111">
        <v>5</v>
      </c>
      <c r="DQ111" t="s">
        <v>13226</v>
      </c>
      <c r="DR111" t="s">
        <v>13226</v>
      </c>
      <c r="DX111">
        <f t="shared" si="23"/>
        <v>0</v>
      </c>
      <c r="DY111" t="s">
        <v>13190</v>
      </c>
      <c r="DZ111" t="s">
        <v>13190</v>
      </c>
      <c r="EJ111" t="s">
        <v>20476</v>
      </c>
      <c r="EK111" t="s">
        <v>20477</v>
      </c>
      <c r="EL111" t="s">
        <v>20478</v>
      </c>
      <c r="EM111" t="s">
        <v>20479</v>
      </c>
      <c r="EQ111" t="s">
        <v>20480</v>
      </c>
      <c r="ER111" t="s">
        <v>20481</v>
      </c>
      <c r="ES111" t="s">
        <v>20482</v>
      </c>
      <c r="ET111" t="s">
        <v>20483</v>
      </c>
      <c r="EU111" t="s">
        <v>20484</v>
      </c>
      <c r="EV111" t="s">
        <v>20485</v>
      </c>
      <c r="EW111" t="s">
        <v>20486</v>
      </c>
      <c r="EX111" t="s">
        <v>20487</v>
      </c>
      <c r="EY111" t="s">
        <v>20488</v>
      </c>
      <c r="EZ111" t="s">
        <v>20489</v>
      </c>
      <c r="FA111" t="s">
        <v>20490</v>
      </c>
    </row>
    <row r="112" spans="1:157" hidden="1" x14ac:dyDescent="0.2">
      <c r="A112">
        <v>2020203</v>
      </c>
      <c r="B112" t="s">
        <v>4858</v>
      </c>
      <c r="C112" t="s">
        <v>4860</v>
      </c>
      <c r="D112">
        <v>1</v>
      </c>
      <c r="F112">
        <v>2</v>
      </c>
      <c r="G112">
        <f t="shared" si="18"/>
        <v>0</v>
      </c>
      <c r="H112">
        <f t="shared" si="38"/>
        <v>0</v>
      </c>
      <c r="I112">
        <f t="shared" si="19"/>
        <v>0</v>
      </c>
      <c r="J112">
        <f t="shared" si="20"/>
        <v>0</v>
      </c>
      <c r="K112" t="s">
        <v>18695</v>
      </c>
      <c r="L112" t="s">
        <v>18696</v>
      </c>
      <c r="R112" t="s">
        <v>13180</v>
      </c>
      <c r="S112" t="s">
        <v>13180</v>
      </c>
      <c r="Y112" t="s">
        <v>13181</v>
      </c>
      <c r="Z112" t="s">
        <v>13181</v>
      </c>
      <c r="AF112">
        <f t="shared" si="22"/>
        <v>1</v>
      </c>
      <c r="AG112" t="s">
        <v>13190</v>
      </c>
      <c r="AH112" t="s">
        <v>13182</v>
      </c>
      <c r="AN112">
        <f t="shared" si="39"/>
        <v>2</v>
      </c>
      <c r="AO112" t="s">
        <v>19806</v>
      </c>
      <c r="AP112" t="s">
        <v>13226</v>
      </c>
      <c r="AV112" t="s">
        <v>20491</v>
      </c>
      <c r="AW112" t="s">
        <v>13226</v>
      </c>
      <c r="BC112">
        <v>1</v>
      </c>
      <c r="BD112">
        <v>0</v>
      </c>
      <c r="BE112">
        <v>0</v>
      </c>
      <c r="BF112">
        <v>0</v>
      </c>
      <c r="BG112">
        <v>0</v>
      </c>
      <c r="BH112">
        <v>0</v>
      </c>
      <c r="BI112">
        <v>0</v>
      </c>
      <c r="BJ112" t="s">
        <v>20492</v>
      </c>
      <c r="BK112" t="s">
        <v>20493</v>
      </c>
      <c r="BX112">
        <f t="shared" si="21"/>
        <v>0</v>
      </c>
      <c r="BY112">
        <f t="shared" si="37"/>
        <v>0</v>
      </c>
      <c r="BZ112" t="s">
        <v>13462</v>
      </c>
      <c r="CA112" t="s">
        <v>13226</v>
      </c>
      <c r="CG112">
        <v>2001</v>
      </c>
      <c r="CH112" t="s">
        <v>13226</v>
      </c>
      <c r="CO112" t="s">
        <v>20494</v>
      </c>
      <c r="CP112" t="s">
        <v>20495</v>
      </c>
      <c r="CV112" t="s">
        <v>13182</v>
      </c>
      <c r="CW112" t="s">
        <v>13182</v>
      </c>
      <c r="DC112" t="s">
        <v>13182</v>
      </c>
      <c r="DD112" t="s">
        <v>13182</v>
      </c>
      <c r="DJ112">
        <v>31</v>
      </c>
      <c r="DK112">
        <v>6</v>
      </c>
      <c r="DQ112">
        <v>5</v>
      </c>
      <c r="DR112" t="s">
        <v>13226</v>
      </c>
      <c r="DX112">
        <f t="shared" si="23"/>
        <v>1</v>
      </c>
      <c r="DY112" t="s">
        <v>13182</v>
      </c>
      <c r="DZ112" t="s">
        <v>13190</v>
      </c>
      <c r="EQ112" t="s">
        <v>20496</v>
      </c>
      <c r="ER112" t="s">
        <v>20497</v>
      </c>
      <c r="ES112" t="s">
        <v>20498</v>
      </c>
      <c r="ET112" t="s">
        <v>20498</v>
      </c>
      <c r="EU112" t="s">
        <v>20499</v>
      </c>
      <c r="EV112" t="s">
        <v>20083</v>
      </c>
      <c r="EW112" t="s">
        <v>20500</v>
      </c>
    </row>
    <row r="113" spans="1:159" hidden="1" x14ac:dyDescent="0.2">
      <c r="A113">
        <v>1511647</v>
      </c>
      <c r="B113" t="s">
        <v>4894</v>
      </c>
      <c r="C113" t="s">
        <v>4896</v>
      </c>
      <c r="D113">
        <v>1</v>
      </c>
      <c r="F113">
        <v>2</v>
      </c>
      <c r="G113">
        <f t="shared" si="18"/>
        <v>0</v>
      </c>
      <c r="H113">
        <f t="shared" si="38"/>
        <v>0</v>
      </c>
      <c r="I113">
        <f t="shared" si="19"/>
        <v>0</v>
      </c>
      <c r="J113">
        <f t="shared" si="20"/>
        <v>0</v>
      </c>
      <c r="K113" t="s">
        <v>18702</v>
      </c>
      <c r="L113" t="s">
        <v>18703</v>
      </c>
      <c r="R113" t="s">
        <v>13180</v>
      </c>
      <c r="S113" t="s">
        <v>13180</v>
      </c>
      <c r="Y113" t="s">
        <v>13181</v>
      </c>
      <c r="Z113" t="s">
        <v>13181</v>
      </c>
      <c r="AF113">
        <f t="shared" si="22"/>
        <v>0</v>
      </c>
      <c r="AG113" t="s">
        <v>13182</v>
      </c>
      <c r="AH113" t="s">
        <v>13182</v>
      </c>
      <c r="AN113">
        <f t="shared" si="39"/>
        <v>2</v>
      </c>
      <c r="AO113" t="s">
        <v>13459</v>
      </c>
      <c r="AP113" t="s">
        <v>13459</v>
      </c>
      <c r="AV113" t="s">
        <v>20501</v>
      </c>
      <c r="AW113" t="s">
        <v>20502</v>
      </c>
      <c r="BC113">
        <v>0</v>
      </c>
      <c r="BD113">
        <v>1</v>
      </c>
      <c r="BE113">
        <v>0</v>
      </c>
      <c r="BF113">
        <v>0</v>
      </c>
      <c r="BG113">
        <v>0</v>
      </c>
      <c r="BH113">
        <v>0</v>
      </c>
      <c r="BI113">
        <v>0</v>
      </c>
      <c r="BJ113" t="s">
        <v>20503</v>
      </c>
      <c r="BK113" t="s">
        <v>20504</v>
      </c>
      <c r="BX113">
        <f t="shared" si="21"/>
        <v>0</v>
      </c>
      <c r="BY113">
        <f t="shared" si="37"/>
        <v>0</v>
      </c>
      <c r="BZ113" t="s">
        <v>13186</v>
      </c>
      <c r="CA113" t="s">
        <v>13186</v>
      </c>
      <c r="CG113">
        <v>1991</v>
      </c>
      <c r="CH113">
        <v>1997</v>
      </c>
      <c r="CO113" t="s">
        <v>20505</v>
      </c>
      <c r="CP113" t="s">
        <v>20506</v>
      </c>
      <c r="CV113" t="s">
        <v>13182</v>
      </c>
      <c r="CW113" t="s">
        <v>13182</v>
      </c>
      <c r="DC113" t="s">
        <v>13182</v>
      </c>
      <c r="DD113" t="s">
        <v>13182</v>
      </c>
      <c r="DJ113">
        <v>60</v>
      </c>
      <c r="DK113">
        <v>19</v>
      </c>
      <c r="DQ113">
        <v>5</v>
      </c>
      <c r="DR113">
        <v>9</v>
      </c>
      <c r="DX113">
        <f t="shared" si="23"/>
        <v>0</v>
      </c>
      <c r="DY113" t="s">
        <v>13190</v>
      </c>
      <c r="DZ113" t="s">
        <v>13190</v>
      </c>
      <c r="EJ113" t="s">
        <v>14821</v>
      </c>
      <c r="EQ113" t="s">
        <v>20507</v>
      </c>
      <c r="ER113" t="s">
        <v>20508</v>
      </c>
      <c r="ES113" t="s">
        <v>20509</v>
      </c>
      <c r="ET113" t="s">
        <v>20510</v>
      </c>
      <c r="EU113" t="s">
        <v>20294</v>
      </c>
    </row>
    <row r="114" spans="1:159" hidden="1" x14ac:dyDescent="0.2">
      <c r="A114">
        <v>1659662</v>
      </c>
      <c r="B114" t="s">
        <v>4932</v>
      </c>
      <c r="C114" t="s">
        <v>4934</v>
      </c>
      <c r="E114">
        <v>1</v>
      </c>
      <c r="F114">
        <v>4</v>
      </c>
      <c r="G114">
        <f t="shared" si="18"/>
        <v>0</v>
      </c>
      <c r="I114">
        <f t="shared" si="19"/>
        <v>0</v>
      </c>
      <c r="J114">
        <f t="shared" si="20"/>
        <v>0</v>
      </c>
      <c r="K114" t="s">
        <v>18727</v>
      </c>
      <c r="L114" t="s">
        <v>18728</v>
      </c>
      <c r="M114" t="s">
        <v>18727</v>
      </c>
      <c r="N114" t="s">
        <v>18728</v>
      </c>
      <c r="R114" t="s">
        <v>13180</v>
      </c>
      <c r="S114" t="s">
        <v>13180</v>
      </c>
      <c r="T114" t="s">
        <v>13180</v>
      </c>
      <c r="U114" t="s">
        <v>13180</v>
      </c>
      <c r="Y114" t="s">
        <v>13181</v>
      </c>
      <c r="Z114" t="s">
        <v>13181</v>
      </c>
      <c r="AA114" t="s">
        <v>13181</v>
      </c>
      <c r="AB114" t="s">
        <v>13226</v>
      </c>
      <c r="AF114">
        <f t="shared" si="22"/>
        <v>4</v>
      </c>
      <c r="AG114" t="s">
        <v>13190</v>
      </c>
      <c r="AH114" t="s">
        <v>13190</v>
      </c>
      <c r="AI114" t="s">
        <v>13190</v>
      </c>
      <c r="AJ114" t="s">
        <v>13190</v>
      </c>
      <c r="AO114" t="s">
        <v>13882</v>
      </c>
      <c r="AP114" t="s">
        <v>124</v>
      </c>
      <c r="AQ114" t="s">
        <v>13226</v>
      </c>
      <c r="AR114" t="s">
        <v>124</v>
      </c>
      <c r="AV114" t="s">
        <v>20511</v>
      </c>
      <c r="AW114" t="s">
        <v>20512</v>
      </c>
      <c r="AX114" t="s">
        <v>20511</v>
      </c>
      <c r="AY114" t="s">
        <v>20512</v>
      </c>
      <c r="BC114">
        <v>0</v>
      </c>
      <c r="BD114">
        <v>0</v>
      </c>
      <c r="BE114">
        <v>0</v>
      </c>
      <c r="BF114">
        <v>0</v>
      </c>
      <c r="BG114">
        <v>0</v>
      </c>
      <c r="BH114">
        <v>0</v>
      </c>
      <c r="BI114">
        <v>0</v>
      </c>
      <c r="BJ114" t="s">
        <v>20513</v>
      </c>
      <c r="BK114" t="s">
        <v>20514</v>
      </c>
      <c r="BL114" t="s">
        <v>20515</v>
      </c>
      <c r="BM114" t="s">
        <v>20516</v>
      </c>
      <c r="BQ114">
        <v>1</v>
      </c>
      <c r="BS114">
        <v>1</v>
      </c>
      <c r="BX114">
        <f t="shared" si="21"/>
        <v>2</v>
      </c>
      <c r="BY114">
        <f t="shared" si="37"/>
        <v>0.5</v>
      </c>
      <c r="BZ114" t="s">
        <v>13226</v>
      </c>
      <c r="CA114" t="s">
        <v>13186</v>
      </c>
      <c r="CB114" t="s">
        <v>13226</v>
      </c>
      <c r="CC114" t="s">
        <v>13186</v>
      </c>
      <c r="CG114" t="s">
        <v>13226</v>
      </c>
      <c r="CH114">
        <v>2008</v>
      </c>
      <c r="CI114" t="s">
        <v>13226</v>
      </c>
      <c r="CJ114">
        <v>2008</v>
      </c>
      <c r="CO114" t="s">
        <v>20517</v>
      </c>
      <c r="CP114" t="s">
        <v>20518</v>
      </c>
      <c r="CQ114" t="s">
        <v>20519</v>
      </c>
      <c r="CR114" t="s">
        <v>20520</v>
      </c>
      <c r="CV114" t="s">
        <v>13182</v>
      </c>
      <c r="CW114" t="s">
        <v>13182</v>
      </c>
      <c r="CX114" t="s">
        <v>13182</v>
      </c>
      <c r="CY114" t="s">
        <v>13182</v>
      </c>
      <c r="DC114" t="s">
        <v>13182</v>
      </c>
      <c r="DD114" t="s">
        <v>13190</v>
      </c>
      <c r="DE114" t="s">
        <v>13182</v>
      </c>
      <c r="DF114" t="s">
        <v>13190</v>
      </c>
      <c r="DJ114">
        <v>149</v>
      </c>
      <c r="DK114">
        <v>24</v>
      </c>
      <c r="DL114">
        <v>149</v>
      </c>
      <c r="DM114">
        <v>20</v>
      </c>
      <c r="DQ114" t="s">
        <v>13226</v>
      </c>
      <c r="DR114">
        <v>5</v>
      </c>
      <c r="DS114" t="s">
        <v>13226</v>
      </c>
      <c r="DT114">
        <v>5</v>
      </c>
      <c r="DX114">
        <f t="shared" si="23"/>
        <v>4</v>
      </c>
      <c r="DY114" t="s">
        <v>13182</v>
      </c>
      <c r="DZ114" t="s">
        <v>13182</v>
      </c>
      <c r="EA114" t="s">
        <v>13182</v>
      </c>
      <c r="EB114" t="s">
        <v>13182</v>
      </c>
      <c r="EJ114" t="s">
        <v>20521</v>
      </c>
      <c r="EK114" t="s">
        <v>20522</v>
      </c>
      <c r="EL114" t="s">
        <v>20522</v>
      </c>
      <c r="EM114" t="s">
        <v>20523</v>
      </c>
      <c r="EQ114" t="s">
        <v>20521</v>
      </c>
      <c r="ER114" t="s">
        <v>20524</v>
      </c>
      <c r="ES114" t="s">
        <v>20525</v>
      </c>
      <c r="ET114" t="s">
        <v>20526</v>
      </c>
      <c r="EU114" t="s">
        <v>20527</v>
      </c>
    </row>
    <row r="115" spans="1:159" hidden="1" x14ac:dyDescent="0.2">
      <c r="A115">
        <v>864454</v>
      </c>
      <c r="B115" t="s">
        <v>4973</v>
      </c>
      <c r="C115" t="s">
        <v>4975</v>
      </c>
      <c r="E115">
        <v>1</v>
      </c>
      <c r="F115">
        <v>4</v>
      </c>
      <c r="G115">
        <f t="shared" si="18"/>
        <v>0</v>
      </c>
      <c r="I115">
        <f t="shared" si="19"/>
        <v>0</v>
      </c>
      <c r="J115">
        <f t="shared" si="20"/>
        <v>0</v>
      </c>
      <c r="K115" t="s">
        <v>18729</v>
      </c>
      <c r="L115" t="s">
        <v>18730</v>
      </c>
      <c r="M115" t="s">
        <v>18731</v>
      </c>
      <c r="N115" t="s">
        <v>18732</v>
      </c>
      <c r="R115" t="s">
        <v>13180</v>
      </c>
      <c r="S115" t="s">
        <v>13180</v>
      </c>
      <c r="T115" t="s">
        <v>13180</v>
      </c>
      <c r="U115" t="s">
        <v>13180</v>
      </c>
      <c r="Y115" t="s">
        <v>13181</v>
      </c>
      <c r="Z115" t="s">
        <v>13181</v>
      </c>
      <c r="AA115" t="s">
        <v>13181</v>
      </c>
      <c r="AB115" t="s">
        <v>13181</v>
      </c>
      <c r="AF115">
        <f t="shared" si="22"/>
        <v>0</v>
      </c>
      <c r="AG115" t="s">
        <v>13182</v>
      </c>
      <c r="AH115" t="s">
        <v>13182</v>
      </c>
      <c r="AI115" t="s">
        <v>13182</v>
      </c>
      <c r="AJ115" t="s">
        <v>13182</v>
      </c>
      <c r="AO115" t="s">
        <v>20099</v>
      </c>
      <c r="AP115" t="s">
        <v>13882</v>
      </c>
      <c r="AQ115" t="s">
        <v>19696</v>
      </c>
      <c r="AR115" t="s">
        <v>13882</v>
      </c>
      <c r="AV115" t="s">
        <v>20528</v>
      </c>
      <c r="AW115" t="s">
        <v>13883</v>
      </c>
      <c r="AX115" t="s">
        <v>20529</v>
      </c>
      <c r="AY115" t="s">
        <v>20530</v>
      </c>
      <c r="BC115">
        <v>1</v>
      </c>
      <c r="BD115">
        <v>1</v>
      </c>
      <c r="BE115">
        <v>0</v>
      </c>
      <c r="BF115">
        <v>1</v>
      </c>
      <c r="BG115">
        <v>0</v>
      </c>
      <c r="BH115">
        <v>0</v>
      </c>
      <c r="BI115">
        <v>0</v>
      </c>
      <c r="BJ115" t="s">
        <v>20531</v>
      </c>
      <c r="BK115" t="s">
        <v>20532</v>
      </c>
      <c r="BL115" t="s">
        <v>20533</v>
      </c>
      <c r="BM115" t="s">
        <v>20534</v>
      </c>
      <c r="BR115">
        <v>1</v>
      </c>
      <c r="BX115">
        <f t="shared" si="21"/>
        <v>1</v>
      </c>
      <c r="BY115">
        <f t="shared" si="37"/>
        <v>0.25</v>
      </c>
      <c r="BZ115" t="s">
        <v>13226</v>
      </c>
      <c r="CA115" t="s">
        <v>13226</v>
      </c>
      <c r="CB115" t="s">
        <v>13226</v>
      </c>
      <c r="CC115" t="s">
        <v>13186</v>
      </c>
      <c r="CG115" t="s">
        <v>13226</v>
      </c>
      <c r="CH115" t="s">
        <v>13226</v>
      </c>
      <c r="CI115" t="s">
        <v>13226</v>
      </c>
      <c r="CJ115">
        <v>2009</v>
      </c>
      <c r="CO115" t="s">
        <v>20535</v>
      </c>
      <c r="CP115" t="s">
        <v>20536</v>
      </c>
      <c r="CQ115" t="s">
        <v>20537</v>
      </c>
      <c r="CR115" t="s">
        <v>20538</v>
      </c>
      <c r="CV115" t="s">
        <v>13182</v>
      </c>
      <c r="CW115" t="s">
        <v>13182</v>
      </c>
      <c r="CX115" t="s">
        <v>13182</v>
      </c>
      <c r="CY115" t="s">
        <v>13182</v>
      </c>
      <c r="DC115" t="s">
        <v>13182</v>
      </c>
      <c r="DD115" t="s">
        <v>13190</v>
      </c>
      <c r="DE115" t="s">
        <v>13190</v>
      </c>
      <c r="DF115" t="s">
        <v>13190</v>
      </c>
      <c r="DJ115">
        <v>22</v>
      </c>
      <c r="DK115">
        <v>10</v>
      </c>
      <c r="DL115">
        <v>10</v>
      </c>
      <c r="DM115">
        <v>14</v>
      </c>
      <c r="DQ115">
        <v>9</v>
      </c>
      <c r="DR115" t="s">
        <v>13226</v>
      </c>
      <c r="DS115" t="s">
        <v>13226</v>
      </c>
      <c r="DT115">
        <v>5</v>
      </c>
      <c r="DX115">
        <f t="shared" si="23"/>
        <v>0</v>
      </c>
      <c r="DY115" t="s">
        <v>13190</v>
      </c>
      <c r="DZ115" t="s">
        <v>13190</v>
      </c>
      <c r="EA115" t="s">
        <v>13190</v>
      </c>
      <c r="EB115" t="s">
        <v>13190</v>
      </c>
      <c r="EQ115" t="s">
        <v>20539</v>
      </c>
      <c r="ER115" t="s">
        <v>20540</v>
      </c>
      <c r="ES115" t="s">
        <v>20541</v>
      </c>
      <c r="ET115" t="s">
        <v>20542</v>
      </c>
      <c r="EU115" t="s">
        <v>20543</v>
      </c>
      <c r="EV115" t="s">
        <v>20544</v>
      </c>
      <c r="EW115" t="s">
        <v>20545</v>
      </c>
      <c r="EX115" t="s">
        <v>20546</v>
      </c>
      <c r="EY115" t="s">
        <v>20547</v>
      </c>
    </row>
    <row r="116" spans="1:159" hidden="1" x14ac:dyDescent="0.2">
      <c r="A116">
        <v>879742</v>
      </c>
      <c r="B116" t="s">
        <v>5023</v>
      </c>
      <c r="C116" t="s">
        <v>5025</v>
      </c>
      <c r="E116">
        <v>1</v>
      </c>
      <c r="F116">
        <v>1</v>
      </c>
      <c r="G116">
        <f t="shared" si="18"/>
        <v>0</v>
      </c>
      <c r="I116">
        <f t="shared" si="19"/>
        <v>1</v>
      </c>
      <c r="J116">
        <f t="shared" si="20"/>
        <v>0</v>
      </c>
      <c r="K116" t="s">
        <v>15067</v>
      </c>
      <c r="R116" t="s">
        <v>13180</v>
      </c>
      <c r="Y116" t="s">
        <v>13181</v>
      </c>
      <c r="AF116">
        <f t="shared" si="22"/>
        <v>0</v>
      </c>
      <c r="AG116" t="s">
        <v>13182</v>
      </c>
      <c r="AO116" t="s">
        <v>13226</v>
      </c>
      <c r="AV116" t="s">
        <v>15068</v>
      </c>
      <c r="BC116">
        <v>1</v>
      </c>
      <c r="BD116">
        <v>0</v>
      </c>
      <c r="BE116">
        <v>0</v>
      </c>
      <c r="BF116">
        <v>0</v>
      </c>
      <c r="BG116">
        <v>0</v>
      </c>
      <c r="BH116">
        <v>0</v>
      </c>
      <c r="BI116">
        <v>0</v>
      </c>
      <c r="BJ116" t="s">
        <v>15069</v>
      </c>
      <c r="BX116">
        <f t="shared" si="21"/>
        <v>0</v>
      </c>
      <c r="BY116">
        <f t="shared" si="37"/>
        <v>0</v>
      </c>
      <c r="BZ116" t="s">
        <v>15070</v>
      </c>
      <c r="CG116">
        <v>2007</v>
      </c>
      <c r="CO116" t="s">
        <v>15071</v>
      </c>
      <c r="CV116" t="s">
        <v>13182</v>
      </c>
      <c r="DC116" t="s">
        <v>13190</v>
      </c>
      <c r="DJ116">
        <v>13</v>
      </c>
      <c r="DQ116">
        <v>9</v>
      </c>
      <c r="DX116">
        <f t="shared" si="23"/>
        <v>0</v>
      </c>
      <c r="DY116" t="s">
        <v>13190</v>
      </c>
      <c r="EJ116" t="s">
        <v>15056</v>
      </c>
      <c r="EQ116" t="s">
        <v>20548</v>
      </c>
      <c r="ER116" t="s">
        <v>20549</v>
      </c>
      <c r="ES116" t="s">
        <v>20550</v>
      </c>
      <c r="ET116" t="s">
        <v>20551</v>
      </c>
      <c r="EU116" t="s">
        <v>20552</v>
      </c>
      <c r="EV116" t="s">
        <v>20553</v>
      </c>
      <c r="EW116" t="s">
        <v>20554</v>
      </c>
      <c r="EX116" t="s">
        <v>20555</v>
      </c>
    </row>
    <row r="117" spans="1:159" hidden="1" x14ac:dyDescent="0.2">
      <c r="A117">
        <v>1765626</v>
      </c>
      <c r="B117" t="s">
        <v>5069</v>
      </c>
      <c r="C117" t="s">
        <v>5071</v>
      </c>
      <c r="D117">
        <v>1</v>
      </c>
      <c r="F117">
        <v>2</v>
      </c>
      <c r="G117">
        <f t="shared" si="18"/>
        <v>0</v>
      </c>
      <c r="H117">
        <f>G117/F117</f>
        <v>0</v>
      </c>
      <c r="I117">
        <f t="shared" si="19"/>
        <v>0</v>
      </c>
      <c r="J117">
        <f t="shared" si="20"/>
        <v>0</v>
      </c>
      <c r="K117" t="s">
        <v>18719</v>
      </c>
      <c r="L117" t="s">
        <v>18720</v>
      </c>
      <c r="R117" t="s">
        <v>13180</v>
      </c>
      <c r="S117" t="s">
        <v>13180</v>
      </c>
      <c r="Y117" t="s">
        <v>13181</v>
      </c>
      <c r="Z117" t="s">
        <v>13181</v>
      </c>
      <c r="AF117">
        <f t="shared" si="22"/>
        <v>1</v>
      </c>
      <c r="AG117" t="s">
        <v>13190</v>
      </c>
      <c r="AH117" t="s">
        <v>13182</v>
      </c>
      <c r="AN117">
        <f>COUNTIFS(AO117:AU118,"technical")</f>
        <v>0</v>
      </c>
      <c r="AO117" t="s">
        <v>13226</v>
      </c>
      <c r="AP117" t="s">
        <v>13226</v>
      </c>
      <c r="AV117" t="s">
        <v>13226</v>
      </c>
      <c r="AW117" t="s">
        <v>20556</v>
      </c>
      <c r="BC117">
        <v>0</v>
      </c>
      <c r="BD117">
        <v>0</v>
      </c>
      <c r="BE117">
        <v>0</v>
      </c>
      <c r="BF117">
        <v>0</v>
      </c>
      <c r="BG117">
        <v>0</v>
      </c>
      <c r="BH117">
        <v>0</v>
      </c>
      <c r="BI117">
        <v>0</v>
      </c>
      <c r="BJ117" t="s">
        <v>20557</v>
      </c>
      <c r="BK117" t="s">
        <v>20558</v>
      </c>
      <c r="BQ117">
        <v>1</v>
      </c>
      <c r="BR117">
        <v>1</v>
      </c>
      <c r="BX117">
        <f t="shared" si="21"/>
        <v>2</v>
      </c>
      <c r="BY117">
        <f t="shared" si="37"/>
        <v>1</v>
      </c>
      <c r="BZ117" t="s">
        <v>13226</v>
      </c>
      <c r="CA117" t="s">
        <v>19944</v>
      </c>
      <c r="CG117" t="s">
        <v>13226</v>
      </c>
      <c r="CH117">
        <v>2004</v>
      </c>
      <c r="CO117" t="s">
        <v>20559</v>
      </c>
      <c r="CP117" t="s">
        <v>20560</v>
      </c>
      <c r="CV117" t="s">
        <v>13182</v>
      </c>
      <c r="CW117" t="s">
        <v>13182</v>
      </c>
      <c r="DC117" t="s">
        <v>13182</v>
      </c>
      <c r="DD117" t="s">
        <v>13182</v>
      </c>
      <c r="DJ117">
        <v>27</v>
      </c>
      <c r="DK117">
        <v>6</v>
      </c>
      <c r="DQ117" t="s">
        <v>13226</v>
      </c>
      <c r="DR117">
        <v>3</v>
      </c>
      <c r="DX117">
        <f t="shared" si="23"/>
        <v>1</v>
      </c>
      <c r="DY117" t="s">
        <v>13182</v>
      </c>
      <c r="DZ117" t="s">
        <v>13190</v>
      </c>
      <c r="EQ117" t="s">
        <v>20561</v>
      </c>
      <c r="ER117" t="s">
        <v>20562</v>
      </c>
      <c r="ES117" t="s">
        <v>20563</v>
      </c>
    </row>
    <row r="118" spans="1:159" hidden="1" x14ac:dyDescent="0.2">
      <c r="A118">
        <v>3148716</v>
      </c>
      <c r="B118" t="s">
        <v>5106</v>
      </c>
      <c r="C118" t="s">
        <v>5108</v>
      </c>
      <c r="E118">
        <v>1</v>
      </c>
      <c r="F118">
        <v>3</v>
      </c>
      <c r="G118">
        <f t="shared" si="18"/>
        <v>1</v>
      </c>
      <c r="I118">
        <f t="shared" si="19"/>
        <v>0</v>
      </c>
      <c r="J118">
        <f t="shared" si="20"/>
        <v>0</v>
      </c>
      <c r="K118" t="s">
        <v>18735</v>
      </c>
      <c r="L118" t="s">
        <v>18736</v>
      </c>
      <c r="M118" t="s">
        <v>18737</v>
      </c>
      <c r="R118" t="s">
        <v>13180</v>
      </c>
      <c r="S118" t="s">
        <v>13180</v>
      </c>
      <c r="T118" t="s">
        <v>13180</v>
      </c>
      <c r="Y118" t="s">
        <v>13181</v>
      </c>
      <c r="Z118" t="s">
        <v>13458</v>
      </c>
      <c r="AA118" t="s">
        <v>13181</v>
      </c>
      <c r="AF118">
        <f t="shared" si="22"/>
        <v>0</v>
      </c>
      <c r="AG118" t="s">
        <v>13182</v>
      </c>
      <c r="AH118" t="s">
        <v>13182</v>
      </c>
      <c r="AI118" t="s">
        <v>13182</v>
      </c>
      <c r="AO118" t="s">
        <v>13882</v>
      </c>
      <c r="AP118" t="s">
        <v>13226</v>
      </c>
      <c r="AQ118" t="s">
        <v>20564</v>
      </c>
      <c r="AV118" t="s">
        <v>20565</v>
      </c>
      <c r="AW118" t="s">
        <v>13226</v>
      </c>
      <c r="AX118" t="s">
        <v>20566</v>
      </c>
      <c r="BC118">
        <v>1</v>
      </c>
      <c r="BD118">
        <v>0</v>
      </c>
      <c r="BE118">
        <v>0</v>
      </c>
      <c r="BF118">
        <v>0</v>
      </c>
      <c r="BG118">
        <v>0</v>
      </c>
      <c r="BH118">
        <v>0</v>
      </c>
      <c r="BI118">
        <v>0</v>
      </c>
      <c r="BJ118" t="s">
        <v>20567</v>
      </c>
      <c r="BK118" t="s">
        <v>5106</v>
      </c>
      <c r="BL118" t="s">
        <v>20568</v>
      </c>
      <c r="BX118">
        <f t="shared" si="21"/>
        <v>0</v>
      </c>
      <c r="BY118">
        <f t="shared" si="37"/>
        <v>0</v>
      </c>
      <c r="BZ118" t="s">
        <v>13575</v>
      </c>
      <c r="CA118" t="s">
        <v>13226</v>
      </c>
      <c r="CB118" t="s">
        <v>13186</v>
      </c>
      <c r="CG118">
        <v>2002</v>
      </c>
      <c r="CH118" t="s">
        <v>13226</v>
      </c>
      <c r="CI118">
        <v>2012</v>
      </c>
      <c r="CO118" t="s">
        <v>20569</v>
      </c>
      <c r="CP118" t="s">
        <v>20570</v>
      </c>
      <c r="CQ118" t="s">
        <v>20571</v>
      </c>
      <c r="CV118" t="s">
        <v>13182</v>
      </c>
      <c r="CW118" t="s">
        <v>13182</v>
      </c>
      <c r="CX118" t="s">
        <v>13182</v>
      </c>
      <c r="DC118" t="s">
        <v>13190</v>
      </c>
      <c r="DD118" t="s">
        <v>13182</v>
      </c>
      <c r="DE118" t="s">
        <v>13182</v>
      </c>
      <c r="DJ118">
        <v>26</v>
      </c>
      <c r="DK118">
        <v>6</v>
      </c>
      <c r="DL118">
        <v>8</v>
      </c>
      <c r="DQ118">
        <v>9</v>
      </c>
      <c r="DR118" t="s">
        <v>13226</v>
      </c>
      <c r="DS118">
        <v>3</v>
      </c>
      <c r="DX118">
        <f t="shared" si="23"/>
        <v>0</v>
      </c>
      <c r="DY118" t="s">
        <v>13190</v>
      </c>
      <c r="DZ118" t="s">
        <v>13190</v>
      </c>
      <c r="EA118" t="s">
        <v>13190</v>
      </c>
      <c r="EJ118" t="s">
        <v>15088</v>
      </c>
      <c r="EQ118" t="s">
        <v>20572</v>
      </c>
      <c r="ER118" t="s">
        <v>20573</v>
      </c>
      <c r="ES118" t="s">
        <v>20574</v>
      </c>
      <c r="ET118" t="s">
        <v>20575</v>
      </c>
    </row>
    <row r="119" spans="1:159" hidden="1" x14ac:dyDescent="0.2">
      <c r="A119">
        <v>867705</v>
      </c>
      <c r="B119" t="s">
        <v>5143</v>
      </c>
      <c r="C119" t="s">
        <v>5145</v>
      </c>
      <c r="D119">
        <v>1</v>
      </c>
      <c r="F119">
        <v>2</v>
      </c>
      <c r="G119">
        <f t="shared" si="18"/>
        <v>0</v>
      </c>
      <c r="H119">
        <f t="shared" ref="H119:H123" si="40">G119/F119</f>
        <v>0</v>
      </c>
      <c r="I119">
        <f t="shared" si="19"/>
        <v>0</v>
      </c>
      <c r="J119">
        <f t="shared" si="20"/>
        <v>0</v>
      </c>
      <c r="K119" t="s">
        <v>18733</v>
      </c>
      <c r="L119" t="s">
        <v>18734</v>
      </c>
      <c r="R119" t="s">
        <v>13180</v>
      </c>
      <c r="S119" t="s">
        <v>13180</v>
      </c>
      <c r="Y119" t="s">
        <v>13181</v>
      </c>
      <c r="Z119" t="s">
        <v>13181</v>
      </c>
      <c r="AF119">
        <f t="shared" si="22"/>
        <v>0</v>
      </c>
      <c r="AG119" t="s">
        <v>13182</v>
      </c>
      <c r="AH119" t="s">
        <v>13182</v>
      </c>
      <c r="AN119">
        <f t="shared" ref="AN119:AN123" si="41">COUNTIFS(AO119:AU120,"technical")</f>
        <v>1</v>
      </c>
      <c r="AO119" t="s">
        <v>14308</v>
      </c>
      <c r="AP119" t="s">
        <v>13226</v>
      </c>
      <c r="AV119" t="s">
        <v>20576</v>
      </c>
      <c r="AW119" t="s">
        <v>20577</v>
      </c>
      <c r="BC119">
        <v>0</v>
      </c>
      <c r="BD119">
        <v>0</v>
      </c>
      <c r="BE119">
        <v>0</v>
      </c>
      <c r="BF119">
        <v>0</v>
      </c>
      <c r="BG119">
        <v>0</v>
      </c>
      <c r="BH119">
        <v>0</v>
      </c>
      <c r="BI119">
        <v>0</v>
      </c>
      <c r="BJ119" t="s">
        <v>20578</v>
      </c>
      <c r="BK119" t="s">
        <v>20579</v>
      </c>
      <c r="BX119">
        <f t="shared" si="21"/>
        <v>0</v>
      </c>
      <c r="BY119">
        <f t="shared" si="37"/>
        <v>0</v>
      </c>
      <c r="BZ119" t="s">
        <v>13226</v>
      </c>
      <c r="CA119" t="s">
        <v>13226</v>
      </c>
      <c r="CG119" t="s">
        <v>13226</v>
      </c>
      <c r="CH119" t="s">
        <v>13226</v>
      </c>
      <c r="CO119" t="s">
        <v>20580</v>
      </c>
      <c r="CP119" t="s">
        <v>20581</v>
      </c>
      <c r="CV119" t="s">
        <v>13182</v>
      </c>
      <c r="CW119" t="s">
        <v>13182</v>
      </c>
      <c r="DC119" t="s">
        <v>13182</v>
      </c>
      <c r="DD119" t="s">
        <v>13182</v>
      </c>
      <c r="DJ119">
        <v>18</v>
      </c>
      <c r="DK119">
        <v>7</v>
      </c>
      <c r="DQ119" t="s">
        <v>13226</v>
      </c>
      <c r="DR119" t="s">
        <v>13226</v>
      </c>
      <c r="DX119">
        <f t="shared" si="23"/>
        <v>0</v>
      </c>
      <c r="DY119" t="s">
        <v>13190</v>
      </c>
      <c r="DZ119" t="s">
        <v>13190</v>
      </c>
      <c r="EJ119" t="s">
        <v>15074</v>
      </c>
      <c r="EQ119" t="s">
        <v>20582</v>
      </c>
      <c r="ER119" t="s">
        <v>20583</v>
      </c>
    </row>
    <row r="120" spans="1:159" hidden="1" x14ac:dyDescent="0.2">
      <c r="A120">
        <v>1724863</v>
      </c>
      <c r="B120" t="s">
        <v>5191</v>
      </c>
      <c r="C120" t="s">
        <v>5193</v>
      </c>
      <c r="D120">
        <v>1</v>
      </c>
      <c r="F120">
        <v>2</v>
      </c>
      <c r="G120">
        <f t="shared" si="18"/>
        <v>0</v>
      </c>
      <c r="H120">
        <f t="shared" si="40"/>
        <v>0</v>
      </c>
      <c r="I120">
        <f t="shared" si="19"/>
        <v>0</v>
      </c>
      <c r="J120">
        <f t="shared" si="20"/>
        <v>0</v>
      </c>
      <c r="K120" t="s">
        <v>18738</v>
      </c>
      <c r="L120" t="s">
        <v>18739</v>
      </c>
      <c r="R120" t="s">
        <v>13180</v>
      </c>
      <c r="S120" t="s">
        <v>13180</v>
      </c>
      <c r="Y120" t="s">
        <v>13181</v>
      </c>
      <c r="Z120" t="s">
        <v>13181</v>
      </c>
      <c r="AF120">
        <f t="shared" si="22"/>
        <v>0</v>
      </c>
      <c r="AG120" t="s">
        <v>13182</v>
      </c>
      <c r="AH120" t="s">
        <v>13182</v>
      </c>
      <c r="AN120">
        <f t="shared" si="41"/>
        <v>1</v>
      </c>
      <c r="AO120" t="s">
        <v>20099</v>
      </c>
      <c r="AP120" t="s">
        <v>13459</v>
      </c>
      <c r="AV120" t="s">
        <v>13226</v>
      </c>
      <c r="AW120" t="s">
        <v>20584</v>
      </c>
      <c r="BC120">
        <v>0</v>
      </c>
      <c r="BD120">
        <v>1</v>
      </c>
      <c r="BE120">
        <v>0</v>
      </c>
      <c r="BF120">
        <v>0</v>
      </c>
      <c r="BG120">
        <v>0</v>
      </c>
      <c r="BH120">
        <v>0</v>
      </c>
      <c r="BI120">
        <v>0</v>
      </c>
      <c r="BJ120" t="s">
        <v>20585</v>
      </c>
      <c r="BK120" t="s">
        <v>20586</v>
      </c>
      <c r="BQ120">
        <v>1</v>
      </c>
      <c r="BR120">
        <v>1</v>
      </c>
      <c r="BX120">
        <f t="shared" si="21"/>
        <v>2</v>
      </c>
      <c r="BY120">
        <f t="shared" si="37"/>
        <v>1</v>
      </c>
      <c r="BZ120" t="s">
        <v>13226</v>
      </c>
      <c r="CA120" t="s">
        <v>13186</v>
      </c>
      <c r="CG120" t="s">
        <v>13226</v>
      </c>
      <c r="CH120">
        <v>2009</v>
      </c>
      <c r="CO120" t="s">
        <v>20587</v>
      </c>
      <c r="CP120" t="s">
        <v>20588</v>
      </c>
      <c r="CV120" t="s">
        <v>13182</v>
      </c>
      <c r="CW120" t="s">
        <v>13182</v>
      </c>
      <c r="DC120" t="s">
        <v>13182</v>
      </c>
      <c r="DD120" t="s">
        <v>13182</v>
      </c>
      <c r="DJ120">
        <v>35</v>
      </c>
      <c r="DK120">
        <v>15</v>
      </c>
      <c r="DQ120" t="s">
        <v>13226</v>
      </c>
      <c r="DR120">
        <v>9</v>
      </c>
      <c r="DX120">
        <f t="shared" si="23"/>
        <v>0</v>
      </c>
      <c r="DY120" t="s">
        <v>13190</v>
      </c>
      <c r="DZ120" t="s">
        <v>13190</v>
      </c>
      <c r="EQ120" t="s">
        <v>20589</v>
      </c>
      <c r="ER120" t="s">
        <v>20590</v>
      </c>
      <c r="ES120" t="s">
        <v>20591</v>
      </c>
    </row>
    <row r="121" spans="1:159" hidden="1" x14ac:dyDescent="0.2">
      <c r="A121">
        <v>2922720</v>
      </c>
      <c r="B121" t="s">
        <v>5230</v>
      </c>
      <c r="C121" t="s">
        <v>5232</v>
      </c>
      <c r="D121">
        <v>1</v>
      </c>
      <c r="F121">
        <v>2</v>
      </c>
      <c r="G121">
        <f t="shared" si="18"/>
        <v>0</v>
      </c>
      <c r="H121">
        <f t="shared" si="40"/>
        <v>0</v>
      </c>
      <c r="I121">
        <f t="shared" si="19"/>
        <v>0</v>
      </c>
      <c r="J121">
        <f t="shared" si="20"/>
        <v>0</v>
      </c>
      <c r="K121" t="s">
        <v>18740</v>
      </c>
      <c r="L121" t="s">
        <v>18741</v>
      </c>
      <c r="R121" t="s">
        <v>13180</v>
      </c>
      <c r="S121" t="s">
        <v>13180</v>
      </c>
      <c r="Y121" t="s">
        <v>13181</v>
      </c>
      <c r="Z121" t="s">
        <v>13181</v>
      </c>
      <c r="AF121">
        <f t="shared" si="22"/>
        <v>1</v>
      </c>
      <c r="AG121" t="s">
        <v>13190</v>
      </c>
      <c r="AH121" t="s">
        <v>13182</v>
      </c>
      <c r="AN121">
        <f t="shared" si="41"/>
        <v>0</v>
      </c>
      <c r="AO121" t="s">
        <v>13808</v>
      </c>
      <c r="AP121" t="s">
        <v>13226</v>
      </c>
      <c r="AV121" t="s">
        <v>20592</v>
      </c>
      <c r="AW121" t="s">
        <v>13226</v>
      </c>
      <c r="BC121">
        <v>0</v>
      </c>
      <c r="BD121">
        <v>0</v>
      </c>
      <c r="BE121">
        <v>0</v>
      </c>
      <c r="BF121">
        <v>0</v>
      </c>
      <c r="BG121">
        <v>0</v>
      </c>
      <c r="BH121">
        <v>0</v>
      </c>
      <c r="BI121">
        <v>0</v>
      </c>
      <c r="BJ121" t="s">
        <v>20593</v>
      </c>
      <c r="BK121" t="s">
        <v>5191</v>
      </c>
      <c r="BX121">
        <f t="shared" si="21"/>
        <v>0</v>
      </c>
      <c r="BY121">
        <f t="shared" si="37"/>
        <v>0</v>
      </c>
      <c r="BZ121" t="s">
        <v>13186</v>
      </c>
      <c r="CA121" t="s">
        <v>13226</v>
      </c>
      <c r="CG121">
        <v>1991</v>
      </c>
      <c r="CH121" t="s">
        <v>13226</v>
      </c>
      <c r="CO121" t="s">
        <v>20594</v>
      </c>
      <c r="CP121" t="s">
        <v>20595</v>
      </c>
      <c r="CV121" t="s">
        <v>13182</v>
      </c>
      <c r="CW121" t="s">
        <v>13182</v>
      </c>
      <c r="DC121" t="s">
        <v>13182</v>
      </c>
      <c r="DD121" t="s">
        <v>13182</v>
      </c>
      <c r="DJ121">
        <v>35</v>
      </c>
      <c r="DK121">
        <v>6</v>
      </c>
      <c r="DQ121">
        <v>3</v>
      </c>
      <c r="DR121" t="s">
        <v>13226</v>
      </c>
      <c r="DX121">
        <f t="shared" si="23"/>
        <v>1</v>
      </c>
      <c r="DY121" t="s">
        <v>13182</v>
      </c>
      <c r="DZ121" t="s">
        <v>13190</v>
      </c>
      <c r="EJ121" t="s">
        <v>15131</v>
      </c>
      <c r="EQ121" t="s">
        <v>20596</v>
      </c>
      <c r="ER121" t="s">
        <v>20597</v>
      </c>
    </row>
    <row r="122" spans="1:159" hidden="1" x14ac:dyDescent="0.2">
      <c r="A122">
        <v>1800235</v>
      </c>
      <c r="B122" t="s">
        <v>5269</v>
      </c>
      <c r="C122" t="s">
        <v>5271</v>
      </c>
      <c r="D122">
        <v>1</v>
      </c>
      <c r="F122">
        <v>2</v>
      </c>
      <c r="G122">
        <f t="shared" si="18"/>
        <v>0</v>
      </c>
      <c r="H122">
        <f t="shared" si="40"/>
        <v>0</v>
      </c>
      <c r="I122">
        <f t="shared" si="19"/>
        <v>0</v>
      </c>
      <c r="J122">
        <f t="shared" si="20"/>
        <v>0</v>
      </c>
      <c r="K122" t="s">
        <v>18742</v>
      </c>
      <c r="L122" t="s">
        <v>18743</v>
      </c>
      <c r="R122" t="s">
        <v>13180</v>
      </c>
      <c r="S122" t="s">
        <v>13180</v>
      </c>
      <c r="Y122" t="s">
        <v>13181</v>
      </c>
      <c r="Z122" t="s">
        <v>13181</v>
      </c>
      <c r="AF122">
        <f t="shared" si="22"/>
        <v>0</v>
      </c>
      <c r="AG122" t="s">
        <v>13182</v>
      </c>
      <c r="AH122" t="s">
        <v>13182</v>
      </c>
      <c r="AN122">
        <f t="shared" si="41"/>
        <v>0</v>
      </c>
      <c r="AO122" t="s">
        <v>13226</v>
      </c>
      <c r="AP122" t="s">
        <v>13226</v>
      </c>
      <c r="AV122" t="s">
        <v>13226</v>
      </c>
      <c r="AW122" t="s">
        <v>20598</v>
      </c>
      <c r="BC122">
        <v>0</v>
      </c>
      <c r="BD122">
        <v>0</v>
      </c>
      <c r="BE122">
        <v>0</v>
      </c>
      <c r="BF122">
        <v>0</v>
      </c>
      <c r="BG122">
        <v>0</v>
      </c>
      <c r="BH122">
        <v>0</v>
      </c>
      <c r="BI122">
        <v>0</v>
      </c>
      <c r="BJ122" t="s">
        <v>20599</v>
      </c>
      <c r="BK122" t="s">
        <v>20600</v>
      </c>
      <c r="BX122">
        <f t="shared" si="21"/>
        <v>0</v>
      </c>
      <c r="BY122">
        <f t="shared" si="37"/>
        <v>0</v>
      </c>
      <c r="BZ122" t="s">
        <v>13226</v>
      </c>
      <c r="CA122" t="s">
        <v>13226</v>
      </c>
      <c r="CG122" t="s">
        <v>13226</v>
      </c>
      <c r="CH122" t="s">
        <v>13226</v>
      </c>
      <c r="CO122" t="s">
        <v>20601</v>
      </c>
      <c r="CP122" t="s">
        <v>20602</v>
      </c>
      <c r="CV122" t="s">
        <v>13182</v>
      </c>
      <c r="CW122" t="s">
        <v>13182</v>
      </c>
      <c r="DC122" t="s">
        <v>13182</v>
      </c>
      <c r="DD122" t="s">
        <v>13182</v>
      </c>
      <c r="DJ122">
        <v>7</v>
      </c>
      <c r="DK122">
        <v>10</v>
      </c>
      <c r="DQ122" t="s">
        <v>13226</v>
      </c>
      <c r="DR122" t="s">
        <v>13226</v>
      </c>
      <c r="DX122">
        <f t="shared" si="23"/>
        <v>0</v>
      </c>
      <c r="DY122" t="s">
        <v>13190</v>
      </c>
      <c r="DZ122" t="s">
        <v>13190</v>
      </c>
      <c r="EJ122" t="s">
        <v>20603</v>
      </c>
      <c r="EK122" t="s">
        <v>20604</v>
      </c>
      <c r="EL122" t="s">
        <v>20605</v>
      </c>
      <c r="EM122" t="s">
        <v>20606</v>
      </c>
      <c r="EQ122" t="s">
        <v>20607</v>
      </c>
      <c r="ER122" t="s">
        <v>20608</v>
      </c>
      <c r="ES122" t="s">
        <v>19854</v>
      </c>
      <c r="ET122" t="s">
        <v>20609</v>
      </c>
    </row>
    <row r="123" spans="1:159" hidden="1" x14ac:dyDescent="0.2">
      <c r="A123">
        <v>1660465</v>
      </c>
      <c r="B123" t="s">
        <v>5302</v>
      </c>
      <c r="C123" t="s">
        <v>5304</v>
      </c>
      <c r="D123">
        <v>1</v>
      </c>
      <c r="F123">
        <v>2</v>
      </c>
      <c r="G123">
        <f t="shared" si="18"/>
        <v>0</v>
      </c>
      <c r="H123">
        <f t="shared" si="40"/>
        <v>0</v>
      </c>
      <c r="I123">
        <f t="shared" si="19"/>
        <v>0</v>
      </c>
      <c r="J123">
        <f t="shared" si="20"/>
        <v>0</v>
      </c>
      <c r="K123" t="s">
        <v>18762</v>
      </c>
      <c r="L123" t="s">
        <v>18763</v>
      </c>
      <c r="R123" t="s">
        <v>13180</v>
      </c>
      <c r="S123" t="s">
        <v>13180</v>
      </c>
      <c r="Y123" t="s">
        <v>13181</v>
      </c>
      <c r="Z123" t="s">
        <v>13181</v>
      </c>
      <c r="AF123">
        <f t="shared" si="22"/>
        <v>1</v>
      </c>
      <c r="AG123" t="s">
        <v>13182</v>
      </c>
      <c r="AH123" t="s">
        <v>13190</v>
      </c>
      <c r="AN123">
        <f t="shared" si="41"/>
        <v>0</v>
      </c>
      <c r="AO123" t="s">
        <v>13226</v>
      </c>
      <c r="AP123" t="s">
        <v>13226</v>
      </c>
      <c r="AV123" t="s">
        <v>20610</v>
      </c>
      <c r="AW123" t="s">
        <v>20611</v>
      </c>
      <c r="BC123">
        <v>0</v>
      </c>
      <c r="BD123">
        <v>0</v>
      </c>
      <c r="BE123">
        <v>0</v>
      </c>
      <c r="BF123">
        <v>0</v>
      </c>
      <c r="BG123">
        <v>0</v>
      </c>
      <c r="BH123">
        <v>0</v>
      </c>
      <c r="BI123">
        <v>0</v>
      </c>
      <c r="BJ123" t="s">
        <v>5445</v>
      </c>
      <c r="BK123" t="s">
        <v>20612</v>
      </c>
      <c r="BX123">
        <f t="shared" si="21"/>
        <v>0</v>
      </c>
      <c r="BY123">
        <f t="shared" si="37"/>
        <v>0</v>
      </c>
      <c r="BZ123" t="s">
        <v>13186</v>
      </c>
      <c r="CA123" t="s">
        <v>13226</v>
      </c>
      <c r="CG123">
        <v>1988</v>
      </c>
      <c r="CH123" t="s">
        <v>13226</v>
      </c>
      <c r="CO123" t="s">
        <v>20613</v>
      </c>
      <c r="CP123" t="s">
        <v>20614</v>
      </c>
      <c r="CV123" t="s">
        <v>13182</v>
      </c>
      <c r="CW123" t="s">
        <v>13182</v>
      </c>
      <c r="DC123" t="s">
        <v>13182</v>
      </c>
      <c r="DD123" t="s">
        <v>13190</v>
      </c>
      <c r="DJ123">
        <v>9</v>
      </c>
      <c r="DK123">
        <v>19</v>
      </c>
      <c r="DQ123">
        <v>9</v>
      </c>
      <c r="DR123" t="s">
        <v>13226</v>
      </c>
      <c r="DX123">
        <f t="shared" si="23"/>
        <v>0</v>
      </c>
      <c r="DY123" t="s">
        <v>13190</v>
      </c>
      <c r="DZ123" t="s">
        <v>13190</v>
      </c>
      <c r="EQ123" t="s">
        <v>20615</v>
      </c>
      <c r="ER123" t="s">
        <v>20616</v>
      </c>
      <c r="ES123" t="s">
        <v>20617</v>
      </c>
      <c r="ET123" t="s">
        <v>20618</v>
      </c>
      <c r="EU123" t="s">
        <v>20619</v>
      </c>
      <c r="EV123" t="s">
        <v>20620</v>
      </c>
      <c r="EW123" t="s">
        <v>20621</v>
      </c>
      <c r="EX123" t="s">
        <v>20622</v>
      </c>
      <c r="EY123" t="s">
        <v>20623</v>
      </c>
      <c r="EZ123" t="s">
        <v>20624</v>
      </c>
    </row>
    <row r="124" spans="1:159" hidden="1" x14ac:dyDescent="0.2">
      <c r="A124">
        <v>4279595</v>
      </c>
      <c r="B124" t="s">
        <v>5343</v>
      </c>
      <c r="C124" t="s">
        <v>5345</v>
      </c>
      <c r="D124">
        <v>1</v>
      </c>
      <c r="F124">
        <v>2</v>
      </c>
      <c r="G124">
        <f t="shared" si="18"/>
        <v>0</v>
      </c>
      <c r="I124">
        <f t="shared" si="19"/>
        <v>0</v>
      </c>
      <c r="J124">
        <f t="shared" si="20"/>
        <v>0</v>
      </c>
      <c r="K124" t="s">
        <v>18748</v>
      </c>
      <c r="L124" t="s">
        <v>18749</v>
      </c>
      <c r="R124" t="s">
        <v>13180</v>
      </c>
      <c r="S124" t="s">
        <v>13180</v>
      </c>
      <c r="Y124" t="s">
        <v>13181</v>
      </c>
      <c r="Z124" t="s">
        <v>13181</v>
      </c>
      <c r="AF124">
        <f t="shared" si="22"/>
        <v>1</v>
      </c>
      <c r="AG124" t="s">
        <v>13182</v>
      </c>
      <c r="AH124" t="s">
        <v>13190</v>
      </c>
      <c r="AO124" t="s">
        <v>13226</v>
      </c>
      <c r="AP124" t="s">
        <v>13226</v>
      </c>
      <c r="AV124" t="s">
        <v>13226</v>
      </c>
      <c r="AW124" t="s">
        <v>20625</v>
      </c>
      <c r="BC124">
        <v>0</v>
      </c>
      <c r="BD124">
        <v>1</v>
      </c>
      <c r="BE124">
        <v>0</v>
      </c>
      <c r="BF124">
        <v>0</v>
      </c>
      <c r="BG124">
        <v>0</v>
      </c>
      <c r="BH124">
        <v>0</v>
      </c>
      <c r="BI124">
        <v>0</v>
      </c>
      <c r="BJ124" t="s">
        <v>5343</v>
      </c>
      <c r="BK124" t="s">
        <v>20626</v>
      </c>
      <c r="BQ124">
        <v>1</v>
      </c>
      <c r="BR124">
        <v>1</v>
      </c>
      <c r="BX124">
        <f t="shared" si="21"/>
        <v>2</v>
      </c>
      <c r="BY124">
        <f t="shared" si="37"/>
        <v>1</v>
      </c>
      <c r="BZ124" t="s">
        <v>13226</v>
      </c>
      <c r="CA124" t="s">
        <v>13229</v>
      </c>
      <c r="CG124" t="s">
        <v>13226</v>
      </c>
      <c r="CH124">
        <v>2012</v>
      </c>
      <c r="CO124" t="s">
        <v>13226</v>
      </c>
      <c r="CP124" t="s">
        <v>20627</v>
      </c>
      <c r="CV124" t="s">
        <v>13182</v>
      </c>
      <c r="CW124" t="s">
        <v>13182</v>
      </c>
      <c r="DC124" t="s">
        <v>13182</v>
      </c>
      <c r="DD124" t="s">
        <v>13182</v>
      </c>
      <c r="DJ124">
        <v>2</v>
      </c>
      <c r="DK124">
        <v>99</v>
      </c>
      <c r="DQ124" t="s">
        <v>13226</v>
      </c>
      <c r="DR124">
        <v>5</v>
      </c>
      <c r="DX124">
        <f t="shared" si="23"/>
        <v>1</v>
      </c>
      <c r="DY124" t="s">
        <v>13190</v>
      </c>
      <c r="DZ124" t="s">
        <v>13182</v>
      </c>
      <c r="EJ124" t="s">
        <v>20628</v>
      </c>
      <c r="EK124" t="s">
        <v>20629</v>
      </c>
      <c r="EQ124" t="s">
        <v>20630</v>
      </c>
      <c r="ER124" t="s">
        <v>20231</v>
      </c>
    </row>
    <row r="125" spans="1:159" hidden="1" x14ac:dyDescent="0.2">
      <c r="A125">
        <v>1447876</v>
      </c>
      <c r="B125" t="s">
        <v>5378</v>
      </c>
      <c r="C125" t="s">
        <v>5380</v>
      </c>
      <c r="D125">
        <v>1</v>
      </c>
      <c r="F125">
        <v>2</v>
      </c>
      <c r="G125">
        <f t="shared" si="18"/>
        <v>0</v>
      </c>
      <c r="H125">
        <f t="shared" ref="H125:H127" si="42">G125/F125</f>
        <v>0</v>
      </c>
      <c r="I125">
        <f t="shared" si="19"/>
        <v>0</v>
      </c>
      <c r="J125">
        <f t="shared" si="20"/>
        <v>0</v>
      </c>
      <c r="K125" t="s">
        <v>18765</v>
      </c>
      <c r="L125" t="s">
        <v>18766</v>
      </c>
      <c r="R125" t="s">
        <v>13180</v>
      </c>
      <c r="S125" t="s">
        <v>13180</v>
      </c>
      <c r="Y125" t="s">
        <v>13181</v>
      </c>
      <c r="Z125" t="s">
        <v>13181</v>
      </c>
      <c r="AF125">
        <f t="shared" si="22"/>
        <v>0</v>
      </c>
      <c r="AG125" t="s">
        <v>13182</v>
      </c>
      <c r="AH125" t="s">
        <v>13182</v>
      </c>
      <c r="AN125">
        <f t="shared" ref="AN125:AN127" si="43">COUNTIFS(AO125:AU126,"technical")</f>
        <v>1</v>
      </c>
      <c r="AO125" t="s">
        <v>13459</v>
      </c>
      <c r="AP125" t="s">
        <v>13226</v>
      </c>
      <c r="AV125" t="s">
        <v>20631</v>
      </c>
      <c r="AW125" t="s">
        <v>20239</v>
      </c>
      <c r="BC125">
        <v>0</v>
      </c>
      <c r="BD125">
        <v>0</v>
      </c>
      <c r="BE125">
        <v>0</v>
      </c>
      <c r="BF125">
        <v>0</v>
      </c>
      <c r="BG125">
        <v>0</v>
      </c>
      <c r="BH125">
        <v>0</v>
      </c>
      <c r="BI125">
        <v>0</v>
      </c>
      <c r="BJ125" t="s">
        <v>20632</v>
      </c>
      <c r="BK125" t="s">
        <v>5569</v>
      </c>
      <c r="BX125">
        <f t="shared" si="21"/>
        <v>0</v>
      </c>
      <c r="BY125">
        <f t="shared" si="37"/>
        <v>0</v>
      </c>
      <c r="BZ125" t="s">
        <v>13226</v>
      </c>
      <c r="CA125" t="s">
        <v>13226</v>
      </c>
      <c r="CG125" t="s">
        <v>13226</v>
      </c>
      <c r="CH125" t="s">
        <v>13226</v>
      </c>
      <c r="CO125" t="s">
        <v>20633</v>
      </c>
      <c r="CP125" t="s">
        <v>20634</v>
      </c>
      <c r="CV125" t="s">
        <v>13182</v>
      </c>
      <c r="CW125" t="s">
        <v>13182</v>
      </c>
      <c r="DC125" t="s">
        <v>13182</v>
      </c>
      <c r="DD125" t="s">
        <v>13182</v>
      </c>
      <c r="DJ125">
        <v>10</v>
      </c>
      <c r="DK125">
        <v>8</v>
      </c>
      <c r="DQ125" t="s">
        <v>13226</v>
      </c>
      <c r="DR125" t="s">
        <v>13226</v>
      </c>
      <c r="DX125">
        <f t="shared" si="23"/>
        <v>0</v>
      </c>
      <c r="DY125" t="s">
        <v>13190</v>
      </c>
      <c r="DZ125" t="s">
        <v>13190</v>
      </c>
      <c r="EJ125" t="s">
        <v>15315</v>
      </c>
      <c r="EQ125" t="s">
        <v>20635</v>
      </c>
      <c r="ER125" t="s">
        <v>20636</v>
      </c>
      <c r="ES125" t="s">
        <v>20637</v>
      </c>
      <c r="ET125" t="s">
        <v>20638</v>
      </c>
      <c r="EU125" t="s">
        <v>20639</v>
      </c>
      <c r="EV125" t="s">
        <v>20640</v>
      </c>
      <c r="EW125" t="s">
        <v>20641</v>
      </c>
      <c r="EX125" t="s">
        <v>20642</v>
      </c>
      <c r="EY125" t="s">
        <v>20643</v>
      </c>
      <c r="EZ125" t="s">
        <v>20644</v>
      </c>
      <c r="FA125" t="s">
        <v>20645</v>
      </c>
      <c r="FB125" t="s">
        <v>20646</v>
      </c>
      <c r="FC125" t="s">
        <v>20647</v>
      </c>
    </row>
    <row r="126" spans="1:159" hidden="1" x14ac:dyDescent="0.2">
      <c r="A126">
        <v>3491843</v>
      </c>
      <c r="B126" t="s">
        <v>5419</v>
      </c>
      <c r="C126" t="s">
        <v>5421</v>
      </c>
      <c r="D126">
        <v>1</v>
      </c>
      <c r="F126">
        <v>2</v>
      </c>
      <c r="G126">
        <f t="shared" si="18"/>
        <v>0</v>
      </c>
      <c r="H126">
        <f t="shared" si="42"/>
        <v>0</v>
      </c>
      <c r="I126">
        <f t="shared" si="19"/>
        <v>0</v>
      </c>
      <c r="J126">
        <f t="shared" si="20"/>
        <v>0</v>
      </c>
      <c r="K126" t="s">
        <v>18783</v>
      </c>
      <c r="L126" t="s">
        <v>18784</v>
      </c>
      <c r="R126" t="s">
        <v>13180</v>
      </c>
      <c r="S126" t="s">
        <v>13180</v>
      </c>
      <c r="Y126" t="s">
        <v>13226</v>
      </c>
      <c r="Z126" t="s">
        <v>13181</v>
      </c>
      <c r="AF126">
        <f t="shared" si="22"/>
        <v>1</v>
      </c>
      <c r="AG126" t="s">
        <v>13182</v>
      </c>
      <c r="AH126" t="s">
        <v>13190</v>
      </c>
      <c r="AN126">
        <f t="shared" si="43"/>
        <v>0</v>
      </c>
      <c r="AO126" t="s">
        <v>13226</v>
      </c>
      <c r="AP126" t="s">
        <v>124</v>
      </c>
      <c r="AV126" t="s">
        <v>20648</v>
      </c>
      <c r="AW126" t="s">
        <v>20649</v>
      </c>
      <c r="BC126">
        <v>0</v>
      </c>
      <c r="BD126">
        <v>0</v>
      </c>
      <c r="BE126">
        <v>0</v>
      </c>
      <c r="BF126">
        <v>0</v>
      </c>
      <c r="BG126">
        <v>0</v>
      </c>
      <c r="BH126">
        <v>0</v>
      </c>
      <c r="BI126">
        <v>0</v>
      </c>
      <c r="BJ126" t="s">
        <v>20650</v>
      </c>
      <c r="BK126" t="s">
        <v>20651</v>
      </c>
      <c r="BX126">
        <f t="shared" si="21"/>
        <v>0</v>
      </c>
      <c r="BY126">
        <f t="shared" si="37"/>
        <v>0</v>
      </c>
      <c r="BZ126" t="s">
        <v>13226</v>
      </c>
      <c r="CA126" t="s">
        <v>13186</v>
      </c>
      <c r="CG126" t="s">
        <v>13226</v>
      </c>
      <c r="CH126">
        <v>1988</v>
      </c>
      <c r="CO126" t="s">
        <v>20652</v>
      </c>
      <c r="CP126" t="s">
        <v>20653</v>
      </c>
      <c r="CV126" t="s">
        <v>13182</v>
      </c>
      <c r="CW126" t="s">
        <v>13190</v>
      </c>
      <c r="DC126" t="s">
        <v>13182</v>
      </c>
      <c r="DD126" t="s">
        <v>13190</v>
      </c>
      <c r="DJ126">
        <v>7</v>
      </c>
      <c r="DK126">
        <v>53</v>
      </c>
      <c r="DQ126">
        <v>9</v>
      </c>
      <c r="DR126">
        <v>3</v>
      </c>
      <c r="DX126">
        <f t="shared" si="23"/>
        <v>1</v>
      </c>
      <c r="DY126" t="s">
        <v>13190</v>
      </c>
      <c r="DZ126" t="s">
        <v>13182</v>
      </c>
      <c r="EQ126" t="s">
        <v>20654</v>
      </c>
      <c r="ER126" t="s">
        <v>20655</v>
      </c>
      <c r="ES126" t="s">
        <v>20656</v>
      </c>
      <c r="ET126" t="s">
        <v>20294</v>
      </c>
    </row>
    <row r="127" spans="1:159" hidden="1" x14ac:dyDescent="0.2">
      <c r="A127">
        <v>885049</v>
      </c>
      <c r="B127" t="s">
        <v>5445</v>
      </c>
      <c r="C127" t="s">
        <v>5447</v>
      </c>
      <c r="D127">
        <v>1</v>
      </c>
      <c r="F127">
        <v>2</v>
      </c>
      <c r="G127">
        <f t="shared" si="18"/>
        <v>0</v>
      </c>
      <c r="H127">
        <f t="shared" si="42"/>
        <v>0</v>
      </c>
      <c r="I127">
        <f t="shared" si="19"/>
        <v>0</v>
      </c>
      <c r="J127">
        <f t="shared" si="20"/>
        <v>0</v>
      </c>
      <c r="K127" t="s">
        <v>18787</v>
      </c>
      <c r="L127" t="s">
        <v>18788</v>
      </c>
      <c r="R127" t="s">
        <v>13180</v>
      </c>
      <c r="S127" t="s">
        <v>13180</v>
      </c>
      <c r="Y127" t="s">
        <v>13226</v>
      </c>
      <c r="Z127" t="s">
        <v>13181</v>
      </c>
      <c r="AF127">
        <f t="shared" si="22"/>
        <v>1</v>
      </c>
      <c r="AG127" t="s">
        <v>13182</v>
      </c>
      <c r="AH127" t="s">
        <v>13190</v>
      </c>
      <c r="AN127">
        <f t="shared" si="43"/>
        <v>0</v>
      </c>
      <c r="AO127" t="s">
        <v>124</v>
      </c>
      <c r="AP127" t="s">
        <v>15436</v>
      </c>
      <c r="AV127" t="s">
        <v>20657</v>
      </c>
      <c r="AW127" t="s">
        <v>20658</v>
      </c>
      <c r="BC127">
        <v>1</v>
      </c>
      <c r="BD127">
        <v>0</v>
      </c>
      <c r="BE127">
        <v>0</v>
      </c>
      <c r="BF127">
        <v>0</v>
      </c>
      <c r="BG127">
        <v>0</v>
      </c>
      <c r="BH127">
        <v>0</v>
      </c>
      <c r="BI127">
        <v>0</v>
      </c>
      <c r="BJ127" t="s">
        <v>20659</v>
      </c>
      <c r="BK127" t="s">
        <v>20660</v>
      </c>
      <c r="BQ127">
        <v>1</v>
      </c>
      <c r="BR127">
        <v>1</v>
      </c>
      <c r="BX127">
        <f t="shared" si="21"/>
        <v>2</v>
      </c>
      <c r="BY127">
        <f t="shared" si="37"/>
        <v>1</v>
      </c>
      <c r="BZ127" t="s">
        <v>13229</v>
      </c>
      <c r="CA127" t="s">
        <v>13226</v>
      </c>
      <c r="CG127">
        <v>2001</v>
      </c>
      <c r="CH127" t="s">
        <v>13226</v>
      </c>
      <c r="CO127" t="s">
        <v>20661</v>
      </c>
      <c r="CP127" t="s">
        <v>20662</v>
      </c>
      <c r="CV127" t="s">
        <v>13182</v>
      </c>
      <c r="CW127" t="s">
        <v>13182</v>
      </c>
      <c r="DC127" t="s">
        <v>13190</v>
      </c>
      <c r="DD127" t="s">
        <v>13182</v>
      </c>
      <c r="DJ127">
        <v>11</v>
      </c>
      <c r="DK127">
        <v>105</v>
      </c>
      <c r="DQ127">
        <v>5</v>
      </c>
      <c r="DR127" t="s">
        <v>13226</v>
      </c>
      <c r="DX127">
        <f t="shared" si="23"/>
        <v>1</v>
      </c>
      <c r="DY127" t="s">
        <v>13190</v>
      </c>
      <c r="DZ127" t="s">
        <v>13182</v>
      </c>
      <c r="EJ127" t="s">
        <v>15518</v>
      </c>
      <c r="EQ127" t="s">
        <v>20663</v>
      </c>
      <c r="ER127" t="s">
        <v>20664</v>
      </c>
      <c r="ES127" t="s">
        <v>20665</v>
      </c>
      <c r="ET127" t="s">
        <v>20666</v>
      </c>
      <c r="EU127" t="s">
        <v>20667</v>
      </c>
      <c r="EV127" t="s">
        <v>20668</v>
      </c>
      <c r="EW127" t="s">
        <v>20663</v>
      </c>
      <c r="EX127" t="s">
        <v>20669</v>
      </c>
    </row>
    <row r="128" spans="1:159" hidden="1" x14ac:dyDescent="0.2">
      <c r="A128">
        <v>964131</v>
      </c>
      <c r="B128" t="s">
        <v>5489</v>
      </c>
      <c r="C128" t="s">
        <v>5491</v>
      </c>
      <c r="E128">
        <v>1</v>
      </c>
      <c r="F128">
        <v>0</v>
      </c>
      <c r="G128">
        <f t="shared" si="18"/>
        <v>0</v>
      </c>
      <c r="I128">
        <f t="shared" si="19"/>
        <v>0</v>
      </c>
      <c r="J128">
        <f t="shared" si="20"/>
        <v>0</v>
      </c>
      <c r="AF128">
        <f t="shared" si="22"/>
        <v>0</v>
      </c>
      <c r="BC128">
        <v>0</v>
      </c>
      <c r="BD128">
        <v>0</v>
      </c>
      <c r="BE128">
        <v>0</v>
      </c>
      <c r="BF128">
        <v>0</v>
      </c>
      <c r="BG128">
        <v>0</v>
      </c>
      <c r="BH128">
        <v>0</v>
      </c>
      <c r="BI128">
        <v>0</v>
      </c>
      <c r="BX128">
        <f t="shared" si="21"/>
        <v>0</v>
      </c>
      <c r="DX128">
        <f t="shared" si="23"/>
        <v>0</v>
      </c>
      <c r="EG128" t="s">
        <v>24961</v>
      </c>
      <c r="EH128" t="s">
        <v>24960</v>
      </c>
      <c r="EQ128" t="s">
        <v>20670</v>
      </c>
      <c r="ER128" t="s">
        <v>20671</v>
      </c>
      <c r="ES128" t="s">
        <v>20672</v>
      </c>
      <c r="ET128" t="s">
        <v>20673</v>
      </c>
    </row>
    <row r="129" spans="1:163" hidden="1" x14ac:dyDescent="0.2">
      <c r="A129">
        <v>873010</v>
      </c>
      <c r="B129" t="s">
        <v>5532</v>
      </c>
      <c r="C129" t="s">
        <v>5534</v>
      </c>
      <c r="E129">
        <v>1</v>
      </c>
      <c r="F129">
        <v>3</v>
      </c>
      <c r="G129">
        <f t="shared" si="18"/>
        <v>0</v>
      </c>
      <c r="I129">
        <f t="shared" si="19"/>
        <v>0</v>
      </c>
      <c r="J129">
        <f t="shared" si="20"/>
        <v>0</v>
      </c>
      <c r="K129" t="s">
        <v>16960</v>
      </c>
      <c r="L129" t="s">
        <v>18764</v>
      </c>
      <c r="M129" t="s">
        <v>16960</v>
      </c>
      <c r="R129" t="s">
        <v>13180</v>
      </c>
      <c r="S129" t="s">
        <v>13180</v>
      </c>
      <c r="T129" t="s">
        <v>13180</v>
      </c>
      <c r="Y129" t="s">
        <v>13181</v>
      </c>
      <c r="Z129" t="s">
        <v>13181</v>
      </c>
      <c r="AA129" t="s">
        <v>13226</v>
      </c>
      <c r="AF129">
        <f t="shared" si="22"/>
        <v>0</v>
      </c>
      <c r="AG129" t="s">
        <v>13182</v>
      </c>
      <c r="AH129" t="s">
        <v>13182</v>
      </c>
      <c r="AI129" t="s">
        <v>13182</v>
      </c>
      <c r="AO129" t="s">
        <v>13226</v>
      </c>
      <c r="AP129" t="s">
        <v>13226</v>
      </c>
      <c r="AQ129" t="s">
        <v>13226</v>
      </c>
      <c r="AV129" t="s">
        <v>13226</v>
      </c>
      <c r="AW129" t="s">
        <v>13226</v>
      </c>
      <c r="AX129" t="s">
        <v>20674</v>
      </c>
      <c r="BC129">
        <v>0</v>
      </c>
      <c r="BD129">
        <v>0</v>
      </c>
      <c r="BE129">
        <v>0</v>
      </c>
      <c r="BF129">
        <v>0</v>
      </c>
      <c r="BG129">
        <v>0</v>
      </c>
      <c r="BH129">
        <v>0</v>
      </c>
      <c r="BI129">
        <v>0</v>
      </c>
      <c r="BJ129" t="s">
        <v>5532</v>
      </c>
      <c r="BK129" t="s">
        <v>20675</v>
      </c>
      <c r="BL129" t="s">
        <v>20676</v>
      </c>
      <c r="BX129">
        <f t="shared" si="21"/>
        <v>0</v>
      </c>
      <c r="BY129">
        <f t="shared" ref="BY129:BY143" si="44">BX129/F129</f>
        <v>0</v>
      </c>
      <c r="BZ129" t="s">
        <v>13226</v>
      </c>
      <c r="CA129" t="s">
        <v>13226</v>
      </c>
      <c r="CB129" t="s">
        <v>13226</v>
      </c>
      <c r="CG129" t="s">
        <v>13226</v>
      </c>
      <c r="CH129" t="s">
        <v>13226</v>
      </c>
      <c r="CI129" t="s">
        <v>13226</v>
      </c>
      <c r="CO129" t="s">
        <v>20677</v>
      </c>
      <c r="CP129" t="s">
        <v>20678</v>
      </c>
      <c r="CQ129" t="s">
        <v>20679</v>
      </c>
      <c r="CV129" t="s">
        <v>13182</v>
      </c>
      <c r="CW129" t="s">
        <v>13182</v>
      </c>
      <c r="CX129" t="s">
        <v>13182</v>
      </c>
      <c r="DC129" t="s">
        <v>13182</v>
      </c>
      <c r="DD129" t="s">
        <v>13182</v>
      </c>
      <c r="DE129" t="s">
        <v>13182</v>
      </c>
      <c r="DJ129">
        <v>7</v>
      </c>
      <c r="DK129">
        <v>22</v>
      </c>
      <c r="DL129">
        <v>12</v>
      </c>
      <c r="DQ129" t="s">
        <v>13226</v>
      </c>
      <c r="DR129" t="s">
        <v>13226</v>
      </c>
      <c r="DS129" t="s">
        <v>13226</v>
      </c>
      <c r="DX129">
        <f t="shared" si="23"/>
        <v>0</v>
      </c>
      <c r="DY129" t="s">
        <v>13190</v>
      </c>
      <c r="DZ129" t="s">
        <v>13190</v>
      </c>
      <c r="EA129" t="s">
        <v>13190</v>
      </c>
      <c r="EJ129" t="s">
        <v>20680</v>
      </c>
      <c r="EK129" t="s">
        <v>20681</v>
      </c>
      <c r="EQ129" t="s">
        <v>20682</v>
      </c>
      <c r="ER129" t="s">
        <v>20683</v>
      </c>
      <c r="ES129" t="s">
        <v>20684</v>
      </c>
      <c r="ET129" t="s">
        <v>20683</v>
      </c>
    </row>
    <row r="130" spans="1:163" hidden="1" x14ac:dyDescent="0.2">
      <c r="A130">
        <v>863705</v>
      </c>
      <c r="B130" t="s">
        <v>5569</v>
      </c>
      <c r="C130" t="s">
        <v>5571</v>
      </c>
      <c r="D130">
        <v>1</v>
      </c>
      <c r="F130">
        <v>2</v>
      </c>
      <c r="G130">
        <f t="shared" ref="G130:G193" si="45">COUNTIF(Y130:AE130,"female")</f>
        <v>0</v>
      </c>
      <c r="H130">
        <f t="shared" ref="H130:H131" si="46">G130/F130</f>
        <v>0</v>
      </c>
      <c r="I130">
        <f t="shared" ref="I130:I193" si="47">COUNTIFS(BZ130:CF130,"PhD")</f>
        <v>0</v>
      </c>
      <c r="J130">
        <f t="shared" ref="J130:J193" si="48">COUNTIFS(BZ130:CF130,"MBA")</f>
        <v>0</v>
      </c>
      <c r="K130" t="s">
        <v>18807</v>
      </c>
      <c r="L130" t="s">
        <v>18808</v>
      </c>
      <c r="R130" t="s">
        <v>13180</v>
      </c>
      <c r="S130" t="s">
        <v>19375</v>
      </c>
      <c r="Y130" t="s">
        <v>13181</v>
      </c>
      <c r="Z130" t="s">
        <v>13181</v>
      </c>
      <c r="AF130">
        <f t="shared" si="22"/>
        <v>1</v>
      </c>
      <c r="AG130" t="s">
        <v>13190</v>
      </c>
      <c r="AH130" t="s">
        <v>13182</v>
      </c>
      <c r="AN130">
        <f t="shared" ref="AN130:AN131" si="49">COUNTIFS(AO130:AU131,"technical")</f>
        <v>1</v>
      </c>
      <c r="AO130" t="s">
        <v>13226</v>
      </c>
      <c r="AP130" t="s">
        <v>13226</v>
      </c>
      <c r="AV130" t="s">
        <v>20685</v>
      </c>
      <c r="AW130" t="s">
        <v>13226</v>
      </c>
      <c r="BC130">
        <v>0</v>
      </c>
      <c r="BD130">
        <v>0</v>
      </c>
      <c r="BE130">
        <v>0</v>
      </c>
      <c r="BF130">
        <v>0</v>
      </c>
      <c r="BG130">
        <v>0</v>
      </c>
      <c r="BH130">
        <v>0</v>
      </c>
      <c r="BI130">
        <v>0</v>
      </c>
      <c r="BJ130" t="s">
        <v>20686</v>
      </c>
      <c r="BK130" t="s">
        <v>20687</v>
      </c>
      <c r="BX130">
        <f t="shared" ref="BX130:BX193" si="50">SUM(BQ130:BW130)</f>
        <v>0</v>
      </c>
      <c r="BY130">
        <f t="shared" si="44"/>
        <v>0</v>
      </c>
      <c r="BZ130" t="s">
        <v>13226</v>
      </c>
      <c r="CA130" t="s">
        <v>13226</v>
      </c>
      <c r="CG130" t="s">
        <v>13226</v>
      </c>
      <c r="CH130" t="s">
        <v>13226</v>
      </c>
      <c r="CO130" t="s">
        <v>20688</v>
      </c>
      <c r="CP130" t="s">
        <v>13226</v>
      </c>
      <c r="CV130" t="s">
        <v>13182</v>
      </c>
      <c r="CW130" t="s">
        <v>13182</v>
      </c>
      <c r="DC130" t="s">
        <v>13182</v>
      </c>
      <c r="DD130" t="s">
        <v>13182</v>
      </c>
      <c r="DJ130">
        <v>16</v>
      </c>
      <c r="DK130">
        <v>7</v>
      </c>
      <c r="DQ130" t="s">
        <v>13226</v>
      </c>
      <c r="DR130" t="s">
        <v>13226</v>
      </c>
      <c r="DX130">
        <f t="shared" si="23"/>
        <v>0</v>
      </c>
      <c r="DY130" t="s">
        <v>13190</v>
      </c>
      <c r="DZ130" t="s">
        <v>13190</v>
      </c>
      <c r="EJ130" t="s">
        <v>15689</v>
      </c>
      <c r="EQ130" t="s">
        <v>20689</v>
      </c>
      <c r="ER130" t="s">
        <v>20690</v>
      </c>
      <c r="ES130" t="s">
        <v>20691</v>
      </c>
      <c r="ET130" t="s">
        <v>20692</v>
      </c>
      <c r="EU130" t="s">
        <v>20693</v>
      </c>
    </row>
    <row r="131" spans="1:163" hidden="1" x14ac:dyDescent="0.2">
      <c r="A131">
        <v>1819290</v>
      </c>
      <c r="B131" t="s">
        <v>5612</v>
      </c>
      <c r="C131" t="s">
        <v>5614</v>
      </c>
      <c r="D131">
        <v>1</v>
      </c>
      <c r="F131">
        <v>2</v>
      </c>
      <c r="G131">
        <f t="shared" si="45"/>
        <v>1</v>
      </c>
      <c r="H131">
        <f t="shared" si="46"/>
        <v>0.5</v>
      </c>
      <c r="I131">
        <f t="shared" si="47"/>
        <v>1</v>
      </c>
      <c r="J131">
        <f t="shared" si="48"/>
        <v>0</v>
      </c>
      <c r="K131" t="s">
        <v>18846</v>
      </c>
      <c r="L131" t="s">
        <v>18847</v>
      </c>
      <c r="R131" t="s">
        <v>13180</v>
      </c>
      <c r="S131" t="s">
        <v>13180</v>
      </c>
      <c r="Y131" t="s">
        <v>13458</v>
      </c>
      <c r="Z131" t="s">
        <v>13181</v>
      </c>
      <c r="AF131">
        <f t="shared" ref="AF131:AF194" si="51">COUNTIFS(AG131:AM131,"yes")</f>
        <v>0</v>
      </c>
      <c r="AG131" t="s">
        <v>13182</v>
      </c>
      <c r="AH131" t="s">
        <v>13182</v>
      </c>
      <c r="AN131">
        <f t="shared" si="49"/>
        <v>1</v>
      </c>
      <c r="AO131" t="s">
        <v>14945</v>
      </c>
      <c r="AP131" t="s">
        <v>13459</v>
      </c>
      <c r="AV131" t="s">
        <v>20694</v>
      </c>
      <c r="AW131" t="s">
        <v>20695</v>
      </c>
      <c r="BC131">
        <v>1</v>
      </c>
      <c r="BD131">
        <v>1</v>
      </c>
      <c r="BE131">
        <v>0</v>
      </c>
      <c r="BF131">
        <v>0</v>
      </c>
      <c r="BG131">
        <v>0</v>
      </c>
      <c r="BH131">
        <v>0</v>
      </c>
      <c r="BI131">
        <v>0</v>
      </c>
      <c r="BJ131" t="s">
        <v>20696</v>
      </c>
      <c r="BK131" t="s">
        <v>20697</v>
      </c>
      <c r="BX131">
        <f t="shared" si="50"/>
        <v>0</v>
      </c>
      <c r="BY131">
        <f t="shared" si="44"/>
        <v>0</v>
      </c>
      <c r="BZ131" t="s">
        <v>15070</v>
      </c>
      <c r="CA131" t="s">
        <v>13462</v>
      </c>
      <c r="CG131">
        <v>2003</v>
      </c>
      <c r="CH131">
        <v>2007</v>
      </c>
      <c r="CO131" t="s">
        <v>20698</v>
      </c>
      <c r="CP131" t="s">
        <v>20699</v>
      </c>
      <c r="CV131" t="s">
        <v>13182</v>
      </c>
      <c r="CW131" t="s">
        <v>13182</v>
      </c>
      <c r="DC131" t="s">
        <v>13190</v>
      </c>
      <c r="DD131" t="s">
        <v>13182</v>
      </c>
      <c r="DJ131">
        <v>20</v>
      </c>
      <c r="DK131">
        <v>11</v>
      </c>
      <c r="DQ131">
        <v>9</v>
      </c>
      <c r="DR131">
        <v>9</v>
      </c>
      <c r="DX131">
        <f t="shared" ref="DX131:DX194" si="52">COUNTIFS(DY131:EF131,"no")</f>
        <v>0</v>
      </c>
      <c r="DY131" t="s">
        <v>13190</v>
      </c>
      <c r="DZ131" t="s">
        <v>13190</v>
      </c>
      <c r="EJ131" t="s">
        <v>18846</v>
      </c>
      <c r="EK131" t="s">
        <v>20700</v>
      </c>
      <c r="EQ131" t="s">
        <v>20701</v>
      </c>
      <c r="ER131" t="s">
        <v>20702</v>
      </c>
      <c r="ES131" t="s">
        <v>20703</v>
      </c>
    </row>
    <row r="132" spans="1:163" hidden="1" x14ac:dyDescent="0.2">
      <c r="A132">
        <v>926938</v>
      </c>
      <c r="B132" t="s">
        <v>5647</v>
      </c>
      <c r="C132" t="s">
        <v>5649</v>
      </c>
      <c r="E132">
        <v>1</v>
      </c>
      <c r="F132">
        <v>2</v>
      </c>
      <c r="G132">
        <f t="shared" si="45"/>
        <v>0</v>
      </c>
      <c r="I132">
        <f t="shared" si="47"/>
        <v>0</v>
      </c>
      <c r="J132">
        <f t="shared" si="48"/>
        <v>0</v>
      </c>
      <c r="K132" t="s">
        <v>18770</v>
      </c>
      <c r="L132" t="s">
        <v>18771</v>
      </c>
      <c r="R132" t="s">
        <v>13180</v>
      </c>
      <c r="S132" t="s">
        <v>13180</v>
      </c>
      <c r="Y132" t="s">
        <v>13181</v>
      </c>
      <c r="Z132" t="s">
        <v>13181</v>
      </c>
      <c r="AF132">
        <f t="shared" si="51"/>
        <v>0</v>
      </c>
      <c r="AG132" t="s">
        <v>13182</v>
      </c>
      <c r="AH132" t="s">
        <v>13182</v>
      </c>
      <c r="AO132" t="s">
        <v>13882</v>
      </c>
      <c r="AP132" t="s">
        <v>13226</v>
      </c>
      <c r="AV132" t="s">
        <v>20704</v>
      </c>
      <c r="AW132" t="s">
        <v>13226</v>
      </c>
      <c r="BC132">
        <v>0</v>
      </c>
      <c r="BD132">
        <v>1</v>
      </c>
      <c r="BE132">
        <v>0</v>
      </c>
      <c r="BF132">
        <v>0</v>
      </c>
      <c r="BG132">
        <v>0</v>
      </c>
      <c r="BH132">
        <v>0</v>
      </c>
      <c r="BI132">
        <v>0</v>
      </c>
      <c r="BJ132" t="s">
        <v>20705</v>
      </c>
      <c r="BK132" t="s">
        <v>20706</v>
      </c>
      <c r="BQ132">
        <v>1</v>
      </c>
      <c r="BX132">
        <f t="shared" si="50"/>
        <v>1</v>
      </c>
      <c r="BY132">
        <f t="shared" si="44"/>
        <v>0.5</v>
      </c>
      <c r="BZ132" t="s">
        <v>13226</v>
      </c>
      <c r="CA132" t="s">
        <v>13226</v>
      </c>
      <c r="CG132" t="s">
        <v>13226</v>
      </c>
      <c r="CH132" t="s">
        <v>13226</v>
      </c>
      <c r="CO132" t="s">
        <v>20707</v>
      </c>
      <c r="CP132" t="s">
        <v>20708</v>
      </c>
      <c r="CV132" t="s">
        <v>13182</v>
      </c>
      <c r="CW132" t="s">
        <v>13182</v>
      </c>
      <c r="DC132" t="s">
        <v>13190</v>
      </c>
      <c r="DD132" t="s">
        <v>13182</v>
      </c>
      <c r="DJ132">
        <v>11</v>
      </c>
      <c r="DK132">
        <v>15</v>
      </c>
      <c r="DQ132" t="s">
        <v>13226</v>
      </c>
      <c r="DR132" t="s">
        <v>13226</v>
      </c>
      <c r="DX132">
        <f t="shared" si="52"/>
        <v>0</v>
      </c>
      <c r="DY132" t="s">
        <v>13190</v>
      </c>
      <c r="DZ132" t="s">
        <v>13190</v>
      </c>
      <c r="EJ132" t="s">
        <v>15355</v>
      </c>
      <c r="EQ132" t="s">
        <v>20709</v>
      </c>
      <c r="ER132" t="s">
        <v>20710</v>
      </c>
      <c r="ES132" t="s">
        <v>20711</v>
      </c>
      <c r="ET132" t="s">
        <v>20712</v>
      </c>
      <c r="EU132" t="s">
        <v>20713</v>
      </c>
      <c r="EV132" t="s">
        <v>20714</v>
      </c>
      <c r="EW132" t="s">
        <v>20715</v>
      </c>
      <c r="EX132" t="s">
        <v>20716</v>
      </c>
    </row>
    <row r="133" spans="1:163" hidden="1" x14ac:dyDescent="0.2">
      <c r="A133">
        <v>932401</v>
      </c>
      <c r="B133" t="s">
        <v>5685</v>
      </c>
      <c r="C133" t="s">
        <v>5687</v>
      </c>
      <c r="E133">
        <v>1</v>
      </c>
      <c r="F133">
        <v>1</v>
      </c>
      <c r="G133">
        <f t="shared" si="45"/>
        <v>0</v>
      </c>
      <c r="I133">
        <f t="shared" si="47"/>
        <v>0</v>
      </c>
      <c r="J133">
        <f t="shared" si="48"/>
        <v>0</v>
      </c>
      <c r="K133" t="s">
        <v>15384</v>
      </c>
      <c r="R133" t="s">
        <v>13180</v>
      </c>
      <c r="Y133" t="s">
        <v>13226</v>
      </c>
      <c r="AF133">
        <f t="shared" si="51"/>
        <v>1</v>
      </c>
      <c r="AG133" t="s">
        <v>13190</v>
      </c>
      <c r="AO133" t="s">
        <v>13226</v>
      </c>
      <c r="AV133" t="s">
        <v>13226</v>
      </c>
      <c r="BC133">
        <v>0</v>
      </c>
      <c r="BD133">
        <v>0</v>
      </c>
      <c r="BE133">
        <v>0</v>
      </c>
      <c r="BF133">
        <v>0</v>
      </c>
      <c r="BG133">
        <v>0</v>
      </c>
      <c r="BH133">
        <v>0</v>
      </c>
      <c r="BI133">
        <v>0</v>
      </c>
      <c r="BJ133" t="s">
        <v>15385</v>
      </c>
      <c r="BX133">
        <f t="shared" si="50"/>
        <v>0</v>
      </c>
      <c r="BY133">
        <f t="shared" si="44"/>
        <v>0</v>
      </c>
      <c r="BZ133" t="s">
        <v>13226</v>
      </c>
      <c r="CG133" t="s">
        <v>13226</v>
      </c>
      <c r="CO133" t="s">
        <v>15386</v>
      </c>
      <c r="CV133" t="s">
        <v>13182</v>
      </c>
      <c r="DC133" t="s">
        <v>13182</v>
      </c>
      <c r="DJ133">
        <v>12</v>
      </c>
      <c r="DQ133" t="s">
        <v>13226</v>
      </c>
      <c r="DX133">
        <f t="shared" si="52"/>
        <v>1</v>
      </c>
      <c r="DY133" t="s">
        <v>13182</v>
      </c>
      <c r="EJ133" t="s">
        <v>15374</v>
      </c>
      <c r="EQ133" t="s">
        <v>20717</v>
      </c>
      <c r="ER133" t="s">
        <v>20718</v>
      </c>
      <c r="ES133" t="s">
        <v>20719</v>
      </c>
      <c r="ET133" t="s">
        <v>20720</v>
      </c>
    </row>
    <row r="134" spans="1:163" hidden="1" x14ac:dyDescent="0.2">
      <c r="A134">
        <v>2422923</v>
      </c>
      <c r="B134" t="s">
        <v>5722</v>
      </c>
      <c r="C134" t="s">
        <v>5724</v>
      </c>
      <c r="E134">
        <v>1</v>
      </c>
      <c r="F134">
        <v>3</v>
      </c>
      <c r="G134">
        <f t="shared" si="45"/>
        <v>0</v>
      </c>
      <c r="I134">
        <f t="shared" si="47"/>
        <v>1</v>
      </c>
      <c r="J134">
        <f t="shared" si="48"/>
        <v>0</v>
      </c>
      <c r="K134" t="s">
        <v>18772</v>
      </c>
      <c r="L134" t="s">
        <v>18773</v>
      </c>
      <c r="M134" t="s">
        <v>18774</v>
      </c>
      <c r="R134" t="s">
        <v>13180</v>
      </c>
      <c r="S134" t="s">
        <v>13180</v>
      </c>
      <c r="T134" t="s">
        <v>13180</v>
      </c>
      <c r="Y134" t="s">
        <v>13181</v>
      </c>
      <c r="Z134" t="s">
        <v>13181</v>
      </c>
      <c r="AA134" t="s">
        <v>13181</v>
      </c>
      <c r="AF134">
        <f t="shared" si="51"/>
        <v>0</v>
      </c>
      <c r="AG134" t="s">
        <v>13182</v>
      </c>
      <c r="AH134" t="s">
        <v>13182</v>
      </c>
      <c r="AI134" t="s">
        <v>13182</v>
      </c>
      <c r="AO134" t="s">
        <v>13882</v>
      </c>
      <c r="AP134" t="s">
        <v>14945</v>
      </c>
      <c r="AQ134" t="s">
        <v>13226</v>
      </c>
      <c r="AV134" t="s">
        <v>20721</v>
      </c>
      <c r="AW134" t="s">
        <v>20722</v>
      </c>
      <c r="AX134" t="s">
        <v>20723</v>
      </c>
      <c r="BC134">
        <v>1</v>
      </c>
      <c r="BD134">
        <v>0</v>
      </c>
      <c r="BE134">
        <v>1</v>
      </c>
      <c r="BF134">
        <v>0</v>
      </c>
      <c r="BG134">
        <v>0</v>
      </c>
      <c r="BH134">
        <v>0</v>
      </c>
      <c r="BI134">
        <v>0</v>
      </c>
      <c r="BJ134" t="s">
        <v>20724</v>
      </c>
      <c r="BK134" t="s">
        <v>20725</v>
      </c>
      <c r="BL134" t="s">
        <v>20726</v>
      </c>
      <c r="BQ134">
        <v>1</v>
      </c>
      <c r="BX134">
        <f t="shared" si="50"/>
        <v>1</v>
      </c>
      <c r="BY134">
        <f t="shared" si="44"/>
        <v>0.33333333333333331</v>
      </c>
      <c r="BZ134" t="s">
        <v>13226</v>
      </c>
      <c r="CA134" t="s">
        <v>13186</v>
      </c>
      <c r="CB134" t="s">
        <v>15070</v>
      </c>
      <c r="CG134" t="s">
        <v>13226</v>
      </c>
      <c r="CH134">
        <v>2017</v>
      </c>
      <c r="CI134">
        <v>2014</v>
      </c>
      <c r="CO134" t="s">
        <v>20727</v>
      </c>
      <c r="CP134" t="s">
        <v>20728</v>
      </c>
      <c r="CQ134" t="s">
        <v>20729</v>
      </c>
      <c r="CV134" t="s">
        <v>13182</v>
      </c>
      <c r="CW134" t="s">
        <v>13182</v>
      </c>
      <c r="CX134" t="s">
        <v>13182</v>
      </c>
      <c r="DC134" t="s">
        <v>13182</v>
      </c>
      <c r="DD134" t="s">
        <v>13182</v>
      </c>
      <c r="DE134" t="s">
        <v>13182</v>
      </c>
      <c r="DJ134">
        <v>6</v>
      </c>
      <c r="DK134">
        <v>3</v>
      </c>
      <c r="DL134">
        <v>4</v>
      </c>
      <c r="DQ134" t="s">
        <v>13226</v>
      </c>
      <c r="DR134">
        <v>5</v>
      </c>
      <c r="DS134">
        <v>9</v>
      </c>
      <c r="DX134">
        <f t="shared" si="52"/>
        <v>0</v>
      </c>
      <c r="DY134" t="s">
        <v>13190</v>
      </c>
      <c r="DZ134" t="s">
        <v>13190</v>
      </c>
      <c r="EA134" t="s">
        <v>13190</v>
      </c>
      <c r="EJ134" t="s">
        <v>20730</v>
      </c>
      <c r="EK134" t="s">
        <v>20731</v>
      </c>
      <c r="EL134" t="s">
        <v>20732</v>
      </c>
      <c r="EQ134" t="s">
        <v>20733</v>
      </c>
      <c r="ER134" t="s">
        <v>20734</v>
      </c>
      <c r="ES134" t="s">
        <v>20735</v>
      </c>
      <c r="ET134" t="s">
        <v>20294</v>
      </c>
      <c r="EU134" t="s">
        <v>20736</v>
      </c>
    </row>
    <row r="135" spans="1:163" hidden="1" x14ac:dyDescent="0.2">
      <c r="A135">
        <v>1910035</v>
      </c>
      <c r="B135" t="s">
        <v>5766</v>
      </c>
      <c r="C135" t="s">
        <v>5768</v>
      </c>
      <c r="D135">
        <v>1</v>
      </c>
      <c r="F135">
        <v>2</v>
      </c>
      <c r="G135">
        <f t="shared" si="45"/>
        <v>1</v>
      </c>
      <c r="H135">
        <f>G135/F135</f>
        <v>0.5</v>
      </c>
      <c r="I135">
        <f t="shared" si="47"/>
        <v>0</v>
      </c>
      <c r="J135">
        <f t="shared" si="48"/>
        <v>0</v>
      </c>
      <c r="K135" t="s">
        <v>18862</v>
      </c>
      <c r="L135" t="s">
        <v>18863</v>
      </c>
      <c r="R135" t="s">
        <v>13180</v>
      </c>
      <c r="S135" t="s">
        <v>13180</v>
      </c>
      <c r="Y135" t="s">
        <v>13181</v>
      </c>
      <c r="Z135" t="s">
        <v>13458</v>
      </c>
      <c r="AF135">
        <f t="shared" si="51"/>
        <v>0</v>
      </c>
      <c r="AG135" t="s">
        <v>13182</v>
      </c>
      <c r="AH135" t="s">
        <v>13182</v>
      </c>
      <c r="AN135">
        <f>COUNTIFS(AO135:AU136,"technical")</f>
        <v>0</v>
      </c>
      <c r="AO135" t="s">
        <v>124</v>
      </c>
      <c r="AP135" t="s">
        <v>13226</v>
      </c>
      <c r="AV135" t="s">
        <v>20737</v>
      </c>
      <c r="AW135" t="s">
        <v>13226</v>
      </c>
      <c r="BC135">
        <v>0</v>
      </c>
      <c r="BD135">
        <v>0</v>
      </c>
      <c r="BE135">
        <v>0</v>
      </c>
      <c r="BF135">
        <v>0</v>
      </c>
      <c r="BG135">
        <v>0</v>
      </c>
      <c r="BH135">
        <v>0</v>
      </c>
      <c r="BI135">
        <v>0</v>
      </c>
      <c r="BJ135" t="s">
        <v>20738</v>
      </c>
      <c r="BK135" t="s">
        <v>20739</v>
      </c>
      <c r="BX135">
        <f t="shared" si="50"/>
        <v>0</v>
      </c>
      <c r="BY135">
        <f t="shared" si="44"/>
        <v>0</v>
      </c>
      <c r="BZ135" t="s">
        <v>13226</v>
      </c>
      <c r="CA135" t="s">
        <v>13226</v>
      </c>
      <c r="CG135" t="s">
        <v>13226</v>
      </c>
      <c r="CH135" t="s">
        <v>13226</v>
      </c>
      <c r="CO135" t="s">
        <v>20740</v>
      </c>
      <c r="CP135" t="s">
        <v>20741</v>
      </c>
      <c r="CV135" t="s">
        <v>13182</v>
      </c>
      <c r="CW135" t="s">
        <v>13182</v>
      </c>
      <c r="DC135" t="s">
        <v>13190</v>
      </c>
      <c r="DD135" t="s">
        <v>13182</v>
      </c>
      <c r="DJ135">
        <v>5</v>
      </c>
      <c r="DK135">
        <v>16</v>
      </c>
      <c r="DQ135" t="s">
        <v>13226</v>
      </c>
      <c r="DR135" t="s">
        <v>13226</v>
      </c>
      <c r="DX135">
        <f t="shared" si="52"/>
        <v>0</v>
      </c>
      <c r="DY135" t="s">
        <v>13190</v>
      </c>
      <c r="DZ135" t="s">
        <v>13190</v>
      </c>
      <c r="EJ135" t="s">
        <v>16252</v>
      </c>
      <c r="EQ135" t="s">
        <v>20742</v>
      </c>
      <c r="ER135" t="s">
        <v>20743</v>
      </c>
      <c r="ES135" t="s">
        <v>20744</v>
      </c>
      <c r="ET135" t="s">
        <v>20743</v>
      </c>
    </row>
    <row r="136" spans="1:163" hidden="1" x14ac:dyDescent="0.2">
      <c r="A136">
        <v>932154</v>
      </c>
      <c r="B136" t="s">
        <v>5793</v>
      </c>
      <c r="C136" t="s">
        <v>5795</v>
      </c>
      <c r="E136">
        <v>1</v>
      </c>
      <c r="F136">
        <v>1</v>
      </c>
      <c r="G136">
        <f t="shared" si="45"/>
        <v>0</v>
      </c>
      <c r="I136">
        <f t="shared" si="47"/>
        <v>0</v>
      </c>
      <c r="J136">
        <f t="shared" si="48"/>
        <v>0</v>
      </c>
      <c r="K136" t="s">
        <v>15435</v>
      </c>
      <c r="R136" t="s">
        <v>13180</v>
      </c>
      <c r="Y136" t="s">
        <v>13181</v>
      </c>
      <c r="AF136">
        <f t="shared" si="51"/>
        <v>0</v>
      </c>
      <c r="AG136" t="s">
        <v>13182</v>
      </c>
      <c r="AO136" t="s">
        <v>15436</v>
      </c>
      <c r="AV136" t="s">
        <v>15437</v>
      </c>
      <c r="BC136">
        <v>0</v>
      </c>
      <c r="BD136">
        <v>0</v>
      </c>
      <c r="BE136">
        <v>0</v>
      </c>
      <c r="BF136">
        <v>0</v>
      </c>
      <c r="BG136">
        <v>0</v>
      </c>
      <c r="BH136">
        <v>0</v>
      </c>
      <c r="BI136">
        <v>0</v>
      </c>
      <c r="BJ136" t="s">
        <v>15438</v>
      </c>
      <c r="BX136">
        <f t="shared" si="50"/>
        <v>0</v>
      </c>
      <c r="BY136">
        <f t="shared" si="44"/>
        <v>0</v>
      </c>
      <c r="BZ136" t="s">
        <v>13186</v>
      </c>
      <c r="CG136">
        <v>2006</v>
      </c>
      <c r="CO136" t="s">
        <v>15440</v>
      </c>
      <c r="CV136" t="s">
        <v>13182</v>
      </c>
      <c r="DC136" t="s">
        <v>13182</v>
      </c>
      <c r="DJ136">
        <v>8</v>
      </c>
      <c r="DQ136">
        <v>5</v>
      </c>
      <c r="DX136">
        <f t="shared" si="52"/>
        <v>0</v>
      </c>
      <c r="DY136" t="s">
        <v>13190</v>
      </c>
      <c r="EJ136" t="s">
        <v>20745</v>
      </c>
      <c r="EK136" t="s">
        <v>20746</v>
      </c>
      <c r="EL136" t="s">
        <v>20747</v>
      </c>
      <c r="EQ136" t="s">
        <v>20748</v>
      </c>
      <c r="ER136" t="s">
        <v>20749</v>
      </c>
      <c r="ES136" t="s">
        <v>20750</v>
      </c>
      <c r="ET136" t="s">
        <v>20751</v>
      </c>
      <c r="EU136" t="s">
        <v>20752</v>
      </c>
      <c r="EV136" t="s">
        <v>20753</v>
      </c>
      <c r="EW136" t="s">
        <v>20747</v>
      </c>
    </row>
    <row r="137" spans="1:163" hidden="1" x14ac:dyDescent="0.2">
      <c r="A137">
        <v>4280391</v>
      </c>
      <c r="B137" t="s">
        <v>5835</v>
      </c>
      <c r="C137" t="s">
        <v>5837</v>
      </c>
      <c r="E137">
        <v>1</v>
      </c>
      <c r="F137">
        <v>4</v>
      </c>
      <c r="G137">
        <f t="shared" si="45"/>
        <v>0</v>
      </c>
      <c r="I137">
        <f t="shared" si="47"/>
        <v>0</v>
      </c>
      <c r="J137">
        <f t="shared" si="48"/>
        <v>0</v>
      </c>
      <c r="K137" t="s">
        <v>18775</v>
      </c>
      <c r="L137" t="s">
        <v>18776</v>
      </c>
      <c r="M137" t="s">
        <v>18777</v>
      </c>
      <c r="N137" t="s">
        <v>18778</v>
      </c>
      <c r="R137" t="s">
        <v>13180</v>
      </c>
      <c r="S137" t="s">
        <v>13180</v>
      </c>
      <c r="T137" t="s">
        <v>13180</v>
      </c>
      <c r="U137" t="s">
        <v>13180</v>
      </c>
      <c r="Y137" t="s">
        <v>13226</v>
      </c>
      <c r="Z137" t="s">
        <v>13226</v>
      </c>
      <c r="AA137" t="s">
        <v>13226</v>
      </c>
      <c r="AB137" t="s">
        <v>13226</v>
      </c>
      <c r="AF137">
        <f t="shared" si="51"/>
        <v>0</v>
      </c>
      <c r="AG137" t="s">
        <v>13182</v>
      </c>
      <c r="AH137" t="s">
        <v>13182</v>
      </c>
      <c r="AI137" t="s">
        <v>13182</v>
      </c>
      <c r="AJ137" t="s">
        <v>13182</v>
      </c>
      <c r="AO137" t="s">
        <v>124</v>
      </c>
      <c r="AP137" t="s">
        <v>13459</v>
      </c>
      <c r="AQ137" t="s">
        <v>13459</v>
      </c>
      <c r="AR137" t="s">
        <v>13226</v>
      </c>
      <c r="AV137" t="s">
        <v>20754</v>
      </c>
      <c r="AW137" t="s">
        <v>20755</v>
      </c>
      <c r="AX137" t="s">
        <v>20756</v>
      </c>
      <c r="AY137" t="s">
        <v>13226</v>
      </c>
      <c r="BC137">
        <v>0</v>
      </c>
      <c r="BD137">
        <v>0</v>
      </c>
      <c r="BE137">
        <v>0</v>
      </c>
      <c r="BF137">
        <v>0</v>
      </c>
      <c r="BG137">
        <v>0</v>
      </c>
      <c r="BH137">
        <v>0</v>
      </c>
      <c r="BI137">
        <v>0</v>
      </c>
      <c r="BJ137" t="s">
        <v>5835</v>
      </c>
      <c r="BK137" t="s">
        <v>20757</v>
      </c>
      <c r="BL137" t="s">
        <v>20758</v>
      </c>
      <c r="BM137" t="s">
        <v>20759</v>
      </c>
      <c r="BX137">
        <f t="shared" si="50"/>
        <v>0</v>
      </c>
      <c r="BY137">
        <f t="shared" si="44"/>
        <v>0</v>
      </c>
      <c r="BZ137" t="s">
        <v>13186</v>
      </c>
      <c r="CA137" t="s">
        <v>13229</v>
      </c>
      <c r="CB137" t="s">
        <v>13186</v>
      </c>
      <c r="CC137" t="s">
        <v>13226</v>
      </c>
      <c r="CG137">
        <v>2017</v>
      </c>
      <c r="CH137">
        <v>2020</v>
      </c>
      <c r="CI137">
        <v>2015</v>
      </c>
      <c r="CJ137" t="s">
        <v>13226</v>
      </c>
      <c r="CO137" t="s">
        <v>20760</v>
      </c>
      <c r="CP137" t="s">
        <v>20761</v>
      </c>
      <c r="CQ137" t="s">
        <v>20762</v>
      </c>
      <c r="CR137" t="s">
        <v>20763</v>
      </c>
      <c r="CV137" t="s">
        <v>13182</v>
      </c>
      <c r="CW137" t="s">
        <v>13182</v>
      </c>
      <c r="CX137" t="s">
        <v>13182</v>
      </c>
      <c r="CY137" t="s">
        <v>13182</v>
      </c>
      <c r="DC137" t="s">
        <v>13182</v>
      </c>
      <c r="DD137" t="s">
        <v>13182</v>
      </c>
      <c r="DE137" t="s">
        <v>13182</v>
      </c>
      <c r="DF137" t="s">
        <v>13182</v>
      </c>
      <c r="DJ137">
        <v>1</v>
      </c>
      <c r="DK137">
        <v>1</v>
      </c>
      <c r="DL137">
        <v>3</v>
      </c>
      <c r="DM137">
        <v>3</v>
      </c>
      <c r="DQ137">
        <v>5</v>
      </c>
      <c r="DR137">
        <v>5</v>
      </c>
      <c r="DS137">
        <v>5</v>
      </c>
      <c r="DT137" t="s">
        <v>13226</v>
      </c>
      <c r="DX137">
        <f t="shared" si="52"/>
        <v>0</v>
      </c>
      <c r="DY137" t="s">
        <v>13190</v>
      </c>
      <c r="DZ137" t="s">
        <v>13190</v>
      </c>
      <c r="EA137" t="s">
        <v>13190</v>
      </c>
      <c r="EB137" t="s">
        <v>13190</v>
      </c>
      <c r="EQ137" t="s">
        <v>20764</v>
      </c>
      <c r="ER137" t="s">
        <v>20765</v>
      </c>
      <c r="ES137" t="s">
        <v>20766</v>
      </c>
      <c r="ET137" t="s">
        <v>20767</v>
      </c>
      <c r="EU137" t="s">
        <v>20768</v>
      </c>
    </row>
    <row r="138" spans="1:163" hidden="1" x14ac:dyDescent="0.2">
      <c r="A138">
        <v>3074052</v>
      </c>
      <c r="B138" t="s">
        <v>5862</v>
      </c>
      <c r="C138" t="s">
        <v>5864</v>
      </c>
      <c r="D138">
        <v>1</v>
      </c>
      <c r="F138">
        <v>4</v>
      </c>
      <c r="G138">
        <f t="shared" si="45"/>
        <v>0</v>
      </c>
      <c r="I138">
        <f t="shared" si="47"/>
        <v>0</v>
      </c>
      <c r="J138">
        <f t="shared" si="48"/>
        <v>0</v>
      </c>
      <c r="K138" t="s">
        <v>18779</v>
      </c>
      <c r="L138" t="s">
        <v>18780</v>
      </c>
      <c r="M138" t="s">
        <v>18781</v>
      </c>
      <c r="N138" t="s">
        <v>18782</v>
      </c>
      <c r="R138" t="s">
        <v>13180</v>
      </c>
      <c r="S138" t="s">
        <v>13180</v>
      </c>
      <c r="T138" t="s">
        <v>13180</v>
      </c>
      <c r="U138" t="s">
        <v>13180</v>
      </c>
      <c r="Y138" t="s">
        <v>13181</v>
      </c>
      <c r="Z138" t="s">
        <v>13181</v>
      </c>
      <c r="AA138" t="s">
        <v>13226</v>
      </c>
      <c r="AB138" t="s">
        <v>13181</v>
      </c>
      <c r="AF138">
        <f t="shared" si="51"/>
        <v>1</v>
      </c>
      <c r="AG138" t="s">
        <v>13182</v>
      </c>
      <c r="AH138" t="s">
        <v>13182</v>
      </c>
      <c r="AI138" t="s">
        <v>13182</v>
      </c>
      <c r="AJ138" t="s">
        <v>13190</v>
      </c>
      <c r="AO138" t="s">
        <v>13226</v>
      </c>
      <c r="AP138" t="s">
        <v>13226</v>
      </c>
      <c r="AQ138" t="s">
        <v>13226</v>
      </c>
      <c r="AR138" t="s">
        <v>13882</v>
      </c>
      <c r="AV138" t="s">
        <v>20769</v>
      </c>
      <c r="AW138" t="s">
        <v>20770</v>
      </c>
      <c r="AX138" t="s">
        <v>13883</v>
      </c>
      <c r="AY138" t="s">
        <v>13883</v>
      </c>
      <c r="BC138">
        <v>1</v>
      </c>
      <c r="BD138">
        <v>1</v>
      </c>
      <c r="BE138">
        <v>1</v>
      </c>
      <c r="BF138">
        <v>0</v>
      </c>
      <c r="BG138">
        <v>0</v>
      </c>
      <c r="BH138">
        <v>0</v>
      </c>
      <c r="BI138">
        <v>0</v>
      </c>
      <c r="BJ138" t="s">
        <v>20771</v>
      </c>
      <c r="BK138" t="s">
        <v>20772</v>
      </c>
      <c r="BL138" t="s">
        <v>20773</v>
      </c>
      <c r="BM138" t="s">
        <v>20774</v>
      </c>
      <c r="BX138">
        <f t="shared" si="50"/>
        <v>0</v>
      </c>
      <c r="BY138">
        <f t="shared" si="44"/>
        <v>0</v>
      </c>
      <c r="BZ138" t="s">
        <v>13575</v>
      </c>
      <c r="CA138" t="s">
        <v>13186</v>
      </c>
      <c r="CB138" t="s">
        <v>13229</v>
      </c>
      <c r="CC138" t="s">
        <v>13575</v>
      </c>
      <c r="CG138">
        <v>2018</v>
      </c>
      <c r="CH138">
        <v>2017</v>
      </c>
      <c r="CI138">
        <v>2019</v>
      </c>
      <c r="CJ138">
        <v>2015</v>
      </c>
      <c r="CO138" t="s">
        <v>20775</v>
      </c>
      <c r="CP138" t="s">
        <v>20776</v>
      </c>
      <c r="CQ138" t="s">
        <v>20777</v>
      </c>
      <c r="CR138" t="s">
        <v>20778</v>
      </c>
      <c r="CV138" t="s">
        <v>13182</v>
      </c>
      <c r="CW138" t="s">
        <v>13182</v>
      </c>
      <c r="CX138" t="s">
        <v>13182</v>
      </c>
      <c r="CY138" t="s">
        <v>13182</v>
      </c>
      <c r="DC138" t="s">
        <v>13190</v>
      </c>
      <c r="DD138" t="s">
        <v>13190</v>
      </c>
      <c r="DE138" t="s">
        <v>13190</v>
      </c>
      <c r="DF138" t="s">
        <v>13190</v>
      </c>
      <c r="DJ138">
        <v>15</v>
      </c>
      <c r="DK138">
        <v>8</v>
      </c>
      <c r="DL138">
        <v>6</v>
      </c>
      <c r="DM138">
        <v>11</v>
      </c>
      <c r="DQ138">
        <v>5</v>
      </c>
      <c r="DR138">
        <v>5</v>
      </c>
      <c r="DS138">
        <v>5</v>
      </c>
      <c r="DT138">
        <v>5</v>
      </c>
      <c r="DX138">
        <f t="shared" si="52"/>
        <v>1</v>
      </c>
      <c r="DY138" t="s">
        <v>13190</v>
      </c>
      <c r="DZ138" t="s">
        <v>13190</v>
      </c>
      <c r="EA138" t="s">
        <v>13190</v>
      </c>
      <c r="EB138" t="s">
        <v>13182</v>
      </c>
      <c r="EQ138" t="s">
        <v>20779</v>
      </c>
      <c r="ER138" t="s">
        <v>20780</v>
      </c>
      <c r="ES138" t="s">
        <v>20781</v>
      </c>
      <c r="ET138" t="s">
        <v>20782</v>
      </c>
      <c r="EU138" t="s">
        <v>20783</v>
      </c>
    </row>
    <row r="139" spans="1:163" hidden="1" x14ac:dyDescent="0.2">
      <c r="A139">
        <v>1786340</v>
      </c>
      <c r="B139" t="s">
        <v>5893</v>
      </c>
      <c r="C139" t="s">
        <v>5895</v>
      </c>
      <c r="D139">
        <v>1</v>
      </c>
      <c r="F139">
        <v>2</v>
      </c>
      <c r="G139">
        <f t="shared" si="45"/>
        <v>0</v>
      </c>
      <c r="H139">
        <f>G139/F139</f>
        <v>0</v>
      </c>
      <c r="I139">
        <f t="shared" si="47"/>
        <v>0</v>
      </c>
      <c r="J139">
        <f t="shared" si="48"/>
        <v>0</v>
      </c>
      <c r="K139" t="s">
        <v>18869</v>
      </c>
      <c r="L139" t="s">
        <v>18870</v>
      </c>
      <c r="R139" t="s">
        <v>13180</v>
      </c>
      <c r="S139" t="s">
        <v>13180</v>
      </c>
      <c r="Y139" t="s">
        <v>13181</v>
      </c>
      <c r="Z139" t="s">
        <v>13181</v>
      </c>
      <c r="AF139">
        <f t="shared" si="51"/>
        <v>0</v>
      </c>
      <c r="AG139" t="s">
        <v>13182</v>
      </c>
      <c r="AH139" t="s">
        <v>13182</v>
      </c>
      <c r="AN139">
        <f>COUNTIFS(AO139:AU140,"technical")</f>
        <v>1</v>
      </c>
      <c r="AO139" t="s">
        <v>20180</v>
      </c>
      <c r="AP139" t="s">
        <v>13459</v>
      </c>
      <c r="AV139" t="s">
        <v>20784</v>
      </c>
      <c r="AW139" t="s">
        <v>20785</v>
      </c>
      <c r="BC139">
        <v>1</v>
      </c>
      <c r="BD139">
        <v>0</v>
      </c>
      <c r="BE139">
        <v>0</v>
      </c>
      <c r="BF139">
        <v>0</v>
      </c>
      <c r="BG139">
        <v>0</v>
      </c>
      <c r="BH139">
        <v>0</v>
      </c>
      <c r="BI139">
        <v>0</v>
      </c>
      <c r="BJ139" t="s">
        <v>20786</v>
      </c>
      <c r="BK139" t="s">
        <v>7747</v>
      </c>
      <c r="BX139">
        <f t="shared" si="50"/>
        <v>0</v>
      </c>
      <c r="BY139">
        <f t="shared" si="44"/>
        <v>0</v>
      </c>
      <c r="BZ139" t="s">
        <v>13575</v>
      </c>
      <c r="CA139" t="s">
        <v>13462</v>
      </c>
      <c r="CG139">
        <v>2013</v>
      </c>
      <c r="CH139">
        <v>2016</v>
      </c>
      <c r="CO139" t="s">
        <v>20787</v>
      </c>
      <c r="CP139" t="s">
        <v>20788</v>
      </c>
      <c r="CV139" t="s">
        <v>13182</v>
      </c>
      <c r="CW139" t="s">
        <v>13182</v>
      </c>
      <c r="DC139" t="s">
        <v>13182</v>
      </c>
      <c r="DD139" t="s">
        <v>13182</v>
      </c>
      <c r="DJ139">
        <v>5</v>
      </c>
      <c r="DK139">
        <v>5</v>
      </c>
      <c r="DQ139">
        <v>9</v>
      </c>
      <c r="DR139">
        <v>5</v>
      </c>
      <c r="DX139">
        <f t="shared" si="52"/>
        <v>0</v>
      </c>
      <c r="DY139" t="s">
        <v>13190</v>
      </c>
      <c r="DZ139" t="s">
        <v>13190</v>
      </c>
      <c r="EJ139" t="s">
        <v>16329</v>
      </c>
      <c r="EQ139" t="s">
        <v>20789</v>
      </c>
      <c r="ER139" t="s">
        <v>20790</v>
      </c>
    </row>
    <row r="140" spans="1:163" hidden="1" x14ac:dyDescent="0.2">
      <c r="A140">
        <v>74117</v>
      </c>
      <c r="B140" t="s">
        <v>5924</v>
      </c>
      <c r="C140" t="s">
        <v>5926</v>
      </c>
      <c r="E140">
        <v>1</v>
      </c>
      <c r="F140">
        <v>2</v>
      </c>
      <c r="G140">
        <f t="shared" si="45"/>
        <v>0</v>
      </c>
      <c r="I140">
        <f t="shared" si="47"/>
        <v>0</v>
      </c>
      <c r="J140">
        <f t="shared" si="48"/>
        <v>0</v>
      </c>
      <c r="K140" t="s">
        <v>18785</v>
      </c>
      <c r="L140" t="s">
        <v>18786</v>
      </c>
      <c r="R140" t="s">
        <v>13180</v>
      </c>
      <c r="S140" t="s">
        <v>13180</v>
      </c>
      <c r="Y140" t="s">
        <v>13181</v>
      </c>
      <c r="Z140" t="s">
        <v>13181</v>
      </c>
      <c r="AF140">
        <f t="shared" si="51"/>
        <v>0</v>
      </c>
      <c r="AG140" t="s">
        <v>13182</v>
      </c>
      <c r="AH140" t="s">
        <v>13182</v>
      </c>
      <c r="AO140" t="s">
        <v>13882</v>
      </c>
      <c r="AP140" t="s">
        <v>15436</v>
      </c>
      <c r="AV140" t="s">
        <v>13460</v>
      </c>
      <c r="AW140" t="s">
        <v>20791</v>
      </c>
      <c r="BC140">
        <v>0</v>
      </c>
      <c r="BD140">
        <v>0</v>
      </c>
      <c r="BE140">
        <v>0</v>
      </c>
      <c r="BF140">
        <v>0</v>
      </c>
      <c r="BG140">
        <v>0</v>
      </c>
      <c r="BH140">
        <v>0</v>
      </c>
      <c r="BI140">
        <v>0</v>
      </c>
      <c r="BJ140" t="s">
        <v>20792</v>
      </c>
      <c r="BK140" t="s">
        <v>5924</v>
      </c>
      <c r="BX140">
        <f t="shared" si="50"/>
        <v>0</v>
      </c>
      <c r="BY140">
        <f t="shared" si="44"/>
        <v>0</v>
      </c>
      <c r="BZ140" t="s">
        <v>13229</v>
      </c>
      <c r="CA140" t="s">
        <v>13226</v>
      </c>
      <c r="CG140">
        <v>2011</v>
      </c>
      <c r="CH140" t="s">
        <v>13226</v>
      </c>
      <c r="CO140" t="s">
        <v>20793</v>
      </c>
      <c r="CP140" t="s">
        <v>20794</v>
      </c>
      <c r="CV140" t="s">
        <v>13182</v>
      </c>
      <c r="CW140" t="s">
        <v>13182</v>
      </c>
      <c r="DC140" t="s">
        <v>13182</v>
      </c>
      <c r="DD140" t="s">
        <v>13182</v>
      </c>
      <c r="DJ140">
        <v>14</v>
      </c>
      <c r="DK140">
        <v>10</v>
      </c>
      <c r="DQ140">
        <v>5</v>
      </c>
      <c r="DR140">
        <v>9</v>
      </c>
      <c r="DX140">
        <f t="shared" si="52"/>
        <v>0</v>
      </c>
      <c r="DY140" t="s">
        <v>13190</v>
      </c>
      <c r="DZ140" t="s">
        <v>13190</v>
      </c>
      <c r="EJ140" t="s">
        <v>20795</v>
      </c>
      <c r="EK140" t="s">
        <v>20796</v>
      </c>
      <c r="EQ140" t="s">
        <v>20797</v>
      </c>
      <c r="ER140" t="s">
        <v>20798</v>
      </c>
    </row>
    <row r="141" spans="1:163" hidden="1" x14ac:dyDescent="0.2">
      <c r="A141">
        <v>3881023</v>
      </c>
      <c r="B141" t="s">
        <v>5965</v>
      </c>
      <c r="C141" t="s">
        <v>5967</v>
      </c>
      <c r="D141">
        <v>1</v>
      </c>
      <c r="F141">
        <v>2</v>
      </c>
      <c r="G141">
        <f t="shared" si="45"/>
        <v>1</v>
      </c>
      <c r="H141">
        <f>G141/F141</f>
        <v>0.5</v>
      </c>
      <c r="I141">
        <f t="shared" si="47"/>
        <v>0</v>
      </c>
      <c r="J141">
        <f t="shared" si="48"/>
        <v>0</v>
      </c>
      <c r="K141" t="s">
        <v>18874</v>
      </c>
      <c r="L141" t="s">
        <v>18875</v>
      </c>
      <c r="R141" t="s">
        <v>13180</v>
      </c>
      <c r="S141" t="s">
        <v>13180</v>
      </c>
      <c r="Y141" t="s">
        <v>13181</v>
      </c>
      <c r="Z141" t="s">
        <v>13458</v>
      </c>
      <c r="AF141">
        <f t="shared" si="51"/>
        <v>0</v>
      </c>
      <c r="AG141" t="s">
        <v>13182</v>
      </c>
      <c r="AH141" t="s">
        <v>13182</v>
      </c>
      <c r="AN141">
        <f>COUNTIFS(AO141:AU142,"technical")</f>
        <v>0</v>
      </c>
      <c r="AO141" t="s">
        <v>13882</v>
      </c>
      <c r="AP141" t="s">
        <v>14308</v>
      </c>
      <c r="AV141" t="s">
        <v>20799</v>
      </c>
      <c r="AW141" t="s">
        <v>20800</v>
      </c>
      <c r="BC141">
        <v>1</v>
      </c>
      <c r="BD141">
        <v>0</v>
      </c>
      <c r="BE141">
        <v>0</v>
      </c>
      <c r="BF141">
        <v>0</v>
      </c>
      <c r="BG141">
        <v>0</v>
      </c>
      <c r="BH141">
        <v>0</v>
      </c>
      <c r="BI141">
        <v>0</v>
      </c>
      <c r="BJ141" t="s">
        <v>20801</v>
      </c>
      <c r="BK141" t="s">
        <v>20802</v>
      </c>
      <c r="BR141">
        <v>1</v>
      </c>
      <c r="BX141">
        <f t="shared" si="50"/>
        <v>1</v>
      </c>
      <c r="BY141">
        <f t="shared" si="44"/>
        <v>0.5</v>
      </c>
      <c r="BZ141" t="s">
        <v>13575</v>
      </c>
      <c r="CA141" t="s">
        <v>13226</v>
      </c>
      <c r="CG141">
        <v>2005</v>
      </c>
      <c r="CH141" t="s">
        <v>13226</v>
      </c>
      <c r="CO141" t="s">
        <v>20803</v>
      </c>
      <c r="CP141" t="s">
        <v>20804</v>
      </c>
      <c r="CV141" t="s">
        <v>13182</v>
      </c>
      <c r="CW141" t="s">
        <v>13182</v>
      </c>
      <c r="DC141" t="s">
        <v>13182</v>
      </c>
      <c r="DD141" t="s">
        <v>13182</v>
      </c>
      <c r="DJ141">
        <v>16</v>
      </c>
      <c r="DK141">
        <v>14</v>
      </c>
      <c r="DQ141">
        <v>5</v>
      </c>
      <c r="DR141" t="s">
        <v>13226</v>
      </c>
      <c r="DX141">
        <f t="shared" si="52"/>
        <v>0</v>
      </c>
      <c r="DY141" t="s">
        <v>13190</v>
      </c>
      <c r="DZ141" t="s">
        <v>13190</v>
      </c>
      <c r="EQ141" t="s">
        <v>20805</v>
      </c>
      <c r="ER141" t="s">
        <v>20806</v>
      </c>
      <c r="ES141" t="s">
        <v>20807</v>
      </c>
    </row>
    <row r="142" spans="1:163" hidden="1" x14ac:dyDescent="0.2">
      <c r="A142">
        <v>867742</v>
      </c>
      <c r="B142" t="s">
        <v>5984</v>
      </c>
      <c r="C142" t="s">
        <v>5986</v>
      </c>
      <c r="E142">
        <v>1</v>
      </c>
      <c r="F142">
        <v>4</v>
      </c>
      <c r="G142">
        <f t="shared" si="45"/>
        <v>0</v>
      </c>
      <c r="I142">
        <f t="shared" si="47"/>
        <v>0</v>
      </c>
      <c r="J142">
        <f t="shared" si="48"/>
        <v>0</v>
      </c>
      <c r="K142" t="s">
        <v>18789</v>
      </c>
      <c r="L142" t="s">
        <v>18790</v>
      </c>
      <c r="M142" t="s">
        <v>18791</v>
      </c>
      <c r="N142" t="s">
        <v>18792</v>
      </c>
      <c r="R142" t="s">
        <v>13180</v>
      </c>
      <c r="S142" t="s">
        <v>13180</v>
      </c>
      <c r="T142" t="s">
        <v>13180</v>
      </c>
      <c r="U142" t="s">
        <v>13180</v>
      </c>
      <c r="Y142" t="s">
        <v>13181</v>
      </c>
      <c r="Z142" t="s">
        <v>13181</v>
      </c>
      <c r="AA142" t="s">
        <v>13181</v>
      </c>
      <c r="AB142" t="s">
        <v>13181</v>
      </c>
      <c r="AF142">
        <f t="shared" si="51"/>
        <v>0</v>
      </c>
      <c r="AG142" t="s">
        <v>13182</v>
      </c>
      <c r="AH142" t="s">
        <v>13182</v>
      </c>
      <c r="AI142" t="s">
        <v>13182</v>
      </c>
      <c r="AJ142" t="s">
        <v>13182</v>
      </c>
      <c r="AO142" t="s">
        <v>13226</v>
      </c>
      <c r="AP142" t="s">
        <v>13882</v>
      </c>
      <c r="AQ142" t="s">
        <v>20808</v>
      </c>
      <c r="AR142" t="s">
        <v>13882</v>
      </c>
      <c r="AV142" t="s">
        <v>20809</v>
      </c>
      <c r="AW142" t="s">
        <v>20810</v>
      </c>
      <c r="AX142" t="s">
        <v>20811</v>
      </c>
      <c r="AY142" t="s">
        <v>20812</v>
      </c>
      <c r="BC142">
        <v>0</v>
      </c>
      <c r="BD142">
        <v>0</v>
      </c>
      <c r="BE142">
        <v>1</v>
      </c>
      <c r="BF142">
        <v>0</v>
      </c>
      <c r="BG142">
        <v>0</v>
      </c>
      <c r="BH142">
        <v>0</v>
      </c>
      <c r="BI142">
        <v>0</v>
      </c>
      <c r="BJ142" t="s">
        <v>20813</v>
      </c>
      <c r="BK142" t="s">
        <v>5984</v>
      </c>
      <c r="BL142" t="s">
        <v>20814</v>
      </c>
      <c r="BM142" t="s">
        <v>5984</v>
      </c>
      <c r="BX142">
        <f t="shared" si="50"/>
        <v>0</v>
      </c>
      <c r="BY142">
        <f t="shared" si="44"/>
        <v>0</v>
      </c>
      <c r="BZ142" t="s">
        <v>13226</v>
      </c>
      <c r="CA142" t="s">
        <v>13226</v>
      </c>
      <c r="CB142" t="s">
        <v>13186</v>
      </c>
      <c r="CC142" t="s">
        <v>13226</v>
      </c>
      <c r="CG142" t="s">
        <v>13226</v>
      </c>
      <c r="CH142" t="s">
        <v>13226</v>
      </c>
      <c r="CI142">
        <v>2010</v>
      </c>
      <c r="CJ142" t="s">
        <v>13226</v>
      </c>
      <c r="CO142" t="s">
        <v>20815</v>
      </c>
      <c r="CP142" t="s">
        <v>20816</v>
      </c>
      <c r="CQ142" t="s">
        <v>20817</v>
      </c>
      <c r="CR142" t="s">
        <v>20818</v>
      </c>
      <c r="CV142" t="s">
        <v>13182</v>
      </c>
      <c r="CW142" t="s">
        <v>13182</v>
      </c>
      <c r="CX142" t="s">
        <v>13182</v>
      </c>
      <c r="CY142" t="s">
        <v>13182</v>
      </c>
      <c r="DC142" t="s">
        <v>13190</v>
      </c>
      <c r="DD142" t="s">
        <v>13190</v>
      </c>
      <c r="DE142" t="s">
        <v>13190</v>
      </c>
      <c r="DF142" t="s">
        <v>13190</v>
      </c>
      <c r="DJ142">
        <v>8</v>
      </c>
      <c r="DK142">
        <v>8</v>
      </c>
      <c r="DL142">
        <v>11</v>
      </c>
      <c r="DM142">
        <v>8</v>
      </c>
      <c r="DQ142" t="s">
        <v>13226</v>
      </c>
      <c r="DR142" t="s">
        <v>13226</v>
      </c>
      <c r="DS142">
        <v>9</v>
      </c>
      <c r="DT142">
        <v>5</v>
      </c>
      <c r="DX142">
        <f t="shared" si="52"/>
        <v>0</v>
      </c>
      <c r="DY142" t="s">
        <v>13190</v>
      </c>
      <c r="DZ142" t="s">
        <v>13190</v>
      </c>
      <c r="EA142" t="s">
        <v>13190</v>
      </c>
      <c r="EB142" t="s">
        <v>13190</v>
      </c>
      <c r="EJ142" t="s">
        <v>20819</v>
      </c>
      <c r="EK142" t="s">
        <v>20820</v>
      </c>
      <c r="EL142" t="s">
        <v>20821</v>
      </c>
      <c r="EQ142" t="s">
        <v>20822</v>
      </c>
      <c r="ER142" t="s">
        <v>20823</v>
      </c>
      <c r="ES142" t="s">
        <v>20824</v>
      </c>
      <c r="ET142" t="s">
        <v>20825</v>
      </c>
      <c r="EU142" t="s">
        <v>20826</v>
      </c>
      <c r="EV142" t="s">
        <v>20827</v>
      </c>
      <c r="EW142" t="s">
        <v>20828</v>
      </c>
      <c r="EX142" t="s">
        <v>20829</v>
      </c>
      <c r="EY142" t="s">
        <v>20415</v>
      </c>
      <c r="EZ142" t="s">
        <v>20830</v>
      </c>
      <c r="FA142" t="s">
        <v>20831</v>
      </c>
      <c r="FB142" t="s">
        <v>20417</v>
      </c>
      <c r="FC142" t="s">
        <v>20832</v>
      </c>
      <c r="FD142" t="s">
        <v>20833</v>
      </c>
      <c r="FE142" t="s">
        <v>20834</v>
      </c>
      <c r="FF142" t="s">
        <v>20835</v>
      </c>
      <c r="FG142" t="s">
        <v>20836</v>
      </c>
    </row>
    <row r="143" spans="1:163" hidden="1" x14ac:dyDescent="0.2">
      <c r="A143">
        <v>136702</v>
      </c>
      <c r="B143" t="s">
        <v>6031</v>
      </c>
      <c r="C143" t="s">
        <v>6033</v>
      </c>
      <c r="E143">
        <v>1</v>
      </c>
      <c r="F143">
        <v>4</v>
      </c>
      <c r="G143">
        <f t="shared" si="45"/>
        <v>1</v>
      </c>
      <c r="I143">
        <f t="shared" si="47"/>
        <v>0</v>
      </c>
      <c r="J143">
        <f t="shared" si="48"/>
        <v>0</v>
      </c>
      <c r="K143" t="s">
        <v>18793</v>
      </c>
      <c r="L143" t="s">
        <v>18794</v>
      </c>
      <c r="M143" t="s">
        <v>18795</v>
      </c>
      <c r="N143" t="s">
        <v>18793</v>
      </c>
      <c r="R143" t="s">
        <v>13180</v>
      </c>
      <c r="S143" t="s">
        <v>13180</v>
      </c>
      <c r="T143" t="s">
        <v>19375</v>
      </c>
      <c r="U143" t="s">
        <v>13180</v>
      </c>
      <c r="Y143" t="s">
        <v>13458</v>
      </c>
      <c r="Z143" t="s">
        <v>13181</v>
      </c>
      <c r="AA143" t="s">
        <v>13181</v>
      </c>
      <c r="AB143" t="s">
        <v>13226</v>
      </c>
      <c r="AF143">
        <f t="shared" si="51"/>
        <v>1</v>
      </c>
      <c r="AG143" t="s">
        <v>13182</v>
      </c>
      <c r="AH143" t="s">
        <v>13182</v>
      </c>
      <c r="AI143" t="s">
        <v>13190</v>
      </c>
      <c r="AJ143" t="s">
        <v>13182</v>
      </c>
      <c r="AO143" t="s">
        <v>20318</v>
      </c>
      <c r="AP143" t="s">
        <v>20837</v>
      </c>
      <c r="AQ143" t="s">
        <v>13226</v>
      </c>
      <c r="AR143" t="s">
        <v>13226</v>
      </c>
      <c r="AV143" t="s">
        <v>20838</v>
      </c>
      <c r="AW143" t="s">
        <v>20839</v>
      </c>
      <c r="AX143" t="s">
        <v>20840</v>
      </c>
      <c r="AY143" t="s">
        <v>20841</v>
      </c>
      <c r="BC143">
        <v>0</v>
      </c>
      <c r="BD143">
        <v>1</v>
      </c>
      <c r="BE143">
        <v>0</v>
      </c>
      <c r="BF143">
        <v>0</v>
      </c>
      <c r="BG143">
        <v>0</v>
      </c>
      <c r="BH143">
        <v>0</v>
      </c>
      <c r="BI143">
        <v>0</v>
      </c>
      <c r="BJ143" t="s">
        <v>20842</v>
      </c>
      <c r="BK143" t="s">
        <v>20843</v>
      </c>
      <c r="BL143" t="s">
        <v>20844</v>
      </c>
      <c r="BM143" t="s">
        <v>20845</v>
      </c>
      <c r="BX143">
        <f t="shared" si="50"/>
        <v>0</v>
      </c>
      <c r="BY143">
        <f t="shared" si="44"/>
        <v>0</v>
      </c>
      <c r="BZ143" t="s">
        <v>13462</v>
      </c>
      <c r="CA143" t="s">
        <v>13186</v>
      </c>
      <c r="CB143" t="s">
        <v>13226</v>
      </c>
      <c r="CC143" t="s">
        <v>13226</v>
      </c>
      <c r="CG143">
        <v>2009</v>
      </c>
      <c r="CH143">
        <v>2004</v>
      </c>
      <c r="CI143" t="s">
        <v>13226</v>
      </c>
      <c r="CJ143" t="s">
        <v>13226</v>
      </c>
      <c r="CO143" t="s">
        <v>20846</v>
      </c>
      <c r="CP143" t="s">
        <v>20847</v>
      </c>
      <c r="CQ143" t="s">
        <v>20848</v>
      </c>
      <c r="CR143" t="s">
        <v>20849</v>
      </c>
      <c r="CV143" t="s">
        <v>13190</v>
      </c>
      <c r="CW143" t="s">
        <v>13182</v>
      </c>
      <c r="CX143" t="s">
        <v>13182</v>
      </c>
      <c r="CY143" t="s">
        <v>13190</v>
      </c>
      <c r="DC143" t="s">
        <v>13190</v>
      </c>
      <c r="DD143" t="s">
        <v>13190</v>
      </c>
      <c r="DE143" t="s">
        <v>13182</v>
      </c>
      <c r="DF143" t="s">
        <v>13190</v>
      </c>
      <c r="DJ143">
        <v>33</v>
      </c>
      <c r="DK143">
        <v>16</v>
      </c>
      <c r="DL143">
        <v>13</v>
      </c>
      <c r="DM143">
        <v>13</v>
      </c>
      <c r="DQ143">
        <v>5</v>
      </c>
      <c r="DR143">
        <v>5</v>
      </c>
      <c r="DS143">
        <v>3</v>
      </c>
      <c r="DT143" t="s">
        <v>13226</v>
      </c>
      <c r="DX143">
        <f t="shared" si="52"/>
        <v>1</v>
      </c>
      <c r="DY143" t="s">
        <v>13190</v>
      </c>
      <c r="DZ143" t="s">
        <v>13190</v>
      </c>
      <c r="EA143" t="s">
        <v>13182</v>
      </c>
      <c r="EB143" t="s">
        <v>13190</v>
      </c>
      <c r="EJ143" t="s">
        <v>20850</v>
      </c>
      <c r="EK143" t="s">
        <v>20851</v>
      </c>
      <c r="EL143" t="s">
        <v>20852</v>
      </c>
      <c r="EQ143" t="s">
        <v>20853</v>
      </c>
      <c r="ER143" t="s">
        <v>20854</v>
      </c>
      <c r="ES143" t="s">
        <v>20855</v>
      </c>
      <c r="ET143" t="s">
        <v>20856</v>
      </c>
      <c r="EU143" t="s">
        <v>20857</v>
      </c>
      <c r="EV143" t="s">
        <v>20858</v>
      </c>
      <c r="EW143" t="s">
        <v>20859</v>
      </c>
      <c r="EX143" t="s">
        <v>20860</v>
      </c>
      <c r="EY143" t="s">
        <v>20853</v>
      </c>
    </row>
    <row r="144" spans="1:163" x14ac:dyDescent="0.2">
      <c r="A144">
        <v>2935902</v>
      </c>
      <c r="B144" t="s">
        <v>6082</v>
      </c>
      <c r="C144" t="s">
        <v>6084</v>
      </c>
      <c r="E144">
        <v>1</v>
      </c>
      <c r="F144">
        <v>0</v>
      </c>
      <c r="G144">
        <f t="shared" si="45"/>
        <v>0</v>
      </c>
      <c r="I144">
        <f t="shared" si="47"/>
        <v>0</v>
      </c>
      <c r="J144">
        <f t="shared" si="48"/>
        <v>0</v>
      </c>
      <c r="AF144">
        <f t="shared" si="51"/>
        <v>0</v>
      </c>
      <c r="BC144">
        <v>0</v>
      </c>
      <c r="BD144">
        <v>0</v>
      </c>
      <c r="BE144">
        <v>0</v>
      </c>
      <c r="BF144">
        <v>0</v>
      </c>
      <c r="BG144">
        <v>0</v>
      </c>
      <c r="BH144">
        <v>0</v>
      </c>
      <c r="BI144">
        <v>0</v>
      </c>
      <c r="BX144">
        <f t="shared" si="50"/>
        <v>0</v>
      </c>
      <c r="DX144">
        <f t="shared" si="52"/>
        <v>0</v>
      </c>
    </row>
    <row r="145" spans="1:165" hidden="1" x14ac:dyDescent="0.2">
      <c r="A145">
        <v>1482002</v>
      </c>
      <c r="B145" t="s">
        <v>6111</v>
      </c>
      <c r="C145" t="s">
        <v>6113</v>
      </c>
      <c r="E145">
        <v>1</v>
      </c>
      <c r="F145">
        <v>3</v>
      </c>
      <c r="G145">
        <f t="shared" si="45"/>
        <v>1</v>
      </c>
      <c r="I145">
        <f t="shared" si="47"/>
        <v>0</v>
      </c>
      <c r="J145">
        <f t="shared" si="48"/>
        <v>0</v>
      </c>
      <c r="K145" t="s">
        <v>18796</v>
      </c>
      <c r="L145" t="s">
        <v>18797</v>
      </c>
      <c r="M145" t="s">
        <v>18798</v>
      </c>
      <c r="R145" t="s">
        <v>13180</v>
      </c>
      <c r="S145" t="s">
        <v>19375</v>
      </c>
      <c r="T145" t="s">
        <v>13180</v>
      </c>
      <c r="Y145" t="s">
        <v>13181</v>
      </c>
      <c r="Z145" t="s">
        <v>13181</v>
      </c>
      <c r="AA145" t="s">
        <v>13458</v>
      </c>
      <c r="AF145">
        <f t="shared" si="51"/>
        <v>2</v>
      </c>
      <c r="AG145" t="s">
        <v>13190</v>
      </c>
      <c r="AH145" t="s">
        <v>13182</v>
      </c>
      <c r="AI145" t="s">
        <v>13190</v>
      </c>
      <c r="AO145" t="s">
        <v>17352</v>
      </c>
      <c r="AP145" t="s">
        <v>13882</v>
      </c>
      <c r="AQ145" t="s">
        <v>20861</v>
      </c>
      <c r="AV145" t="s">
        <v>20862</v>
      </c>
      <c r="AW145" t="s">
        <v>20863</v>
      </c>
      <c r="AX145" t="s">
        <v>20864</v>
      </c>
      <c r="BC145">
        <v>0</v>
      </c>
      <c r="BD145">
        <v>0</v>
      </c>
      <c r="BE145">
        <v>0</v>
      </c>
      <c r="BF145">
        <v>0</v>
      </c>
      <c r="BG145">
        <v>0</v>
      </c>
      <c r="BH145">
        <v>0</v>
      </c>
      <c r="BI145">
        <v>0</v>
      </c>
      <c r="BJ145" t="s">
        <v>20865</v>
      </c>
      <c r="BK145" t="s">
        <v>20866</v>
      </c>
      <c r="BL145" t="s">
        <v>20867</v>
      </c>
      <c r="BX145">
        <f t="shared" si="50"/>
        <v>0</v>
      </c>
      <c r="BY145">
        <f t="shared" ref="BY145:BY165" si="53">BX145/F145</f>
        <v>0</v>
      </c>
      <c r="BZ145" t="s">
        <v>13186</v>
      </c>
      <c r="CA145" t="s">
        <v>13462</v>
      </c>
      <c r="CB145" t="s">
        <v>13186</v>
      </c>
      <c r="CG145">
        <v>1987</v>
      </c>
      <c r="CH145">
        <v>1993</v>
      </c>
      <c r="CI145">
        <v>1994</v>
      </c>
      <c r="CO145" t="s">
        <v>20868</v>
      </c>
      <c r="CP145" t="s">
        <v>20869</v>
      </c>
      <c r="CQ145" t="s">
        <v>20870</v>
      </c>
      <c r="CV145" t="s">
        <v>13182</v>
      </c>
      <c r="CW145" t="s">
        <v>13182</v>
      </c>
      <c r="CX145" t="s">
        <v>13182</v>
      </c>
      <c r="DC145" t="s">
        <v>13182</v>
      </c>
      <c r="DD145" t="s">
        <v>13182</v>
      </c>
      <c r="DE145" t="s">
        <v>13190</v>
      </c>
      <c r="DJ145">
        <v>23</v>
      </c>
      <c r="DK145">
        <v>30</v>
      </c>
      <c r="DL145">
        <v>30</v>
      </c>
      <c r="DQ145">
        <v>5</v>
      </c>
      <c r="DR145">
        <v>5</v>
      </c>
      <c r="DS145">
        <v>5</v>
      </c>
      <c r="DX145">
        <f t="shared" si="52"/>
        <v>2</v>
      </c>
      <c r="DY145" t="s">
        <v>13182</v>
      </c>
      <c r="DZ145" t="s">
        <v>13190</v>
      </c>
      <c r="EA145" t="s">
        <v>13182</v>
      </c>
      <c r="EQ145" t="s">
        <v>20871</v>
      </c>
      <c r="ER145" t="s">
        <v>20872</v>
      </c>
      <c r="ES145" t="s">
        <v>20873</v>
      </c>
      <c r="ET145" t="s">
        <v>20874</v>
      </c>
      <c r="EU145" t="s">
        <v>20875</v>
      </c>
    </row>
    <row r="146" spans="1:165" hidden="1" x14ac:dyDescent="0.2">
      <c r="A146">
        <v>1989133</v>
      </c>
      <c r="B146" t="s">
        <v>6157</v>
      </c>
      <c r="C146" t="s">
        <v>6159</v>
      </c>
      <c r="E146">
        <v>1</v>
      </c>
      <c r="F146">
        <v>1</v>
      </c>
      <c r="G146">
        <f t="shared" si="45"/>
        <v>0</v>
      </c>
      <c r="I146">
        <f t="shared" si="47"/>
        <v>0</v>
      </c>
      <c r="J146">
        <f t="shared" si="48"/>
        <v>0</v>
      </c>
      <c r="K146" t="s">
        <v>15618</v>
      </c>
      <c r="R146" t="s">
        <v>13180</v>
      </c>
      <c r="Y146" t="s">
        <v>13226</v>
      </c>
      <c r="AF146">
        <f t="shared" si="51"/>
        <v>0</v>
      </c>
      <c r="AG146" t="s">
        <v>13182</v>
      </c>
      <c r="AO146" t="s">
        <v>13226</v>
      </c>
      <c r="AV146" t="s">
        <v>15619</v>
      </c>
      <c r="BC146">
        <v>0</v>
      </c>
      <c r="BD146">
        <v>0</v>
      </c>
      <c r="BE146">
        <v>0</v>
      </c>
      <c r="BF146">
        <v>0</v>
      </c>
      <c r="BG146">
        <v>0</v>
      </c>
      <c r="BH146">
        <v>0</v>
      </c>
      <c r="BI146">
        <v>0</v>
      </c>
      <c r="BJ146" t="s">
        <v>15620</v>
      </c>
      <c r="BX146">
        <f t="shared" si="50"/>
        <v>0</v>
      </c>
      <c r="BY146">
        <f t="shared" si="53"/>
        <v>0</v>
      </c>
      <c r="BZ146" t="s">
        <v>13226</v>
      </c>
      <c r="CG146" t="s">
        <v>13226</v>
      </c>
      <c r="CO146" t="s">
        <v>15621</v>
      </c>
      <c r="CV146" t="s">
        <v>13182</v>
      </c>
      <c r="DC146" t="s">
        <v>13190</v>
      </c>
      <c r="DJ146">
        <v>16</v>
      </c>
      <c r="DQ146" t="s">
        <v>13226</v>
      </c>
      <c r="DX146">
        <f t="shared" si="52"/>
        <v>0</v>
      </c>
      <c r="DY146" t="s">
        <v>13190</v>
      </c>
      <c r="EQ146" t="s">
        <v>20876</v>
      </c>
      <c r="ER146" t="s">
        <v>20877</v>
      </c>
      <c r="ES146" t="s">
        <v>20878</v>
      </c>
    </row>
    <row r="147" spans="1:165" hidden="1" x14ac:dyDescent="0.2">
      <c r="A147">
        <v>928119</v>
      </c>
      <c r="B147" t="s">
        <v>6203</v>
      </c>
      <c r="C147" t="s">
        <v>6205</v>
      </c>
      <c r="E147">
        <v>1</v>
      </c>
      <c r="F147">
        <v>2</v>
      </c>
      <c r="G147">
        <f t="shared" si="45"/>
        <v>0</v>
      </c>
      <c r="I147">
        <f t="shared" si="47"/>
        <v>1</v>
      </c>
      <c r="J147">
        <f t="shared" si="48"/>
        <v>0</v>
      </c>
      <c r="K147" t="s">
        <v>18799</v>
      </c>
      <c r="L147" t="s">
        <v>18800</v>
      </c>
      <c r="R147" t="s">
        <v>13180</v>
      </c>
      <c r="S147" t="s">
        <v>19375</v>
      </c>
      <c r="Y147" t="s">
        <v>13181</v>
      </c>
      <c r="Z147" t="s">
        <v>13181</v>
      </c>
      <c r="AF147">
        <f t="shared" si="51"/>
        <v>0</v>
      </c>
      <c r="AG147" t="s">
        <v>13182</v>
      </c>
      <c r="AH147" t="s">
        <v>13182</v>
      </c>
      <c r="AO147" t="s">
        <v>20879</v>
      </c>
      <c r="AP147" t="s">
        <v>13459</v>
      </c>
      <c r="AV147" t="s">
        <v>20880</v>
      </c>
      <c r="AW147" t="s">
        <v>20881</v>
      </c>
      <c r="BC147">
        <v>1</v>
      </c>
      <c r="BD147">
        <v>1</v>
      </c>
      <c r="BE147">
        <v>0</v>
      </c>
      <c r="BF147">
        <v>0</v>
      </c>
      <c r="BG147">
        <v>0</v>
      </c>
      <c r="BH147">
        <v>0</v>
      </c>
      <c r="BI147">
        <v>0</v>
      </c>
      <c r="BJ147" t="s">
        <v>20882</v>
      </c>
      <c r="BK147" t="s">
        <v>20883</v>
      </c>
      <c r="BX147">
        <f t="shared" si="50"/>
        <v>0</v>
      </c>
      <c r="BY147">
        <f t="shared" si="53"/>
        <v>0</v>
      </c>
      <c r="BZ147" t="s">
        <v>15070</v>
      </c>
      <c r="CA147" t="s">
        <v>13462</v>
      </c>
      <c r="CG147">
        <v>2013</v>
      </c>
      <c r="CH147">
        <v>2009</v>
      </c>
      <c r="CO147" t="s">
        <v>20884</v>
      </c>
      <c r="CP147" t="s">
        <v>20885</v>
      </c>
      <c r="CV147" t="s">
        <v>13182</v>
      </c>
      <c r="CW147" t="s">
        <v>13182</v>
      </c>
      <c r="DC147" t="s">
        <v>13182</v>
      </c>
      <c r="DD147" t="s">
        <v>13182</v>
      </c>
      <c r="DJ147">
        <v>14</v>
      </c>
      <c r="DK147">
        <v>10</v>
      </c>
      <c r="DQ147">
        <v>9</v>
      </c>
      <c r="DR147">
        <v>9</v>
      </c>
      <c r="DX147">
        <f t="shared" si="52"/>
        <v>0</v>
      </c>
      <c r="DY147" t="s">
        <v>13190</v>
      </c>
      <c r="DZ147" t="s">
        <v>13190</v>
      </c>
      <c r="EJ147" t="s">
        <v>15625</v>
      </c>
      <c r="EQ147" t="s">
        <v>20886</v>
      </c>
      <c r="ER147" t="s">
        <v>20887</v>
      </c>
    </row>
    <row r="148" spans="1:165" hidden="1" x14ac:dyDescent="0.2">
      <c r="A148">
        <v>2729045</v>
      </c>
      <c r="B148" t="s">
        <v>6240</v>
      </c>
      <c r="C148" t="s">
        <v>6242</v>
      </c>
      <c r="E148">
        <v>1</v>
      </c>
      <c r="F148">
        <v>2</v>
      </c>
      <c r="G148">
        <f t="shared" si="45"/>
        <v>0</v>
      </c>
      <c r="I148">
        <f t="shared" si="47"/>
        <v>0</v>
      </c>
      <c r="J148">
        <f t="shared" si="48"/>
        <v>1</v>
      </c>
      <c r="K148" t="s">
        <v>18801</v>
      </c>
      <c r="L148" t="s">
        <v>18802</v>
      </c>
      <c r="R148" t="s">
        <v>13180</v>
      </c>
      <c r="S148" t="s">
        <v>13180</v>
      </c>
      <c r="Y148" t="s">
        <v>13181</v>
      </c>
      <c r="Z148" t="s">
        <v>13181</v>
      </c>
      <c r="AF148">
        <f t="shared" si="51"/>
        <v>0</v>
      </c>
      <c r="AG148" t="s">
        <v>13182</v>
      </c>
      <c r="AH148" t="s">
        <v>13182</v>
      </c>
      <c r="AO148" t="s">
        <v>20099</v>
      </c>
      <c r="AP148" t="s">
        <v>17961</v>
      </c>
      <c r="AV148" t="s">
        <v>20888</v>
      </c>
      <c r="AW148" t="s">
        <v>20889</v>
      </c>
      <c r="BC148">
        <v>0</v>
      </c>
      <c r="BD148">
        <v>0</v>
      </c>
      <c r="BE148">
        <v>0</v>
      </c>
      <c r="BF148">
        <v>0</v>
      </c>
      <c r="BG148">
        <v>0</v>
      </c>
      <c r="BH148">
        <v>0</v>
      </c>
      <c r="BI148">
        <v>0</v>
      </c>
      <c r="BJ148" t="s">
        <v>20890</v>
      </c>
      <c r="BK148" t="s">
        <v>20891</v>
      </c>
      <c r="BR148">
        <v>1</v>
      </c>
      <c r="BX148">
        <f t="shared" si="50"/>
        <v>1</v>
      </c>
      <c r="BY148">
        <f t="shared" si="53"/>
        <v>0.5</v>
      </c>
      <c r="BZ148" t="s">
        <v>14731</v>
      </c>
      <c r="CA148" t="s">
        <v>13229</v>
      </c>
      <c r="CG148">
        <v>2006</v>
      </c>
      <c r="CH148">
        <v>2008</v>
      </c>
      <c r="CO148" t="s">
        <v>20892</v>
      </c>
      <c r="CP148" t="s">
        <v>20893</v>
      </c>
      <c r="CV148" t="s">
        <v>13182</v>
      </c>
      <c r="CW148" t="s">
        <v>13182</v>
      </c>
      <c r="DC148" t="s">
        <v>13182</v>
      </c>
      <c r="DD148" t="s">
        <v>13182</v>
      </c>
      <c r="DJ148">
        <v>15</v>
      </c>
      <c r="DK148">
        <v>11</v>
      </c>
      <c r="DQ148" t="s">
        <v>13226</v>
      </c>
      <c r="DR148">
        <v>9</v>
      </c>
      <c r="DX148">
        <f t="shared" si="52"/>
        <v>0</v>
      </c>
      <c r="DY148" t="s">
        <v>13190</v>
      </c>
      <c r="DZ148" t="s">
        <v>13190</v>
      </c>
      <c r="EJ148" t="s">
        <v>20894</v>
      </c>
      <c r="EK148" t="s">
        <v>20895</v>
      </c>
      <c r="EL148" t="s">
        <v>20896</v>
      </c>
      <c r="EQ148" t="s">
        <v>20897</v>
      </c>
      <c r="ER148" t="s">
        <v>20898</v>
      </c>
      <c r="ES148" t="s">
        <v>20899</v>
      </c>
      <c r="ET148" t="s">
        <v>20894</v>
      </c>
      <c r="EU148" t="s">
        <v>20900</v>
      </c>
      <c r="EV148" t="s">
        <v>20901</v>
      </c>
      <c r="EW148" t="s">
        <v>20902</v>
      </c>
      <c r="EX148" t="s">
        <v>20903</v>
      </c>
      <c r="EY148" t="s">
        <v>20904</v>
      </c>
    </row>
    <row r="149" spans="1:165" hidden="1" x14ac:dyDescent="0.2">
      <c r="A149">
        <v>29922</v>
      </c>
      <c r="B149" t="s">
        <v>6283</v>
      </c>
      <c r="C149" t="s">
        <v>6285</v>
      </c>
      <c r="E149">
        <v>1</v>
      </c>
      <c r="F149">
        <v>4</v>
      </c>
      <c r="G149">
        <f t="shared" si="45"/>
        <v>0</v>
      </c>
      <c r="I149">
        <f t="shared" si="47"/>
        <v>0</v>
      </c>
      <c r="J149">
        <f t="shared" si="48"/>
        <v>0</v>
      </c>
      <c r="K149" t="s">
        <v>18803</v>
      </c>
      <c r="L149" t="s">
        <v>18804</v>
      </c>
      <c r="M149" t="s">
        <v>18805</v>
      </c>
      <c r="N149" t="s">
        <v>18806</v>
      </c>
      <c r="R149" t="s">
        <v>13180</v>
      </c>
      <c r="S149" t="s">
        <v>13180</v>
      </c>
      <c r="T149" t="s">
        <v>13180</v>
      </c>
      <c r="U149" t="s">
        <v>19375</v>
      </c>
      <c r="Y149" t="s">
        <v>13181</v>
      </c>
      <c r="Z149" t="s">
        <v>13181</v>
      </c>
      <c r="AA149" t="s">
        <v>13181</v>
      </c>
      <c r="AB149" t="s">
        <v>13226</v>
      </c>
      <c r="AF149">
        <f t="shared" si="51"/>
        <v>2</v>
      </c>
      <c r="AG149" t="s">
        <v>13182</v>
      </c>
      <c r="AH149" t="s">
        <v>13190</v>
      </c>
      <c r="AI149" t="s">
        <v>13182</v>
      </c>
      <c r="AJ149" t="s">
        <v>13190</v>
      </c>
      <c r="AO149" t="s">
        <v>13226</v>
      </c>
      <c r="AP149" t="s">
        <v>13226</v>
      </c>
      <c r="AQ149" t="s">
        <v>13226</v>
      </c>
      <c r="AR149" t="s">
        <v>13226</v>
      </c>
      <c r="AV149" t="s">
        <v>13226</v>
      </c>
      <c r="AW149" t="s">
        <v>20905</v>
      </c>
      <c r="AX149" t="s">
        <v>13226</v>
      </c>
      <c r="AY149" t="s">
        <v>20906</v>
      </c>
      <c r="BC149">
        <v>0</v>
      </c>
      <c r="BD149">
        <v>0</v>
      </c>
      <c r="BE149">
        <v>0</v>
      </c>
      <c r="BF149">
        <v>0</v>
      </c>
      <c r="BG149">
        <v>0</v>
      </c>
      <c r="BH149">
        <v>0</v>
      </c>
      <c r="BI149">
        <v>0</v>
      </c>
      <c r="BJ149" t="s">
        <v>20907</v>
      </c>
      <c r="BK149" t="s">
        <v>20908</v>
      </c>
      <c r="BL149" t="s">
        <v>6283</v>
      </c>
      <c r="BM149" t="s">
        <v>20909</v>
      </c>
      <c r="BX149">
        <f t="shared" si="50"/>
        <v>0</v>
      </c>
      <c r="BY149">
        <f t="shared" si="53"/>
        <v>0</v>
      </c>
      <c r="BZ149" t="s">
        <v>13226</v>
      </c>
      <c r="CA149" t="s">
        <v>20138</v>
      </c>
      <c r="CB149" t="s">
        <v>13226</v>
      </c>
      <c r="CC149" t="s">
        <v>13226</v>
      </c>
      <c r="CG149" t="s">
        <v>13226</v>
      </c>
      <c r="CH149">
        <v>1998</v>
      </c>
      <c r="CI149" t="s">
        <v>13226</v>
      </c>
      <c r="CJ149" t="s">
        <v>13226</v>
      </c>
      <c r="CO149" t="s">
        <v>20910</v>
      </c>
      <c r="CP149" t="s">
        <v>20911</v>
      </c>
      <c r="CQ149" t="s">
        <v>13226</v>
      </c>
      <c r="CR149" t="s">
        <v>20912</v>
      </c>
      <c r="CV149" t="s">
        <v>13182</v>
      </c>
      <c r="CW149" t="s">
        <v>13182</v>
      </c>
      <c r="CX149" t="s">
        <v>13182</v>
      </c>
      <c r="CY149" t="s">
        <v>13182</v>
      </c>
      <c r="DC149" t="s">
        <v>13182</v>
      </c>
      <c r="DD149" t="s">
        <v>13182</v>
      </c>
      <c r="DE149" t="s">
        <v>13182</v>
      </c>
      <c r="DF149" t="s">
        <v>13182</v>
      </c>
      <c r="DJ149">
        <v>11</v>
      </c>
      <c r="DK149">
        <v>26</v>
      </c>
      <c r="DL149">
        <v>10</v>
      </c>
      <c r="DM149">
        <v>21</v>
      </c>
      <c r="DQ149" t="s">
        <v>13226</v>
      </c>
      <c r="DR149" t="s">
        <v>13226</v>
      </c>
      <c r="DS149" t="s">
        <v>13226</v>
      </c>
      <c r="DT149" t="s">
        <v>13226</v>
      </c>
      <c r="DX149">
        <f t="shared" si="52"/>
        <v>2</v>
      </c>
      <c r="DY149" t="s">
        <v>13190</v>
      </c>
      <c r="DZ149" t="s">
        <v>13182</v>
      </c>
      <c r="EA149" t="s">
        <v>13190</v>
      </c>
      <c r="EB149" t="s">
        <v>13182</v>
      </c>
      <c r="EJ149" t="s">
        <v>20913</v>
      </c>
      <c r="EK149" t="s">
        <v>20914</v>
      </c>
      <c r="EL149" t="s">
        <v>20915</v>
      </c>
      <c r="EM149" t="s">
        <v>18804</v>
      </c>
      <c r="EN149" t="s">
        <v>20916</v>
      </c>
      <c r="EO149" t="s">
        <v>20917</v>
      </c>
      <c r="EP149" t="s">
        <v>20850</v>
      </c>
      <c r="EQ149" t="s">
        <v>20918</v>
      </c>
      <c r="ER149" t="s">
        <v>20919</v>
      </c>
      <c r="ES149" t="s">
        <v>20920</v>
      </c>
      <c r="ET149" t="s">
        <v>20921</v>
      </c>
      <c r="EU149" t="s">
        <v>19829</v>
      </c>
      <c r="EV149" t="s">
        <v>20922</v>
      </c>
      <c r="EW149" t="s">
        <v>20923</v>
      </c>
      <c r="EX149" t="s">
        <v>20924</v>
      </c>
      <c r="EY149" t="s">
        <v>20925</v>
      </c>
      <c r="EZ149" t="s">
        <v>20916</v>
      </c>
      <c r="FA149" t="s">
        <v>20926</v>
      </c>
      <c r="FB149" t="s">
        <v>20927</v>
      </c>
      <c r="FC149" t="s">
        <v>20928</v>
      </c>
      <c r="FD149" t="s">
        <v>20929</v>
      </c>
      <c r="FE149" t="s">
        <v>20930</v>
      </c>
      <c r="FF149" t="s">
        <v>20931</v>
      </c>
      <c r="FG149" t="s">
        <v>20932</v>
      </c>
      <c r="FH149" t="s">
        <v>20933</v>
      </c>
      <c r="FI149" t="s">
        <v>20934</v>
      </c>
    </row>
    <row r="150" spans="1:165" hidden="1" x14ac:dyDescent="0.2">
      <c r="A150">
        <v>985772</v>
      </c>
      <c r="B150" t="s">
        <v>6342</v>
      </c>
      <c r="C150" t="s">
        <v>6344</v>
      </c>
      <c r="D150">
        <v>1</v>
      </c>
      <c r="F150">
        <v>2</v>
      </c>
      <c r="G150">
        <f t="shared" si="45"/>
        <v>0</v>
      </c>
      <c r="H150">
        <f>G150/F150</f>
        <v>0</v>
      </c>
      <c r="I150">
        <f t="shared" si="47"/>
        <v>0</v>
      </c>
      <c r="J150">
        <f t="shared" si="48"/>
        <v>0</v>
      </c>
      <c r="K150" t="s">
        <v>18904</v>
      </c>
      <c r="L150" t="s">
        <v>18905</v>
      </c>
      <c r="R150" t="s">
        <v>13180</v>
      </c>
      <c r="S150" t="s">
        <v>13180</v>
      </c>
      <c r="Y150" t="s">
        <v>13181</v>
      </c>
      <c r="Z150" t="s">
        <v>13181</v>
      </c>
      <c r="AF150">
        <f t="shared" si="51"/>
        <v>0</v>
      </c>
      <c r="AG150" t="s">
        <v>13182</v>
      </c>
      <c r="AH150" t="s">
        <v>13182</v>
      </c>
      <c r="AN150">
        <f>COUNTIFS(AO150:AU151,"technical")</f>
        <v>3</v>
      </c>
      <c r="AO150" t="s">
        <v>13226</v>
      </c>
      <c r="AP150" t="s">
        <v>13226</v>
      </c>
      <c r="AV150" t="s">
        <v>13226</v>
      </c>
      <c r="AW150" t="s">
        <v>13226</v>
      </c>
      <c r="BC150">
        <v>0</v>
      </c>
      <c r="BD150">
        <v>0</v>
      </c>
      <c r="BE150">
        <v>0</v>
      </c>
      <c r="BF150">
        <v>0</v>
      </c>
      <c r="BG150">
        <v>0</v>
      </c>
      <c r="BH150">
        <v>0</v>
      </c>
      <c r="BI150">
        <v>0</v>
      </c>
      <c r="BJ150" t="s">
        <v>8355</v>
      </c>
      <c r="BK150" t="s">
        <v>20935</v>
      </c>
      <c r="BX150">
        <f t="shared" si="50"/>
        <v>0</v>
      </c>
      <c r="BY150">
        <f t="shared" si="53"/>
        <v>0</v>
      </c>
      <c r="BZ150" t="s">
        <v>13226</v>
      </c>
      <c r="CA150" t="s">
        <v>13226</v>
      </c>
      <c r="CG150" t="s">
        <v>13226</v>
      </c>
      <c r="CH150" t="s">
        <v>13226</v>
      </c>
      <c r="CO150" t="s">
        <v>20936</v>
      </c>
      <c r="CP150" t="s">
        <v>20937</v>
      </c>
      <c r="CV150" t="s">
        <v>13182</v>
      </c>
      <c r="CW150" t="s">
        <v>13182</v>
      </c>
      <c r="DC150" t="s">
        <v>13182</v>
      </c>
      <c r="DD150" t="s">
        <v>13182</v>
      </c>
      <c r="DJ150">
        <v>6</v>
      </c>
      <c r="DK150">
        <v>44</v>
      </c>
      <c r="DQ150" t="s">
        <v>13226</v>
      </c>
      <c r="DR150" t="s">
        <v>13226</v>
      </c>
      <c r="DX150">
        <f t="shared" si="52"/>
        <v>0</v>
      </c>
      <c r="DY150" t="s">
        <v>13190</v>
      </c>
      <c r="DZ150" t="s">
        <v>13190</v>
      </c>
      <c r="EQ150" t="s">
        <v>20938</v>
      </c>
      <c r="ER150" t="s">
        <v>20939</v>
      </c>
      <c r="ES150" t="s">
        <v>20940</v>
      </c>
      <c r="ET150" t="s">
        <v>20941</v>
      </c>
      <c r="EU150" t="s">
        <v>20942</v>
      </c>
    </row>
    <row r="151" spans="1:165" hidden="1" x14ac:dyDescent="0.2">
      <c r="A151">
        <v>1784930</v>
      </c>
      <c r="B151" t="s">
        <v>6386</v>
      </c>
      <c r="C151" t="s">
        <v>6388</v>
      </c>
      <c r="E151">
        <v>1</v>
      </c>
      <c r="F151">
        <v>5</v>
      </c>
      <c r="G151">
        <f t="shared" si="45"/>
        <v>0</v>
      </c>
      <c r="I151">
        <f t="shared" si="47"/>
        <v>0</v>
      </c>
      <c r="J151">
        <f t="shared" si="48"/>
        <v>0</v>
      </c>
      <c r="K151" t="s">
        <v>18809</v>
      </c>
      <c r="L151" t="s">
        <v>18810</v>
      </c>
      <c r="M151" t="s">
        <v>18811</v>
      </c>
      <c r="N151" t="s">
        <v>18812</v>
      </c>
      <c r="O151" t="s">
        <v>18810</v>
      </c>
      <c r="R151" t="s">
        <v>13180</v>
      </c>
      <c r="S151" t="s">
        <v>13180</v>
      </c>
      <c r="T151" t="s">
        <v>13180</v>
      </c>
      <c r="U151" t="s">
        <v>13180</v>
      </c>
      <c r="V151" t="s">
        <v>13180</v>
      </c>
      <c r="Y151" t="s">
        <v>13181</v>
      </c>
      <c r="Z151" t="s">
        <v>13181</v>
      </c>
      <c r="AA151" t="s">
        <v>13181</v>
      </c>
      <c r="AB151" t="s">
        <v>13226</v>
      </c>
      <c r="AC151" t="s">
        <v>13226</v>
      </c>
      <c r="AF151">
        <f t="shared" si="51"/>
        <v>0</v>
      </c>
      <c r="AG151" t="s">
        <v>13182</v>
      </c>
      <c r="AH151" t="s">
        <v>13182</v>
      </c>
      <c r="AI151" t="s">
        <v>13182</v>
      </c>
      <c r="AJ151" t="s">
        <v>13182</v>
      </c>
      <c r="AK151" t="s">
        <v>13182</v>
      </c>
      <c r="AO151" t="s">
        <v>13226</v>
      </c>
      <c r="AP151" t="s">
        <v>13459</v>
      </c>
      <c r="AQ151" t="s">
        <v>13459</v>
      </c>
      <c r="AR151" t="s">
        <v>13226</v>
      </c>
      <c r="AS151" t="s">
        <v>13459</v>
      </c>
      <c r="AV151" t="s">
        <v>20943</v>
      </c>
      <c r="AW151" t="s">
        <v>20944</v>
      </c>
      <c r="AX151" t="s">
        <v>20945</v>
      </c>
      <c r="AY151" t="s">
        <v>20946</v>
      </c>
      <c r="AZ151" t="s">
        <v>20944</v>
      </c>
      <c r="BC151">
        <v>1</v>
      </c>
      <c r="BD151">
        <v>1</v>
      </c>
      <c r="BE151">
        <v>0</v>
      </c>
      <c r="BF151">
        <v>0</v>
      </c>
      <c r="BG151">
        <v>1</v>
      </c>
      <c r="BH151">
        <v>0</v>
      </c>
      <c r="BI151">
        <v>0</v>
      </c>
      <c r="BJ151" t="s">
        <v>20947</v>
      </c>
      <c r="BK151" t="s">
        <v>20948</v>
      </c>
      <c r="BL151" t="s">
        <v>6386</v>
      </c>
      <c r="BM151" t="s">
        <v>6386</v>
      </c>
      <c r="BN151" t="s">
        <v>20948</v>
      </c>
      <c r="BR151">
        <v>1</v>
      </c>
      <c r="BU151">
        <v>1</v>
      </c>
      <c r="BX151">
        <f t="shared" si="50"/>
        <v>2</v>
      </c>
      <c r="BY151">
        <f t="shared" si="53"/>
        <v>0.4</v>
      </c>
      <c r="BZ151" t="s">
        <v>13186</v>
      </c>
      <c r="CA151" t="s">
        <v>13226</v>
      </c>
      <c r="CB151" t="s">
        <v>13229</v>
      </c>
      <c r="CC151" t="s">
        <v>13226</v>
      </c>
      <c r="CD151" t="s">
        <v>13226</v>
      </c>
      <c r="CG151">
        <v>2004</v>
      </c>
      <c r="CH151" t="s">
        <v>13226</v>
      </c>
      <c r="CI151">
        <v>2014</v>
      </c>
      <c r="CJ151" t="s">
        <v>13226</v>
      </c>
      <c r="CK151" t="s">
        <v>13226</v>
      </c>
      <c r="CO151" t="s">
        <v>20949</v>
      </c>
      <c r="CP151" t="s">
        <v>20950</v>
      </c>
      <c r="CQ151" t="s">
        <v>20951</v>
      </c>
      <c r="CR151" t="s">
        <v>20952</v>
      </c>
      <c r="CS151" t="s">
        <v>20953</v>
      </c>
      <c r="CV151" t="s">
        <v>13182</v>
      </c>
      <c r="CW151" t="s">
        <v>13182</v>
      </c>
      <c r="CX151" t="s">
        <v>13182</v>
      </c>
      <c r="CY151" t="s">
        <v>13182</v>
      </c>
      <c r="CZ151" t="s">
        <v>13182</v>
      </c>
      <c r="DC151" t="s">
        <v>13182</v>
      </c>
      <c r="DD151" t="s">
        <v>13182</v>
      </c>
      <c r="DE151" t="s">
        <v>13182</v>
      </c>
      <c r="DF151" t="s">
        <v>13182</v>
      </c>
      <c r="DG151" t="s">
        <v>13182</v>
      </c>
      <c r="DJ151">
        <v>16</v>
      </c>
      <c r="DK151">
        <v>18</v>
      </c>
      <c r="DL151">
        <v>6</v>
      </c>
      <c r="DM151">
        <v>6</v>
      </c>
      <c r="DN151">
        <v>18</v>
      </c>
      <c r="DQ151">
        <v>9</v>
      </c>
      <c r="DR151" t="s">
        <v>13226</v>
      </c>
      <c r="DS151">
        <v>5</v>
      </c>
      <c r="DT151" t="s">
        <v>13226</v>
      </c>
      <c r="DU151" t="s">
        <v>13226</v>
      </c>
      <c r="DX151">
        <f t="shared" si="52"/>
        <v>0</v>
      </c>
      <c r="DY151" t="s">
        <v>13190</v>
      </c>
      <c r="DZ151" t="s">
        <v>13190</v>
      </c>
      <c r="EA151" t="s">
        <v>13190</v>
      </c>
      <c r="EB151" t="s">
        <v>13190</v>
      </c>
      <c r="EC151" t="s">
        <v>13190</v>
      </c>
      <c r="EJ151" t="s">
        <v>15707</v>
      </c>
      <c r="EQ151" t="s">
        <v>20954</v>
      </c>
      <c r="ER151" t="s">
        <v>20955</v>
      </c>
      <c r="ES151" t="s">
        <v>20956</v>
      </c>
      <c r="ET151" t="s">
        <v>20957</v>
      </c>
      <c r="EU151" t="s">
        <v>20958</v>
      </c>
    </row>
    <row r="152" spans="1:165" hidden="1" x14ac:dyDescent="0.2">
      <c r="A152">
        <v>934910</v>
      </c>
      <c r="B152" t="s">
        <v>6422</v>
      </c>
      <c r="C152" t="s">
        <v>6424</v>
      </c>
      <c r="E152">
        <v>1</v>
      </c>
      <c r="F152">
        <v>2</v>
      </c>
      <c r="G152">
        <f t="shared" si="45"/>
        <v>0</v>
      </c>
      <c r="I152">
        <f t="shared" si="47"/>
        <v>0</v>
      </c>
      <c r="J152">
        <f t="shared" si="48"/>
        <v>0</v>
      </c>
      <c r="K152" t="s">
        <v>18813</v>
      </c>
      <c r="L152" t="s">
        <v>18814</v>
      </c>
      <c r="R152" t="s">
        <v>13180</v>
      </c>
      <c r="S152" t="s">
        <v>13180</v>
      </c>
      <c r="Y152" t="s">
        <v>13181</v>
      </c>
      <c r="Z152" t="s">
        <v>13181</v>
      </c>
      <c r="AF152">
        <f t="shared" si="51"/>
        <v>0</v>
      </c>
      <c r="AG152" t="s">
        <v>13182</v>
      </c>
      <c r="AH152" t="s">
        <v>13182</v>
      </c>
      <c r="AO152" t="s">
        <v>13459</v>
      </c>
      <c r="AP152" t="s">
        <v>13459</v>
      </c>
      <c r="AV152" t="s">
        <v>20959</v>
      </c>
      <c r="AW152" t="s">
        <v>20960</v>
      </c>
      <c r="BC152">
        <v>0</v>
      </c>
      <c r="BD152">
        <v>0</v>
      </c>
      <c r="BE152">
        <v>0</v>
      </c>
      <c r="BF152">
        <v>0</v>
      </c>
      <c r="BG152">
        <v>0</v>
      </c>
      <c r="BH152">
        <v>0</v>
      </c>
      <c r="BI152">
        <v>0</v>
      </c>
      <c r="BJ152" t="s">
        <v>20961</v>
      </c>
      <c r="BK152" t="s">
        <v>20962</v>
      </c>
      <c r="BX152">
        <f t="shared" si="50"/>
        <v>0</v>
      </c>
      <c r="BY152">
        <f t="shared" si="53"/>
        <v>0</v>
      </c>
      <c r="BZ152" t="s">
        <v>13186</v>
      </c>
      <c r="CA152" t="s">
        <v>13186</v>
      </c>
      <c r="CG152">
        <v>2011</v>
      </c>
      <c r="CH152">
        <v>2010</v>
      </c>
      <c r="CO152" t="s">
        <v>20963</v>
      </c>
      <c r="CP152" t="s">
        <v>20964</v>
      </c>
      <c r="CV152" t="s">
        <v>13182</v>
      </c>
      <c r="CW152" t="s">
        <v>13182</v>
      </c>
      <c r="DC152" t="s">
        <v>13182</v>
      </c>
      <c r="DD152" t="s">
        <v>13182</v>
      </c>
      <c r="DJ152">
        <v>8</v>
      </c>
      <c r="DK152">
        <v>11</v>
      </c>
      <c r="DQ152">
        <v>5</v>
      </c>
      <c r="DR152">
        <v>5</v>
      </c>
      <c r="DX152">
        <f t="shared" si="52"/>
        <v>0</v>
      </c>
      <c r="DY152" t="s">
        <v>13190</v>
      </c>
      <c r="DZ152" t="s">
        <v>13190</v>
      </c>
      <c r="EJ152" t="s">
        <v>15730</v>
      </c>
      <c r="EQ152" t="s">
        <v>20965</v>
      </c>
      <c r="ER152" t="s">
        <v>20966</v>
      </c>
      <c r="ES152" t="s">
        <v>20967</v>
      </c>
      <c r="ET152" t="s">
        <v>20968</v>
      </c>
      <c r="EU152" t="s">
        <v>19496</v>
      </c>
      <c r="EV152" t="s">
        <v>20969</v>
      </c>
    </row>
    <row r="153" spans="1:165" hidden="1" x14ac:dyDescent="0.2">
      <c r="A153">
        <v>198630</v>
      </c>
      <c r="B153" t="s">
        <v>6466</v>
      </c>
      <c r="C153" t="s">
        <v>6468</v>
      </c>
      <c r="E153">
        <v>1</v>
      </c>
      <c r="F153">
        <v>1</v>
      </c>
      <c r="G153">
        <f t="shared" si="45"/>
        <v>0</v>
      </c>
      <c r="I153">
        <f t="shared" si="47"/>
        <v>0</v>
      </c>
      <c r="J153">
        <f t="shared" si="48"/>
        <v>0</v>
      </c>
      <c r="K153" t="s">
        <v>15758</v>
      </c>
      <c r="R153" t="s">
        <v>13180</v>
      </c>
      <c r="Y153" t="s">
        <v>13226</v>
      </c>
      <c r="AF153">
        <f t="shared" si="51"/>
        <v>1</v>
      </c>
      <c r="AG153" t="s">
        <v>13190</v>
      </c>
      <c r="AO153" t="s">
        <v>13226</v>
      </c>
      <c r="AV153" t="s">
        <v>15759</v>
      </c>
      <c r="BC153">
        <v>0</v>
      </c>
      <c r="BD153">
        <v>0</v>
      </c>
      <c r="BE153">
        <v>0</v>
      </c>
      <c r="BF153">
        <v>0</v>
      </c>
      <c r="BG153">
        <v>0</v>
      </c>
      <c r="BH153">
        <v>0</v>
      </c>
      <c r="BI153">
        <v>0</v>
      </c>
      <c r="BJ153" t="s">
        <v>15760</v>
      </c>
      <c r="BX153">
        <f t="shared" si="50"/>
        <v>0</v>
      </c>
      <c r="BY153">
        <f t="shared" si="53"/>
        <v>0</v>
      </c>
      <c r="BZ153" t="s">
        <v>13229</v>
      </c>
      <c r="CG153">
        <v>2004</v>
      </c>
      <c r="CO153" t="s">
        <v>15761</v>
      </c>
      <c r="CV153" t="s">
        <v>13182</v>
      </c>
      <c r="DC153" t="s">
        <v>13182</v>
      </c>
      <c r="DJ153">
        <v>18</v>
      </c>
      <c r="DQ153">
        <v>5</v>
      </c>
      <c r="DX153">
        <f t="shared" si="52"/>
        <v>1</v>
      </c>
      <c r="DY153" t="s">
        <v>13182</v>
      </c>
      <c r="EJ153" t="s">
        <v>20970</v>
      </c>
      <c r="EK153" t="s">
        <v>20971</v>
      </c>
      <c r="EQ153" t="s">
        <v>20972</v>
      </c>
      <c r="ER153" t="s">
        <v>20973</v>
      </c>
      <c r="ES153" t="s">
        <v>20974</v>
      </c>
      <c r="ET153" t="s">
        <v>20975</v>
      </c>
      <c r="EU153" t="s">
        <v>20976</v>
      </c>
      <c r="EV153" t="s">
        <v>20977</v>
      </c>
    </row>
    <row r="154" spans="1:165" hidden="1" x14ac:dyDescent="0.2">
      <c r="A154">
        <v>891340</v>
      </c>
      <c r="B154" t="s">
        <v>6501</v>
      </c>
      <c r="C154" t="s">
        <v>6503</v>
      </c>
      <c r="E154">
        <v>1</v>
      </c>
      <c r="F154">
        <v>2</v>
      </c>
      <c r="G154">
        <f t="shared" si="45"/>
        <v>0</v>
      </c>
      <c r="I154">
        <f t="shared" si="47"/>
        <v>0</v>
      </c>
      <c r="J154">
        <f t="shared" si="48"/>
        <v>0</v>
      </c>
      <c r="K154" t="s">
        <v>18815</v>
      </c>
      <c r="L154" t="s">
        <v>18816</v>
      </c>
      <c r="R154" t="s">
        <v>13180</v>
      </c>
      <c r="S154" t="s">
        <v>13180</v>
      </c>
      <c r="Y154" t="s">
        <v>13181</v>
      </c>
      <c r="Z154" t="s">
        <v>13181</v>
      </c>
      <c r="AF154">
        <f t="shared" si="51"/>
        <v>0</v>
      </c>
      <c r="AG154" t="s">
        <v>13182</v>
      </c>
      <c r="AH154" t="s">
        <v>13182</v>
      </c>
      <c r="AO154" t="s">
        <v>14945</v>
      </c>
      <c r="AP154" t="s">
        <v>124</v>
      </c>
      <c r="AV154" t="s">
        <v>20978</v>
      </c>
      <c r="AW154" t="s">
        <v>20979</v>
      </c>
      <c r="BC154">
        <v>0</v>
      </c>
      <c r="BD154">
        <v>0</v>
      </c>
      <c r="BE154">
        <v>0</v>
      </c>
      <c r="BF154">
        <v>0</v>
      </c>
      <c r="BG154">
        <v>0</v>
      </c>
      <c r="BH154">
        <v>0</v>
      </c>
      <c r="BI154">
        <v>0</v>
      </c>
      <c r="BJ154" t="s">
        <v>6501</v>
      </c>
      <c r="BK154" t="s">
        <v>20980</v>
      </c>
      <c r="BX154">
        <f t="shared" si="50"/>
        <v>0</v>
      </c>
      <c r="BY154">
        <f t="shared" si="53"/>
        <v>0</v>
      </c>
      <c r="BZ154" t="s">
        <v>13186</v>
      </c>
      <c r="CA154" t="s">
        <v>13186</v>
      </c>
      <c r="CG154">
        <v>2014</v>
      </c>
      <c r="CH154">
        <v>2007</v>
      </c>
      <c r="CO154" t="s">
        <v>20981</v>
      </c>
      <c r="CP154" t="s">
        <v>20982</v>
      </c>
      <c r="CV154" t="s">
        <v>13182</v>
      </c>
      <c r="CW154" t="s">
        <v>13190</v>
      </c>
      <c r="DC154" t="s">
        <v>13182</v>
      </c>
      <c r="DD154" t="s">
        <v>13182</v>
      </c>
      <c r="DJ154">
        <v>9</v>
      </c>
      <c r="DK154">
        <v>16</v>
      </c>
      <c r="DQ154">
        <v>3</v>
      </c>
      <c r="DR154">
        <v>3</v>
      </c>
      <c r="DX154">
        <f t="shared" si="52"/>
        <v>0</v>
      </c>
      <c r="DY154" t="s">
        <v>13190</v>
      </c>
      <c r="DZ154" t="s">
        <v>13190</v>
      </c>
      <c r="EJ154" t="s">
        <v>20983</v>
      </c>
      <c r="EK154" t="s">
        <v>18816</v>
      </c>
      <c r="EL154" t="s">
        <v>20984</v>
      </c>
      <c r="EQ154" t="s">
        <v>20985</v>
      </c>
      <c r="ER154" t="s">
        <v>20986</v>
      </c>
      <c r="ES154" t="s">
        <v>20987</v>
      </c>
      <c r="ET154" t="s">
        <v>20988</v>
      </c>
    </row>
    <row r="155" spans="1:165" hidden="1" x14ac:dyDescent="0.2">
      <c r="A155">
        <v>885788</v>
      </c>
      <c r="B155" t="s">
        <v>6544</v>
      </c>
      <c r="C155" t="s">
        <v>6546</v>
      </c>
      <c r="E155">
        <v>1</v>
      </c>
      <c r="F155">
        <v>3</v>
      </c>
      <c r="G155">
        <f t="shared" si="45"/>
        <v>0</v>
      </c>
      <c r="I155">
        <f t="shared" si="47"/>
        <v>0</v>
      </c>
      <c r="J155">
        <f t="shared" si="48"/>
        <v>0</v>
      </c>
      <c r="K155" t="s">
        <v>18817</v>
      </c>
      <c r="L155" t="s">
        <v>18818</v>
      </c>
      <c r="M155" t="s">
        <v>18819</v>
      </c>
      <c r="R155" t="s">
        <v>13180</v>
      </c>
      <c r="S155" t="s">
        <v>13180</v>
      </c>
      <c r="T155" t="s">
        <v>13180</v>
      </c>
      <c r="Y155" t="s">
        <v>13181</v>
      </c>
      <c r="Z155" t="s">
        <v>13181</v>
      </c>
      <c r="AA155" t="s">
        <v>13226</v>
      </c>
      <c r="AF155">
        <f t="shared" si="51"/>
        <v>0</v>
      </c>
      <c r="AG155" t="s">
        <v>13182</v>
      </c>
      <c r="AH155" t="s">
        <v>13182</v>
      </c>
      <c r="AI155" t="s">
        <v>13182</v>
      </c>
      <c r="AO155" t="s">
        <v>19246</v>
      </c>
      <c r="AP155" t="s">
        <v>20989</v>
      </c>
      <c r="AQ155" t="s">
        <v>13226</v>
      </c>
      <c r="AV155" t="s">
        <v>19522</v>
      </c>
      <c r="AW155" t="s">
        <v>13226</v>
      </c>
      <c r="AX155" t="s">
        <v>13226</v>
      </c>
      <c r="BC155">
        <v>0</v>
      </c>
      <c r="BD155">
        <v>0</v>
      </c>
      <c r="BE155">
        <v>0</v>
      </c>
      <c r="BF155">
        <v>0</v>
      </c>
      <c r="BG155">
        <v>0</v>
      </c>
      <c r="BH155">
        <v>0</v>
      </c>
      <c r="BI155">
        <v>0</v>
      </c>
      <c r="BJ155" t="s">
        <v>20990</v>
      </c>
      <c r="BK155" t="s">
        <v>20991</v>
      </c>
      <c r="BL155" t="s">
        <v>6544</v>
      </c>
      <c r="BX155">
        <f t="shared" si="50"/>
        <v>0</v>
      </c>
      <c r="BY155">
        <f t="shared" si="53"/>
        <v>0</v>
      </c>
      <c r="BZ155" t="s">
        <v>13226</v>
      </c>
      <c r="CA155" t="s">
        <v>13226</v>
      </c>
      <c r="CB155" t="s">
        <v>13226</v>
      </c>
      <c r="CG155" t="s">
        <v>13226</v>
      </c>
      <c r="CH155" t="s">
        <v>13226</v>
      </c>
      <c r="CI155" t="s">
        <v>13226</v>
      </c>
      <c r="CO155" t="s">
        <v>20992</v>
      </c>
      <c r="CP155" t="s">
        <v>20993</v>
      </c>
      <c r="CQ155" t="s">
        <v>20994</v>
      </c>
      <c r="CV155" t="s">
        <v>13182</v>
      </c>
      <c r="CW155" t="s">
        <v>13182</v>
      </c>
      <c r="CX155" t="s">
        <v>13182</v>
      </c>
      <c r="DC155" t="s">
        <v>13182</v>
      </c>
      <c r="DD155" t="s">
        <v>13182</v>
      </c>
      <c r="DE155" t="s">
        <v>13182</v>
      </c>
      <c r="DJ155">
        <v>25</v>
      </c>
      <c r="DK155">
        <v>14</v>
      </c>
      <c r="DL155">
        <v>8</v>
      </c>
      <c r="DQ155" t="s">
        <v>13226</v>
      </c>
      <c r="DR155" t="s">
        <v>13226</v>
      </c>
      <c r="DS155" t="s">
        <v>13226</v>
      </c>
      <c r="DX155">
        <f t="shared" si="52"/>
        <v>0</v>
      </c>
      <c r="DY155" t="s">
        <v>13190</v>
      </c>
      <c r="DZ155" t="s">
        <v>13190</v>
      </c>
      <c r="EA155" t="s">
        <v>13190</v>
      </c>
      <c r="EQ155" t="s">
        <v>20995</v>
      </c>
      <c r="ER155" t="s">
        <v>20996</v>
      </c>
      <c r="ES155" t="s">
        <v>20997</v>
      </c>
      <c r="ET155" t="s">
        <v>20998</v>
      </c>
      <c r="EU155" t="s">
        <v>20999</v>
      </c>
      <c r="EV155" t="s">
        <v>21000</v>
      </c>
      <c r="EW155" t="s">
        <v>21001</v>
      </c>
    </row>
    <row r="156" spans="1:165" hidden="1" x14ac:dyDescent="0.2">
      <c r="A156">
        <v>2729486</v>
      </c>
      <c r="B156" t="s">
        <v>6587</v>
      </c>
      <c r="C156" t="s">
        <v>6589</v>
      </c>
      <c r="D156">
        <v>1</v>
      </c>
      <c r="F156">
        <v>2</v>
      </c>
      <c r="G156">
        <f t="shared" si="45"/>
        <v>0</v>
      </c>
      <c r="H156">
        <f>G156/F156</f>
        <v>0</v>
      </c>
      <c r="I156">
        <f t="shared" si="47"/>
        <v>0</v>
      </c>
      <c r="J156">
        <f t="shared" si="48"/>
        <v>0</v>
      </c>
      <c r="K156" t="s">
        <v>18956</v>
      </c>
      <c r="L156" t="s">
        <v>18957</v>
      </c>
      <c r="R156" t="s">
        <v>13180</v>
      </c>
      <c r="S156" t="s">
        <v>13180</v>
      </c>
      <c r="Y156" t="s">
        <v>13181</v>
      </c>
      <c r="Z156" t="s">
        <v>13181</v>
      </c>
      <c r="AF156">
        <f t="shared" si="51"/>
        <v>1</v>
      </c>
      <c r="AG156" t="s">
        <v>13182</v>
      </c>
      <c r="AH156" t="s">
        <v>13190</v>
      </c>
      <c r="AN156">
        <f>COUNTIFS(AO156:AU157,"technical")</f>
        <v>1</v>
      </c>
      <c r="AO156" t="s">
        <v>13226</v>
      </c>
      <c r="AP156" t="s">
        <v>13459</v>
      </c>
      <c r="AV156" t="s">
        <v>21002</v>
      </c>
      <c r="AW156" t="s">
        <v>21003</v>
      </c>
      <c r="BC156">
        <v>0</v>
      </c>
      <c r="BD156">
        <v>1</v>
      </c>
      <c r="BE156">
        <v>0</v>
      </c>
      <c r="BF156">
        <v>0</v>
      </c>
      <c r="BG156">
        <v>0</v>
      </c>
      <c r="BH156">
        <v>0</v>
      </c>
      <c r="BI156">
        <v>0</v>
      </c>
      <c r="BJ156" t="s">
        <v>21004</v>
      </c>
      <c r="BK156" t="s">
        <v>21005</v>
      </c>
      <c r="BX156">
        <f t="shared" si="50"/>
        <v>0</v>
      </c>
      <c r="BY156">
        <f t="shared" si="53"/>
        <v>0</v>
      </c>
      <c r="BZ156" t="s">
        <v>13226</v>
      </c>
      <c r="CA156" t="s">
        <v>13186</v>
      </c>
      <c r="CG156" t="s">
        <v>13226</v>
      </c>
      <c r="CH156">
        <v>1991</v>
      </c>
      <c r="CO156" t="s">
        <v>21006</v>
      </c>
      <c r="CP156" t="s">
        <v>21007</v>
      </c>
      <c r="CV156" t="s">
        <v>13182</v>
      </c>
      <c r="CW156" t="s">
        <v>13182</v>
      </c>
      <c r="DC156" t="s">
        <v>13182</v>
      </c>
      <c r="DD156" t="s">
        <v>13182</v>
      </c>
      <c r="DJ156">
        <v>28</v>
      </c>
      <c r="DK156">
        <v>44</v>
      </c>
      <c r="DQ156" t="s">
        <v>13226</v>
      </c>
      <c r="DR156">
        <v>9</v>
      </c>
      <c r="DX156">
        <f t="shared" si="52"/>
        <v>1</v>
      </c>
      <c r="DY156" t="s">
        <v>13190</v>
      </c>
      <c r="DZ156" t="s">
        <v>13182</v>
      </c>
      <c r="EJ156" t="s">
        <v>17090</v>
      </c>
      <c r="EQ156" t="s">
        <v>21008</v>
      </c>
      <c r="ER156" t="s">
        <v>21009</v>
      </c>
      <c r="ES156" t="s">
        <v>21010</v>
      </c>
      <c r="ET156" t="s">
        <v>21011</v>
      </c>
    </row>
    <row r="157" spans="1:165" hidden="1" x14ac:dyDescent="0.2">
      <c r="A157">
        <v>1906954</v>
      </c>
      <c r="B157" t="s">
        <v>6621</v>
      </c>
      <c r="C157" t="s">
        <v>6623</v>
      </c>
      <c r="E157">
        <v>1</v>
      </c>
      <c r="F157">
        <v>3</v>
      </c>
      <c r="G157">
        <f t="shared" si="45"/>
        <v>0</v>
      </c>
      <c r="I157">
        <f t="shared" si="47"/>
        <v>0</v>
      </c>
      <c r="J157">
        <f t="shared" si="48"/>
        <v>0</v>
      </c>
      <c r="K157" t="s">
        <v>18820</v>
      </c>
      <c r="L157" t="s">
        <v>18821</v>
      </c>
      <c r="M157" t="s">
        <v>18820</v>
      </c>
      <c r="R157" t="s">
        <v>13180</v>
      </c>
      <c r="S157" t="s">
        <v>13180</v>
      </c>
      <c r="T157" t="s">
        <v>13180</v>
      </c>
      <c r="Y157" t="s">
        <v>13226</v>
      </c>
      <c r="Z157" t="s">
        <v>13181</v>
      </c>
      <c r="AA157" t="s">
        <v>13181</v>
      </c>
      <c r="AF157">
        <f t="shared" si="51"/>
        <v>0</v>
      </c>
      <c r="AG157" t="s">
        <v>13182</v>
      </c>
      <c r="AH157" t="s">
        <v>13182</v>
      </c>
      <c r="AI157" t="s">
        <v>13182</v>
      </c>
      <c r="AO157" t="s">
        <v>13226</v>
      </c>
      <c r="AP157" t="s">
        <v>21012</v>
      </c>
      <c r="AQ157" t="s">
        <v>13226</v>
      </c>
      <c r="AV157" t="s">
        <v>13226</v>
      </c>
      <c r="AW157" t="s">
        <v>21013</v>
      </c>
      <c r="AX157" t="s">
        <v>21014</v>
      </c>
      <c r="BC157">
        <v>0</v>
      </c>
      <c r="BD157">
        <v>1</v>
      </c>
      <c r="BE157">
        <v>0</v>
      </c>
      <c r="BF157">
        <v>0</v>
      </c>
      <c r="BG157">
        <v>0</v>
      </c>
      <c r="BH157">
        <v>0</v>
      </c>
      <c r="BI157">
        <v>0</v>
      </c>
      <c r="BJ157" t="s">
        <v>6621</v>
      </c>
      <c r="BK157" t="s">
        <v>21015</v>
      </c>
      <c r="BL157" t="s">
        <v>6621</v>
      </c>
      <c r="BX157">
        <f t="shared" si="50"/>
        <v>0</v>
      </c>
      <c r="BY157">
        <f t="shared" si="53"/>
        <v>0</v>
      </c>
      <c r="BZ157" t="s">
        <v>13226</v>
      </c>
      <c r="CA157" t="s">
        <v>13186</v>
      </c>
      <c r="CB157" t="s">
        <v>13229</v>
      </c>
      <c r="CG157" t="s">
        <v>13226</v>
      </c>
      <c r="CH157">
        <v>1998</v>
      </c>
      <c r="CI157">
        <v>2007</v>
      </c>
      <c r="CO157" t="s">
        <v>21016</v>
      </c>
      <c r="CP157" t="s">
        <v>21017</v>
      </c>
      <c r="CQ157" t="s">
        <v>21018</v>
      </c>
      <c r="CV157" t="s">
        <v>13182</v>
      </c>
      <c r="CW157" t="s">
        <v>13182</v>
      </c>
      <c r="CX157" t="s">
        <v>13182</v>
      </c>
      <c r="DC157" t="s">
        <v>13182</v>
      </c>
      <c r="DD157" t="s">
        <v>13182</v>
      </c>
      <c r="DE157" t="s">
        <v>13182</v>
      </c>
      <c r="DJ157">
        <v>4</v>
      </c>
      <c r="DK157">
        <v>6</v>
      </c>
      <c r="DL157">
        <v>4</v>
      </c>
      <c r="DQ157" t="s">
        <v>13226</v>
      </c>
      <c r="DR157">
        <v>3</v>
      </c>
      <c r="DS157">
        <v>5</v>
      </c>
      <c r="DX157">
        <f t="shared" si="52"/>
        <v>0</v>
      </c>
      <c r="DY157" t="s">
        <v>13190</v>
      </c>
      <c r="DZ157" t="s">
        <v>13190</v>
      </c>
      <c r="EA157" t="s">
        <v>13190</v>
      </c>
      <c r="EQ157" t="s">
        <v>21019</v>
      </c>
      <c r="ER157" t="s">
        <v>21020</v>
      </c>
      <c r="ES157" t="s">
        <v>21021</v>
      </c>
      <c r="ET157" t="s">
        <v>21022</v>
      </c>
      <c r="EU157" t="s">
        <v>21023</v>
      </c>
    </row>
    <row r="158" spans="1:165" hidden="1" x14ac:dyDescent="0.2">
      <c r="A158">
        <v>2519199</v>
      </c>
      <c r="B158" t="s">
        <v>6662</v>
      </c>
      <c r="C158" t="s">
        <v>6664</v>
      </c>
      <c r="E158">
        <v>1</v>
      </c>
      <c r="F158">
        <v>4</v>
      </c>
      <c r="G158">
        <f t="shared" si="45"/>
        <v>0</v>
      </c>
      <c r="I158">
        <f t="shared" si="47"/>
        <v>0</v>
      </c>
      <c r="J158">
        <f t="shared" si="48"/>
        <v>0</v>
      </c>
      <c r="K158" t="s">
        <v>18822</v>
      </c>
      <c r="L158" t="s">
        <v>18823</v>
      </c>
      <c r="M158" t="s">
        <v>18824</v>
      </c>
      <c r="N158" t="s">
        <v>18822</v>
      </c>
      <c r="R158" t="s">
        <v>13180</v>
      </c>
      <c r="S158" t="s">
        <v>13180</v>
      </c>
      <c r="T158" t="s">
        <v>13180</v>
      </c>
      <c r="U158" t="s">
        <v>13180</v>
      </c>
      <c r="Y158" t="s">
        <v>13181</v>
      </c>
      <c r="Z158" t="s">
        <v>13181</v>
      </c>
      <c r="AA158" t="s">
        <v>13181</v>
      </c>
      <c r="AB158" t="s">
        <v>13181</v>
      </c>
      <c r="AF158">
        <f t="shared" si="51"/>
        <v>0</v>
      </c>
      <c r="AG158" t="s">
        <v>13182</v>
      </c>
      <c r="AH158" t="s">
        <v>13182</v>
      </c>
      <c r="AI158" t="s">
        <v>13182</v>
      </c>
      <c r="AJ158" t="s">
        <v>13182</v>
      </c>
      <c r="AO158" t="s">
        <v>13226</v>
      </c>
      <c r="AP158" t="s">
        <v>13459</v>
      </c>
      <c r="AQ158" t="s">
        <v>13226</v>
      </c>
      <c r="AR158" t="s">
        <v>13808</v>
      </c>
      <c r="AV158" t="s">
        <v>13226</v>
      </c>
      <c r="AW158" t="s">
        <v>21024</v>
      </c>
      <c r="AX158" t="s">
        <v>16120</v>
      </c>
      <c r="AY158" t="s">
        <v>21025</v>
      </c>
      <c r="BC158">
        <v>0</v>
      </c>
      <c r="BD158">
        <v>0</v>
      </c>
      <c r="BE158">
        <v>0</v>
      </c>
      <c r="BF158">
        <v>0</v>
      </c>
      <c r="BG158">
        <v>0</v>
      </c>
      <c r="BH158">
        <v>0</v>
      </c>
      <c r="BI158">
        <v>0</v>
      </c>
      <c r="BJ158" t="s">
        <v>6662</v>
      </c>
      <c r="BK158" t="s">
        <v>6662</v>
      </c>
      <c r="BL158" t="s">
        <v>21026</v>
      </c>
      <c r="BM158" t="s">
        <v>21027</v>
      </c>
      <c r="BX158">
        <f t="shared" si="50"/>
        <v>0</v>
      </c>
      <c r="BY158">
        <f t="shared" si="53"/>
        <v>0</v>
      </c>
      <c r="BZ158" t="s">
        <v>13226</v>
      </c>
      <c r="CA158" t="s">
        <v>13226</v>
      </c>
      <c r="CB158" t="s">
        <v>13226</v>
      </c>
      <c r="CC158" t="s">
        <v>13186</v>
      </c>
      <c r="CG158" t="s">
        <v>13226</v>
      </c>
      <c r="CH158" t="s">
        <v>13226</v>
      </c>
      <c r="CI158" t="s">
        <v>13226</v>
      </c>
      <c r="CJ158">
        <v>2007</v>
      </c>
      <c r="CO158" t="s">
        <v>13226</v>
      </c>
      <c r="CP158" t="s">
        <v>21028</v>
      </c>
      <c r="CQ158" t="s">
        <v>21029</v>
      </c>
      <c r="CR158" t="s">
        <v>21030</v>
      </c>
      <c r="CV158" t="s">
        <v>13182</v>
      </c>
      <c r="CW158" t="s">
        <v>13182</v>
      </c>
      <c r="CX158" t="s">
        <v>13182</v>
      </c>
      <c r="CY158" t="s">
        <v>13182</v>
      </c>
      <c r="DC158" t="s">
        <v>13182</v>
      </c>
      <c r="DD158" t="s">
        <v>13182</v>
      </c>
      <c r="DE158" t="s">
        <v>13190</v>
      </c>
      <c r="DF158" t="s">
        <v>13182</v>
      </c>
      <c r="DJ158">
        <v>5</v>
      </c>
      <c r="DK158">
        <v>5</v>
      </c>
      <c r="DL158">
        <v>9</v>
      </c>
      <c r="DM158">
        <v>15</v>
      </c>
      <c r="DQ158" t="s">
        <v>13226</v>
      </c>
      <c r="DR158" t="s">
        <v>13226</v>
      </c>
      <c r="DS158" t="s">
        <v>13226</v>
      </c>
      <c r="DT158">
        <v>3</v>
      </c>
      <c r="DX158">
        <f t="shared" si="52"/>
        <v>0</v>
      </c>
      <c r="DY158" t="s">
        <v>13190</v>
      </c>
      <c r="DZ158" t="s">
        <v>13190</v>
      </c>
      <c r="EA158" t="s">
        <v>13190</v>
      </c>
      <c r="EB158" t="s">
        <v>13190</v>
      </c>
      <c r="EJ158" t="s">
        <v>21031</v>
      </c>
      <c r="EK158" t="s">
        <v>21032</v>
      </c>
      <c r="EQ158" t="s">
        <v>21033</v>
      </c>
      <c r="ER158" t="s">
        <v>21034</v>
      </c>
      <c r="ES158" t="s">
        <v>21031</v>
      </c>
    </row>
    <row r="159" spans="1:165" hidden="1" x14ac:dyDescent="0.2">
      <c r="A159">
        <v>1768799</v>
      </c>
      <c r="B159" t="s">
        <v>6692</v>
      </c>
      <c r="C159" t="s">
        <v>6694</v>
      </c>
      <c r="D159">
        <v>1</v>
      </c>
      <c r="F159">
        <v>2</v>
      </c>
      <c r="G159">
        <f t="shared" si="45"/>
        <v>0</v>
      </c>
      <c r="H159">
        <f t="shared" ref="H159:H161" si="54">G159/F159</f>
        <v>0</v>
      </c>
      <c r="I159">
        <f t="shared" si="47"/>
        <v>0</v>
      </c>
      <c r="J159">
        <f t="shared" si="48"/>
        <v>0</v>
      </c>
      <c r="K159" t="s">
        <v>18958</v>
      </c>
      <c r="L159" t="s">
        <v>18959</v>
      </c>
      <c r="R159" t="s">
        <v>13180</v>
      </c>
      <c r="S159" t="s">
        <v>13180</v>
      </c>
      <c r="Y159" t="s">
        <v>13181</v>
      </c>
      <c r="Z159" t="s">
        <v>13226</v>
      </c>
      <c r="AF159">
        <f t="shared" si="51"/>
        <v>1</v>
      </c>
      <c r="AG159" t="s">
        <v>13190</v>
      </c>
      <c r="AH159" t="s">
        <v>13182</v>
      </c>
      <c r="AN159">
        <f t="shared" ref="AN159:AN161" si="55">COUNTIFS(AO159:AU160,"technical")</f>
        <v>1</v>
      </c>
      <c r="AO159" t="s">
        <v>13459</v>
      </c>
      <c r="AP159" t="s">
        <v>13226</v>
      </c>
      <c r="AV159" t="s">
        <v>21035</v>
      </c>
      <c r="AW159" t="s">
        <v>21036</v>
      </c>
      <c r="BC159">
        <v>0</v>
      </c>
      <c r="BD159">
        <v>0</v>
      </c>
      <c r="BE159">
        <v>0</v>
      </c>
      <c r="BF159">
        <v>0</v>
      </c>
      <c r="BG159">
        <v>0</v>
      </c>
      <c r="BH159">
        <v>0</v>
      </c>
      <c r="BI159">
        <v>0</v>
      </c>
      <c r="BJ159" t="s">
        <v>21037</v>
      </c>
      <c r="BK159" t="s">
        <v>21038</v>
      </c>
      <c r="BX159">
        <f t="shared" si="50"/>
        <v>0</v>
      </c>
      <c r="BY159">
        <f t="shared" si="53"/>
        <v>0</v>
      </c>
      <c r="BZ159" t="s">
        <v>13229</v>
      </c>
      <c r="CA159" t="s">
        <v>13226</v>
      </c>
      <c r="CG159">
        <v>2014</v>
      </c>
      <c r="CH159" t="s">
        <v>13226</v>
      </c>
      <c r="CO159" t="s">
        <v>21039</v>
      </c>
      <c r="CP159" t="s">
        <v>21040</v>
      </c>
      <c r="CV159" t="s">
        <v>13182</v>
      </c>
      <c r="CW159" t="s">
        <v>13182</v>
      </c>
      <c r="DC159" t="s">
        <v>13190</v>
      </c>
      <c r="DD159" t="s">
        <v>13182</v>
      </c>
      <c r="DJ159">
        <v>8</v>
      </c>
      <c r="DK159">
        <v>2</v>
      </c>
      <c r="DQ159">
        <v>5</v>
      </c>
      <c r="DR159" t="s">
        <v>13226</v>
      </c>
      <c r="DX159">
        <f t="shared" si="52"/>
        <v>1</v>
      </c>
      <c r="DY159" t="s">
        <v>13182</v>
      </c>
      <c r="DZ159" t="s">
        <v>13190</v>
      </c>
      <c r="EJ159" t="s">
        <v>17106</v>
      </c>
      <c r="EQ159" t="s">
        <v>21041</v>
      </c>
      <c r="ER159" t="s">
        <v>21042</v>
      </c>
      <c r="ES159" t="s">
        <v>21043</v>
      </c>
      <c r="ET159" t="s">
        <v>17106</v>
      </c>
      <c r="EU159" t="s">
        <v>21044</v>
      </c>
      <c r="EV159" t="s">
        <v>17106</v>
      </c>
    </row>
    <row r="160" spans="1:165" hidden="1" x14ac:dyDescent="0.2">
      <c r="A160">
        <v>3967066</v>
      </c>
      <c r="B160" t="s">
        <v>6731</v>
      </c>
      <c r="C160" t="s">
        <v>6733</v>
      </c>
      <c r="D160">
        <v>1</v>
      </c>
      <c r="F160">
        <v>2</v>
      </c>
      <c r="G160">
        <f t="shared" si="45"/>
        <v>0</v>
      </c>
      <c r="H160">
        <f t="shared" si="54"/>
        <v>0</v>
      </c>
      <c r="I160">
        <f t="shared" si="47"/>
        <v>0</v>
      </c>
      <c r="J160">
        <f t="shared" si="48"/>
        <v>0</v>
      </c>
      <c r="K160" t="s">
        <v>18974</v>
      </c>
      <c r="L160" t="s">
        <v>18975</v>
      </c>
      <c r="R160" t="s">
        <v>13180</v>
      </c>
      <c r="S160" t="s">
        <v>13180</v>
      </c>
      <c r="Y160" t="s">
        <v>13181</v>
      </c>
      <c r="Z160" t="s">
        <v>13181</v>
      </c>
      <c r="AF160">
        <f t="shared" si="51"/>
        <v>2</v>
      </c>
      <c r="AG160" t="s">
        <v>13190</v>
      </c>
      <c r="AH160" t="s">
        <v>13190</v>
      </c>
      <c r="AN160">
        <f t="shared" si="55"/>
        <v>0</v>
      </c>
      <c r="AO160" t="s">
        <v>13882</v>
      </c>
      <c r="AP160" t="s">
        <v>13226</v>
      </c>
      <c r="AV160" t="s">
        <v>21045</v>
      </c>
      <c r="AW160" t="s">
        <v>13226</v>
      </c>
      <c r="BC160">
        <v>1</v>
      </c>
      <c r="BD160">
        <v>0</v>
      </c>
      <c r="BE160">
        <v>0</v>
      </c>
      <c r="BF160">
        <v>0</v>
      </c>
      <c r="BG160">
        <v>0</v>
      </c>
      <c r="BH160">
        <v>0</v>
      </c>
      <c r="BI160">
        <v>0</v>
      </c>
      <c r="BJ160" t="s">
        <v>21046</v>
      </c>
      <c r="BK160" t="s">
        <v>21047</v>
      </c>
      <c r="BX160">
        <f t="shared" si="50"/>
        <v>0</v>
      </c>
      <c r="BY160">
        <f t="shared" si="53"/>
        <v>0</v>
      </c>
      <c r="BZ160" t="s">
        <v>13186</v>
      </c>
      <c r="CA160" t="s">
        <v>13226</v>
      </c>
      <c r="CG160">
        <v>1996</v>
      </c>
      <c r="CH160" t="s">
        <v>13226</v>
      </c>
      <c r="CO160" t="s">
        <v>21048</v>
      </c>
      <c r="CP160" t="s">
        <v>13226</v>
      </c>
      <c r="CV160" t="s">
        <v>13182</v>
      </c>
      <c r="CW160" t="s">
        <v>13182</v>
      </c>
      <c r="DC160" t="s">
        <v>13190</v>
      </c>
      <c r="DD160" t="s">
        <v>13182</v>
      </c>
      <c r="DJ160">
        <v>22</v>
      </c>
      <c r="DK160">
        <v>16</v>
      </c>
      <c r="DQ160">
        <v>9</v>
      </c>
      <c r="DR160" t="s">
        <v>13226</v>
      </c>
      <c r="DX160">
        <f t="shared" si="52"/>
        <v>2</v>
      </c>
      <c r="DY160" t="s">
        <v>13182</v>
      </c>
      <c r="DZ160" t="s">
        <v>13182</v>
      </c>
      <c r="EQ160" t="s">
        <v>21049</v>
      </c>
      <c r="ER160" t="s">
        <v>21050</v>
      </c>
      <c r="ES160" t="s">
        <v>21051</v>
      </c>
      <c r="ET160" t="s">
        <v>21052</v>
      </c>
      <c r="EU160" t="s">
        <v>21053</v>
      </c>
    </row>
    <row r="161" spans="1:158" hidden="1" x14ac:dyDescent="0.2">
      <c r="A161">
        <v>3850449</v>
      </c>
      <c r="B161" t="s">
        <v>6755</v>
      </c>
      <c r="C161" t="s">
        <v>6757</v>
      </c>
      <c r="D161">
        <v>1</v>
      </c>
      <c r="F161">
        <v>2</v>
      </c>
      <c r="G161">
        <f t="shared" si="45"/>
        <v>0</v>
      </c>
      <c r="H161">
        <f t="shared" si="54"/>
        <v>0</v>
      </c>
      <c r="I161">
        <f t="shared" si="47"/>
        <v>1</v>
      </c>
      <c r="J161">
        <f t="shared" si="48"/>
        <v>0</v>
      </c>
      <c r="K161" t="s">
        <v>18976</v>
      </c>
      <c r="L161" t="s">
        <v>18977</v>
      </c>
      <c r="R161" t="s">
        <v>13180</v>
      </c>
      <c r="S161" t="s">
        <v>13180</v>
      </c>
      <c r="Y161" t="s">
        <v>13181</v>
      </c>
      <c r="Z161" t="s">
        <v>13181</v>
      </c>
      <c r="AF161">
        <f t="shared" si="51"/>
        <v>1</v>
      </c>
      <c r="AG161" t="s">
        <v>13190</v>
      </c>
      <c r="AH161" t="s">
        <v>13182</v>
      </c>
      <c r="AN161">
        <f t="shared" si="55"/>
        <v>2</v>
      </c>
      <c r="AO161" t="s">
        <v>17352</v>
      </c>
      <c r="AP161" t="s">
        <v>13882</v>
      </c>
      <c r="AV161" t="s">
        <v>21054</v>
      </c>
      <c r="AW161" t="s">
        <v>21055</v>
      </c>
      <c r="BC161">
        <v>0</v>
      </c>
      <c r="BD161">
        <v>0</v>
      </c>
      <c r="BE161">
        <v>0</v>
      </c>
      <c r="BF161">
        <v>0</v>
      </c>
      <c r="BG161">
        <v>0</v>
      </c>
      <c r="BH161">
        <v>0</v>
      </c>
      <c r="BI161">
        <v>0</v>
      </c>
      <c r="BJ161" t="s">
        <v>21056</v>
      </c>
      <c r="BK161" t="s">
        <v>21057</v>
      </c>
      <c r="BX161">
        <f t="shared" si="50"/>
        <v>0</v>
      </c>
      <c r="BY161">
        <f t="shared" si="53"/>
        <v>0</v>
      </c>
      <c r="BZ161" t="s">
        <v>15070</v>
      </c>
      <c r="CA161" t="s">
        <v>13186</v>
      </c>
      <c r="CG161">
        <v>1993</v>
      </c>
      <c r="CH161">
        <v>1990</v>
      </c>
      <c r="CO161" t="s">
        <v>21058</v>
      </c>
      <c r="CP161" t="s">
        <v>21059</v>
      </c>
      <c r="CV161" t="s">
        <v>13182</v>
      </c>
      <c r="CW161" t="s">
        <v>13182</v>
      </c>
      <c r="DC161" t="s">
        <v>13182</v>
      </c>
      <c r="DD161" t="s">
        <v>13182</v>
      </c>
      <c r="DJ161">
        <v>29</v>
      </c>
      <c r="DK161">
        <v>11</v>
      </c>
      <c r="DQ161">
        <v>9</v>
      </c>
      <c r="DR161">
        <v>3</v>
      </c>
      <c r="DX161">
        <f t="shared" si="52"/>
        <v>0</v>
      </c>
      <c r="DY161" t="s">
        <v>13190</v>
      </c>
      <c r="DZ161" t="s">
        <v>13190</v>
      </c>
      <c r="EQ161" t="s">
        <v>21060</v>
      </c>
      <c r="ER161" t="s">
        <v>21061</v>
      </c>
      <c r="ES161" t="s">
        <v>21062</v>
      </c>
    </row>
    <row r="162" spans="1:158" hidden="1" x14ac:dyDescent="0.2">
      <c r="A162">
        <v>890969</v>
      </c>
      <c r="B162" t="s">
        <v>6781</v>
      </c>
      <c r="C162" t="s">
        <v>6783</v>
      </c>
      <c r="E162">
        <v>1</v>
      </c>
      <c r="F162">
        <v>6</v>
      </c>
      <c r="G162">
        <f t="shared" si="45"/>
        <v>0</v>
      </c>
      <c r="I162">
        <f t="shared" si="47"/>
        <v>2</v>
      </c>
      <c r="J162">
        <f t="shared" si="48"/>
        <v>1</v>
      </c>
      <c r="K162" t="s">
        <v>18829</v>
      </c>
      <c r="L162" t="s">
        <v>18830</v>
      </c>
      <c r="M162" t="s">
        <v>18831</v>
      </c>
      <c r="N162" t="s">
        <v>18832</v>
      </c>
      <c r="O162" t="s">
        <v>18833</v>
      </c>
      <c r="P162" t="s">
        <v>18834</v>
      </c>
      <c r="R162" t="s">
        <v>13180</v>
      </c>
      <c r="S162" t="s">
        <v>13180</v>
      </c>
      <c r="T162" t="s">
        <v>13180</v>
      </c>
      <c r="U162" t="s">
        <v>13180</v>
      </c>
      <c r="V162" t="s">
        <v>13180</v>
      </c>
      <c r="W162" t="s">
        <v>13180</v>
      </c>
      <c r="Y162" t="s">
        <v>13181</v>
      </c>
      <c r="Z162" t="s">
        <v>13181</v>
      </c>
      <c r="AA162" t="s">
        <v>13181</v>
      </c>
      <c r="AB162" t="s">
        <v>13181</v>
      </c>
      <c r="AC162" t="s">
        <v>13181</v>
      </c>
      <c r="AD162" t="s">
        <v>13181</v>
      </c>
      <c r="AF162">
        <f t="shared" si="51"/>
        <v>1</v>
      </c>
      <c r="AG162" t="s">
        <v>13182</v>
      </c>
      <c r="AH162" t="s">
        <v>13182</v>
      </c>
      <c r="AI162" t="s">
        <v>13182</v>
      </c>
      <c r="AJ162" t="s">
        <v>13182</v>
      </c>
      <c r="AK162" t="s">
        <v>13190</v>
      </c>
      <c r="AL162" t="s">
        <v>13182</v>
      </c>
      <c r="AO162" t="s">
        <v>13226</v>
      </c>
      <c r="AP162" t="s">
        <v>13226</v>
      </c>
      <c r="AQ162" t="s">
        <v>13459</v>
      </c>
      <c r="AR162" t="s">
        <v>13226</v>
      </c>
      <c r="AS162" t="s">
        <v>13459</v>
      </c>
      <c r="AT162" t="s">
        <v>13226</v>
      </c>
      <c r="AV162" t="s">
        <v>13226</v>
      </c>
      <c r="AW162" t="s">
        <v>21063</v>
      </c>
      <c r="AX162" t="s">
        <v>21064</v>
      </c>
      <c r="AY162" t="s">
        <v>13226</v>
      </c>
      <c r="AZ162" t="s">
        <v>21065</v>
      </c>
      <c r="BA162" t="s">
        <v>16120</v>
      </c>
      <c r="BC162">
        <v>0</v>
      </c>
      <c r="BD162">
        <v>0</v>
      </c>
      <c r="BE162">
        <v>0</v>
      </c>
      <c r="BF162">
        <v>0</v>
      </c>
      <c r="BG162">
        <v>1</v>
      </c>
      <c r="BH162">
        <v>1</v>
      </c>
      <c r="BI162">
        <v>0</v>
      </c>
      <c r="BJ162" t="s">
        <v>6781</v>
      </c>
      <c r="BK162" t="s">
        <v>6781</v>
      </c>
      <c r="BL162" t="s">
        <v>21066</v>
      </c>
      <c r="BM162" t="s">
        <v>6781</v>
      </c>
      <c r="BN162" t="s">
        <v>21067</v>
      </c>
      <c r="BO162" t="s">
        <v>21068</v>
      </c>
      <c r="BX162">
        <f t="shared" si="50"/>
        <v>0</v>
      </c>
      <c r="BY162">
        <f t="shared" si="53"/>
        <v>0</v>
      </c>
      <c r="BZ162" t="s">
        <v>13226</v>
      </c>
      <c r="CA162" t="s">
        <v>13226</v>
      </c>
      <c r="CB162" t="s">
        <v>14731</v>
      </c>
      <c r="CC162" t="s">
        <v>13226</v>
      </c>
      <c r="CD162" t="s">
        <v>15070</v>
      </c>
      <c r="CE162" t="s">
        <v>15070</v>
      </c>
      <c r="CG162" t="s">
        <v>13226</v>
      </c>
      <c r="CH162" t="s">
        <v>13226</v>
      </c>
      <c r="CI162">
        <v>2000</v>
      </c>
      <c r="CJ162" t="s">
        <v>13226</v>
      </c>
      <c r="CK162">
        <v>1990</v>
      </c>
      <c r="CL162">
        <v>2004</v>
      </c>
      <c r="CO162" t="s">
        <v>13226</v>
      </c>
      <c r="CP162" t="s">
        <v>21069</v>
      </c>
      <c r="CQ162" t="s">
        <v>21070</v>
      </c>
      <c r="CR162" t="s">
        <v>21071</v>
      </c>
      <c r="CS162" t="s">
        <v>21072</v>
      </c>
      <c r="CT162" t="s">
        <v>21073</v>
      </c>
      <c r="CV162" t="s">
        <v>13182</v>
      </c>
      <c r="CW162" t="s">
        <v>13182</v>
      </c>
      <c r="CX162" t="s">
        <v>13182</v>
      </c>
      <c r="CY162" t="s">
        <v>13182</v>
      </c>
      <c r="CZ162" t="s">
        <v>13182</v>
      </c>
      <c r="DA162" t="s">
        <v>13182</v>
      </c>
      <c r="DC162" t="s">
        <v>13182</v>
      </c>
      <c r="DD162" t="s">
        <v>13182</v>
      </c>
      <c r="DE162" t="s">
        <v>13190</v>
      </c>
      <c r="DF162" t="s">
        <v>13182</v>
      </c>
      <c r="DG162" t="s">
        <v>13190</v>
      </c>
      <c r="DH162" t="s">
        <v>13190</v>
      </c>
      <c r="DJ162">
        <v>7</v>
      </c>
      <c r="DK162">
        <v>7</v>
      </c>
      <c r="DL162">
        <v>27</v>
      </c>
      <c r="DM162">
        <v>7</v>
      </c>
      <c r="DN162">
        <v>42</v>
      </c>
      <c r="DO162">
        <v>15</v>
      </c>
      <c r="DQ162" t="s">
        <v>13226</v>
      </c>
      <c r="DR162" t="s">
        <v>13226</v>
      </c>
      <c r="DS162" t="s">
        <v>13226</v>
      </c>
      <c r="DT162" t="s">
        <v>13226</v>
      </c>
      <c r="DU162">
        <v>9</v>
      </c>
      <c r="DV162">
        <v>9</v>
      </c>
      <c r="DX162">
        <f t="shared" si="52"/>
        <v>0</v>
      </c>
      <c r="DY162" t="s">
        <v>13190</v>
      </c>
      <c r="DZ162" t="s">
        <v>13190</v>
      </c>
      <c r="EA162" t="s">
        <v>13190</v>
      </c>
      <c r="EB162" t="s">
        <v>13190</v>
      </c>
      <c r="EC162" t="s">
        <v>13190</v>
      </c>
      <c r="ED162" t="s">
        <v>13190</v>
      </c>
      <c r="EJ162" t="s">
        <v>21074</v>
      </c>
      <c r="EK162" t="s">
        <v>21075</v>
      </c>
      <c r="EQ162" t="s">
        <v>21076</v>
      </c>
      <c r="ER162" t="s">
        <v>21077</v>
      </c>
      <c r="ES162" t="s">
        <v>21078</v>
      </c>
      <c r="ET162" t="s">
        <v>21079</v>
      </c>
      <c r="EU162" t="s">
        <v>21080</v>
      </c>
      <c r="EV162" t="s">
        <v>21081</v>
      </c>
      <c r="EW162" t="s">
        <v>21082</v>
      </c>
      <c r="EX162" t="s">
        <v>21083</v>
      </c>
      <c r="EY162" t="s">
        <v>21084</v>
      </c>
      <c r="EZ162" t="s">
        <v>21085</v>
      </c>
      <c r="FA162" t="s">
        <v>21086</v>
      </c>
      <c r="FB162" t="s">
        <v>21087</v>
      </c>
    </row>
    <row r="163" spans="1:158" hidden="1" x14ac:dyDescent="0.2">
      <c r="A163">
        <v>79872</v>
      </c>
      <c r="B163" t="s">
        <v>6815</v>
      </c>
      <c r="C163" t="s">
        <v>6817</v>
      </c>
      <c r="D163">
        <v>1</v>
      </c>
      <c r="F163">
        <v>2</v>
      </c>
      <c r="G163">
        <f t="shared" si="45"/>
        <v>0</v>
      </c>
      <c r="H163">
        <f>G163/F163</f>
        <v>0</v>
      </c>
      <c r="I163">
        <f t="shared" si="47"/>
        <v>1</v>
      </c>
      <c r="J163">
        <f t="shared" si="48"/>
        <v>0</v>
      </c>
      <c r="K163" t="s">
        <v>18999</v>
      </c>
      <c r="L163" t="s">
        <v>19000</v>
      </c>
      <c r="R163" t="s">
        <v>13180</v>
      </c>
      <c r="S163" t="s">
        <v>13180</v>
      </c>
      <c r="Y163" t="s">
        <v>13181</v>
      </c>
      <c r="Z163" t="s">
        <v>13181</v>
      </c>
      <c r="AF163">
        <f t="shared" si="51"/>
        <v>0</v>
      </c>
      <c r="AG163" t="s">
        <v>13182</v>
      </c>
      <c r="AH163" t="s">
        <v>13182</v>
      </c>
      <c r="AN163">
        <f>COUNTIFS(AO163:AU164,"technical")</f>
        <v>1</v>
      </c>
      <c r="AO163" t="s">
        <v>13459</v>
      </c>
      <c r="AP163" t="s">
        <v>13226</v>
      </c>
      <c r="AV163" t="s">
        <v>21088</v>
      </c>
      <c r="AW163" t="s">
        <v>21089</v>
      </c>
      <c r="BC163">
        <v>1</v>
      </c>
      <c r="BD163">
        <v>1</v>
      </c>
      <c r="BE163">
        <v>0</v>
      </c>
      <c r="BF163">
        <v>0</v>
      </c>
      <c r="BG163">
        <v>0</v>
      </c>
      <c r="BH163">
        <v>0</v>
      </c>
      <c r="BI163">
        <v>0</v>
      </c>
      <c r="BJ163" t="s">
        <v>21090</v>
      </c>
      <c r="BK163" t="s">
        <v>21091</v>
      </c>
      <c r="BX163">
        <f t="shared" si="50"/>
        <v>0</v>
      </c>
      <c r="BY163">
        <f t="shared" si="53"/>
        <v>0</v>
      </c>
      <c r="BZ163" t="s">
        <v>15070</v>
      </c>
      <c r="CA163" t="s">
        <v>13229</v>
      </c>
      <c r="CG163">
        <v>2012</v>
      </c>
      <c r="CH163">
        <v>2019</v>
      </c>
      <c r="CO163" t="s">
        <v>21092</v>
      </c>
      <c r="CP163" t="s">
        <v>21093</v>
      </c>
      <c r="CV163" t="s">
        <v>13182</v>
      </c>
      <c r="CW163" t="s">
        <v>13182</v>
      </c>
      <c r="DC163" t="s">
        <v>13182</v>
      </c>
      <c r="DD163" t="s">
        <v>13182</v>
      </c>
      <c r="DJ163">
        <v>10</v>
      </c>
      <c r="DK163">
        <v>12</v>
      </c>
      <c r="DQ163">
        <v>9</v>
      </c>
      <c r="DR163">
        <v>5</v>
      </c>
      <c r="DX163">
        <f t="shared" si="52"/>
        <v>0</v>
      </c>
      <c r="DY163" t="s">
        <v>13190</v>
      </c>
      <c r="DZ163" t="s">
        <v>13190</v>
      </c>
      <c r="EQ163" t="s">
        <v>21094</v>
      </c>
      <c r="ER163" t="s">
        <v>21095</v>
      </c>
    </row>
    <row r="164" spans="1:158" hidden="1" x14ac:dyDescent="0.2">
      <c r="A164">
        <v>1602401</v>
      </c>
      <c r="B164" t="s">
        <v>6857</v>
      </c>
      <c r="C164" t="s">
        <v>6859</v>
      </c>
      <c r="E164">
        <v>1</v>
      </c>
      <c r="F164">
        <v>2</v>
      </c>
      <c r="G164">
        <f t="shared" si="45"/>
        <v>0</v>
      </c>
      <c r="I164">
        <f t="shared" si="47"/>
        <v>0</v>
      </c>
      <c r="J164">
        <f t="shared" si="48"/>
        <v>0</v>
      </c>
      <c r="K164" t="s">
        <v>18838</v>
      </c>
      <c r="L164" t="s">
        <v>18839</v>
      </c>
      <c r="R164" t="s">
        <v>13180</v>
      </c>
      <c r="S164" t="s">
        <v>13180</v>
      </c>
      <c r="Y164" t="s">
        <v>13181</v>
      </c>
      <c r="Z164" t="s">
        <v>13181</v>
      </c>
      <c r="AF164">
        <f t="shared" si="51"/>
        <v>1</v>
      </c>
      <c r="AG164" t="s">
        <v>13190</v>
      </c>
      <c r="AH164" t="s">
        <v>13182</v>
      </c>
      <c r="AO164" t="s">
        <v>124</v>
      </c>
      <c r="AP164" t="s">
        <v>124</v>
      </c>
      <c r="AV164" t="s">
        <v>21096</v>
      </c>
      <c r="AW164" t="s">
        <v>21097</v>
      </c>
      <c r="BC164">
        <v>0</v>
      </c>
      <c r="BD164">
        <v>0</v>
      </c>
      <c r="BE164">
        <v>0</v>
      </c>
      <c r="BF164">
        <v>0</v>
      </c>
      <c r="BG164">
        <v>0</v>
      </c>
      <c r="BH164">
        <v>0</v>
      </c>
      <c r="BI164">
        <v>0</v>
      </c>
      <c r="BJ164" t="s">
        <v>21098</v>
      </c>
      <c r="BK164" t="s">
        <v>21099</v>
      </c>
      <c r="BX164">
        <f t="shared" si="50"/>
        <v>0</v>
      </c>
      <c r="BY164">
        <f t="shared" si="53"/>
        <v>0</v>
      </c>
      <c r="BZ164" t="s">
        <v>13226</v>
      </c>
      <c r="CA164" t="s">
        <v>13186</v>
      </c>
      <c r="CG164" t="s">
        <v>13226</v>
      </c>
      <c r="CH164">
        <v>2010</v>
      </c>
      <c r="CO164" t="s">
        <v>21100</v>
      </c>
      <c r="CP164" t="s">
        <v>21101</v>
      </c>
      <c r="CV164" t="s">
        <v>13182</v>
      </c>
      <c r="CW164" t="s">
        <v>13182</v>
      </c>
      <c r="DC164" t="s">
        <v>13190</v>
      </c>
      <c r="DD164" t="s">
        <v>13190</v>
      </c>
      <c r="DJ164">
        <v>210</v>
      </c>
      <c r="DK164">
        <v>10</v>
      </c>
      <c r="DQ164" t="s">
        <v>13226</v>
      </c>
      <c r="DR164">
        <v>3</v>
      </c>
      <c r="DX164">
        <f t="shared" si="52"/>
        <v>1</v>
      </c>
      <c r="DY164" t="s">
        <v>13182</v>
      </c>
      <c r="DZ164" t="s">
        <v>13190</v>
      </c>
      <c r="EJ164" t="s">
        <v>21102</v>
      </c>
      <c r="EK164" t="s">
        <v>21103</v>
      </c>
      <c r="EL164" t="s">
        <v>21104</v>
      </c>
      <c r="EM164" t="s">
        <v>21105</v>
      </c>
      <c r="EQ164" t="s">
        <v>21106</v>
      </c>
      <c r="ER164" t="s">
        <v>21107</v>
      </c>
      <c r="ES164" t="s">
        <v>21108</v>
      </c>
      <c r="ET164" t="s">
        <v>21109</v>
      </c>
    </row>
    <row r="165" spans="1:158" hidden="1" x14ac:dyDescent="0.2">
      <c r="A165">
        <v>3208896</v>
      </c>
      <c r="B165" t="s">
        <v>6893</v>
      </c>
      <c r="C165" t="s">
        <v>6895</v>
      </c>
      <c r="E165">
        <v>1</v>
      </c>
      <c r="F165">
        <v>3</v>
      </c>
      <c r="G165">
        <f t="shared" si="45"/>
        <v>0</v>
      </c>
      <c r="I165">
        <f t="shared" si="47"/>
        <v>0</v>
      </c>
      <c r="J165">
        <f t="shared" si="48"/>
        <v>0</v>
      </c>
      <c r="K165" t="s">
        <v>18840</v>
      </c>
      <c r="L165" t="s">
        <v>18841</v>
      </c>
      <c r="M165" t="s">
        <v>18842</v>
      </c>
      <c r="R165" t="s">
        <v>13180</v>
      </c>
      <c r="S165" t="s">
        <v>13180</v>
      </c>
      <c r="T165" t="s">
        <v>13180</v>
      </c>
      <c r="Y165" t="s">
        <v>13226</v>
      </c>
      <c r="Z165" t="s">
        <v>13181</v>
      </c>
      <c r="AA165" t="s">
        <v>13226</v>
      </c>
      <c r="AF165">
        <f t="shared" si="51"/>
        <v>0</v>
      </c>
      <c r="AG165" t="s">
        <v>13182</v>
      </c>
      <c r="AH165" t="s">
        <v>13182</v>
      </c>
      <c r="AI165" t="s">
        <v>13182</v>
      </c>
      <c r="AO165" t="s">
        <v>124</v>
      </c>
      <c r="AP165" t="s">
        <v>21110</v>
      </c>
      <c r="AQ165" t="s">
        <v>15436</v>
      </c>
      <c r="AV165" t="s">
        <v>21111</v>
      </c>
      <c r="AW165" t="s">
        <v>19561</v>
      </c>
      <c r="AX165" t="s">
        <v>21112</v>
      </c>
      <c r="BC165">
        <v>1</v>
      </c>
      <c r="BD165">
        <v>0</v>
      </c>
      <c r="BE165">
        <v>0</v>
      </c>
      <c r="BF165">
        <v>0</v>
      </c>
      <c r="BG165">
        <v>0</v>
      </c>
      <c r="BH165">
        <v>0</v>
      </c>
      <c r="BI165">
        <v>0</v>
      </c>
      <c r="BJ165" t="s">
        <v>21113</v>
      </c>
      <c r="BK165" t="s">
        <v>6893</v>
      </c>
      <c r="BL165" t="s">
        <v>21114</v>
      </c>
      <c r="BX165">
        <f t="shared" si="50"/>
        <v>0</v>
      </c>
      <c r="BY165">
        <f t="shared" si="53"/>
        <v>0</v>
      </c>
      <c r="BZ165" t="s">
        <v>13226</v>
      </c>
      <c r="CA165" t="s">
        <v>13186</v>
      </c>
      <c r="CB165" t="s">
        <v>13186</v>
      </c>
      <c r="CG165" t="s">
        <v>13226</v>
      </c>
      <c r="CH165">
        <v>2015</v>
      </c>
      <c r="CI165">
        <v>2013</v>
      </c>
      <c r="CO165" t="s">
        <v>21115</v>
      </c>
      <c r="CP165" t="s">
        <v>21116</v>
      </c>
      <c r="CQ165" t="s">
        <v>21117</v>
      </c>
      <c r="CV165" t="s">
        <v>13182</v>
      </c>
      <c r="CW165" t="s">
        <v>13182</v>
      </c>
      <c r="CX165" t="s">
        <v>13182</v>
      </c>
      <c r="DC165" t="s">
        <v>13190</v>
      </c>
      <c r="DD165" t="s">
        <v>13190</v>
      </c>
      <c r="DE165" t="s">
        <v>13190</v>
      </c>
      <c r="DJ165">
        <v>20</v>
      </c>
      <c r="DK165">
        <v>7</v>
      </c>
      <c r="DL165">
        <v>9</v>
      </c>
      <c r="DQ165" t="s">
        <v>13226</v>
      </c>
      <c r="DR165">
        <v>3</v>
      </c>
      <c r="DS165">
        <v>3</v>
      </c>
      <c r="DX165">
        <f t="shared" si="52"/>
        <v>0</v>
      </c>
      <c r="DY165" t="s">
        <v>13190</v>
      </c>
      <c r="DZ165" t="s">
        <v>13190</v>
      </c>
      <c r="EA165" t="s">
        <v>13190</v>
      </c>
      <c r="EJ165" t="s">
        <v>21118</v>
      </c>
      <c r="EK165" t="s">
        <v>21119</v>
      </c>
      <c r="EQ165" t="s">
        <v>21120</v>
      </c>
      <c r="ER165" t="s">
        <v>21121</v>
      </c>
      <c r="ES165" t="s">
        <v>21122</v>
      </c>
      <c r="ET165" t="s">
        <v>20669</v>
      </c>
      <c r="EU165" t="s">
        <v>21123</v>
      </c>
      <c r="EV165" t="s">
        <v>21124</v>
      </c>
      <c r="EW165" t="s">
        <v>21125</v>
      </c>
    </row>
    <row r="166" spans="1:158" hidden="1" x14ac:dyDescent="0.2">
      <c r="A166">
        <v>1774033</v>
      </c>
      <c r="B166" t="s">
        <v>6927</v>
      </c>
      <c r="C166" s="3" t="s">
        <v>6929</v>
      </c>
      <c r="E166">
        <v>1</v>
      </c>
      <c r="F166">
        <v>0</v>
      </c>
      <c r="G166">
        <f t="shared" si="45"/>
        <v>0</v>
      </c>
      <c r="I166">
        <f t="shared" si="47"/>
        <v>0</v>
      </c>
      <c r="J166">
        <f t="shared" si="48"/>
        <v>0</v>
      </c>
      <c r="AF166">
        <f t="shared" si="51"/>
        <v>0</v>
      </c>
      <c r="BC166">
        <v>0</v>
      </c>
      <c r="BD166">
        <v>0</v>
      </c>
      <c r="BE166">
        <v>0</v>
      </c>
      <c r="BF166">
        <v>0</v>
      </c>
      <c r="BG166">
        <v>0</v>
      </c>
      <c r="BH166">
        <v>0</v>
      </c>
      <c r="BI166">
        <v>0</v>
      </c>
      <c r="BX166">
        <f t="shared" si="50"/>
        <v>0</v>
      </c>
      <c r="DX166">
        <f t="shared" si="52"/>
        <v>0</v>
      </c>
      <c r="EG166" t="s">
        <v>21128</v>
      </c>
      <c r="EH166" t="s">
        <v>24932</v>
      </c>
      <c r="EJ166" t="s">
        <v>15968</v>
      </c>
      <c r="EQ166" t="s">
        <v>21126</v>
      </c>
      <c r="ER166" t="s">
        <v>21127</v>
      </c>
      <c r="ES166" t="s">
        <v>21128</v>
      </c>
    </row>
    <row r="167" spans="1:158" hidden="1" x14ac:dyDescent="0.2">
      <c r="A167">
        <v>889417</v>
      </c>
      <c r="B167" t="s">
        <v>6967</v>
      </c>
      <c r="C167" t="s">
        <v>6969</v>
      </c>
      <c r="E167">
        <v>1</v>
      </c>
      <c r="F167">
        <v>4</v>
      </c>
      <c r="G167">
        <f t="shared" si="45"/>
        <v>0</v>
      </c>
      <c r="I167">
        <f t="shared" si="47"/>
        <v>0</v>
      </c>
      <c r="J167">
        <f t="shared" si="48"/>
        <v>0</v>
      </c>
      <c r="K167" t="s">
        <v>18843</v>
      </c>
      <c r="L167" t="s">
        <v>18844</v>
      </c>
      <c r="M167" t="s">
        <v>18845</v>
      </c>
      <c r="N167" t="s">
        <v>18844</v>
      </c>
      <c r="R167" t="s">
        <v>19375</v>
      </c>
      <c r="S167" t="s">
        <v>13180</v>
      </c>
      <c r="T167" t="s">
        <v>19375</v>
      </c>
      <c r="U167" t="s">
        <v>13180</v>
      </c>
      <c r="Y167" t="s">
        <v>13181</v>
      </c>
      <c r="Z167" t="s">
        <v>13181</v>
      </c>
      <c r="AA167" t="s">
        <v>13181</v>
      </c>
      <c r="AB167" t="s">
        <v>13181</v>
      </c>
      <c r="AF167">
        <f t="shared" si="51"/>
        <v>0</v>
      </c>
      <c r="AG167" t="s">
        <v>13182</v>
      </c>
      <c r="AH167" t="s">
        <v>13182</v>
      </c>
      <c r="AI167" t="s">
        <v>13182</v>
      </c>
      <c r="AJ167" t="s">
        <v>13182</v>
      </c>
      <c r="AO167" t="s">
        <v>13459</v>
      </c>
      <c r="AP167" t="s">
        <v>124</v>
      </c>
      <c r="AQ167" t="s">
        <v>13882</v>
      </c>
      <c r="AR167" t="s">
        <v>13226</v>
      </c>
      <c r="AV167" t="s">
        <v>19319</v>
      </c>
      <c r="AW167" t="s">
        <v>21129</v>
      </c>
      <c r="AX167" t="s">
        <v>21130</v>
      </c>
      <c r="AY167" t="s">
        <v>13226</v>
      </c>
      <c r="BC167">
        <v>0</v>
      </c>
      <c r="BD167">
        <v>0</v>
      </c>
      <c r="BE167">
        <v>1</v>
      </c>
      <c r="BF167">
        <v>0</v>
      </c>
      <c r="BG167">
        <v>0</v>
      </c>
      <c r="BH167">
        <v>0</v>
      </c>
      <c r="BI167">
        <v>0</v>
      </c>
      <c r="BJ167" t="s">
        <v>21131</v>
      </c>
      <c r="BK167" t="s">
        <v>21132</v>
      </c>
      <c r="BL167" t="s">
        <v>21133</v>
      </c>
      <c r="BM167" t="s">
        <v>6967</v>
      </c>
      <c r="BX167">
        <f t="shared" si="50"/>
        <v>0</v>
      </c>
      <c r="BY167">
        <f t="shared" ref="BY167:BY184" si="56">BX167/F167</f>
        <v>0</v>
      </c>
      <c r="BZ167" t="s">
        <v>13226</v>
      </c>
      <c r="CA167" t="s">
        <v>13226</v>
      </c>
      <c r="CB167" t="s">
        <v>13186</v>
      </c>
      <c r="CC167" t="s">
        <v>13226</v>
      </c>
      <c r="CG167" t="s">
        <v>13226</v>
      </c>
      <c r="CH167" t="s">
        <v>13226</v>
      </c>
      <c r="CI167">
        <v>2010</v>
      </c>
      <c r="CJ167" t="s">
        <v>13226</v>
      </c>
      <c r="CO167" t="s">
        <v>21134</v>
      </c>
      <c r="CP167" t="s">
        <v>21135</v>
      </c>
      <c r="CQ167" t="s">
        <v>21136</v>
      </c>
      <c r="CR167" t="s">
        <v>21137</v>
      </c>
      <c r="CV167" t="s">
        <v>13182</v>
      </c>
      <c r="CW167" t="s">
        <v>13182</v>
      </c>
      <c r="CX167" t="s">
        <v>13182</v>
      </c>
      <c r="CY167" t="s">
        <v>13182</v>
      </c>
      <c r="DC167" t="s">
        <v>13182</v>
      </c>
      <c r="DD167" t="s">
        <v>13182</v>
      </c>
      <c r="DE167" t="s">
        <v>13182</v>
      </c>
      <c r="DF167" t="s">
        <v>13182</v>
      </c>
      <c r="DJ167">
        <v>1</v>
      </c>
      <c r="DK167">
        <v>15</v>
      </c>
      <c r="DL167">
        <v>6</v>
      </c>
      <c r="DM167">
        <v>7</v>
      </c>
      <c r="DQ167" t="s">
        <v>13226</v>
      </c>
      <c r="DR167" t="s">
        <v>13226</v>
      </c>
      <c r="DS167">
        <v>5</v>
      </c>
      <c r="DT167" t="s">
        <v>13226</v>
      </c>
      <c r="DX167">
        <f t="shared" si="52"/>
        <v>0</v>
      </c>
      <c r="DY167" t="s">
        <v>13190</v>
      </c>
      <c r="DZ167" t="s">
        <v>13190</v>
      </c>
      <c r="EA167" t="s">
        <v>13190</v>
      </c>
      <c r="EB167" t="s">
        <v>13190</v>
      </c>
      <c r="EQ167" t="s">
        <v>21138</v>
      </c>
      <c r="ER167" t="s">
        <v>21139</v>
      </c>
      <c r="ES167" t="s">
        <v>21140</v>
      </c>
      <c r="ET167" t="s">
        <v>21138</v>
      </c>
      <c r="EU167" t="s">
        <v>21141</v>
      </c>
      <c r="EV167" t="s">
        <v>20172</v>
      </c>
    </row>
    <row r="168" spans="1:158" hidden="1" x14ac:dyDescent="0.2">
      <c r="A168">
        <v>894907</v>
      </c>
      <c r="B168" t="s">
        <v>7001</v>
      </c>
      <c r="C168" t="s">
        <v>7003</v>
      </c>
      <c r="D168">
        <v>1</v>
      </c>
      <c r="F168">
        <v>2</v>
      </c>
      <c r="G168">
        <f t="shared" si="45"/>
        <v>0</v>
      </c>
      <c r="H168">
        <f t="shared" ref="H168:H169" si="57">G168/F168</f>
        <v>0</v>
      </c>
      <c r="I168">
        <f t="shared" si="47"/>
        <v>0</v>
      </c>
      <c r="J168">
        <f t="shared" si="48"/>
        <v>0</v>
      </c>
      <c r="K168" t="s">
        <v>19012</v>
      </c>
      <c r="L168" t="s">
        <v>19013</v>
      </c>
      <c r="R168" t="s">
        <v>19375</v>
      </c>
      <c r="S168" t="s">
        <v>13180</v>
      </c>
      <c r="Y168" t="s">
        <v>13181</v>
      </c>
      <c r="Z168" t="s">
        <v>13181</v>
      </c>
      <c r="AF168">
        <f t="shared" si="51"/>
        <v>2</v>
      </c>
      <c r="AG168" t="s">
        <v>13190</v>
      </c>
      <c r="AH168" t="s">
        <v>13190</v>
      </c>
      <c r="AN168">
        <f t="shared" ref="AN168:AN169" si="58">COUNTIFS(AO168:AU169,"technical")</f>
        <v>1</v>
      </c>
      <c r="AO168" t="s">
        <v>13226</v>
      </c>
      <c r="AP168" t="s">
        <v>13226</v>
      </c>
      <c r="AV168" t="s">
        <v>13226</v>
      </c>
      <c r="AW168" t="s">
        <v>13226</v>
      </c>
      <c r="BC168">
        <v>0</v>
      </c>
      <c r="BD168">
        <v>0</v>
      </c>
      <c r="BE168">
        <v>0</v>
      </c>
      <c r="BF168">
        <v>0</v>
      </c>
      <c r="BG168">
        <v>0</v>
      </c>
      <c r="BH168">
        <v>0</v>
      </c>
      <c r="BI168">
        <v>0</v>
      </c>
      <c r="BJ168" t="s">
        <v>21142</v>
      </c>
      <c r="BK168" t="s">
        <v>21143</v>
      </c>
      <c r="BX168">
        <f t="shared" si="50"/>
        <v>0</v>
      </c>
      <c r="BY168">
        <f t="shared" si="56"/>
        <v>0</v>
      </c>
      <c r="BZ168" t="s">
        <v>13226</v>
      </c>
      <c r="CA168" t="s">
        <v>13226</v>
      </c>
      <c r="CG168" t="s">
        <v>13226</v>
      </c>
      <c r="CH168" t="s">
        <v>13226</v>
      </c>
      <c r="CO168" t="s">
        <v>21144</v>
      </c>
      <c r="CP168" t="s">
        <v>21145</v>
      </c>
      <c r="CV168" t="s">
        <v>13182</v>
      </c>
      <c r="CW168" t="s">
        <v>13182</v>
      </c>
      <c r="DC168" t="s">
        <v>13182</v>
      </c>
      <c r="DD168" t="s">
        <v>13182</v>
      </c>
      <c r="DJ168">
        <v>8</v>
      </c>
      <c r="DK168">
        <v>15</v>
      </c>
      <c r="DQ168" t="s">
        <v>13226</v>
      </c>
      <c r="DR168" t="s">
        <v>13226</v>
      </c>
      <c r="DX168">
        <f t="shared" si="52"/>
        <v>0</v>
      </c>
      <c r="DY168" t="s">
        <v>13190</v>
      </c>
      <c r="DZ168" t="s">
        <v>13190</v>
      </c>
      <c r="EJ168" t="s">
        <v>17694</v>
      </c>
      <c r="EQ168" t="s">
        <v>19012</v>
      </c>
      <c r="ER168" t="s">
        <v>21146</v>
      </c>
      <c r="ES168" t="s">
        <v>21147</v>
      </c>
      <c r="ET168" t="s">
        <v>21148</v>
      </c>
      <c r="EU168" t="s">
        <v>21149</v>
      </c>
    </row>
    <row r="169" spans="1:158" hidden="1" x14ac:dyDescent="0.2">
      <c r="A169">
        <v>1842204</v>
      </c>
      <c r="B169" t="s">
        <v>7036</v>
      </c>
      <c r="C169" t="s">
        <v>7038</v>
      </c>
      <c r="D169">
        <v>1</v>
      </c>
      <c r="F169">
        <v>2</v>
      </c>
      <c r="G169">
        <f t="shared" si="45"/>
        <v>0</v>
      </c>
      <c r="H169">
        <f t="shared" si="57"/>
        <v>0</v>
      </c>
      <c r="I169">
        <f t="shared" si="47"/>
        <v>0</v>
      </c>
      <c r="J169">
        <f t="shared" si="48"/>
        <v>0</v>
      </c>
      <c r="K169" t="s">
        <v>19014</v>
      </c>
      <c r="L169" t="s">
        <v>19015</v>
      </c>
      <c r="R169" t="s">
        <v>13180</v>
      </c>
      <c r="S169" t="s">
        <v>13180</v>
      </c>
      <c r="Y169" t="s">
        <v>13181</v>
      </c>
      <c r="Z169" t="s">
        <v>13226</v>
      </c>
      <c r="AF169">
        <f t="shared" si="51"/>
        <v>0</v>
      </c>
      <c r="AG169" t="s">
        <v>13182</v>
      </c>
      <c r="AH169" t="s">
        <v>13182</v>
      </c>
      <c r="AN169">
        <f t="shared" si="58"/>
        <v>1</v>
      </c>
      <c r="AO169" t="s">
        <v>13226</v>
      </c>
      <c r="AP169" t="s">
        <v>13459</v>
      </c>
      <c r="AV169" t="s">
        <v>21150</v>
      </c>
      <c r="AW169" t="s">
        <v>21151</v>
      </c>
      <c r="BC169">
        <v>1</v>
      </c>
      <c r="BD169">
        <v>0</v>
      </c>
      <c r="BE169">
        <v>0</v>
      </c>
      <c r="BF169">
        <v>0</v>
      </c>
      <c r="BG169">
        <v>0</v>
      </c>
      <c r="BH169">
        <v>0</v>
      </c>
      <c r="BI169">
        <v>0</v>
      </c>
      <c r="BJ169" t="s">
        <v>21152</v>
      </c>
      <c r="BK169" t="s">
        <v>21153</v>
      </c>
      <c r="BX169">
        <f t="shared" si="50"/>
        <v>0</v>
      </c>
      <c r="BY169">
        <f t="shared" si="56"/>
        <v>0</v>
      </c>
      <c r="BZ169" t="s">
        <v>13229</v>
      </c>
      <c r="CA169" t="s">
        <v>13186</v>
      </c>
      <c r="CG169">
        <v>2008</v>
      </c>
      <c r="CH169">
        <v>1999</v>
      </c>
      <c r="CO169" t="s">
        <v>21154</v>
      </c>
      <c r="CP169" t="s">
        <v>21155</v>
      </c>
      <c r="CV169" t="s">
        <v>13182</v>
      </c>
      <c r="CW169" t="s">
        <v>13182</v>
      </c>
      <c r="DC169" t="s">
        <v>13182</v>
      </c>
      <c r="DD169" t="s">
        <v>13182</v>
      </c>
      <c r="DJ169">
        <v>10</v>
      </c>
      <c r="DK169">
        <v>17</v>
      </c>
      <c r="DQ169">
        <v>9</v>
      </c>
      <c r="DR169">
        <v>9</v>
      </c>
      <c r="DX169">
        <f t="shared" si="52"/>
        <v>0</v>
      </c>
      <c r="DY169" t="s">
        <v>13190</v>
      </c>
      <c r="DZ169" t="s">
        <v>13190</v>
      </c>
      <c r="EQ169" t="s">
        <v>21156</v>
      </c>
      <c r="ER169" t="s">
        <v>21157</v>
      </c>
      <c r="ES169" t="s">
        <v>21158</v>
      </c>
    </row>
    <row r="170" spans="1:158" hidden="1" x14ac:dyDescent="0.2">
      <c r="A170">
        <v>1801324</v>
      </c>
      <c r="B170" t="s">
        <v>7068</v>
      </c>
      <c r="C170" t="s">
        <v>7070</v>
      </c>
      <c r="E170">
        <v>1</v>
      </c>
      <c r="F170">
        <v>1</v>
      </c>
      <c r="G170">
        <f t="shared" si="45"/>
        <v>0</v>
      </c>
      <c r="I170">
        <f t="shared" si="47"/>
        <v>0</v>
      </c>
      <c r="J170">
        <f t="shared" si="48"/>
        <v>0</v>
      </c>
      <c r="K170" t="s">
        <v>16037</v>
      </c>
      <c r="R170" t="s">
        <v>13180</v>
      </c>
      <c r="Y170" t="s">
        <v>13181</v>
      </c>
      <c r="AF170">
        <f t="shared" si="51"/>
        <v>0</v>
      </c>
      <c r="AG170" t="s">
        <v>13182</v>
      </c>
      <c r="AO170" t="s">
        <v>124</v>
      </c>
      <c r="AV170" t="s">
        <v>16038</v>
      </c>
      <c r="BC170">
        <v>0</v>
      </c>
      <c r="BD170">
        <v>0</v>
      </c>
      <c r="BE170">
        <v>0</v>
      </c>
      <c r="BF170">
        <v>0</v>
      </c>
      <c r="BG170">
        <v>0</v>
      </c>
      <c r="BH170">
        <v>0</v>
      </c>
      <c r="BI170">
        <v>0</v>
      </c>
      <c r="BJ170" t="s">
        <v>16039</v>
      </c>
      <c r="BX170">
        <f t="shared" si="50"/>
        <v>0</v>
      </c>
      <c r="BY170">
        <f t="shared" si="56"/>
        <v>0</v>
      </c>
      <c r="BZ170" t="s">
        <v>13229</v>
      </c>
      <c r="CG170">
        <v>2007</v>
      </c>
      <c r="CO170" t="s">
        <v>16040</v>
      </c>
      <c r="CV170" t="s">
        <v>13190</v>
      </c>
      <c r="DC170" t="s">
        <v>13182</v>
      </c>
      <c r="DJ170">
        <v>6</v>
      </c>
      <c r="DQ170">
        <v>5</v>
      </c>
      <c r="DX170">
        <f t="shared" si="52"/>
        <v>0</v>
      </c>
      <c r="DY170" t="s">
        <v>13190</v>
      </c>
      <c r="EJ170" t="s">
        <v>16032</v>
      </c>
      <c r="EQ170" t="s">
        <v>16033</v>
      </c>
    </row>
    <row r="171" spans="1:158" hidden="1" x14ac:dyDescent="0.2">
      <c r="A171">
        <v>942542</v>
      </c>
      <c r="B171" t="s">
        <v>7099</v>
      </c>
      <c r="C171" t="s">
        <v>7101</v>
      </c>
      <c r="E171">
        <v>1</v>
      </c>
      <c r="F171">
        <v>3</v>
      </c>
      <c r="G171">
        <f t="shared" si="45"/>
        <v>0</v>
      </c>
      <c r="I171">
        <f t="shared" si="47"/>
        <v>0</v>
      </c>
      <c r="J171">
        <f t="shared" si="48"/>
        <v>0</v>
      </c>
      <c r="K171" t="s">
        <v>18848</v>
      </c>
      <c r="L171" t="s">
        <v>18848</v>
      </c>
      <c r="M171" t="s">
        <v>18848</v>
      </c>
      <c r="R171" t="s">
        <v>13180</v>
      </c>
      <c r="S171" t="s">
        <v>13180</v>
      </c>
      <c r="T171" t="s">
        <v>13180</v>
      </c>
      <c r="Y171" t="s">
        <v>13181</v>
      </c>
      <c r="Z171" t="s">
        <v>13226</v>
      </c>
      <c r="AA171" t="s">
        <v>13226</v>
      </c>
      <c r="AF171">
        <f t="shared" si="51"/>
        <v>0</v>
      </c>
      <c r="AG171" t="s">
        <v>13182</v>
      </c>
      <c r="AH171" t="s">
        <v>13182</v>
      </c>
      <c r="AI171" t="s">
        <v>13182</v>
      </c>
      <c r="AO171" t="s">
        <v>13226</v>
      </c>
      <c r="AP171" t="s">
        <v>13226</v>
      </c>
      <c r="AQ171" t="s">
        <v>13226</v>
      </c>
      <c r="AV171" t="s">
        <v>13226</v>
      </c>
      <c r="AW171" t="s">
        <v>13226</v>
      </c>
      <c r="AX171" t="s">
        <v>21159</v>
      </c>
      <c r="BC171">
        <v>0</v>
      </c>
      <c r="BD171">
        <v>0</v>
      </c>
      <c r="BE171">
        <v>0</v>
      </c>
      <c r="BF171">
        <v>0</v>
      </c>
      <c r="BG171">
        <v>0</v>
      </c>
      <c r="BH171">
        <v>0</v>
      </c>
      <c r="BI171">
        <v>0</v>
      </c>
      <c r="BJ171" t="s">
        <v>21160</v>
      </c>
      <c r="BK171" t="s">
        <v>7099</v>
      </c>
      <c r="BL171" t="s">
        <v>21161</v>
      </c>
      <c r="BX171">
        <f t="shared" si="50"/>
        <v>0</v>
      </c>
      <c r="BY171">
        <f t="shared" si="56"/>
        <v>0</v>
      </c>
      <c r="BZ171" t="s">
        <v>13226</v>
      </c>
      <c r="CA171" t="s">
        <v>13226</v>
      </c>
      <c r="CB171" t="s">
        <v>13229</v>
      </c>
      <c r="CG171" t="s">
        <v>13226</v>
      </c>
      <c r="CH171" t="s">
        <v>13226</v>
      </c>
      <c r="CI171">
        <v>2011</v>
      </c>
      <c r="CO171" t="s">
        <v>13226</v>
      </c>
      <c r="CP171" t="s">
        <v>21162</v>
      </c>
      <c r="CQ171" t="s">
        <v>21163</v>
      </c>
      <c r="CV171" t="s">
        <v>13182</v>
      </c>
      <c r="CW171" t="s">
        <v>13182</v>
      </c>
      <c r="CX171" t="s">
        <v>13182</v>
      </c>
      <c r="DC171" t="s">
        <v>13182</v>
      </c>
      <c r="DD171" t="s">
        <v>13182</v>
      </c>
      <c r="DE171" t="s">
        <v>13182</v>
      </c>
      <c r="DJ171">
        <v>9</v>
      </c>
      <c r="DK171">
        <v>8</v>
      </c>
      <c r="DL171">
        <v>9</v>
      </c>
      <c r="DQ171" t="s">
        <v>13226</v>
      </c>
      <c r="DR171" t="s">
        <v>13226</v>
      </c>
      <c r="DS171">
        <v>5</v>
      </c>
      <c r="DX171">
        <f t="shared" si="52"/>
        <v>0</v>
      </c>
      <c r="DY171" t="s">
        <v>13190</v>
      </c>
      <c r="DZ171" t="s">
        <v>13190</v>
      </c>
      <c r="EA171" t="s">
        <v>13190</v>
      </c>
      <c r="EJ171" t="s">
        <v>21164</v>
      </c>
      <c r="EK171" t="s">
        <v>21165</v>
      </c>
      <c r="EQ171" t="s">
        <v>21166</v>
      </c>
      <c r="ER171" t="s">
        <v>21166</v>
      </c>
    </row>
    <row r="172" spans="1:158" hidden="1" x14ac:dyDescent="0.2">
      <c r="A172">
        <v>1511299</v>
      </c>
      <c r="B172" t="s">
        <v>7135</v>
      </c>
      <c r="C172" t="s">
        <v>7137</v>
      </c>
      <c r="E172">
        <v>1</v>
      </c>
      <c r="F172">
        <v>1</v>
      </c>
      <c r="G172">
        <f t="shared" si="45"/>
        <v>0</v>
      </c>
      <c r="I172">
        <f t="shared" si="47"/>
        <v>0</v>
      </c>
      <c r="J172">
        <f t="shared" si="48"/>
        <v>0</v>
      </c>
      <c r="K172" t="s">
        <v>16075</v>
      </c>
      <c r="R172" t="s">
        <v>13180</v>
      </c>
      <c r="Y172" t="s">
        <v>13181</v>
      </c>
      <c r="AF172">
        <f t="shared" si="51"/>
        <v>1</v>
      </c>
      <c r="AG172" t="s">
        <v>13190</v>
      </c>
      <c r="AO172" t="s">
        <v>13459</v>
      </c>
      <c r="AV172" t="s">
        <v>16076</v>
      </c>
      <c r="BC172">
        <v>0</v>
      </c>
      <c r="BD172">
        <v>0</v>
      </c>
      <c r="BE172">
        <v>0</v>
      </c>
      <c r="BF172">
        <v>0</v>
      </c>
      <c r="BG172">
        <v>0</v>
      </c>
      <c r="BH172">
        <v>0</v>
      </c>
      <c r="BI172">
        <v>0</v>
      </c>
      <c r="BJ172" t="s">
        <v>16077</v>
      </c>
      <c r="BX172">
        <f t="shared" si="50"/>
        <v>0</v>
      </c>
      <c r="BY172">
        <f t="shared" si="56"/>
        <v>0</v>
      </c>
      <c r="BZ172" t="s">
        <v>13186</v>
      </c>
      <c r="CG172">
        <v>2007</v>
      </c>
      <c r="CO172" t="s">
        <v>16078</v>
      </c>
      <c r="CV172" t="s">
        <v>13182</v>
      </c>
      <c r="DC172" t="s">
        <v>13182</v>
      </c>
      <c r="DJ172">
        <v>13</v>
      </c>
      <c r="DQ172">
        <v>9</v>
      </c>
      <c r="DX172">
        <f t="shared" si="52"/>
        <v>1</v>
      </c>
      <c r="DY172" t="s">
        <v>13182</v>
      </c>
      <c r="EQ172" t="s">
        <v>21167</v>
      </c>
      <c r="ER172" t="s">
        <v>21168</v>
      </c>
      <c r="ES172" t="s">
        <v>19497</v>
      </c>
    </row>
    <row r="173" spans="1:158" hidden="1" x14ac:dyDescent="0.2">
      <c r="A173">
        <v>1714762</v>
      </c>
      <c r="B173" t="s">
        <v>7172</v>
      </c>
      <c r="C173" t="s">
        <v>7174</v>
      </c>
      <c r="E173">
        <v>1</v>
      </c>
      <c r="F173">
        <v>2</v>
      </c>
      <c r="G173">
        <f t="shared" si="45"/>
        <v>0</v>
      </c>
      <c r="I173">
        <f t="shared" si="47"/>
        <v>0</v>
      </c>
      <c r="J173">
        <f t="shared" si="48"/>
        <v>0</v>
      </c>
      <c r="K173" t="s">
        <v>18849</v>
      </c>
      <c r="L173" t="s">
        <v>18850</v>
      </c>
      <c r="R173" t="s">
        <v>13180</v>
      </c>
      <c r="S173" t="s">
        <v>13180</v>
      </c>
      <c r="Y173" t="s">
        <v>13181</v>
      </c>
      <c r="Z173" t="s">
        <v>13181</v>
      </c>
      <c r="AF173">
        <f t="shared" si="51"/>
        <v>2</v>
      </c>
      <c r="AG173" t="s">
        <v>13190</v>
      </c>
      <c r="AH173" t="s">
        <v>13190</v>
      </c>
      <c r="AO173" t="s">
        <v>13226</v>
      </c>
      <c r="AP173" t="s">
        <v>13882</v>
      </c>
      <c r="AV173" t="s">
        <v>21169</v>
      </c>
      <c r="AW173" t="s">
        <v>19319</v>
      </c>
      <c r="BC173">
        <v>0</v>
      </c>
      <c r="BD173">
        <v>1</v>
      </c>
      <c r="BE173">
        <v>0</v>
      </c>
      <c r="BF173">
        <v>0</v>
      </c>
      <c r="BG173">
        <v>0</v>
      </c>
      <c r="BH173">
        <v>0</v>
      </c>
      <c r="BI173">
        <v>0</v>
      </c>
      <c r="BJ173" t="s">
        <v>21170</v>
      </c>
      <c r="BK173" t="s">
        <v>21171</v>
      </c>
      <c r="BX173">
        <f t="shared" si="50"/>
        <v>0</v>
      </c>
      <c r="BY173">
        <f t="shared" si="56"/>
        <v>0</v>
      </c>
      <c r="BZ173" t="s">
        <v>13226</v>
      </c>
      <c r="CA173" t="s">
        <v>13226</v>
      </c>
      <c r="CG173" t="s">
        <v>13226</v>
      </c>
      <c r="CH173" t="s">
        <v>13226</v>
      </c>
      <c r="CO173" t="s">
        <v>21172</v>
      </c>
      <c r="CP173" t="s">
        <v>21173</v>
      </c>
      <c r="CV173" t="s">
        <v>13182</v>
      </c>
      <c r="CW173" t="s">
        <v>13182</v>
      </c>
      <c r="DC173" t="s">
        <v>13182</v>
      </c>
      <c r="DD173" t="s">
        <v>13182</v>
      </c>
      <c r="DJ173">
        <v>33</v>
      </c>
      <c r="DK173">
        <v>16</v>
      </c>
      <c r="DQ173">
        <v>5</v>
      </c>
      <c r="DR173" t="s">
        <v>13226</v>
      </c>
      <c r="DX173">
        <f t="shared" si="52"/>
        <v>0</v>
      </c>
      <c r="DY173" t="s">
        <v>13190</v>
      </c>
      <c r="DZ173" t="s">
        <v>13190</v>
      </c>
      <c r="EJ173" t="s">
        <v>16081</v>
      </c>
      <c r="EQ173" t="s">
        <v>21174</v>
      </c>
      <c r="ER173" t="s">
        <v>21175</v>
      </c>
      <c r="ES173" t="s">
        <v>21176</v>
      </c>
      <c r="ET173" t="s">
        <v>21177</v>
      </c>
    </row>
    <row r="174" spans="1:158" hidden="1" x14ac:dyDescent="0.2">
      <c r="A174">
        <v>1686676</v>
      </c>
      <c r="B174" t="s">
        <v>7211</v>
      </c>
      <c r="C174" t="s">
        <v>7213</v>
      </c>
      <c r="E174">
        <v>1</v>
      </c>
      <c r="F174">
        <v>2</v>
      </c>
      <c r="G174">
        <f t="shared" si="45"/>
        <v>0</v>
      </c>
      <c r="I174">
        <f t="shared" si="47"/>
        <v>0</v>
      </c>
      <c r="J174">
        <f t="shared" si="48"/>
        <v>0</v>
      </c>
      <c r="K174" t="s">
        <v>18851</v>
      </c>
      <c r="L174" t="s">
        <v>16099</v>
      </c>
      <c r="R174" t="s">
        <v>13180</v>
      </c>
      <c r="S174" t="s">
        <v>13180</v>
      </c>
      <c r="Y174" t="s">
        <v>13181</v>
      </c>
      <c r="Z174" t="s">
        <v>13226</v>
      </c>
      <c r="AF174">
        <f t="shared" si="51"/>
        <v>0</v>
      </c>
      <c r="AG174" t="s">
        <v>13182</v>
      </c>
      <c r="AH174" t="s">
        <v>13182</v>
      </c>
      <c r="AO174" t="s">
        <v>124</v>
      </c>
      <c r="AP174" t="s">
        <v>13226</v>
      </c>
      <c r="AV174" t="s">
        <v>21178</v>
      </c>
      <c r="AW174" t="s">
        <v>21179</v>
      </c>
      <c r="BC174">
        <v>0</v>
      </c>
      <c r="BD174">
        <v>1</v>
      </c>
      <c r="BE174">
        <v>0</v>
      </c>
      <c r="BF174">
        <v>0</v>
      </c>
      <c r="BG174">
        <v>0</v>
      </c>
      <c r="BH174">
        <v>0</v>
      </c>
      <c r="BI174">
        <v>0</v>
      </c>
      <c r="BJ174" t="s">
        <v>21180</v>
      </c>
      <c r="BK174" t="s">
        <v>21181</v>
      </c>
      <c r="BX174">
        <f t="shared" si="50"/>
        <v>0</v>
      </c>
      <c r="BY174">
        <f t="shared" si="56"/>
        <v>0</v>
      </c>
      <c r="BZ174" t="s">
        <v>13186</v>
      </c>
      <c r="CA174" t="s">
        <v>13186</v>
      </c>
      <c r="CG174">
        <v>2015</v>
      </c>
      <c r="CH174">
        <v>2016</v>
      </c>
      <c r="CO174" t="s">
        <v>21182</v>
      </c>
      <c r="CP174" t="s">
        <v>21183</v>
      </c>
      <c r="CV174" t="s">
        <v>13182</v>
      </c>
      <c r="CW174" t="s">
        <v>13182</v>
      </c>
      <c r="DC174" t="s">
        <v>13182</v>
      </c>
      <c r="DD174" t="s">
        <v>13182</v>
      </c>
      <c r="DJ174">
        <v>10</v>
      </c>
      <c r="DK174">
        <v>7</v>
      </c>
      <c r="DQ174">
        <v>5</v>
      </c>
      <c r="DR174">
        <v>5</v>
      </c>
      <c r="DX174">
        <f t="shared" si="52"/>
        <v>0</v>
      </c>
      <c r="DY174" t="s">
        <v>13190</v>
      </c>
      <c r="DZ174" t="s">
        <v>13190</v>
      </c>
      <c r="EJ174" t="s">
        <v>16099</v>
      </c>
      <c r="EQ174" t="s">
        <v>21184</v>
      </c>
      <c r="ER174" t="s">
        <v>21185</v>
      </c>
    </row>
    <row r="175" spans="1:158" hidden="1" x14ac:dyDescent="0.2">
      <c r="A175">
        <v>1599103</v>
      </c>
      <c r="B175" t="s">
        <v>7241</v>
      </c>
      <c r="C175" t="s">
        <v>7243</v>
      </c>
      <c r="E175">
        <v>1</v>
      </c>
      <c r="F175">
        <v>1</v>
      </c>
      <c r="G175">
        <f t="shared" si="45"/>
        <v>1</v>
      </c>
      <c r="I175">
        <f t="shared" si="47"/>
        <v>0</v>
      </c>
      <c r="J175">
        <f t="shared" si="48"/>
        <v>0</v>
      </c>
      <c r="K175" t="s">
        <v>16119</v>
      </c>
      <c r="R175" t="s">
        <v>13180</v>
      </c>
      <c r="Y175" t="s">
        <v>13458</v>
      </c>
      <c r="AF175">
        <f t="shared" si="51"/>
        <v>0</v>
      </c>
      <c r="AG175" t="s">
        <v>13182</v>
      </c>
      <c r="AO175" t="s">
        <v>124</v>
      </c>
      <c r="AV175" t="s">
        <v>16120</v>
      </c>
      <c r="BC175">
        <v>0</v>
      </c>
      <c r="BD175">
        <v>0</v>
      </c>
      <c r="BE175">
        <v>0</v>
      </c>
      <c r="BF175">
        <v>0</v>
      </c>
      <c r="BG175">
        <v>0</v>
      </c>
      <c r="BH175">
        <v>0</v>
      </c>
      <c r="BI175">
        <v>0</v>
      </c>
      <c r="BJ175" t="s">
        <v>16121</v>
      </c>
      <c r="BX175">
        <f t="shared" si="50"/>
        <v>0</v>
      </c>
      <c r="BY175">
        <f t="shared" si="56"/>
        <v>0</v>
      </c>
      <c r="BZ175" t="s">
        <v>13226</v>
      </c>
      <c r="CG175" t="s">
        <v>13226</v>
      </c>
      <c r="CO175" t="s">
        <v>16122</v>
      </c>
      <c r="CV175" t="s">
        <v>13182</v>
      </c>
      <c r="DC175" t="s">
        <v>13190</v>
      </c>
      <c r="DJ175">
        <v>9</v>
      </c>
      <c r="DQ175" t="s">
        <v>13226</v>
      </c>
      <c r="DX175">
        <f t="shared" si="52"/>
        <v>0</v>
      </c>
      <c r="DY175" t="s">
        <v>13190</v>
      </c>
      <c r="EQ175" t="s">
        <v>21186</v>
      </c>
      <c r="ER175" t="s">
        <v>21187</v>
      </c>
    </row>
    <row r="176" spans="1:158" hidden="1" x14ac:dyDescent="0.2">
      <c r="A176">
        <v>975831</v>
      </c>
      <c r="B176" t="s">
        <v>7288</v>
      </c>
      <c r="C176" t="s">
        <v>7290</v>
      </c>
      <c r="D176">
        <v>1</v>
      </c>
      <c r="F176">
        <v>2</v>
      </c>
      <c r="G176">
        <f t="shared" si="45"/>
        <v>0</v>
      </c>
      <c r="H176">
        <f>G176/F176</f>
        <v>0</v>
      </c>
      <c r="I176">
        <f t="shared" si="47"/>
        <v>1</v>
      </c>
      <c r="J176">
        <f t="shared" si="48"/>
        <v>0</v>
      </c>
      <c r="K176" t="s">
        <v>19025</v>
      </c>
      <c r="L176" t="s">
        <v>19026</v>
      </c>
      <c r="R176" t="s">
        <v>13180</v>
      </c>
      <c r="S176" t="s">
        <v>13180</v>
      </c>
      <c r="Y176" t="s">
        <v>13181</v>
      </c>
      <c r="Z176" t="s">
        <v>13181</v>
      </c>
      <c r="AF176">
        <f t="shared" si="51"/>
        <v>0</v>
      </c>
      <c r="AG176" t="s">
        <v>13182</v>
      </c>
      <c r="AH176" t="s">
        <v>13182</v>
      </c>
      <c r="AN176">
        <f>COUNTIFS(AO176:AU177,"technical")</f>
        <v>2</v>
      </c>
      <c r="AO176" t="s">
        <v>13882</v>
      </c>
      <c r="AP176" t="s">
        <v>13459</v>
      </c>
      <c r="AV176" t="s">
        <v>21188</v>
      </c>
      <c r="AW176" t="s">
        <v>21189</v>
      </c>
      <c r="BC176">
        <v>0</v>
      </c>
      <c r="BD176">
        <v>0</v>
      </c>
      <c r="BE176">
        <v>0</v>
      </c>
      <c r="BF176">
        <v>0</v>
      </c>
      <c r="BG176">
        <v>0</v>
      </c>
      <c r="BH176">
        <v>0</v>
      </c>
      <c r="BI176">
        <v>0</v>
      </c>
      <c r="BJ176" t="s">
        <v>11055</v>
      </c>
      <c r="BK176" t="s">
        <v>21190</v>
      </c>
      <c r="BX176">
        <f t="shared" si="50"/>
        <v>0</v>
      </c>
      <c r="BY176">
        <f t="shared" si="56"/>
        <v>0</v>
      </c>
      <c r="BZ176" t="s">
        <v>13462</v>
      </c>
      <c r="CA176" t="s">
        <v>15070</v>
      </c>
      <c r="CG176">
        <v>2003</v>
      </c>
      <c r="CH176">
        <v>2017</v>
      </c>
      <c r="CO176" t="s">
        <v>21191</v>
      </c>
      <c r="CP176" t="s">
        <v>21192</v>
      </c>
      <c r="CV176" t="s">
        <v>13182</v>
      </c>
      <c r="CW176" t="s">
        <v>13182</v>
      </c>
      <c r="DC176" t="s">
        <v>13182</v>
      </c>
      <c r="DD176" t="s">
        <v>13182</v>
      </c>
      <c r="DJ176">
        <v>6</v>
      </c>
      <c r="DK176">
        <v>9</v>
      </c>
      <c r="DQ176">
        <v>9</v>
      </c>
      <c r="DR176">
        <v>9</v>
      </c>
      <c r="DX176">
        <f t="shared" si="52"/>
        <v>0</v>
      </c>
      <c r="DY176" t="s">
        <v>13190</v>
      </c>
      <c r="DZ176" t="s">
        <v>13190</v>
      </c>
      <c r="EQ176" t="s">
        <v>21193</v>
      </c>
      <c r="ER176" t="s">
        <v>21194</v>
      </c>
    </row>
    <row r="177" spans="1:159" hidden="1" x14ac:dyDescent="0.2">
      <c r="A177">
        <v>3235493</v>
      </c>
      <c r="B177" t="s">
        <v>7326</v>
      </c>
      <c r="C177" s="3" t="s">
        <v>7328</v>
      </c>
      <c r="D177">
        <v>1</v>
      </c>
      <c r="F177">
        <v>1</v>
      </c>
      <c r="G177">
        <f t="shared" si="45"/>
        <v>0</v>
      </c>
      <c r="I177">
        <f t="shared" si="47"/>
        <v>0</v>
      </c>
      <c r="J177">
        <f t="shared" si="48"/>
        <v>0</v>
      </c>
      <c r="K177" t="s">
        <v>16147</v>
      </c>
      <c r="R177" t="s">
        <v>13180</v>
      </c>
      <c r="Y177" t="s">
        <v>13226</v>
      </c>
      <c r="AF177">
        <f t="shared" si="51"/>
        <v>0</v>
      </c>
      <c r="AG177" t="s">
        <v>13182</v>
      </c>
      <c r="AO177" t="s">
        <v>13459</v>
      </c>
      <c r="AV177" t="s">
        <v>16148</v>
      </c>
      <c r="BC177">
        <v>0</v>
      </c>
      <c r="BD177">
        <v>0</v>
      </c>
      <c r="BE177">
        <v>0</v>
      </c>
      <c r="BF177">
        <v>0</v>
      </c>
      <c r="BG177">
        <v>0</v>
      </c>
      <c r="BH177">
        <v>0</v>
      </c>
      <c r="BI177">
        <v>0</v>
      </c>
      <c r="BJ177" t="s">
        <v>16149</v>
      </c>
      <c r="BX177">
        <f t="shared" si="50"/>
        <v>0</v>
      </c>
      <c r="BY177">
        <f t="shared" si="56"/>
        <v>0</v>
      </c>
      <c r="BZ177" t="s">
        <v>13186</v>
      </c>
      <c r="CG177">
        <v>2015</v>
      </c>
      <c r="CO177" t="s">
        <v>16150</v>
      </c>
      <c r="CV177" t="s">
        <v>13182</v>
      </c>
      <c r="DC177" t="s">
        <v>13182</v>
      </c>
      <c r="DJ177">
        <v>7</v>
      </c>
      <c r="DQ177">
        <v>3</v>
      </c>
      <c r="DX177">
        <f t="shared" si="52"/>
        <v>0</v>
      </c>
      <c r="DY177" t="s">
        <v>13190</v>
      </c>
      <c r="EQ177" t="s">
        <v>16142</v>
      </c>
    </row>
    <row r="178" spans="1:159" hidden="1" x14ac:dyDescent="0.2">
      <c r="A178">
        <v>899025</v>
      </c>
      <c r="B178" t="s">
        <v>7351</v>
      </c>
      <c r="C178" t="s">
        <v>7353</v>
      </c>
      <c r="D178">
        <v>1</v>
      </c>
      <c r="F178">
        <v>2</v>
      </c>
      <c r="G178">
        <f t="shared" si="45"/>
        <v>0</v>
      </c>
      <c r="H178">
        <f>G178/F178</f>
        <v>0</v>
      </c>
      <c r="I178">
        <f t="shared" si="47"/>
        <v>0</v>
      </c>
      <c r="J178">
        <f t="shared" si="48"/>
        <v>1</v>
      </c>
      <c r="K178" t="s">
        <v>19065</v>
      </c>
      <c r="L178" t="s">
        <v>19066</v>
      </c>
      <c r="R178" t="s">
        <v>13180</v>
      </c>
      <c r="S178" t="s">
        <v>13180</v>
      </c>
      <c r="Y178" t="s">
        <v>13181</v>
      </c>
      <c r="Z178" t="s">
        <v>13181</v>
      </c>
      <c r="AF178">
        <f t="shared" si="51"/>
        <v>0</v>
      </c>
      <c r="AG178" t="s">
        <v>13182</v>
      </c>
      <c r="AH178" t="s">
        <v>13182</v>
      </c>
      <c r="AN178">
        <f>COUNTIFS(AO178:AU179,"technical")</f>
        <v>0</v>
      </c>
      <c r="AO178" t="s">
        <v>124</v>
      </c>
      <c r="AP178" t="s">
        <v>13226</v>
      </c>
      <c r="AV178" t="s">
        <v>21195</v>
      </c>
      <c r="AW178" t="s">
        <v>13226</v>
      </c>
      <c r="BC178">
        <v>1</v>
      </c>
      <c r="BD178">
        <v>0</v>
      </c>
      <c r="BE178">
        <v>0</v>
      </c>
      <c r="BF178">
        <v>0</v>
      </c>
      <c r="BG178">
        <v>0</v>
      </c>
      <c r="BH178">
        <v>0</v>
      </c>
      <c r="BI178">
        <v>0</v>
      </c>
      <c r="BJ178" t="s">
        <v>21196</v>
      </c>
      <c r="BK178" t="s">
        <v>11951</v>
      </c>
      <c r="BX178">
        <f t="shared" si="50"/>
        <v>0</v>
      </c>
      <c r="BY178">
        <f t="shared" si="56"/>
        <v>0</v>
      </c>
      <c r="BZ178" t="s">
        <v>14731</v>
      </c>
      <c r="CA178" t="s">
        <v>13226</v>
      </c>
      <c r="CG178">
        <v>2010</v>
      </c>
      <c r="CH178" t="s">
        <v>13226</v>
      </c>
      <c r="CO178" t="s">
        <v>21197</v>
      </c>
      <c r="CP178" t="s">
        <v>13226</v>
      </c>
      <c r="CV178" t="s">
        <v>13182</v>
      </c>
      <c r="CW178" t="s">
        <v>13182</v>
      </c>
      <c r="DC178" t="s">
        <v>13182</v>
      </c>
      <c r="DD178" t="s">
        <v>13182</v>
      </c>
      <c r="DJ178">
        <v>9</v>
      </c>
      <c r="DK178">
        <v>8</v>
      </c>
      <c r="DQ178">
        <v>5</v>
      </c>
      <c r="DR178" t="s">
        <v>13226</v>
      </c>
      <c r="DX178">
        <f t="shared" si="52"/>
        <v>0</v>
      </c>
      <c r="DY178" t="s">
        <v>13190</v>
      </c>
      <c r="DZ178" t="s">
        <v>13190</v>
      </c>
      <c r="EJ178" t="s">
        <v>18172</v>
      </c>
      <c r="EQ178" t="s">
        <v>21198</v>
      </c>
      <c r="ER178" t="s">
        <v>21199</v>
      </c>
    </row>
    <row r="179" spans="1:159" hidden="1" x14ac:dyDescent="0.2">
      <c r="A179">
        <v>956651</v>
      </c>
      <c r="B179" t="s">
        <v>7386</v>
      </c>
      <c r="C179" t="s">
        <v>7388</v>
      </c>
      <c r="D179">
        <v>1</v>
      </c>
      <c r="F179">
        <v>5</v>
      </c>
      <c r="G179">
        <f t="shared" si="45"/>
        <v>0</v>
      </c>
      <c r="I179">
        <f t="shared" si="47"/>
        <v>0</v>
      </c>
      <c r="J179">
        <f t="shared" si="48"/>
        <v>0</v>
      </c>
      <c r="K179" t="s">
        <v>18852</v>
      </c>
      <c r="L179" t="s">
        <v>18853</v>
      </c>
      <c r="M179" t="s">
        <v>18854</v>
      </c>
      <c r="N179" t="s">
        <v>18855</v>
      </c>
      <c r="O179" t="s">
        <v>18854</v>
      </c>
      <c r="R179" t="s">
        <v>13180</v>
      </c>
      <c r="S179" t="s">
        <v>13180</v>
      </c>
      <c r="T179" t="s">
        <v>13180</v>
      </c>
      <c r="U179" t="s">
        <v>13180</v>
      </c>
      <c r="V179" t="s">
        <v>13180</v>
      </c>
      <c r="Y179" t="s">
        <v>13181</v>
      </c>
      <c r="Z179" t="s">
        <v>13181</v>
      </c>
      <c r="AA179" t="s">
        <v>13181</v>
      </c>
      <c r="AB179" t="s">
        <v>13226</v>
      </c>
      <c r="AC179" t="s">
        <v>13226</v>
      </c>
      <c r="AF179">
        <f t="shared" si="51"/>
        <v>2</v>
      </c>
      <c r="AG179" t="s">
        <v>13182</v>
      </c>
      <c r="AH179" t="s">
        <v>13190</v>
      </c>
      <c r="AI179" t="s">
        <v>13182</v>
      </c>
      <c r="AJ179" t="s">
        <v>13182</v>
      </c>
      <c r="AK179" t="s">
        <v>13190</v>
      </c>
      <c r="AO179" t="s">
        <v>13226</v>
      </c>
      <c r="AP179" t="s">
        <v>13882</v>
      </c>
      <c r="AQ179" t="s">
        <v>13226</v>
      </c>
      <c r="AR179" t="s">
        <v>13226</v>
      </c>
      <c r="AS179" t="s">
        <v>13882</v>
      </c>
      <c r="AV179" t="s">
        <v>13226</v>
      </c>
      <c r="AW179" t="s">
        <v>21200</v>
      </c>
      <c r="AX179" t="s">
        <v>13226</v>
      </c>
      <c r="AY179" t="s">
        <v>21201</v>
      </c>
      <c r="AZ179" t="s">
        <v>21202</v>
      </c>
      <c r="BC179">
        <v>0</v>
      </c>
      <c r="BD179">
        <v>0</v>
      </c>
      <c r="BE179">
        <v>0</v>
      </c>
      <c r="BF179">
        <v>0</v>
      </c>
      <c r="BG179">
        <v>1</v>
      </c>
      <c r="BH179">
        <v>0</v>
      </c>
      <c r="BI179">
        <v>0</v>
      </c>
      <c r="BJ179" t="s">
        <v>7386</v>
      </c>
      <c r="BK179" t="s">
        <v>21203</v>
      </c>
      <c r="BL179" t="s">
        <v>7386</v>
      </c>
      <c r="BM179" t="s">
        <v>7386</v>
      </c>
      <c r="BN179" t="s">
        <v>21204</v>
      </c>
      <c r="BU179">
        <v>1</v>
      </c>
      <c r="BX179">
        <f t="shared" si="50"/>
        <v>1</v>
      </c>
      <c r="BY179">
        <f t="shared" si="56"/>
        <v>0.2</v>
      </c>
      <c r="BZ179" t="s">
        <v>13226</v>
      </c>
      <c r="CA179" t="s">
        <v>13575</v>
      </c>
      <c r="CB179" t="s">
        <v>13226</v>
      </c>
      <c r="CC179" t="s">
        <v>13229</v>
      </c>
      <c r="CD179" t="s">
        <v>13229</v>
      </c>
      <c r="CG179" t="s">
        <v>13226</v>
      </c>
      <c r="CH179">
        <v>2012</v>
      </c>
      <c r="CI179" t="s">
        <v>13226</v>
      </c>
      <c r="CJ179">
        <v>2014</v>
      </c>
      <c r="CK179">
        <v>2015</v>
      </c>
      <c r="CO179" t="s">
        <v>13226</v>
      </c>
      <c r="CP179" t="s">
        <v>21205</v>
      </c>
      <c r="CQ179" t="s">
        <v>13226</v>
      </c>
      <c r="CR179" t="s">
        <v>21206</v>
      </c>
      <c r="CS179" t="s">
        <v>21207</v>
      </c>
      <c r="CV179" t="s">
        <v>13182</v>
      </c>
      <c r="CW179" t="s">
        <v>13182</v>
      </c>
      <c r="CX179" t="s">
        <v>13182</v>
      </c>
      <c r="CY179" t="s">
        <v>13182</v>
      </c>
      <c r="CZ179" t="s">
        <v>13182</v>
      </c>
      <c r="DC179" t="s">
        <v>13182</v>
      </c>
      <c r="DD179" t="s">
        <v>13182</v>
      </c>
      <c r="DE179" t="s">
        <v>13182</v>
      </c>
      <c r="DF179" t="s">
        <v>13182</v>
      </c>
      <c r="DG179" t="s">
        <v>13182</v>
      </c>
      <c r="DJ179">
        <v>8</v>
      </c>
      <c r="DK179">
        <v>17</v>
      </c>
      <c r="DL179">
        <v>8</v>
      </c>
      <c r="DM179">
        <v>8</v>
      </c>
      <c r="DN179">
        <v>21</v>
      </c>
      <c r="DQ179" t="s">
        <v>13226</v>
      </c>
      <c r="DR179">
        <v>5</v>
      </c>
      <c r="DS179" t="s">
        <v>13226</v>
      </c>
      <c r="DT179">
        <v>5</v>
      </c>
      <c r="DU179">
        <v>5</v>
      </c>
      <c r="DX179">
        <f t="shared" si="52"/>
        <v>2</v>
      </c>
      <c r="DY179" t="s">
        <v>13190</v>
      </c>
      <c r="DZ179" t="s">
        <v>13182</v>
      </c>
      <c r="EA179" t="s">
        <v>13190</v>
      </c>
      <c r="EB179" t="s">
        <v>13190</v>
      </c>
      <c r="EC179" t="s">
        <v>13182</v>
      </c>
      <c r="EJ179" t="s">
        <v>21208</v>
      </c>
      <c r="EK179" t="s">
        <v>21209</v>
      </c>
      <c r="EQ179" t="s">
        <v>21210</v>
      </c>
      <c r="ER179" t="s">
        <v>21211</v>
      </c>
      <c r="ES179" t="s">
        <v>18854</v>
      </c>
      <c r="ET179" t="s">
        <v>21212</v>
      </c>
      <c r="EU179" t="s">
        <v>21208</v>
      </c>
      <c r="EV179" t="s">
        <v>21213</v>
      </c>
      <c r="EW179" t="s">
        <v>21213</v>
      </c>
    </row>
    <row r="180" spans="1:159" hidden="1" x14ac:dyDescent="0.2">
      <c r="A180">
        <v>1747485</v>
      </c>
      <c r="B180" t="s">
        <v>7429</v>
      </c>
      <c r="C180" t="s">
        <v>7431</v>
      </c>
      <c r="E180">
        <v>1</v>
      </c>
      <c r="F180">
        <v>1</v>
      </c>
      <c r="G180">
        <f t="shared" si="45"/>
        <v>0</v>
      </c>
      <c r="I180">
        <f t="shared" si="47"/>
        <v>0</v>
      </c>
      <c r="J180">
        <f t="shared" si="48"/>
        <v>1</v>
      </c>
      <c r="K180" t="s">
        <v>16200</v>
      </c>
      <c r="R180" t="s">
        <v>13180</v>
      </c>
      <c r="Y180" t="s">
        <v>13226</v>
      </c>
      <c r="AF180">
        <f t="shared" si="51"/>
        <v>1</v>
      </c>
      <c r="AG180" t="s">
        <v>13190</v>
      </c>
      <c r="AO180" t="s">
        <v>124</v>
      </c>
      <c r="AV180" t="s">
        <v>16201</v>
      </c>
      <c r="BC180">
        <v>0</v>
      </c>
      <c r="BD180">
        <v>0</v>
      </c>
      <c r="BE180">
        <v>0</v>
      </c>
      <c r="BF180">
        <v>0</v>
      </c>
      <c r="BG180">
        <v>0</v>
      </c>
      <c r="BH180">
        <v>0</v>
      </c>
      <c r="BI180">
        <v>0</v>
      </c>
      <c r="BJ180" t="s">
        <v>16202</v>
      </c>
      <c r="BX180">
        <f t="shared" si="50"/>
        <v>0</v>
      </c>
      <c r="BY180">
        <f t="shared" si="56"/>
        <v>0</v>
      </c>
      <c r="BZ180" t="s">
        <v>14731</v>
      </c>
      <c r="CG180">
        <v>2002</v>
      </c>
      <c r="CO180" t="s">
        <v>16204</v>
      </c>
      <c r="CV180" t="s">
        <v>13182</v>
      </c>
      <c r="DC180" t="s">
        <v>13190</v>
      </c>
      <c r="DJ180">
        <v>43</v>
      </c>
      <c r="DQ180" t="s">
        <v>13226</v>
      </c>
      <c r="DX180">
        <f t="shared" si="52"/>
        <v>1</v>
      </c>
      <c r="DY180" t="s">
        <v>13182</v>
      </c>
      <c r="EQ180" t="s">
        <v>21214</v>
      </c>
      <c r="ER180" t="s">
        <v>21215</v>
      </c>
      <c r="ES180" t="s">
        <v>21216</v>
      </c>
      <c r="ET180" t="s">
        <v>21217</v>
      </c>
    </row>
    <row r="181" spans="1:159" hidden="1" x14ac:dyDescent="0.2">
      <c r="A181">
        <v>1660167</v>
      </c>
      <c r="B181" t="s">
        <v>7469</v>
      </c>
      <c r="C181" t="s">
        <v>7471</v>
      </c>
      <c r="D181">
        <v>1</v>
      </c>
      <c r="F181">
        <v>2</v>
      </c>
      <c r="G181">
        <f t="shared" si="45"/>
        <v>0</v>
      </c>
      <c r="H181">
        <f t="shared" ref="H181:H183" si="59">G181/F181</f>
        <v>0</v>
      </c>
      <c r="I181">
        <f t="shared" si="47"/>
        <v>0</v>
      </c>
      <c r="J181">
        <f t="shared" si="48"/>
        <v>0</v>
      </c>
      <c r="K181" t="s">
        <v>19069</v>
      </c>
      <c r="L181" t="s">
        <v>19070</v>
      </c>
      <c r="R181" t="s">
        <v>13180</v>
      </c>
      <c r="S181" t="s">
        <v>13180</v>
      </c>
      <c r="Y181" t="s">
        <v>13226</v>
      </c>
      <c r="Z181" t="s">
        <v>13181</v>
      </c>
      <c r="AF181">
        <f t="shared" si="51"/>
        <v>0</v>
      </c>
      <c r="AG181" t="s">
        <v>13182</v>
      </c>
      <c r="AH181" t="s">
        <v>13182</v>
      </c>
      <c r="AN181">
        <f t="shared" ref="AN181:AN183" si="60">COUNTIFS(AO181:AU182,"technical")</f>
        <v>0</v>
      </c>
      <c r="AO181" t="s">
        <v>13226</v>
      </c>
      <c r="AP181" t="s">
        <v>13882</v>
      </c>
      <c r="AV181" t="s">
        <v>21218</v>
      </c>
      <c r="AW181" t="s">
        <v>21219</v>
      </c>
      <c r="BC181">
        <v>0</v>
      </c>
      <c r="BD181">
        <v>0</v>
      </c>
      <c r="BE181">
        <v>0</v>
      </c>
      <c r="BF181">
        <v>0</v>
      </c>
      <c r="BG181">
        <v>0</v>
      </c>
      <c r="BH181">
        <v>0</v>
      </c>
      <c r="BI181">
        <v>0</v>
      </c>
      <c r="BJ181" t="s">
        <v>21220</v>
      </c>
      <c r="BK181" t="s">
        <v>21221</v>
      </c>
      <c r="BQ181">
        <v>1</v>
      </c>
      <c r="BR181">
        <v>1</v>
      </c>
      <c r="BX181">
        <f t="shared" si="50"/>
        <v>2</v>
      </c>
      <c r="BY181">
        <f t="shared" si="56"/>
        <v>1</v>
      </c>
      <c r="BZ181" t="s">
        <v>13226</v>
      </c>
      <c r="CA181" t="s">
        <v>13226</v>
      </c>
      <c r="CG181" t="s">
        <v>13226</v>
      </c>
      <c r="CH181" t="s">
        <v>13226</v>
      </c>
      <c r="CO181" t="s">
        <v>21222</v>
      </c>
      <c r="CP181" t="s">
        <v>21223</v>
      </c>
      <c r="CV181" t="s">
        <v>13190</v>
      </c>
      <c r="CW181" t="s">
        <v>13182</v>
      </c>
      <c r="DC181" t="s">
        <v>13182</v>
      </c>
      <c r="DD181" t="s">
        <v>13182</v>
      </c>
      <c r="DJ181">
        <v>9</v>
      </c>
      <c r="DK181">
        <v>12</v>
      </c>
      <c r="DQ181" t="s">
        <v>13226</v>
      </c>
      <c r="DR181">
        <v>5</v>
      </c>
      <c r="DX181">
        <f t="shared" si="52"/>
        <v>0</v>
      </c>
      <c r="DY181" t="s">
        <v>13190</v>
      </c>
      <c r="DZ181" t="s">
        <v>13190</v>
      </c>
      <c r="EQ181" t="s">
        <v>21224</v>
      </c>
      <c r="ER181" t="s">
        <v>21225</v>
      </c>
      <c r="ES181" t="s">
        <v>21226</v>
      </c>
      <c r="ET181" t="s">
        <v>21227</v>
      </c>
      <c r="EU181" t="s">
        <v>21228</v>
      </c>
      <c r="EV181" t="s">
        <v>21229</v>
      </c>
      <c r="EW181" t="s">
        <v>21230</v>
      </c>
      <c r="EX181" t="s">
        <v>21231</v>
      </c>
    </row>
    <row r="182" spans="1:159" hidden="1" x14ac:dyDescent="0.2">
      <c r="A182">
        <v>3119449</v>
      </c>
      <c r="B182" t="s">
        <v>7505</v>
      </c>
      <c r="C182" t="s">
        <v>7507</v>
      </c>
      <c r="D182">
        <v>1</v>
      </c>
      <c r="F182">
        <v>1</v>
      </c>
      <c r="G182">
        <f t="shared" si="45"/>
        <v>0</v>
      </c>
      <c r="H182">
        <f t="shared" si="59"/>
        <v>0</v>
      </c>
      <c r="I182">
        <f t="shared" si="47"/>
        <v>0</v>
      </c>
      <c r="J182">
        <f t="shared" si="48"/>
        <v>0</v>
      </c>
      <c r="K182" t="s">
        <v>13179</v>
      </c>
      <c r="R182" t="s">
        <v>13180</v>
      </c>
      <c r="Y182" t="s">
        <v>13181</v>
      </c>
      <c r="AF182">
        <f t="shared" si="51"/>
        <v>0</v>
      </c>
      <c r="AG182" t="s">
        <v>13182</v>
      </c>
      <c r="AN182">
        <f t="shared" si="60"/>
        <v>0</v>
      </c>
      <c r="AO182" t="s">
        <v>13183</v>
      </c>
      <c r="AV182" t="s">
        <v>13184</v>
      </c>
      <c r="BC182">
        <v>0</v>
      </c>
      <c r="BD182">
        <v>0</v>
      </c>
      <c r="BE182">
        <v>0</v>
      </c>
      <c r="BF182">
        <v>0</v>
      </c>
      <c r="BG182">
        <v>0</v>
      </c>
      <c r="BH182">
        <v>0</v>
      </c>
      <c r="BI182">
        <v>0</v>
      </c>
      <c r="BJ182" t="s">
        <v>13185</v>
      </c>
      <c r="BX182">
        <f t="shared" si="50"/>
        <v>0</v>
      </c>
      <c r="BY182">
        <f t="shared" si="56"/>
        <v>0</v>
      </c>
      <c r="BZ182" t="s">
        <v>13186</v>
      </c>
      <c r="CG182">
        <v>1998</v>
      </c>
      <c r="CO182" t="s">
        <v>13188</v>
      </c>
      <c r="CV182" t="s">
        <v>13182</v>
      </c>
      <c r="DC182" t="s">
        <v>13182</v>
      </c>
      <c r="DJ182">
        <v>25</v>
      </c>
      <c r="DQ182">
        <v>3</v>
      </c>
      <c r="DX182">
        <f t="shared" si="52"/>
        <v>0</v>
      </c>
      <c r="DY182" t="s">
        <v>13190</v>
      </c>
      <c r="EQ182" t="s">
        <v>21232</v>
      </c>
      <c r="ER182" t="s">
        <v>21233</v>
      </c>
    </row>
    <row r="183" spans="1:159" hidden="1" x14ac:dyDescent="0.2">
      <c r="A183">
        <v>3005593</v>
      </c>
      <c r="B183" t="s">
        <v>7536</v>
      </c>
      <c r="C183" t="s">
        <v>7538</v>
      </c>
      <c r="D183">
        <v>1</v>
      </c>
      <c r="F183">
        <v>1</v>
      </c>
      <c r="G183">
        <f t="shared" si="45"/>
        <v>0</v>
      </c>
      <c r="H183">
        <f t="shared" si="59"/>
        <v>0</v>
      </c>
      <c r="I183">
        <f t="shared" si="47"/>
        <v>0</v>
      </c>
      <c r="J183">
        <f t="shared" si="48"/>
        <v>0</v>
      </c>
      <c r="K183" t="s">
        <v>13225</v>
      </c>
      <c r="R183" t="s">
        <v>13180</v>
      </c>
      <c r="Y183" t="s">
        <v>13181</v>
      </c>
      <c r="AF183">
        <f t="shared" si="51"/>
        <v>0</v>
      </c>
      <c r="AG183" t="s">
        <v>13182</v>
      </c>
      <c r="AN183">
        <f t="shared" si="60"/>
        <v>2</v>
      </c>
      <c r="AO183" t="s">
        <v>13226</v>
      </c>
      <c r="AV183" t="s">
        <v>13227</v>
      </c>
      <c r="BC183">
        <v>1</v>
      </c>
      <c r="BD183">
        <v>0</v>
      </c>
      <c r="BE183">
        <v>0</v>
      </c>
      <c r="BF183">
        <v>0</v>
      </c>
      <c r="BG183">
        <v>0</v>
      </c>
      <c r="BH183">
        <v>0</v>
      </c>
      <c r="BI183">
        <v>0</v>
      </c>
      <c r="BJ183" t="s">
        <v>13228</v>
      </c>
      <c r="BQ183">
        <v>1</v>
      </c>
      <c r="BX183">
        <f t="shared" si="50"/>
        <v>1</v>
      </c>
      <c r="BY183">
        <f t="shared" si="56"/>
        <v>1</v>
      </c>
      <c r="BZ183" t="s">
        <v>13229</v>
      </c>
      <c r="CG183">
        <v>2010</v>
      </c>
      <c r="CO183" t="s">
        <v>13231</v>
      </c>
      <c r="CV183" t="s">
        <v>13182</v>
      </c>
      <c r="DC183" t="s">
        <v>13182</v>
      </c>
      <c r="DJ183">
        <v>18</v>
      </c>
      <c r="DQ183">
        <v>5</v>
      </c>
      <c r="DX183">
        <f t="shared" si="52"/>
        <v>0</v>
      </c>
      <c r="DY183" t="s">
        <v>13190</v>
      </c>
      <c r="EQ183" t="s">
        <v>21234</v>
      </c>
      <c r="ER183" t="s">
        <v>21235</v>
      </c>
    </row>
    <row r="184" spans="1:159" hidden="1" x14ac:dyDescent="0.2">
      <c r="A184">
        <v>891291</v>
      </c>
      <c r="B184" t="s">
        <v>7569</v>
      </c>
      <c r="C184" t="s">
        <v>7571</v>
      </c>
      <c r="E184">
        <v>1</v>
      </c>
      <c r="F184">
        <v>2</v>
      </c>
      <c r="G184">
        <f t="shared" si="45"/>
        <v>1</v>
      </c>
      <c r="I184">
        <f t="shared" si="47"/>
        <v>0</v>
      </c>
      <c r="J184">
        <f t="shared" si="48"/>
        <v>0</v>
      </c>
      <c r="K184" t="s">
        <v>18864</v>
      </c>
      <c r="L184" t="s">
        <v>18865</v>
      </c>
      <c r="R184" t="s">
        <v>13180</v>
      </c>
      <c r="S184" t="s">
        <v>13180</v>
      </c>
      <c r="Y184" t="s">
        <v>13458</v>
      </c>
      <c r="Z184" t="s">
        <v>13181</v>
      </c>
      <c r="AF184">
        <f t="shared" si="51"/>
        <v>0</v>
      </c>
      <c r="AG184" t="s">
        <v>13182</v>
      </c>
      <c r="AH184" t="s">
        <v>13182</v>
      </c>
      <c r="AO184" t="s">
        <v>13459</v>
      </c>
      <c r="AP184" t="s">
        <v>13459</v>
      </c>
      <c r="AV184" t="s">
        <v>21236</v>
      </c>
      <c r="AW184" t="s">
        <v>19417</v>
      </c>
      <c r="BC184">
        <v>1</v>
      </c>
      <c r="BD184">
        <v>0</v>
      </c>
      <c r="BE184">
        <v>0</v>
      </c>
      <c r="BF184">
        <v>0</v>
      </c>
      <c r="BG184">
        <v>0</v>
      </c>
      <c r="BH184">
        <v>0</v>
      </c>
      <c r="BI184">
        <v>0</v>
      </c>
      <c r="BJ184" t="s">
        <v>21237</v>
      </c>
      <c r="BK184" t="s">
        <v>21238</v>
      </c>
      <c r="BR184">
        <v>1</v>
      </c>
      <c r="BX184">
        <f t="shared" si="50"/>
        <v>1</v>
      </c>
      <c r="BY184">
        <f t="shared" si="56"/>
        <v>0.5</v>
      </c>
      <c r="BZ184" t="s">
        <v>13226</v>
      </c>
      <c r="CA184" t="s">
        <v>13226</v>
      </c>
      <c r="CG184" t="s">
        <v>13226</v>
      </c>
      <c r="CH184" t="s">
        <v>13226</v>
      </c>
      <c r="CO184" t="s">
        <v>21239</v>
      </c>
      <c r="CP184" t="s">
        <v>21240</v>
      </c>
      <c r="CV184" t="s">
        <v>13190</v>
      </c>
      <c r="CW184" t="s">
        <v>13182</v>
      </c>
      <c r="DC184" t="s">
        <v>13190</v>
      </c>
      <c r="DD184" t="s">
        <v>13182</v>
      </c>
      <c r="DJ184">
        <v>16</v>
      </c>
      <c r="DK184">
        <v>12</v>
      </c>
      <c r="DQ184" t="s">
        <v>13226</v>
      </c>
      <c r="DR184" t="s">
        <v>13226</v>
      </c>
      <c r="DX184">
        <f t="shared" si="52"/>
        <v>0</v>
      </c>
      <c r="DY184" t="s">
        <v>13190</v>
      </c>
      <c r="DZ184" t="s">
        <v>13190</v>
      </c>
      <c r="EJ184" t="s">
        <v>21241</v>
      </c>
      <c r="EK184" t="s">
        <v>21242</v>
      </c>
      <c r="EL184" t="s">
        <v>21243</v>
      </c>
      <c r="EQ184" t="s">
        <v>21244</v>
      </c>
      <c r="ER184" t="s">
        <v>21245</v>
      </c>
      <c r="ES184" t="s">
        <v>21246</v>
      </c>
      <c r="ET184" t="s">
        <v>21247</v>
      </c>
      <c r="EU184" t="s">
        <v>21248</v>
      </c>
      <c r="EV184" t="s">
        <v>21249</v>
      </c>
      <c r="EW184" t="s">
        <v>21250</v>
      </c>
      <c r="EX184" t="s">
        <v>21251</v>
      </c>
      <c r="EY184" t="s">
        <v>18800</v>
      </c>
      <c r="EZ184" t="s">
        <v>21252</v>
      </c>
      <c r="FA184" t="s">
        <v>21253</v>
      </c>
      <c r="FB184" t="s">
        <v>21254</v>
      </c>
      <c r="FC184" t="s">
        <v>21255</v>
      </c>
    </row>
    <row r="185" spans="1:159" hidden="1" x14ac:dyDescent="0.2">
      <c r="A185">
        <v>2894872</v>
      </c>
      <c r="B185" t="s">
        <v>7606</v>
      </c>
      <c r="C185" s="3" t="s">
        <v>7608</v>
      </c>
      <c r="E185">
        <v>1</v>
      </c>
      <c r="F185">
        <v>0</v>
      </c>
      <c r="G185">
        <f t="shared" si="45"/>
        <v>0</v>
      </c>
      <c r="I185">
        <f t="shared" si="47"/>
        <v>0</v>
      </c>
      <c r="J185">
        <f t="shared" si="48"/>
        <v>0</v>
      </c>
      <c r="AF185">
        <f t="shared" si="51"/>
        <v>0</v>
      </c>
      <c r="BC185">
        <v>0</v>
      </c>
      <c r="BD185">
        <v>0</v>
      </c>
      <c r="BE185">
        <v>0</v>
      </c>
      <c r="BF185">
        <v>0</v>
      </c>
      <c r="BG185">
        <v>0</v>
      </c>
      <c r="BH185">
        <v>0</v>
      </c>
      <c r="BI185">
        <v>0</v>
      </c>
      <c r="BX185">
        <f t="shared" si="50"/>
        <v>0</v>
      </c>
      <c r="DX185">
        <f t="shared" si="52"/>
        <v>0</v>
      </c>
      <c r="EG185" s="3" t="s">
        <v>24972</v>
      </c>
      <c r="EH185" s="3" t="s">
        <v>24973</v>
      </c>
    </row>
    <row r="186" spans="1:159" hidden="1" x14ac:dyDescent="0.2">
      <c r="A186">
        <v>2979268</v>
      </c>
      <c r="B186" t="s">
        <v>7643</v>
      </c>
      <c r="C186" t="s">
        <v>7645</v>
      </c>
      <c r="D186">
        <v>1</v>
      </c>
      <c r="F186">
        <v>1</v>
      </c>
      <c r="G186">
        <f t="shared" si="45"/>
        <v>0</v>
      </c>
      <c r="H186">
        <f>G186/F186</f>
        <v>0</v>
      </c>
      <c r="I186">
        <f t="shared" si="47"/>
        <v>0</v>
      </c>
      <c r="J186">
        <f t="shared" si="48"/>
        <v>0</v>
      </c>
      <c r="K186" t="s">
        <v>13572</v>
      </c>
      <c r="R186" t="s">
        <v>13180</v>
      </c>
      <c r="Y186" t="s">
        <v>13181</v>
      </c>
      <c r="AF186">
        <f t="shared" si="51"/>
        <v>1</v>
      </c>
      <c r="AG186" t="s">
        <v>13190</v>
      </c>
      <c r="AN186">
        <f>COUNTIFS(AO186:AU187,"technical")</f>
        <v>1</v>
      </c>
      <c r="AO186" t="s">
        <v>13459</v>
      </c>
      <c r="AV186" t="s">
        <v>13573</v>
      </c>
      <c r="BC186">
        <v>0</v>
      </c>
      <c r="BD186">
        <v>0</v>
      </c>
      <c r="BE186">
        <v>0</v>
      </c>
      <c r="BF186">
        <v>0</v>
      </c>
      <c r="BG186">
        <v>0</v>
      </c>
      <c r="BH186">
        <v>0</v>
      </c>
      <c r="BI186">
        <v>0</v>
      </c>
      <c r="BJ186" t="s">
        <v>13574</v>
      </c>
      <c r="BX186">
        <f t="shared" si="50"/>
        <v>0</v>
      </c>
      <c r="BY186">
        <f>BX186/F186</f>
        <v>0</v>
      </c>
      <c r="BZ186" t="s">
        <v>13575</v>
      </c>
      <c r="CG186">
        <v>1978</v>
      </c>
      <c r="CO186" t="s">
        <v>13577</v>
      </c>
      <c r="CV186" t="s">
        <v>13182</v>
      </c>
      <c r="DC186" t="s">
        <v>13182</v>
      </c>
      <c r="DJ186">
        <v>30</v>
      </c>
      <c r="DQ186">
        <v>5</v>
      </c>
      <c r="DX186">
        <f t="shared" si="52"/>
        <v>1</v>
      </c>
      <c r="DY186" t="s">
        <v>13182</v>
      </c>
      <c r="EQ186" t="s">
        <v>21256</v>
      </c>
      <c r="ER186" t="s">
        <v>21257</v>
      </c>
      <c r="ES186" t="s">
        <v>21258</v>
      </c>
    </row>
    <row r="187" spans="1:159" hidden="1" x14ac:dyDescent="0.2">
      <c r="A187">
        <v>1720165</v>
      </c>
      <c r="B187" t="s">
        <v>7673</v>
      </c>
      <c r="C187" t="s">
        <v>7675</v>
      </c>
      <c r="D187">
        <v>1</v>
      </c>
      <c r="F187">
        <v>0</v>
      </c>
      <c r="G187">
        <f t="shared" si="45"/>
        <v>0</v>
      </c>
      <c r="I187">
        <f t="shared" si="47"/>
        <v>0</v>
      </c>
      <c r="J187">
        <f t="shared" si="48"/>
        <v>0</v>
      </c>
      <c r="AF187">
        <f t="shared" si="51"/>
        <v>0</v>
      </c>
      <c r="BC187">
        <v>0</v>
      </c>
      <c r="BD187">
        <v>0</v>
      </c>
      <c r="BE187">
        <v>0</v>
      </c>
      <c r="BF187">
        <v>0</v>
      </c>
      <c r="BG187">
        <v>0</v>
      </c>
      <c r="BH187">
        <v>0</v>
      </c>
      <c r="BI187">
        <v>0</v>
      </c>
      <c r="BX187">
        <f t="shared" si="50"/>
        <v>0</v>
      </c>
      <c r="DX187">
        <f t="shared" si="52"/>
        <v>0</v>
      </c>
      <c r="EG187" t="s">
        <v>24945</v>
      </c>
      <c r="EH187" t="s">
        <v>24945</v>
      </c>
    </row>
    <row r="188" spans="1:159" x14ac:dyDescent="0.2">
      <c r="A188">
        <v>891043</v>
      </c>
      <c r="B188" t="s">
        <v>7700</v>
      </c>
      <c r="C188" s="3" t="s">
        <v>7702</v>
      </c>
      <c r="E188">
        <v>1</v>
      </c>
      <c r="F188">
        <v>0</v>
      </c>
      <c r="G188">
        <f t="shared" si="45"/>
        <v>0</v>
      </c>
      <c r="I188">
        <f t="shared" si="47"/>
        <v>0</v>
      </c>
      <c r="J188">
        <f t="shared" si="48"/>
        <v>0</v>
      </c>
      <c r="AF188">
        <f t="shared" si="51"/>
        <v>0</v>
      </c>
      <c r="BC188">
        <v>0</v>
      </c>
      <c r="BD188">
        <v>0</v>
      </c>
      <c r="BE188">
        <v>0</v>
      </c>
      <c r="BF188">
        <v>0</v>
      </c>
      <c r="BG188">
        <v>0</v>
      </c>
      <c r="BH188">
        <v>0</v>
      </c>
      <c r="BI188">
        <v>0</v>
      </c>
      <c r="BX188">
        <f t="shared" si="50"/>
        <v>0</v>
      </c>
      <c r="DX188">
        <f t="shared" si="52"/>
        <v>0</v>
      </c>
      <c r="EQ188" t="s">
        <v>21259</v>
      </c>
      <c r="ER188" t="s">
        <v>21260</v>
      </c>
      <c r="ES188" t="s">
        <v>21261</v>
      </c>
      <c r="ET188" t="s">
        <v>21262</v>
      </c>
      <c r="EU188" t="s">
        <v>21263</v>
      </c>
      <c r="EV188" t="s">
        <v>21264</v>
      </c>
      <c r="EW188" t="s">
        <v>21265</v>
      </c>
      <c r="EX188" t="s">
        <v>21266</v>
      </c>
      <c r="EY188" t="s">
        <v>21267</v>
      </c>
    </row>
    <row r="189" spans="1:159" hidden="1" x14ac:dyDescent="0.2">
      <c r="A189">
        <v>1681920</v>
      </c>
      <c r="B189" t="s">
        <v>7747</v>
      </c>
      <c r="C189" t="s">
        <v>7749</v>
      </c>
      <c r="D189">
        <v>1</v>
      </c>
      <c r="F189">
        <v>1</v>
      </c>
      <c r="G189">
        <f t="shared" si="45"/>
        <v>0</v>
      </c>
      <c r="H189">
        <f>G189/F189</f>
        <v>0</v>
      </c>
      <c r="I189">
        <f t="shared" si="47"/>
        <v>0</v>
      </c>
      <c r="J189">
        <f t="shared" si="48"/>
        <v>0</v>
      </c>
      <c r="K189" t="s">
        <v>13580</v>
      </c>
      <c r="R189" t="s">
        <v>13180</v>
      </c>
      <c r="Y189" t="s">
        <v>13181</v>
      </c>
      <c r="AF189">
        <f t="shared" si="51"/>
        <v>0</v>
      </c>
      <c r="AG189" t="s">
        <v>13182</v>
      </c>
      <c r="AN189">
        <f>COUNTIFS(AO189:AU190,"technical")</f>
        <v>2</v>
      </c>
      <c r="AO189" t="s">
        <v>13459</v>
      </c>
      <c r="AV189" t="s">
        <v>13591</v>
      </c>
      <c r="BC189">
        <v>1</v>
      </c>
      <c r="BD189">
        <v>0</v>
      </c>
      <c r="BE189">
        <v>0</v>
      </c>
      <c r="BF189">
        <v>0</v>
      </c>
      <c r="BG189">
        <v>0</v>
      </c>
      <c r="BH189">
        <v>0</v>
      </c>
      <c r="BI189">
        <v>0</v>
      </c>
      <c r="BJ189" t="s">
        <v>13592</v>
      </c>
      <c r="BX189">
        <f t="shared" si="50"/>
        <v>0</v>
      </c>
      <c r="BY189">
        <f>BX189/F189</f>
        <v>0</v>
      </c>
      <c r="BZ189" t="s">
        <v>13186</v>
      </c>
      <c r="CG189">
        <v>2007</v>
      </c>
      <c r="CO189" t="s">
        <v>13594</v>
      </c>
      <c r="CV189" t="s">
        <v>13182</v>
      </c>
      <c r="DC189" t="s">
        <v>13182</v>
      </c>
      <c r="DJ189">
        <v>13</v>
      </c>
      <c r="DQ189">
        <v>9</v>
      </c>
      <c r="DX189">
        <f t="shared" si="52"/>
        <v>0</v>
      </c>
      <c r="DY189" t="s">
        <v>13190</v>
      </c>
      <c r="EJ189" t="s">
        <v>13580</v>
      </c>
      <c r="EQ189" t="s">
        <v>21268</v>
      </c>
      <c r="ER189" t="s">
        <v>21269</v>
      </c>
    </row>
    <row r="190" spans="1:159" hidden="1" x14ac:dyDescent="0.2">
      <c r="A190">
        <v>1529237</v>
      </c>
      <c r="B190" t="s">
        <v>7784</v>
      </c>
      <c r="C190" t="s">
        <v>7786</v>
      </c>
      <c r="E190">
        <v>1</v>
      </c>
      <c r="F190">
        <v>3</v>
      </c>
      <c r="G190">
        <f t="shared" si="45"/>
        <v>0</v>
      </c>
      <c r="I190">
        <f t="shared" si="47"/>
        <v>1</v>
      </c>
      <c r="J190">
        <f t="shared" si="48"/>
        <v>0</v>
      </c>
      <c r="K190" t="s">
        <v>18871</v>
      </c>
      <c r="L190" t="s">
        <v>18872</v>
      </c>
      <c r="M190" t="s">
        <v>18873</v>
      </c>
      <c r="R190" t="s">
        <v>13180</v>
      </c>
      <c r="S190" t="s">
        <v>13180</v>
      </c>
      <c r="T190" t="s">
        <v>13180</v>
      </c>
      <c r="Y190" t="s">
        <v>13181</v>
      </c>
      <c r="Z190" t="s">
        <v>13181</v>
      </c>
      <c r="AA190" t="s">
        <v>13181</v>
      </c>
      <c r="AF190">
        <f t="shared" si="51"/>
        <v>0</v>
      </c>
      <c r="AG190" t="s">
        <v>13182</v>
      </c>
      <c r="AH190" t="s">
        <v>13182</v>
      </c>
      <c r="AI190" t="s">
        <v>13182</v>
      </c>
      <c r="AO190" t="s">
        <v>21270</v>
      </c>
      <c r="AP190" t="s">
        <v>13459</v>
      </c>
      <c r="AQ190" t="s">
        <v>13226</v>
      </c>
      <c r="AV190" t="s">
        <v>21271</v>
      </c>
      <c r="AW190" t="s">
        <v>21272</v>
      </c>
      <c r="AX190" t="s">
        <v>19611</v>
      </c>
      <c r="BC190">
        <v>1</v>
      </c>
      <c r="BD190">
        <v>0</v>
      </c>
      <c r="BE190">
        <v>1</v>
      </c>
      <c r="BF190">
        <v>0</v>
      </c>
      <c r="BG190">
        <v>0</v>
      </c>
      <c r="BH190">
        <v>0</v>
      </c>
      <c r="BI190">
        <v>0</v>
      </c>
      <c r="BJ190" t="s">
        <v>21273</v>
      </c>
      <c r="BK190" t="s">
        <v>7784</v>
      </c>
      <c r="BL190" t="s">
        <v>21274</v>
      </c>
      <c r="BX190">
        <f t="shared" si="50"/>
        <v>0</v>
      </c>
      <c r="BY190">
        <f>BX190/F190</f>
        <v>0</v>
      </c>
      <c r="BZ190" t="s">
        <v>13186</v>
      </c>
      <c r="CA190" t="s">
        <v>13229</v>
      </c>
      <c r="CB190" t="s">
        <v>15070</v>
      </c>
      <c r="CG190">
        <v>2005</v>
      </c>
      <c r="CH190">
        <v>2010</v>
      </c>
      <c r="CI190">
        <v>2016</v>
      </c>
      <c r="CO190" t="s">
        <v>21275</v>
      </c>
      <c r="CP190" t="s">
        <v>21276</v>
      </c>
      <c r="CQ190" t="s">
        <v>21277</v>
      </c>
      <c r="CV190" t="s">
        <v>13182</v>
      </c>
      <c r="CW190" t="s">
        <v>13182</v>
      </c>
      <c r="CX190" t="s">
        <v>13182</v>
      </c>
      <c r="DC190" t="s">
        <v>13182</v>
      </c>
      <c r="DD190" t="s">
        <v>13182</v>
      </c>
      <c r="DE190" t="s">
        <v>13182</v>
      </c>
      <c r="DJ190">
        <v>10</v>
      </c>
      <c r="DK190">
        <v>7</v>
      </c>
      <c r="DL190">
        <v>7</v>
      </c>
      <c r="DQ190">
        <v>9</v>
      </c>
      <c r="DR190">
        <v>5</v>
      </c>
      <c r="DS190">
        <v>9</v>
      </c>
      <c r="DX190">
        <f t="shared" si="52"/>
        <v>0</v>
      </c>
      <c r="DY190" t="s">
        <v>13190</v>
      </c>
      <c r="DZ190" t="s">
        <v>13190</v>
      </c>
      <c r="EA190" t="s">
        <v>13190</v>
      </c>
      <c r="EJ190" t="s">
        <v>16350</v>
      </c>
      <c r="EQ190" t="s">
        <v>21278</v>
      </c>
      <c r="ER190" t="s">
        <v>21279</v>
      </c>
      <c r="ES190" t="s">
        <v>21280</v>
      </c>
      <c r="ET190" t="s">
        <v>21281</v>
      </c>
      <c r="EU190" t="s">
        <v>21282</v>
      </c>
      <c r="EV190" t="s">
        <v>21283</v>
      </c>
      <c r="EW190" t="s">
        <v>21284</v>
      </c>
    </row>
    <row r="191" spans="1:159" hidden="1" x14ac:dyDescent="0.2">
      <c r="A191">
        <v>2437261</v>
      </c>
      <c r="B191" t="s">
        <v>7822</v>
      </c>
      <c r="C191" t="s">
        <v>7824</v>
      </c>
      <c r="E191">
        <v>1</v>
      </c>
      <c r="F191">
        <v>1</v>
      </c>
      <c r="G191">
        <f t="shared" si="45"/>
        <v>1</v>
      </c>
      <c r="I191">
        <f t="shared" si="47"/>
        <v>0</v>
      </c>
      <c r="J191">
        <f t="shared" si="48"/>
        <v>0</v>
      </c>
      <c r="K191" t="s">
        <v>16379</v>
      </c>
      <c r="R191" t="s">
        <v>13180</v>
      </c>
      <c r="Y191" t="s">
        <v>13458</v>
      </c>
      <c r="AF191">
        <f t="shared" si="51"/>
        <v>0</v>
      </c>
      <c r="AG191" t="s">
        <v>13182</v>
      </c>
      <c r="AO191" t="s">
        <v>13226</v>
      </c>
      <c r="AV191" t="s">
        <v>13226</v>
      </c>
      <c r="BC191">
        <v>0</v>
      </c>
      <c r="BD191">
        <v>0</v>
      </c>
      <c r="BE191">
        <v>0</v>
      </c>
      <c r="BF191">
        <v>0</v>
      </c>
      <c r="BG191">
        <v>0</v>
      </c>
      <c r="BH191">
        <v>0</v>
      </c>
      <c r="BI191">
        <v>0</v>
      </c>
      <c r="BJ191" t="s">
        <v>16380</v>
      </c>
      <c r="BX191">
        <f t="shared" si="50"/>
        <v>0</v>
      </c>
      <c r="BY191">
        <f>BX191/F191</f>
        <v>0</v>
      </c>
      <c r="BZ191" t="s">
        <v>13226</v>
      </c>
      <c r="CG191" t="s">
        <v>13226</v>
      </c>
      <c r="CO191" t="s">
        <v>16381</v>
      </c>
      <c r="CV191" t="s">
        <v>13182</v>
      </c>
      <c r="DC191" t="s">
        <v>13182</v>
      </c>
      <c r="DJ191">
        <v>6</v>
      </c>
      <c r="DQ191" t="s">
        <v>13226</v>
      </c>
      <c r="DX191">
        <f t="shared" si="52"/>
        <v>0</v>
      </c>
      <c r="DY191" t="s">
        <v>13190</v>
      </c>
      <c r="EJ191" t="s">
        <v>16372</v>
      </c>
      <c r="EQ191" t="s">
        <v>21285</v>
      </c>
      <c r="ER191" t="s">
        <v>21286</v>
      </c>
      <c r="ES191" t="s">
        <v>21287</v>
      </c>
      <c r="ET191" t="s">
        <v>21288</v>
      </c>
    </row>
    <row r="192" spans="1:159" hidden="1" x14ac:dyDescent="0.2">
      <c r="A192">
        <v>1834218</v>
      </c>
      <c r="B192" t="s">
        <v>7852</v>
      </c>
      <c r="C192" t="s">
        <v>7854</v>
      </c>
      <c r="D192">
        <v>1</v>
      </c>
      <c r="F192">
        <v>1</v>
      </c>
      <c r="G192">
        <f t="shared" si="45"/>
        <v>0</v>
      </c>
      <c r="H192">
        <f t="shared" ref="H192:H193" si="61">G192/F192</f>
        <v>0</v>
      </c>
      <c r="I192">
        <f t="shared" si="47"/>
        <v>0</v>
      </c>
      <c r="J192">
        <f t="shared" si="48"/>
        <v>0</v>
      </c>
      <c r="K192" t="s">
        <v>13640</v>
      </c>
      <c r="R192" t="s">
        <v>13180</v>
      </c>
      <c r="Y192" t="s">
        <v>13181</v>
      </c>
      <c r="AF192">
        <f t="shared" si="51"/>
        <v>0</v>
      </c>
      <c r="AG192" t="s">
        <v>13182</v>
      </c>
      <c r="AN192">
        <f t="shared" ref="AN192:AN193" si="62">COUNTIFS(AO192:AU193,"technical")</f>
        <v>1</v>
      </c>
      <c r="AO192" t="s">
        <v>13459</v>
      </c>
      <c r="AV192" t="s">
        <v>13641</v>
      </c>
      <c r="BC192">
        <v>0</v>
      </c>
      <c r="BD192">
        <v>0</v>
      </c>
      <c r="BE192">
        <v>0</v>
      </c>
      <c r="BF192">
        <v>0</v>
      </c>
      <c r="BG192">
        <v>0</v>
      </c>
      <c r="BH192">
        <v>0</v>
      </c>
      <c r="BI192">
        <v>0</v>
      </c>
      <c r="BJ192" t="s">
        <v>13642</v>
      </c>
      <c r="BQ192">
        <v>1</v>
      </c>
      <c r="BX192">
        <f t="shared" si="50"/>
        <v>1</v>
      </c>
      <c r="BY192">
        <f>BX192/F192</f>
        <v>1</v>
      </c>
      <c r="BZ192" t="s">
        <v>13575</v>
      </c>
      <c r="CG192">
        <v>2005</v>
      </c>
      <c r="CO192" t="s">
        <v>13644</v>
      </c>
      <c r="CV192" t="s">
        <v>13182</v>
      </c>
      <c r="DC192" t="s">
        <v>13182</v>
      </c>
      <c r="DJ192">
        <v>13</v>
      </c>
      <c r="DQ192">
        <v>5</v>
      </c>
      <c r="DX192">
        <f t="shared" si="52"/>
        <v>0</v>
      </c>
      <c r="DY192" t="s">
        <v>13190</v>
      </c>
      <c r="EQ192" t="s">
        <v>13630</v>
      </c>
    </row>
    <row r="193" spans="1:152" hidden="1" x14ac:dyDescent="0.2">
      <c r="A193">
        <v>1683484</v>
      </c>
      <c r="B193" t="s">
        <v>7890</v>
      </c>
      <c r="C193" t="s">
        <v>7892</v>
      </c>
      <c r="D193">
        <v>1</v>
      </c>
      <c r="F193">
        <v>1</v>
      </c>
      <c r="G193">
        <f t="shared" si="45"/>
        <v>0</v>
      </c>
      <c r="H193">
        <f t="shared" si="61"/>
        <v>0</v>
      </c>
      <c r="I193">
        <f t="shared" si="47"/>
        <v>0</v>
      </c>
      <c r="J193">
        <f t="shared" si="48"/>
        <v>0</v>
      </c>
      <c r="K193" t="s">
        <v>13866</v>
      </c>
      <c r="R193" t="s">
        <v>13180</v>
      </c>
      <c r="Y193" t="s">
        <v>13226</v>
      </c>
      <c r="AF193">
        <f t="shared" si="51"/>
        <v>0</v>
      </c>
      <c r="AG193" t="s">
        <v>13182</v>
      </c>
      <c r="AN193">
        <f t="shared" si="62"/>
        <v>0</v>
      </c>
      <c r="AO193" t="s">
        <v>13226</v>
      </c>
      <c r="AV193" t="s">
        <v>13867</v>
      </c>
      <c r="BC193">
        <v>0</v>
      </c>
      <c r="BD193">
        <v>0</v>
      </c>
      <c r="BE193">
        <v>0</v>
      </c>
      <c r="BF193">
        <v>0</v>
      </c>
      <c r="BG193">
        <v>0</v>
      </c>
      <c r="BH193">
        <v>0</v>
      </c>
      <c r="BI193">
        <v>0</v>
      </c>
      <c r="BJ193" t="s">
        <v>2354</v>
      </c>
      <c r="BQ193">
        <v>1</v>
      </c>
      <c r="BX193">
        <f t="shared" si="50"/>
        <v>1</v>
      </c>
      <c r="BY193">
        <f>BX193/F193</f>
        <v>1</v>
      </c>
      <c r="BZ193" t="s">
        <v>13186</v>
      </c>
      <c r="CG193">
        <v>2004</v>
      </c>
      <c r="CO193" t="s">
        <v>13869</v>
      </c>
      <c r="CV193" t="s">
        <v>13182</v>
      </c>
      <c r="DC193" t="s">
        <v>13182</v>
      </c>
      <c r="DJ193">
        <v>8</v>
      </c>
      <c r="DQ193">
        <v>5</v>
      </c>
      <c r="DX193">
        <f t="shared" si="52"/>
        <v>0</v>
      </c>
      <c r="DY193" t="s">
        <v>13190</v>
      </c>
      <c r="EQ193" t="s">
        <v>21289</v>
      </c>
      <c r="ER193" t="s">
        <v>21290</v>
      </c>
      <c r="ES193" t="s">
        <v>21291</v>
      </c>
      <c r="ET193" t="s">
        <v>21292</v>
      </c>
    </row>
    <row r="194" spans="1:152" hidden="1" x14ac:dyDescent="0.2">
      <c r="A194">
        <v>3335498</v>
      </c>
      <c r="B194" t="s">
        <v>7921</v>
      </c>
      <c r="C194" s="3" t="s">
        <v>7923</v>
      </c>
      <c r="E194">
        <v>1</v>
      </c>
      <c r="F194">
        <v>0</v>
      </c>
      <c r="G194">
        <f t="shared" ref="G194:G257" si="63">COUNTIF(Y194:AE194,"female")</f>
        <v>0</v>
      </c>
      <c r="I194">
        <f t="shared" ref="I194:I257" si="64">COUNTIFS(BZ194:CF194,"PhD")</f>
        <v>0</v>
      </c>
      <c r="J194">
        <f t="shared" ref="J194:J257" si="65">COUNTIFS(BZ194:CF194,"MBA")</f>
        <v>0</v>
      </c>
      <c r="AF194">
        <f t="shared" si="51"/>
        <v>0</v>
      </c>
      <c r="BC194">
        <v>0</v>
      </c>
      <c r="BD194">
        <v>0</v>
      </c>
      <c r="BE194">
        <v>0</v>
      </c>
      <c r="BF194">
        <v>0</v>
      </c>
      <c r="BG194">
        <v>0</v>
      </c>
      <c r="BH194">
        <v>0</v>
      </c>
      <c r="BI194">
        <v>0</v>
      </c>
      <c r="BX194">
        <f t="shared" ref="BX194:BX257" si="66">SUM(BQ194:BW194)</f>
        <v>0</v>
      </c>
      <c r="DX194">
        <f t="shared" si="52"/>
        <v>0</v>
      </c>
      <c r="EG194" t="s">
        <v>24962</v>
      </c>
      <c r="EH194" t="s">
        <v>24963</v>
      </c>
      <c r="EI194" t="s">
        <v>24964</v>
      </c>
    </row>
    <row r="195" spans="1:152" hidden="1" x14ac:dyDescent="0.2">
      <c r="A195">
        <v>3018625</v>
      </c>
      <c r="B195" t="s">
        <v>7942</v>
      </c>
      <c r="C195" t="s">
        <v>7944</v>
      </c>
      <c r="E195">
        <v>1</v>
      </c>
      <c r="F195">
        <v>6</v>
      </c>
      <c r="G195">
        <f t="shared" si="63"/>
        <v>0</v>
      </c>
      <c r="I195">
        <f t="shared" si="64"/>
        <v>0</v>
      </c>
      <c r="J195">
        <f t="shared" si="65"/>
        <v>0</v>
      </c>
      <c r="K195" t="s">
        <v>18876</v>
      </c>
      <c r="L195" t="s">
        <v>18877</v>
      </c>
      <c r="M195" t="s">
        <v>18878</v>
      </c>
      <c r="N195" t="s">
        <v>18879</v>
      </c>
      <c r="O195" t="s">
        <v>18880</v>
      </c>
      <c r="P195" t="s">
        <v>18881</v>
      </c>
      <c r="R195" t="s">
        <v>13180</v>
      </c>
      <c r="S195" t="s">
        <v>13180</v>
      </c>
      <c r="T195" t="s">
        <v>13180</v>
      </c>
      <c r="U195" t="s">
        <v>19375</v>
      </c>
      <c r="V195" t="s">
        <v>13180</v>
      </c>
      <c r="W195" t="s">
        <v>13180</v>
      </c>
      <c r="Y195" t="s">
        <v>13181</v>
      </c>
      <c r="Z195" t="s">
        <v>13181</v>
      </c>
      <c r="AA195" t="s">
        <v>13181</v>
      </c>
      <c r="AB195" t="s">
        <v>13181</v>
      </c>
      <c r="AC195" t="s">
        <v>13181</v>
      </c>
      <c r="AD195" t="s">
        <v>13181</v>
      </c>
      <c r="AF195">
        <f t="shared" ref="AF195:AF258" si="67">COUNTIFS(AG195:AM195,"yes")</f>
        <v>4</v>
      </c>
      <c r="AG195" t="s">
        <v>13190</v>
      </c>
      <c r="AH195" t="s">
        <v>13182</v>
      </c>
      <c r="AI195" t="s">
        <v>13182</v>
      </c>
      <c r="AJ195" t="s">
        <v>13190</v>
      </c>
      <c r="AK195" t="s">
        <v>13190</v>
      </c>
      <c r="AL195" t="s">
        <v>13190</v>
      </c>
      <c r="AO195" t="s">
        <v>13226</v>
      </c>
      <c r="AP195" t="s">
        <v>13226</v>
      </c>
      <c r="AQ195" t="s">
        <v>13226</v>
      </c>
      <c r="AR195" t="s">
        <v>13459</v>
      </c>
      <c r="AS195" t="s">
        <v>13226</v>
      </c>
      <c r="AT195" t="s">
        <v>13226</v>
      </c>
      <c r="AV195" t="s">
        <v>19932</v>
      </c>
      <c r="AW195" t="s">
        <v>13226</v>
      </c>
      <c r="AX195" t="s">
        <v>13226</v>
      </c>
      <c r="AY195" t="s">
        <v>21293</v>
      </c>
      <c r="AZ195" t="s">
        <v>19932</v>
      </c>
      <c r="BA195" t="s">
        <v>19932</v>
      </c>
      <c r="BC195">
        <v>0</v>
      </c>
      <c r="BD195">
        <v>0</v>
      </c>
      <c r="BE195">
        <v>0</v>
      </c>
      <c r="BF195">
        <v>0</v>
      </c>
      <c r="BG195">
        <v>0</v>
      </c>
      <c r="BH195">
        <v>0</v>
      </c>
      <c r="BI195">
        <v>0</v>
      </c>
      <c r="BJ195" t="s">
        <v>21294</v>
      </c>
      <c r="BK195" t="s">
        <v>7942</v>
      </c>
      <c r="BL195" t="s">
        <v>7942</v>
      </c>
      <c r="BM195" t="s">
        <v>21295</v>
      </c>
      <c r="BN195" t="s">
        <v>21294</v>
      </c>
      <c r="BO195" t="s">
        <v>21294</v>
      </c>
      <c r="BT195">
        <v>1</v>
      </c>
      <c r="BU195">
        <v>1</v>
      </c>
      <c r="BX195">
        <f t="shared" si="66"/>
        <v>2</v>
      </c>
      <c r="BY195">
        <f t="shared" ref="BY195:BY205" si="68">BX195/F195</f>
        <v>0.33333333333333331</v>
      </c>
      <c r="BZ195" t="s">
        <v>13229</v>
      </c>
      <c r="CA195" t="s">
        <v>13226</v>
      </c>
      <c r="CB195" t="s">
        <v>13226</v>
      </c>
      <c r="CC195" t="s">
        <v>13226</v>
      </c>
      <c r="CD195" t="s">
        <v>13226</v>
      </c>
      <c r="CE195" t="s">
        <v>13226</v>
      </c>
      <c r="CG195">
        <v>2015</v>
      </c>
      <c r="CH195" t="s">
        <v>13226</v>
      </c>
      <c r="CI195" t="s">
        <v>13226</v>
      </c>
      <c r="CJ195" t="s">
        <v>13226</v>
      </c>
      <c r="CK195" t="s">
        <v>13226</v>
      </c>
      <c r="CL195" t="s">
        <v>13226</v>
      </c>
      <c r="CO195" t="s">
        <v>21296</v>
      </c>
      <c r="CP195" t="s">
        <v>21297</v>
      </c>
      <c r="CQ195" t="s">
        <v>21298</v>
      </c>
      <c r="CR195" t="s">
        <v>21299</v>
      </c>
      <c r="CS195" t="s">
        <v>21300</v>
      </c>
      <c r="CT195" t="s">
        <v>21301</v>
      </c>
      <c r="CV195" t="s">
        <v>13182</v>
      </c>
      <c r="CW195" t="s">
        <v>13182</v>
      </c>
      <c r="CX195" t="s">
        <v>13182</v>
      </c>
      <c r="CY195" t="s">
        <v>13182</v>
      </c>
      <c r="CZ195" t="s">
        <v>13182</v>
      </c>
      <c r="DA195" t="s">
        <v>13182</v>
      </c>
      <c r="DC195" t="s">
        <v>13182</v>
      </c>
      <c r="DD195" t="s">
        <v>13182</v>
      </c>
      <c r="DE195" t="s">
        <v>13182</v>
      </c>
      <c r="DF195" t="s">
        <v>13182</v>
      </c>
      <c r="DG195" t="s">
        <v>13182</v>
      </c>
      <c r="DH195" t="s">
        <v>13182</v>
      </c>
      <c r="DJ195">
        <v>12</v>
      </c>
      <c r="DK195">
        <v>4</v>
      </c>
      <c r="DL195">
        <v>4</v>
      </c>
      <c r="DM195">
        <v>7</v>
      </c>
      <c r="DN195">
        <v>12</v>
      </c>
      <c r="DO195">
        <v>12</v>
      </c>
      <c r="DQ195">
        <v>5</v>
      </c>
      <c r="DR195" t="s">
        <v>13226</v>
      </c>
      <c r="DS195" t="s">
        <v>13226</v>
      </c>
      <c r="DT195" t="s">
        <v>13226</v>
      </c>
      <c r="DU195" t="s">
        <v>13226</v>
      </c>
      <c r="DV195" t="s">
        <v>13226</v>
      </c>
      <c r="DX195">
        <f t="shared" ref="DX195:DX258" si="69">COUNTIFS(DY195:EF195,"no")</f>
        <v>3</v>
      </c>
      <c r="DY195" t="s">
        <v>13182</v>
      </c>
      <c r="DZ195" t="s">
        <v>13190</v>
      </c>
      <c r="EA195" t="s">
        <v>13190</v>
      </c>
      <c r="EB195" t="s">
        <v>13190</v>
      </c>
      <c r="EC195" t="s">
        <v>13182</v>
      </c>
      <c r="ED195" t="s">
        <v>13182</v>
      </c>
      <c r="EQ195" t="s">
        <v>21302</v>
      </c>
      <c r="ER195" t="s">
        <v>21303</v>
      </c>
      <c r="ES195" t="s">
        <v>21304</v>
      </c>
      <c r="ET195" t="s">
        <v>21305</v>
      </c>
      <c r="EU195" t="s">
        <v>21306</v>
      </c>
    </row>
    <row r="196" spans="1:152" hidden="1" x14ac:dyDescent="0.2">
      <c r="A196">
        <v>1774566</v>
      </c>
      <c r="B196" t="s">
        <v>7970</v>
      </c>
      <c r="C196" s="3" t="s">
        <v>7972</v>
      </c>
      <c r="D196">
        <v>1</v>
      </c>
      <c r="F196">
        <v>1</v>
      </c>
      <c r="G196">
        <f t="shared" si="63"/>
        <v>0</v>
      </c>
      <c r="H196">
        <f t="shared" ref="H196:H198" si="70">G196/F196</f>
        <v>0</v>
      </c>
      <c r="I196">
        <f t="shared" si="64"/>
        <v>0</v>
      </c>
      <c r="J196">
        <f t="shared" si="65"/>
        <v>0</v>
      </c>
      <c r="K196" t="s">
        <v>13919</v>
      </c>
      <c r="R196" t="s">
        <v>13180</v>
      </c>
      <c r="Y196" t="s">
        <v>13181</v>
      </c>
      <c r="AF196">
        <f t="shared" si="67"/>
        <v>0</v>
      </c>
      <c r="AG196" t="s">
        <v>13182</v>
      </c>
      <c r="AN196">
        <f t="shared" ref="AN196:AN198" si="71">COUNTIFS(AO196:AU197,"technical")</f>
        <v>0</v>
      </c>
      <c r="AO196" t="s">
        <v>13226</v>
      </c>
      <c r="AV196" t="s">
        <v>13226</v>
      </c>
      <c r="BC196">
        <v>0</v>
      </c>
      <c r="BD196">
        <v>0</v>
      </c>
      <c r="BE196">
        <v>0</v>
      </c>
      <c r="BF196">
        <v>0</v>
      </c>
      <c r="BG196">
        <v>0</v>
      </c>
      <c r="BH196">
        <v>0</v>
      </c>
      <c r="BI196">
        <v>0</v>
      </c>
      <c r="BJ196" t="s">
        <v>13920</v>
      </c>
      <c r="BX196">
        <f t="shared" si="66"/>
        <v>0</v>
      </c>
      <c r="BY196">
        <f t="shared" si="68"/>
        <v>0</v>
      </c>
      <c r="BZ196" t="s">
        <v>13226</v>
      </c>
      <c r="CG196" t="s">
        <v>13226</v>
      </c>
      <c r="CO196" t="s">
        <v>13921</v>
      </c>
      <c r="CV196" t="s">
        <v>13182</v>
      </c>
      <c r="DC196" t="s">
        <v>13182</v>
      </c>
      <c r="DJ196">
        <v>9</v>
      </c>
      <c r="DQ196" t="s">
        <v>13226</v>
      </c>
      <c r="DX196">
        <f t="shared" si="69"/>
        <v>0</v>
      </c>
      <c r="DY196" t="s">
        <v>13190</v>
      </c>
      <c r="EQ196" t="s">
        <v>13910</v>
      </c>
    </row>
    <row r="197" spans="1:152" hidden="1" x14ac:dyDescent="0.2">
      <c r="A197">
        <v>1987453</v>
      </c>
      <c r="B197" t="s">
        <v>8008</v>
      </c>
      <c r="C197" t="s">
        <v>8010</v>
      </c>
      <c r="D197">
        <v>1</v>
      </c>
      <c r="F197">
        <v>1</v>
      </c>
      <c r="G197">
        <f t="shared" si="63"/>
        <v>0</v>
      </c>
      <c r="H197">
        <f t="shared" si="70"/>
        <v>0</v>
      </c>
      <c r="I197">
        <f t="shared" si="64"/>
        <v>0</v>
      </c>
      <c r="J197">
        <f t="shared" si="65"/>
        <v>0</v>
      </c>
      <c r="K197" t="s">
        <v>14307</v>
      </c>
      <c r="R197" t="s">
        <v>13180</v>
      </c>
      <c r="Y197" t="s">
        <v>13181</v>
      </c>
      <c r="AF197">
        <f t="shared" si="67"/>
        <v>1</v>
      </c>
      <c r="AG197" t="s">
        <v>13190</v>
      </c>
      <c r="AN197">
        <f t="shared" si="71"/>
        <v>1</v>
      </c>
      <c r="AO197" t="s">
        <v>14308</v>
      </c>
      <c r="AV197" t="s">
        <v>14309</v>
      </c>
      <c r="BC197">
        <v>0</v>
      </c>
      <c r="BD197">
        <v>0</v>
      </c>
      <c r="BE197">
        <v>0</v>
      </c>
      <c r="BF197">
        <v>0</v>
      </c>
      <c r="BG197">
        <v>0</v>
      </c>
      <c r="BH197">
        <v>0</v>
      </c>
      <c r="BI197">
        <v>0</v>
      </c>
      <c r="BJ197" t="s">
        <v>14310</v>
      </c>
      <c r="BX197">
        <f t="shared" si="66"/>
        <v>0</v>
      </c>
      <c r="BY197">
        <f t="shared" si="68"/>
        <v>0</v>
      </c>
      <c r="BZ197" t="s">
        <v>13186</v>
      </c>
      <c r="CG197">
        <v>1995</v>
      </c>
      <c r="CO197" t="s">
        <v>14312</v>
      </c>
      <c r="CV197" t="s">
        <v>13182</v>
      </c>
      <c r="DC197" t="s">
        <v>13182</v>
      </c>
      <c r="DJ197">
        <v>46</v>
      </c>
      <c r="DQ197">
        <v>3</v>
      </c>
      <c r="DX197">
        <f t="shared" si="69"/>
        <v>1</v>
      </c>
      <c r="DY197" t="s">
        <v>13182</v>
      </c>
      <c r="EQ197" t="s">
        <v>21307</v>
      </c>
      <c r="ER197" t="s">
        <v>21308</v>
      </c>
      <c r="ES197" t="s">
        <v>21309</v>
      </c>
      <c r="ET197" t="s">
        <v>21310</v>
      </c>
    </row>
    <row r="198" spans="1:152" hidden="1" x14ac:dyDescent="0.2">
      <c r="A198">
        <v>3214693</v>
      </c>
      <c r="B198" t="s">
        <v>8046</v>
      </c>
      <c r="C198" t="s">
        <v>8048</v>
      </c>
      <c r="D198">
        <v>1</v>
      </c>
      <c r="F198">
        <v>1</v>
      </c>
      <c r="G198">
        <f t="shared" si="63"/>
        <v>0</v>
      </c>
      <c r="H198">
        <f t="shared" si="70"/>
        <v>0</v>
      </c>
      <c r="I198">
        <f t="shared" si="64"/>
        <v>0</v>
      </c>
      <c r="J198">
        <f t="shared" si="65"/>
        <v>0</v>
      </c>
      <c r="K198" t="s">
        <v>14386</v>
      </c>
      <c r="R198" t="s">
        <v>13180</v>
      </c>
      <c r="Y198" t="s">
        <v>13181</v>
      </c>
      <c r="AF198">
        <f t="shared" si="67"/>
        <v>0</v>
      </c>
      <c r="AG198" t="s">
        <v>13182</v>
      </c>
      <c r="AN198">
        <f t="shared" si="71"/>
        <v>1</v>
      </c>
      <c r="AO198" t="s">
        <v>13459</v>
      </c>
      <c r="AV198" t="s">
        <v>14387</v>
      </c>
      <c r="BC198">
        <v>0</v>
      </c>
      <c r="BD198">
        <v>0</v>
      </c>
      <c r="BE198">
        <v>0</v>
      </c>
      <c r="BF198">
        <v>0</v>
      </c>
      <c r="BG198">
        <v>0</v>
      </c>
      <c r="BH198">
        <v>0</v>
      </c>
      <c r="BI198">
        <v>0</v>
      </c>
      <c r="BJ198" t="s">
        <v>14388</v>
      </c>
      <c r="BX198">
        <f t="shared" si="66"/>
        <v>0</v>
      </c>
      <c r="BY198">
        <f t="shared" si="68"/>
        <v>0</v>
      </c>
      <c r="BZ198" t="s">
        <v>13229</v>
      </c>
      <c r="CG198">
        <v>1998</v>
      </c>
      <c r="CO198" t="s">
        <v>14389</v>
      </c>
      <c r="CV198" t="s">
        <v>13182</v>
      </c>
      <c r="DC198" t="s">
        <v>13182</v>
      </c>
      <c r="DJ198">
        <v>7</v>
      </c>
      <c r="DQ198">
        <v>5</v>
      </c>
      <c r="DX198">
        <f t="shared" si="69"/>
        <v>0</v>
      </c>
      <c r="DY198" t="s">
        <v>13190</v>
      </c>
      <c r="EJ198" t="s">
        <v>21311</v>
      </c>
      <c r="EK198" t="s">
        <v>21312</v>
      </c>
      <c r="EL198" t="s">
        <v>21313</v>
      </c>
      <c r="EM198" t="s">
        <v>21314</v>
      </c>
      <c r="EQ198" t="s">
        <v>21315</v>
      </c>
      <c r="ER198" t="s">
        <v>21316</v>
      </c>
      <c r="ES198" t="s">
        <v>21317</v>
      </c>
      <c r="ET198" t="s">
        <v>21318</v>
      </c>
    </row>
    <row r="199" spans="1:152" hidden="1" x14ac:dyDescent="0.2">
      <c r="A199">
        <v>983982</v>
      </c>
      <c r="B199" t="s">
        <v>8073</v>
      </c>
      <c r="C199" t="s">
        <v>8075</v>
      </c>
      <c r="E199">
        <v>1</v>
      </c>
      <c r="F199">
        <v>2</v>
      </c>
      <c r="G199">
        <f t="shared" si="63"/>
        <v>0</v>
      </c>
      <c r="I199">
        <f t="shared" si="64"/>
        <v>2</v>
      </c>
      <c r="J199">
        <f t="shared" si="65"/>
        <v>0</v>
      </c>
      <c r="K199" t="s">
        <v>18891</v>
      </c>
      <c r="L199" t="s">
        <v>18891</v>
      </c>
      <c r="R199" t="s">
        <v>13180</v>
      </c>
      <c r="S199" t="s">
        <v>13180</v>
      </c>
      <c r="Y199" t="s">
        <v>13181</v>
      </c>
      <c r="Z199" t="s">
        <v>13181</v>
      </c>
      <c r="AF199">
        <f t="shared" si="67"/>
        <v>2</v>
      </c>
      <c r="AG199" t="s">
        <v>13190</v>
      </c>
      <c r="AH199" t="s">
        <v>13190</v>
      </c>
      <c r="AO199" t="s">
        <v>13226</v>
      </c>
      <c r="AP199" t="s">
        <v>20879</v>
      </c>
      <c r="AV199" t="s">
        <v>21319</v>
      </c>
      <c r="AW199" t="s">
        <v>21319</v>
      </c>
      <c r="BC199">
        <v>0</v>
      </c>
      <c r="BD199">
        <v>0</v>
      </c>
      <c r="BE199">
        <v>0</v>
      </c>
      <c r="BF199">
        <v>0</v>
      </c>
      <c r="BG199">
        <v>0</v>
      </c>
      <c r="BH199">
        <v>0</v>
      </c>
      <c r="BI199">
        <v>0</v>
      </c>
      <c r="BJ199" t="s">
        <v>21320</v>
      </c>
      <c r="BK199" t="s">
        <v>21321</v>
      </c>
      <c r="BX199">
        <f t="shared" si="66"/>
        <v>0</v>
      </c>
      <c r="BY199">
        <f t="shared" si="68"/>
        <v>0</v>
      </c>
      <c r="BZ199" t="s">
        <v>15070</v>
      </c>
      <c r="CA199" t="s">
        <v>15070</v>
      </c>
      <c r="CG199">
        <v>2016</v>
      </c>
      <c r="CH199">
        <v>2016</v>
      </c>
      <c r="CO199" t="s">
        <v>21322</v>
      </c>
      <c r="CP199" t="s">
        <v>21323</v>
      </c>
      <c r="CV199" t="s">
        <v>13182</v>
      </c>
      <c r="CW199" t="s">
        <v>13182</v>
      </c>
      <c r="DC199" t="s">
        <v>13182</v>
      </c>
      <c r="DD199" t="s">
        <v>13182</v>
      </c>
      <c r="DJ199">
        <v>17</v>
      </c>
      <c r="DK199">
        <v>8</v>
      </c>
      <c r="DQ199">
        <v>9</v>
      </c>
      <c r="DR199">
        <v>9</v>
      </c>
      <c r="DX199">
        <f t="shared" si="69"/>
        <v>2</v>
      </c>
      <c r="DY199" t="s">
        <v>13182</v>
      </c>
      <c r="DZ199" t="s">
        <v>13182</v>
      </c>
      <c r="EQ199" t="s">
        <v>21324</v>
      </c>
      <c r="ER199" t="s">
        <v>21325</v>
      </c>
      <c r="ES199" t="s">
        <v>21326</v>
      </c>
      <c r="ET199" t="s">
        <v>21325</v>
      </c>
    </row>
    <row r="200" spans="1:152" hidden="1" x14ac:dyDescent="0.2">
      <c r="A200">
        <v>1864946</v>
      </c>
      <c r="B200" t="s">
        <v>8110</v>
      </c>
      <c r="C200" t="s">
        <v>8112</v>
      </c>
      <c r="D200">
        <v>1</v>
      </c>
      <c r="F200">
        <v>1</v>
      </c>
      <c r="G200">
        <f t="shared" si="63"/>
        <v>0</v>
      </c>
      <c r="H200">
        <f>G200/F200</f>
        <v>0</v>
      </c>
      <c r="I200">
        <f t="shared" si="64"/>
        <v>0</v>
      </c>
      <c r="J200">
        <f t="shared" si="65"/>
        <v>0</v>
      </c>
      <c r="K200" t="s">
        <v>14439</v>
      </c>
      <c r="R200" t="s">
        <v>13180</v>
      </c>
      <c r="Y200" t="s">
        <v>13181</v>
      </c>
      <c r="AF200">
        <f t="shared" si="67"/>
        <v>0</v>
      </c>
      <c r="AG200" t="s">
        <v>13182</v>
      </c>
      <c r="AN200">
        <f>COUNTIFS(AO200:AU201,"technical")</f>
        <v>0</v>
      </c>
      <c r="AO200" t="s">
        <v>13226</v>
      </c>
      <c r="AV200" t="s">
        <v>14440</v>
      </c>
      <c r="BC200">
        <v>1</v>
      </c>
      <c r="BD200">
        <v>0</v>
      </c>
      <c r="BE200">
        <v>0</v>
      </c>
      <c r="BF200">
        <v>0</v>
      </c>
      <c r="BG200">
        <v>0</v>
      </c>
      <c r="BH200">
        <v>0</v>
      </c>
      <c r="BI200">
        <v>0</v>
      </c>
      <c r="BJ200" t="s">
        <v>14441</v>
      </c>
      <c r="BQ200">
        <v>1</v>
      </c>
      <c r="BX200">
        <f t="shared" si="66"/>
        <v>1</v>
      </c>
      <c r="BY200">
        <f t="shared" si="68"/>
        <v>1</v>
      </c>
      <c r="BZ200" t="s">
        <v>13226</v>
      </c>
      <c r="CG200" t="s">
        <v>13226</v>
      </c>
      <c r="CO200" t="s">
        <v>14442</v>
      </c>
      <c r="CV200" t="s">
        <v>13182</v>
      </c>
      <c r="DC200" t="s">
        <v>13182</v>
      </c>
      <c r="DJ200">
        <v>15</v>
      </c>
      <c r="DQ200">
        <v>5</v>
      </c>
      <c r="DX200">
        <f t="shared" si="69"/>
        <v>0</v>
      </c>
      <c r="DY200" t="s">
        <v>13190</v>
      </c>
      <c r="EJ200" t="s">
        <v>14430</v>
      </c>
      <c r="EQ200" t="s">
        <v>21327</v>
      </c>
      <c r="ER200" t="s">
        <v>21328</v>
      </c>
      <c r="ES200" t="s">
        <v>21329</v>
      </c>
    </row>
    <row r="201" spans="1:152" hidden="1" x14ac:dyDescent="0.2">
      <c r="A201">
        <v>968054</v>
      </c>
      <c r="B201" t="s">
        <v>8139</v>
      </c>
      <c r="C201" t="s">
        <v>8141</v>
      </c>
      <c r="E201">
        <v>1</v>
      </c>
      <c r="F201">
        <v>5</v>
      </c>
      <c r="G201">
        <f t="shared" si="63"/>
        <v>1</v>
      </c>
      <c r="I201">
        <f t="shared" si="64"/>
        <v>1</v>
      </c>
      <c r="J201">
        <f t="shared" si="65"/>
        <v>0</v>
      </c>
      <c r="K201" t="s">
        <v>18895</v>
      </c>
      <c r="L201" t="s">
        <v>16524</v>
      </c>
      <c r="M201" t="s">
        <v>16524</v>
      </c>
      <c r="N201" t="s">
        <v>18896</v>
      </c>
      <c r="O201" t="s">
        <v>18896</v>
      </c>
      <c r="R201" t="s">
        <v>13180</v>
      </c>
      <c r="S201" t="s">
        <v>13180</v>
      </c>
      <c r="T201" t="s">
        <v>13180</v>
      </c>
      <c r="U201" t="s">
        <v>13180</v>
      </c>
      <c r="V201" t="s">
        <v>13180</v>
      </c>
      <c r="Y201" t="s">
        <v>13458</v>
      </c>
      <c r="Z201" t="s">
        <v>13181</v>
      </c>
      <c r="AA201" t="s">
        <v>13181</v>
      </c>
      <c r="AB201" t="s">
        <v>13226</v>
      </c>
      <c r="AC201" t="s">
        <v>13226</v>
      </c>
      <c r="AF201">
        <f t="shared" si="67"/>
        <v>3</v>
      </c>
      <c r="AG201" t="s">
        <v>13182</v>
      </c>
      <c r="AH201" t="s">
        <v>13182</v>
      </c>
      <c r="AI201" t="s">
        <v>13190</v>
      </c>
      <c r="AJ201" t="s">
        <v>13190</v>
      </c>
      <c r="AK201" t="s">
        <v>13190</v>
      </c>
      <c r="AO201" t="s">
        <v>124</v>
      </c>
      <c r="AP201" t="s">
        <v>13882</v>
      </c>
      <c r="AQ201" t="s">
        <v>13226</v>
      </c>
      <c r="AR201" t="s">
        <v>13226</v>
      </c>
      <c r="AS201" t="s">
        <v>13226</v>
      </c>
      <c r="AV201" t="s">
        <v>21330</v>
      </c>
      <c r="AW201" t="s">
        <v>21331</v>
      </c>
      <c r="AX201" t="s">
        <v>13226</v>
      </c>
      <c r="AY201" t="s">
        <v>19282</v>
      </c>
      <c r="AZ201" t="s">
        <v>21332</v>
      </c>
      <c r="BC201">
        <v>1</v>
      </c>
      <c r="BD201">
        <v>0</v>
      </c>
      <c r="BE201">
        <v>0</v>
      </c>
      <c r="BF201">
        <v>1</v>
      </c>
      <c r="BG201">
        <v>1</v>
      </c>
      <c r="BH201">
        <v>0</v>
      </c>
      <c r="BI201">
        <v>0</v>
      </c>
      <c r="BJ201" t="s">
        <v>21333</v>
      </c>
      <c r="BK201" t="s">
        <v>21334</v>
      </c>
      <c r="BL201" t="s">
        <v>21335</v>
      </c>
      <c r="BM201" t="s">
        <v>21336</v>
      </c>
      <c r="BN201" t="s">
        <v>21337</v>
      </c>
      <c r="BX201">
        <f t="shared" si="66"/>
        <v>0</v>
      </c>
      <c r="BY201">
        <f t="shared" si="68"/>
        <v>0</v>
      </c>
      <c r="BZ201" t="s">
        <v>13186</v>
      </c>
      <c r="CA201" t="s">
        <v>13186</v>
      </c>
      <c r="CB201" t="s">
        <v>13226</v>
      </c>
      <c r="CC201" t="s">
        <v>15070</v>
      </c>
      <c r="CD201" t="s">
        <v>13186</v>
      </c>
      <c r="CG201">
        <v>2013</v>
      </c>
      <c r="CH201">
        <v>2013</v>
      </c>
      <c r="CI201" t="s">
        <v>13226</v>
      </c>
      <c r="CJ201">
        <v>2018</v>
      </c>
      <c r="CK201">
        <v>2010</v>
      </c>
      <c r="CO201" t="s">
        <v>21338</v>
      </c>
      <c r="CP201" t="s">
        <v>21339</v>
      </c>
      <c r="CQ201" t="s">
        <v>21340</v>
      </c>
      <c r="CR201" t="s">
        <v>21341</v>
      </c>
      <c r="CS201" t="s">
        <v>21342</v>
      </c>
      <c r="CV201" t="s">
        <v>13182</v>
      </c>
      <c r="CW201" t="s">
        <v>13182</v>
      </c>
      <c r="CX201" t="s">
        <v>13182</v>
      </c>
      <c r="CY201" t="s">
        <v>13182</v>
      </c>
      <c r="CZ201" t="s">
        <v>13182</v>
      </c>
      <c r="DC201" t="s">
        <v>13182</v>
      </c>
      <c r="DD201" t="s">
        <v>13182</v>
      </c>
      <c r="DE201" t="s">
        <v>13182</v>
      </c>
      <c r="DF201" t="s">
        <v>13182</v>
      </c>
      <c r="DG201" t="s">
        <v>13182</v>
      </c>
      <c r="DJ201">
        <v>5</v>
      </c>
      <c r="DK201">
        <v>21</v>
      </c>
      <c r="DL201">
        <v>15</v>
      </c>
      <c r="DM201">
        <v>25</v>
      </c>
      <c r="DN201">
        <v>14</v>
      </c>
      <c r="DQ201">
        <v>5</v>
      </c>
      <c r="DR201">
        <v>5</v>
      </c>
      <c r="DS201" t="s">
        <v>13226</v>
      </c>
      <c r="DT201">
        <v>9</v>
      </c>
      <c r="DU201">
        <v>9</v>
      </c>
      <c r="DX201">
        <f t="shared" si="69"/>
        <v>3</v>
      </c>
      <c r="DY201" t="s">
        <v>13190</v>
      </c>
      <c r="DZ201" t="s">
        <v>13190</v>
      </c>
      <c r="EA201" t="s">
        <v>13182</v>
      </c>
      <c r="EB201" t="s">
        <v>13182</v>
      </c>
      <c r="EC201" t="s">
        <v>13182</v>
      </c>
      <c r="EJ201" t="s">
        <v>16524</v>
      </c>
      <c r="EQ201" t="s">
        <v>21343</v>
      </c>
      <c r="ER201" t="s">
        <v>21344</v>
      </c>
      <c r="ES201" t="s">
        <v>21345</v>
      </c>
      <c r="ET201" t="s">
        <v>21346</v>
      </c>
      <c r="EU201" t="s">
        <v>21346</v>
      </c>
      <c r="EV201" t="s">
        <v>21347</v>
      </c>
    </row>
    <row r="202" spans="1:152" hidden="1" x14ac:dyDescent="0.2">
      <c r="A202">
        <v>1742705</v>
      </c>
      <c r="B202" t="s">
        <v>8177</v>
      </c>
      <c r="C202" t="s">
        <v>8179</v>
      </c>
      <c r="E202">
        <v>1</v>
      </c>
      <c r="F202">
        <v>1</v>
      </c>
      <c r="G202">
        <f t="shared" si="63"/>
        <v>0</v>
      </c>
      <c r="I202">
        <f t="shared" si="64"/>
        <v>0</v>
      </c>
      <c r="J202">
        <f t="shared" si="65"/>
        <v>0</v>
      </c>
      <c r="K202" t="s">
        <v>16557</v>
      </c>
      <c r="R202" t="s">
        <v>13180</v>
      </c>
      <c r="Y202" t="s">
        <v>13181</v>
      </c>
      <c r="AF202">
        <f t="shared" si="67"/>
        <v>0</v>
      </c>
      <c r="AG202" t="s">
        <v>13182</v>
      </c>
      <c r="AO202" t="s">
        <v>13459</v>
      </c>
      <c r="AV202" t="s">
        <v>16558</v>
      </c>
      <c r="BC202">
        <v>1</v>
      </c>
      <c r="BD202">
        <v>0</v>
      </c>
      <c r="BE202">
        <v>0</v>
      </c>
      <c r="BF202">
        <v>0</v>
      </c>
      <c r="BG202">
        <v>0</v>
      </c>
      <c r="BH202">
        <v>0</v>
      </c>
      <c r="BI202">
        <v>0</v>
      </c>
      <c r="BJ202" t="s">
        <v>16559</v>
      </c>
      <c r="BQ202">
        <v>1</v>
      </c>
      <c r="BX202">
        <f t="shared" si="66"/>
        <v>1</v>
      </c>
      <c r="BY202">
        <f t="shared" si="68"/>
        <v>1</v>
      </c>
      <c r="BZ202" t="s">
        <v>13575</v>
      </c>
      <c r="CG202">
        <v>2002</v>
      </c>
      <c r="CO202" t="s">
        <v>16560</v>
      </c>
      <c r="CV202" t="s">
        <v>13182</v>
      </c>
      <c r="DC202" t="s">
        <v>13182</v>
      </c>
      <c r="DJ202">
        <v>18</v>
      </c>
      <c r="DQ202">
        <v>5</v>
      </c>
      <c r="DX202">
        <f t="shared" si="69"/>
        <v>0</v>
      </c>
      <c r="DY202" t="s">
        <v>13190</v>
      </c>
      <c r="EJ202" t="s">
        <v>21348</v>
      </c>
      <c r="EK202" t="s">
        <v>21348</v>
      </c>
      <c r="EQ202" t="s">
        <v>16549</v>
      </c>
    </row>
    <row r="203" spans="1:152" hidden="1" x14ac:dyDescent="0.2">
      <c r="A203">
        <v>1682224</v>
      </c>
      <c r="B203" t="s">
        <v>8211</v>
      </c>
      <c r="C203" t="s">
        <v>8213</v>
      </c>
      <c r="D203">
        <v>1</v>
      </c>
      <c r="F203">
        <v>1</v>
      </c>
      <c r="G203">
        <f t="shared" si="63"/>
        <v>0</v>
      </c>
      <c r="H203">
        <f>G203/F203</f>
        <v>0</v>
      </c>
      <c r="I203">
        <f t="shared" si="64"/>
        <v>0</v>
      </c>
      <c r="J203">
        <f t="shared" si="65"/>
        <v>0</v>
      </c>
      <c r="K203" t="s">
        <v>14588</v>
      </c>
      <c r="R203" t="s">
        <v>13180</v>
      </c>
      <c r="Y203" t="s">
        <v>13181</v>
      </c>
      <c r="AF203">
        <f t="shared" si="67"/>
        <v>1</v>
      </c>
      <c r="AG203" t="s">
        <v>13190</v>
      </c>
      <c r="AN203">
        <f>COUNTIFS(AO203:AU204,"technical")</f>
        <v>1</v>
      </c>
      <c r="AO203" t="s">
        <v>13459</v>
      </c>
      <c r="AV203" t="s">
        <v>13460</v>
      </c>
      <c r="BC203">
        <v>1</v>
      </c>
      <c r="BD203">
        <v>0</v>
      </c>
      <c r="BE203">
        <v>0</v>
      </c>
      <c r="BF203">
        <v>0</v>
      </c>
      <c r="BG203">
        <v>0</v>
      </c>
      <c r="BH203">
        <v>0</v>
      </c>
      <c r="BI203">
        <v>0</v>
      </c>
      <c r="BJ203" t="s">
        <v>14589</v>
      </c>
      <c r="BX203">
        <f t="shared" si="66"/>
        <v>0</v>
      </c>
      <c r="BY203">
        <f t="shared" si="68"/>
        <v>0</v>
      </c>
      <c r="BZ203" t="s">
        <v>13462</v>
      </c>
      <c r="CG203">
        <v>2012</v>
      </c>
      <c r="CO203" t="s">
        <v>14590</v>
      </c>
      <c r="CV203" t="s">
        <v>13182</v>
      </c>
      <c r="DC203" t="s">
        <v>13182</v>
      </c>
      <c r="DJ203">
        <v>17</v>
      </c>
      <c r="DQ203">
        <v>5</v>
      </c>
      <c r="DX203">
        <f t="shared" si="69"/>
        <v>1</v>
      </c>
      <c r="DY203" t="s">
        <v>13182</v>
      </c>
      <c r="EQ203" t="s">
        <v>21349</v>
      </c>
      <c r="ER203" t="s">
        <v>21350</v>
      </c>
      <c r="ES203" t="s">
        <v>21351</v>
      </c>
      <c r="ET203" t="s">
        <v>21352</v>
      </c>
      <c r="EU203" t="s">
        <v>21353</v>
      </c>
    </row>
    <row r="204" spans="1:152" hidden="1" x14ac:dyDescent="0.2">
      <c r="A204">
        <v>1813033</v>
      </c>
      <c r="B204" t="s">
        <v>8248</v>
      </c>
      <c r="C204" t="s">
        <v>8250</v>
      </c>
      <c r="E204">
        <v>1</v>
      </c>
      <c r="F204">
        <v>2</v>
      </c>
      <c r="G204">
        <f t="shared" si="63"/>
        <v>0</v>
      </c>
      <c r="I204">
        <f t="shared" si="64"/>
        <v>0</v>
      </c>
      <c r="J204">
        <f t="shared" si="65"/>
        <v>0</v>
      </c>
      <c r="K204" t="s">
        <v>18900</v>
      </c>
      <c r="L204" t="s">
        <v>18901</v>
      </c>
      <c r="R204" t="s">
        <v>13180</v>
      </c>
      <c r="S204" t="s">
        <v>13180</v>
      </c>
      <c r="Y204" t="s">
        <v>13181</v>
      </c>
      <c r="Z204" t="s">
        <v>13226</v>
      </c>
      <c r="AF204">
        <f t="shared" si="67"/>
        <v>0</v>
      </c>
      <c r="AG204" t="s">
        <v>13182</v>
      </c>
      <c r="AH204" t="s">
        <v>13182</v>
      </c>
      <c r="AO204" t="s">
        <v>13226</v>
      </c>
      <c r="AP204" t="s">
        <v>13226</v>
      </c>
      <c r="AV204" t="s">
        <v>13226</v>
      </c>
      <c r="AW204" t="s">
        <v>13226</v>
      </c>
      <c r="BC204">
        <v>0</v>
      </c>
      <c r="BD204">
        <v>0</v>
      </c>
      <c r="BE204">
        <v>0</v>
      </c>
      <c r="BF204">
        <v>0</v>
      </c>
      <c r="BG204">
        <v>0</v>
      </c>
      <c r="BH204">
        <v>0</v>
      </c>
      <c r="BI204">
        <v>0</v>
      </c>
      <c r="BJ204" t="s">
        <v>21354</v>
      </c>
      <c r="BK204" t="s">
        <v>21355</v>
      </c>
      <c r="BX204">
        <f t="shared" si="66"/>
        <v>0</v>
      </c>
      <c r="BY204">
        <f t="shared" si="68"/>
        <v>0</v>
      </c>
      <c r="BZ204" t="s">
        <v>13226</v>
      </c>
      <c r="CA204" t="s">
        <v>13226</v>
      </c>
      <c r="CG204" t="s">
        <v>13226</v>
      </c>
      <c r="CH204" t="s">
        <v>13226</v>
      </c>
      <c r="CO204" t="s">
        <v>21356</v>
      </c>
      <c r="CP204" t="s">
        <v>21357</v>
      </c>
      <c r="CV204" t="s">
        <v>13182</v>
      </c>
      <c r="CW204" t="s">
        <v>13182</v>
      </c>
      <c r="DC204" t="s">
        <v>13182</v>
      </c>
      <c r="DD204" t="s">
        <v>13182</v>
      </c>
      <c r="DJ204">
        <v>5</v>
      </c>
      <c r="DK204">
        <v>14</v>
      </c>
      <c r="DQ204" t="s">
        <v>13226</v>
      </c>
      <c r="DR204" t="s">
        <v>13226</v>
      </c>
      <c r="DX204">
        <f t="shared" si="69"/>
        <v>0</v>
      </c>
      <c r="DY204" t="s">
        <v>13190</v>
      </c>
      <c r="DZ204" t="s">
        <v>13190</v>
      </c>
      <c r="EQ204" t="s">
        <v>21358</v>
      </c>
      <c r="ER204" t="s">
        <v>21359</v>
      </c>
      <c r="ES204" t="s">
        <v>21360</v>
      </c>
    </row>
    <row r="205" spans="1:152" hidden="1" x14ac:dyDescent="0.2">
      <c r="A205">
        <v>871271</v>
      </c>
      <c r="B205" t="s">
        <v>8285</v>
      </c>
      <c r="C205" t="s">
        <v>8287</v>
      </c>
      <c r="E205">
        <v>1</v>
      </c>
      <c r="F205">
        <v>2</v>
      </c>
      <c r="G205">
        <f t="shared" si="63"/>
        <v>0</v>
      </c>
      <c r="I205">
        <f t="shared" si="64"/>
        <v>0</v>
      </c>
      <c r="J205">
        <f t="shared" si="65"/>
        <v>0</v>
      </c>
      <c r="K205" t="s">
        <v>18902</v>
      </c>
      <c r="L205" t="s">
        <v>18903</v>
      </c>
      <c r="R205" t="s">
        <v>13180</v>
      </c>
      <c r="S205" t="s">
        <v>13180</v>
      </c>
      <c r="Y205" t="s">
        <v>13181</v>
      </c>
      <c r="Z205" t="s">
        <v>13181</v>
      </c>
      <c r="AF205">
        <f t="shared" si="67"/>
        <v>0</v>
      </c>
      <c r="AG205" t="s">
        <v>13182</v>
      </c>
      <c r="AH205" t="s">
        <v>13182</v>
      </c>
      <c r="AO205" t="s">
        <v>13459</v>
      </c>
      <c r="AP205" t="s">
        <v>13226</v>
      </c>
      <c r="AV205" t="s">
        <v>21361</v>
      </c>
      <c r="AW205" t="s">
        <v>21362</v>
      </c>
      <c r="BC205">
        <v>0</v>
      </c>
      <c r="BD205">
        <v>0</v>
      </c>
      <c r="BE205">
        <v>0</v>
      </c>
      <c r="BF205">
        <v>0</v>
      </c>
      <c r="BG205">
        <v>0</v>
      </c>
      <c r="BH205">
        <v>0</v>
      </c>
      <c r="BI205">
        <v>0</v>
      </c>
      <c r="BJ205" t="s">
        <v>21363</v>
      </c>
      <c r="BK205" t="s">
        <v>21364</v>
      </c>
      <c r="BX205">
        <f t="shared" si="66"/>
        <v>0</v>
      </c>
      <c r="BY205">
        <f t="shared" si="68"/>
        <v>0</v>
      </c>
      <c r="BZ205" t="s">
        <v>13575</v>
      </c>
      <c r="CA205" t="s">
        <v>13226</v>
      </c>
      <c r="CG205">
        <v>1999</v>
      </c>
      <c r="CH205" t="s">
        <v>13226</v>
      </c>
      <c r="CO205" t="s">
        <v>21365</v>
      </c>
      <c r="CP205" t="s">
        <v>21366</v>
      </c>
      <c r="CV205" t="s">
        <v>13182</v>
      </c>
      <c r="CW205" t="s">
        <v>13182</v>
      </c>
      <c r="DC205" t="s">
        <v>13182</v>
      </c>
      <c r="DD205" t="s">
        <v>13182</v>
      </c>
      <c r="DJ205">
        <v>10</v>
      </c>
      <c r="DK205">
        <v>20</v>
      </c>
      <c r="DQ205">
        <v>5</v>
      </c>
      <c r="DR205" t="s">
        <v>13226</v>
      </c>
      <c r="DX205">
        <f t="shared" si="69"/>
        <v>0</v>
      </c>
      <c r="DY205" t="s">
        <v>13190</v>
      </c>
      <c r="DZ205" t="s">
        <v>13190</v>
      </c>
      <c r="EJ205" t="s">
        <v>21367</v>
      </c>
      <c r="EK205" t="s">
        <v>21368</v>
      </c>
      <c r="EQ205" t="s">
        <v>21369</v>
      </c>
      <c r="ER205" t="s">
        <v>21370</v>
      </c>
      <c r="ES205" t="s">
        <v>21371</v>
      </c>
      <c r="ET205" t="s">
        <v>21372</v>
      </c>
      <c r="EU205" t="s">
        <v>21373</v>
      </c>
    </row>
    <row r="206" spans="1:152" hidden="1" x14ac:dyDescent="0.2">
      <c r="A206">
        <v>1687310</v>
      </c>
      <c r="B206" t="s">
        <v>8327</v>
      </c>
      <c r="C206" t="s">
        <v>8329</v>
      </c>
      <c r="D206">
        <v>1</v>
      </c>
      <c r="F206">
        <v>0</v>
      </c>
      <c r="G206">
        <f t="shared" si="63"/>
        <v>0</v>
      </c>
      <c r="I206">
        <f t="shared" si="64"/>
        <v>0</v>
      </c>
      <c r="J206">
        <f t="shared" si="65"/>
        <v>0</v>
      </c>
      <c r="AF206">
        <f t="shared" si="67"/>
        <v>0</v>
      </c>
      <c r="BC206">
        <v>0</v>
      </c>
      <c r="BD206">
        <v>0</v>
      </c>
      <c r="BE206">
        <v>0</v>
      </c>
      <c r="BF206">
        <v>0</v>
      </c>
      <c r="BG206">
        <v>0</v>
      </c>
      <c r="BH206">
        <v>0</v>
      </c>
      <c r="BI206">
        <v>0</v>
      </c>
      <c r="BX206">
        <f t="shared" si="66"/>
        <v>0</v>
      </c>
      <c r="DX206">
        <f t="shared" si="69"/>
        <v>0</v>
      </c>
      <c r="EG206" t="s">
        <v>24946</v>
      </c>
    </row>
    <row r="207" spans="1:152" hidden="1" x14ac:dyDescent="0.2">
      <c r="A207">
        <v>985089</v>
      </c>
      <c r="B207" t="s">
        <v>8355</v>
      </c>
      <c r="C207" t="s">
        <v>8357</v>
      </c>
      <c r="D207">
        <v>1</v>
      </c>
      <c r="F207">
        <v>1</v>
      </c>
      <c r="G207">
        <f t="shared" si="63"/>
        <v>0</v>
      </c>
      <c r="H207">
        <f>G207/F207</f>
        <v>0</v>
      </c>
      <c r="I207">
        <f t="shared" si="64"/>
        <v>0</v>
      </c>
      <c r="J207">
        <f t="shared" si="65"/>
        <v>0</v>
      </c>
      <c r="K207" t="s">
        <v>14694</v>
      </c>
      <c r="R207" t="s">
        <v>13180</v>
      </c>
      <c r="Y207" t="s">
        <v>13181</v>
      </c>
      <c r="AF207">
        <f t="shared" si="67"/>
        <v>0</v>
      </c>
      <c r="AG207" t="s">
        <v>13182</v>
      </c>
      <c r="AN207">
        <f>COUNTIFS(AO207:AU208,"technical")</f>
        <v>0</v>
      </c>
      <c r="AO207" t="s">
        <v>13882</v>
      </c>
      <c r="AV207" t="s">
        <v>14695</v>
      </c>
      <c r="BC207">
        <v>1</v>
      </c>
      <c r="BD207">
        <v>0</v>
      </c>
      <c r="BE207">
        <v>0</v>
      </c>
      <c r="BF207">
        <v>0</v>
      </c>
      <c r="BG207">
        <v>0</v>
      </c>
      <c r="BH207">
        <v>0</v>
      </c>
      <c r="BI207">
        <v>0</v>
      </c>
      <c r="BJ207" t="s">
        <v>14696</v>
      </c>
      <c r="BQ207">
        <v>1</v>
      </c>
      <c r="BX207">
        <f t="shared" si="66"/>
        <v>1</v>
      </c>
      <c r="BY207">
        <f t="shared" ref="BY207:BY216" si="72">BX207/F207</f>
        <v>1</v>
      </c>
      <c r="BZ207" t="s">
        <v>13229</v>
      </c>
      <c r="CG207">
        <v>2007</v>
      </c>
      <c r="CO207" t="s">
        <v>14697</v>
      </c>
      <c r="CV207" t="s">
        <v>13182</v>
      </c>
      <c r="DC207" t="s">
        <v>13182</v>
      </c>
      <c r="DJ207">
        <v>11</v>
      </c>
      <c r="DQ207">
        <v>5</v>
      </c>
      <c r="DX207">
        <f t="shared" si="69"/>
        <v>0</v>
      </c>
      <c r="DY207" t="s">
        <v>13190</v>
      </c>
      <c r="EQ207" t="s">
        <v>14686</v>
      </c>
    </row>
    <row r="208" spans="1:152" hidden="1" x14ac:dyDescent="0.2">
      <c r="A208">
        <v>3148652</v>
      </c>
      <c r="B208" t="s">
        <v>8395</v>
      </c>
      <c r="C208" t="s">
        <v>8397</v>
      </c>
      <c r="E208">
        <v>1</v>
      </c>
      <c r="F208">
        <v>2</v>
      </c>
      <c r="G208">
        <f t="shared" si="63"/>
        <v>0</v>
      </c>
      <c r="I208">
        <f t="shared" si="64"/>
        <v>0</v>
      </c>
      <c r="J208">
        <f t="shared" si="65"/>
        <v>0</v>
      </c>
      <c r="K208" t="s">
        <v>18906</v>
      </c>
      <c r="L208" t="s">
        <v>18907</v>
      </c>
      <c r="R208" t="s">
        <v>13180</v>
      </c>
      <c r="S208" t="s">
        <v>13180</v>
      </c>
      <c r="Y208" t="s">
        <v>13181</v>
      </c>
      <c r="Z208" t="s">
        <v>13181</v>
      </c>
      <c r="AF208">
        <f t="shared" si="67"/>
        <v>0</v>
      </c>
      <c r="AG208" t="s">
        <v>13182</v>
      </c>
      <c r="AH208" t="s">
        <v>13182</v>
      </c>
      <c r="AO208" t="s">
        <v>13226</v>
      </c>
      <c r="AP208" t="s">
        <v>13882</v>
      </c>
      <c r="AV208" t="s">
        <v>21374</v>
      </c>
      <c r="AW208" t="s">
        <v>21375</v>
      </c>
      <c r="BC208">
        <v>0</v>
      </c>
      <c r="BD208">
        <v>0</v>
      </c>
      <c r="BE208">
        <v>0</v>
      </c>
      <c r="BF208">
        <v>0</v>
      </c>
      <c r="BG208">
        <v>0</v>
      </c>
      <c r="BH208">
        <v>0</v>
      </c>
      <c r="BI208">
        <v>0</v>
      </c>
      <c r="BJ208" t="s">
        <v>21376</v>
      </c>
      <c r="BK208" t="s">
        <v>21377</v>
      </c>
      <c r="BX208">
        <f t="shared" si="66"/>
        <v>0</v>
      </c>
      <c r="BY208">
        <f t="shared" si="72"/>
        <v>0</v>
      </c>
      <c r="BZ208" t="s">
        <v>13226</v>
      </c>
      <c r="CA208" t="s">
        <v>13186</v>
      </c>
      <c r="CG208" t="s">
        <v>13226</v>
      </c>
      <c r="CH208">
        <v>2016</v>
      </c>
      <c r="CO208" t="s">
        <v>21378</v>
      </c>
      <c r="CP208" t="s">
        <v>21379</v>
      </c>
      <c r="CV208" t="s">
        <v>13182</v>
      </c>
      <c r="CW208" t="s">
        <v>13182</v>
      </c>
      <c r="DC208" t="s">
        <v>13182</v>
      </c>
      <c r="DD208" t="s">
        <v>13182</v>
      </c>
      <c r="DJ208">
        <v>8</v>
      </c>
      <c r="DK208">
        <v>2</v>
      </c>
      <c r="DQ208" t="s">
        <v>13226</v>
      </c>
      <c r="DR208">
        <v>5</v>
      </c>
      <c r="DX208">
        <f t="shared" si="69"/>
        <v>0</v>
      </c>
      <c r="DY208" t="s">
        <v>13190</v>
      </c>
      <c r="DZ208" t="s">
        <v>13190</v>
      </c>
      <c r="EJ208" t="s">
        <v>21380</v>
      </c>
      <c r="EK208" t="s">
        <v>21381</v>
      </c>
      <c r="EL208" t="s">
        <v>21382</v>
      </c>
    </row>
    <row r="209" spans="1:158" hidden="1" x14ac:dyDescent="0.2">
      <c r="A209">
        <v>1764037</v>
      </c>
      <c r="B209" t="s">
        <v>8426</v>
      </c>
      <c r="C209" t="s">
        <v>8428</v>
      </c>
      <c r="D209">
        <v>1</v>
      </c>
      <c r="F209">
        <v>1</v>
      </c>
      <c r="G209">
        <f t="shared" si="63"/>
        <v>0</v>
      </c>
      <c r="H209">
        <f>G209/F209</f>
        <v>0</v>
      </c>
      <c r="I209">
        <f t="shared" si="64"/>
        <v>0</v>
      </c>
      <c r="J209">
        <f t="shared" si="65"/>
        <v>1</v>
      </c>
      <c r="K209" t="s">
        <v>14728</v>
      </c>
      <c r="R209" t="s">
        <v>13180</v>
      </c>
      <c r="Y209" t="s">
        <v>13181</v>
      </c>
      <c r="AF209">
        <f t="shared" si="67"/>
        <v>0</v>
      </c>
      <c r="AG209" t="s">
        <v>13182</v>
      </c>
      <c r="AN209">
        <f>COUNTIFS(AO209:AU210,"technical")</f>
        <v>1</v>
      </c>
      <c r="AO209" t="s">
        <v>13459</v>
      </c>
      <c r="AV209" t="s">
        <v>14729</v>
      </c>
      <c r="BC209">
        <v>0</v>
      </c>
      <c r="BD209">
        <v>0</v>
      </c>
      <c r="BE209">
        <v>0</v>
      </c>
      <c r="BF209">
        <v>0</v>
      </c>
      <c r="BG209">
        <v>0</v>
      </c>
      <c r="BH209">
        <v>0</v>
      </c>
      <c r="BI209">
        <v>0</v>
      </c>
      <c r="BJ209" t="s">
        <v>14730</v>
      </c>
      <c r="BQ209">
        <v>1</v>
      </c>
      <c r="BX209">
        <f t="shared" si="66"/>
        <v>1</v>
      </c>
      <c r="BY209">
        <f t="shared" si="72"/>
        <v>1</v>
      </c>
      <c r="BZ209" t="s">
        <v>14731</v>
      </c>
      <c r="CG209">
        <v>2015</v>
      </c>
      <c r="CO209" t="s">
        <v>14732</v>
      </c>
      <c r="CV209" t="s">
        <v>13182</v>
      </c>
      <c r="DC209" t="s">
        <v>13182</v>
      </c>
      <c r="DJ209">
        <v>11</v>
      </c>
      <c r="DQ209" t="s">
        <v>13226</v>
      </c>
      <c r="DX209">
        <f t="shared" si="69"/>
        <v>0</v>
      </c>
      <c r="DY209" t="s">
        <v>13190</v>
      </c>
      <c r="EQ209" t="s">
        <v>21383</v>
      </c>
      <c r="ER209" t="s">
        <v>21384</v>
      </c>
      <c r="ES209" t="s">
        <v>21385</v>
      </c>
    </row>
    <row r="210" spans="1:158" hidden="1" x14ac:dyDescent="0.2">
      <c r="A210">
        <v>1721373</v>
      </c>
      <c r="B210" t="s">
        <v>8462</v>
      </c>
      <c r="C210" t="s">
        <v>8464</v>
      </c>
      <c r="E210">
        <v>1</v>
      </c>
      <c r="F210">
        <v>4</v>
      </c>
      <c r="G210">
        <f t="shared" si="63"/>
        <v>0</v>
      </c>
      <c r="I210">
        <f t="shared" si="64"/>
        <v>0</v>
      </c>
      <c r="J210">
        <f t="shared" si="65"/>
        <v>0</v>
      </c>
      <c r="K210" t="s">
        <v>18910</v>
      </c>
      <c r="L210" t="s">
        <v>18911</v>
      </c>
      <c r="M210" t="s">
        <v>18911</v>
      </c>
      <c r="N210" t="s">
        <v>18912</v>
      </c>
      <c r="R210" t="s">
        <v>13180</v>
      </c>
      <c r="S210" t="s">
        <v>13180</v>
      </c>
      <c r="T210" t="s">
        <v>13180</v>
      </c>
      <c r="U210" t="s">
        <v>13180</v>
      </c>
      <c r="Y210" t="s">
        <v>13181</v>
      </c>
      <c r="Z210" t="s">
        <v>13181</v>
      </c>
      <c r="AA210" t="s">
        <v>13181</v>
      </c>
      <c r="AB210" t="s">
        <v>13181</v>
      </c>
      <c r="AF210">
        <f t="shared" si="67"/>
        <v>0</v>
      </c>
      <c r="AG210" t="s">
        <v>13182</v>
      </c>
      <c r="AH210" t="s">
        <v>13182</v>
      </c>
      <c r="AI210" t="s">
        <v>13182</v>
      </c>
      <c r="AJ210" t="s">
        <v>13182</v>
      </c>
      <c r="AO210" t="s">
        <v>13882</v>
      </c>
      <c r="AP210" t="s">
        <v>21386</v>
      </c>
      <c r="AQ210" t="s">
        <v>13226</v>
      </c>
      <c r="AR210" t="s">
        <v>13226</v>
      </c>
      <c r="AV210" t="s">
        <v>19320</v>
      </c>
      <c r="AW210" t="s">
        <v>21387</v>
      </c>
      <c r="AX210" t="s">
        <v>21388</v>
      </c>
      <c r="AY210" t="s">
        <v>19319</v>
      </c>
      <c r="BC210">
        <v>1</v>
      </c>
      <c r="BD210">
        <v>1</v>
      </c>
      <c r="BE210">
        <v>0</v>
      </c>
      <c r="BF210">
        <v>0</v>
      </c>
      <c r="BG210">
        <v>0</v>
      </c>
      <c r="BH210">
        <v>0</v>
      </c>
      <c r="BI210">
        <v>0</v>
      </c>
      <c r="BJ210" t="s">
        <v>21389</v>
      </c>
      <c r="BK210" t="s">
        <v>21390</v>
      </c>
      <c r="BL210" t="s">
        <v>21390</v>
      </c>
      <c r="BM210" t="s">
        <v>21391</v>
      </c>
      <c r="BQ210">
        <v>1</v>
      </c>
      <c r="BX210">
        <f t="shared" si="66"/>
        <v>1</v>
      </c>
      <c r="BY210">
        <f t="shared" si="72"/>
        <v>0.25</v>
      </c>
      <c r="BZ210" t="s">
        <v>13186</v>
      </c>
      <c r="CA210" t="s">
        <v>13186</v>
      </c>
      <c r="CB210" t="s">
        <v>13229</v>
      </c>
      <c r="CC210" t="s">
        <v>13229</v>
      </c>
      <c r="CG210">
        <v>2013</v>
      </c>
      <c r="CH210">
        <v>2007</v>
      </c>
      <c r="CI210">
        <v>2009</v>
      </c>
      <c r="CJ210">
        <v>2009</v>
      </c>
      <c r="CO210" t="s">
        <v>21392</v>
      </c>
      <c r="CP210" t="s">
        <v>21393</v>
      </c>
      <c r="CQ210" t="s">
        <v>21393</v>
      </c>
      <c r="CR210" t="s">
        <v>21394</v>
      </c>
      <c r="CV210" t="s">
        <v>13182</v>
      </c>
      <c r="CW210" t="s">
        <v>13182</v>
      </c>
      <c r="CX210" t="s">
        <v>13182</v>
      </c>
      <c r="CY210" t="s">
        <v>13182</v>
      </c>
      <c r="DC210" t="s">
        <v>13182</v>
      </c>
      <c r="DD210" t="s">
        <v>13182</v>
      </c>
      <c r="DE210" t="s">
        <v>13182</v>
      </c>
      <c r="DF210" t="s">
        <v>13182</v>
      </c>
      <c r="DJ210">
        <v>7</v>
      </c>
      <c r="DK210">
        <v>12</v>
      </c>
      <c r="DL210">
        <v>12</v>
      </c>
      <c r="DM210">
        <v>40</v>
      </c>
      <c r="DQ210">
        <v>5</v>
      </c>
      <c r="DR210">
        <v>5</v>
      </c>
      <c r="DS210">
        <v>9</v>
      </c>
      <c r="DT210">
        <v>5</v>
      </c>
      <c r="DX210">
        <f t="shared" si="69"/>
        <v>0</v>
      </c>
      <c r="DY210" t="s">
        <v>13190</v>
      </c>
      <c r="DZ210" t="s">
        <v>13190</v>
      </c>
      <c r="EA210" t="s">
        <v>13190</v>
      </c>
      <c r="EB210" t="s">
        <v>13190</v>
      </c>
      <c r="EJ210" t="s">
        <v>21395</v>
      </c>
      <c r="EK210" t="s">
        <v>18911</v>
      </c>
      <c r="EQ210" t="s">
        <v>21396</v>
      </c>
      <c r="ER210" t="s">
        <v>21397</v>
      </c>
      <c r="ES210" t="s">
        <v>21398</v>
      </c>
      <c r="ET210" t="s">
        <v>21399</v>
      </c>
      <c r="EU210" t="s">
        <v>21400</v>
      </c>
      <c r="EV210" t="s">
        <v>21401</v>
      </c>
    </row>
    <row r="211" spans="1:158" hidden="1" x14ac:dyDescent="0.2">
      <c r="A211">
        <v>2905636</v>
      </c>
      <c r="B211" t="s">
        <v>8498</v>
      </c>
      <c r="C211" t="s">
        <v>8500</v>
      </c>
      <c r="E211">
        <v>1</v>
      </c>
      <c r="F211">
        <v>4</v>
      </c>
      <c r="G211">
        <f t="shared" si="63"/>
        <v>0</v>
      </c>
      <c r="I211">
        <f t="shared" si="64"/>
        <v>0</v>
      </c>
      <c r="J211">
        <f t="shared" si="65"/>
        <v>0</v>
      </c>
      <c r="K211" t="s">
        <v>18913</v>
      </c>
      <c r="L211" t="s">
        <v>18914</v>
      </c>
      <c r="M211" t="s">
        <v>18913</v>
      </c>
      <c r="N211" t="s">
        <v>18915</v>
      </c>
      <c r="R211" t="s">
        <v>13180</v>
      </c>
      <c r="S211" t="s">
        <v>13180</v>
      </c>
      <c r="T211" t="s">
        <v>13180</v>
      </c>
      <c r="U211" t="s">
        <v>13180</v>
      </c>
      <c r="Y211" t="s">
        <v>13181</v>
      </c>
      <c r="Z211" t="s">
        <v>13181</v>
      </c>
      <c r="AA211" t="s">
        <v>13226</v>
      </c>
      <c r="AB211" t="s">
        <v>13226</v>
      </c>
      <c r="AF211">
        <f t="shared" si="67"/>
        <v>0</v>
      </c>
      <c r="AG211" t="s">
        <v>13182</v>
      </c>
      <c r="AH211" t="s">
        <v>13182</v>
      </c>
      <c r="AI211" t="s">
        <v>13182</v>
      </c>
      <c r="AJ211" t="s">
        <v>13182</v>
      </c>
      <c r="AO211" t="s">
        <v>13226</v>
      </c>
      <c r="AP211" t="s">
        <v>13226</v>
      </c>
      <c r="AQ211" t="s">
        <v>13226</v>
      </c>
      <c r="AR211" t="s">
        <v>13226</v>
      </c>
      <c r="AV211" t="s">
        <v>13226</v>
      </c>
      <c r="AW211" t="s">
        <v>21402</v>
      </c>
      <c r="AX211" t="s">
        <v>13226</v>
      </c>
      <c r="AY211" t="s">
        <v>21403</v>
      </c>
      <c r="BC211">
        <v>0</v>
      </c>
      <c r="BD211">
        <v>0</v>
      </c>
      <c r="BE211">
        <v>0</v>
      </c>
      <c r="BF211">
        <v>0</v>
      </c>
      <c r="BG211">
        <v>0</v>
      </c>
      <c r="BH211">
        <v>0</v>
      </c>
      <c r="BI211">
        <v>0</v>
      </c>
      <c r="BJ211" t="s">
        <v>8498</v>
      </c>
      <c r="BK211" t="s">
        <v>21404</v>
      </c>
      <c r="BL211" t="s">
        <v>21405</v>
      </c>
      <c r="BM211" t="s">
        <v>21406</v>
      </c>
      <c r="BX211">
        <f t="shared" si="66"/>
        <v>0</v>
      </c>
      <c r="BY211">
        <f t="shared" si="72"/>
        <v>0</v>
      </c>
      <c r="BZ211" t="s">
        <v>13226</v>
      </c>
      <c r="CA211" t="s">
        <v>13226</v>
      </c>
      <c r="CB211" t="s">
        <v>13226</v>
      </c>
      <c r="CC211" t="s">
        <v>13226</v>
      </c>
      <c r="CG211" t="s">
        <v>13226</v>
      </c>
      <c r="CH211" t="s">
        <v>13226</v>
      </c>
      <c r="CI211" t="s">
        <v>13226</v>
      </c>
      <c r="CJ211" t="s">
        <v>13226</v>
      </c>
      <c r="CO211" t="s">
        <v>21407</v>
      </c>
      <c r="CP211" t="s">
        <v>21408</v>
      </c>
      <c r="CQ211" t="s">
        <v>21409</v>
      </c>
      <c r="CR211" t="s">
        <v>21410</v>
      </c>
      <c r="CV211" t="s">
        <v>13182</v>
      </c>
      <c r="CW211" t="s">
        <v>13182</v>
      </c>
      <c r="CX211" t="s">
        <v>13182</v>
      </c>
      <c r="CY211" t="s">
        <v>13182</v>
      </c>
      <c r="DC211" t="s">
        <v>13182</v>
      </c>
      <c r="DD211" t="s">
        <v>13190</v>
      </c>
      <c r="DE211" t="s">
        <v>13182</v>
      </c>
      <c r="DF211" t="s">
        <v>13182</v>
      </c>
      <c r="DJ211">
        <v>4</v>
      </c>
      <c r="DK211">
        <v>13</v>
      </c>
      <c r="DL211">
        <v>12</v>
      </c>
      <c r="DM211">
        <v>8</v>
      </c>
      <c r="DQ211" t="s">
        <v>13226</v>
      </c>
      <c r="DR211" t="s">
        <v>13226</v>
      </c>
      <c r="DS211" t="s">
        <v>13226</v>
      </c>
      <c r="DT211" t="s">
        <v>13226</v>
      </c>
      <c r="DX211">
        <f t="shared" si="69"/>
        <v>0</v>
      </c>
      <c r="DY211" t="s">
        <v>13190</v>
      </c>
      <c r="DZ211" t="s">
        <v>13190</v>
      </c>
      <c r="EA211" t="s">
        <v>13190</v>
      </c>
      <c r="EB211" t="s">
        <v>13190</v>
      </c>
      <c r="EQ211" t="s">
        <v>21411</v>
      </c>
      <c r="ER211" t="s">
        <v>21412</v>
      </c>
      <c r="ES211" t="s">
        <v>21411</v>
      </c>
      <c r="ET211" t="s">
        <v>21413</v>
      </c>
    </row>
    <row r="212" spans="1:158" hidden="1" x14ac:dyDescent="0.2">
      <c r="A212">
        <v>922993</v>
      </c>
      <c r="B212" t="s">
        <v>8536</v>
      </c>
      <c r="C212" t="s">
        <v>8538</v>
      </c>
      <c r="E212">
        <v>1</v>
      </c>
      <c r="F212">
        <v>5</v>
      </c>
      <c r="G212">
        <f t="shared" si="63"/>
        <v>1</v>
      </c>
      <c r="I212">
        <f t="shared" si="64"/>
        <v>0</v>
      </c>
      <c r="J212">
        <f t="shared" si="65"/>
        <v>0</v>
      </c>
      <c r="K212" t="s">
        <v>18916</v>
      </c>
      <c r="L212" t="s">
        <v>18917</v>
      </c>
      <c r="M212" t="s">
        <v>18918</v>
      </c>
      <c r="N212" t="s">
        <v>18919</v>
      </c>
      <c r="O212" t="s">
        <v>18920</v>
      </c>
      <c r="R212" t="s">
        <v>13180</v>
      </c>
      <c r="S212" t="s">
        <v>13180</v>
      </c>
      <c r="T212" t="s">
        <v>13180</v>
      </c>
      <c r="U212" t="s">
        <v>13180</v>
      </c>
      <c r="V212" t="s">
        <v>13180</v>
      </c>
      <c r="Y212" t="s">
        <v>13181</v>
      </c>
      <c r="Z212" t="s">
        <v>13181</v>
      </c>
      <c r="AA212" t="s">
        <v>13458</v>
      </c>
      <c r="AB212" t="s">
        <v>13181</v>
      </c>
      <c r="AC212" t="s">
        <v>13181</v>
      </c>
      <c r="AF212">
        <f t="shared" si="67"/>
        <v>1</v>
      </c>
      <c r="AG212" t="s">
        <v>13190</v>
      </c>
      <c r="AH212" t="s">
        <v>13182</v>
      </c>
      <c r="AI212" t="s">
        <v>13182</v>
      </c>
      <c r="AJ212" t="s">
        <v>13182</v>
      </c>
      <c r="AK212" t="s">
        <v>13182</v>
      </c>
      <c r="AO212" t="s">
        <v>13226</v>
      </c>
      <c r="AP212" t="s">
        <v>124</v>
      </c>
      <c r="AQ212" t="s">
        <v>13226</v>
      </c>
      <c r="AR212" t="s">
        <v>13808</v>
      </c>
      <c r="AS212" t="s">
        <v>13459</v>
      </c>
      <c r="AV212" t="s">
        <v>21414</v>
      </c>
      <c r="AW212" t="s">
        <v>21415</v>
      </c>
      <c r="AX212" t="s">
        <v>21416</v>
      </c>
      <c r="AY212" t="s">
        <v>21417</v>
      </c>
      <c r="AZ212" t="s">
        <v>21418</v>
      </c>
      <c r="BC212">
        <v>0</v>
      </c>
      <c r="BD212">
        <v>0</v>
      </c>
      <c r="BE212">
        <v>0</v>
      </c>
      <c r="BF212">
        <v>0</v>
      </c>
      <c r="BG212">
        <v>0</v>
      </c>
      <c r="BH212">
        <v>0</v>
      </c>
      <c r="BI212">
        <v>0</v>
      </c>
      <c r="BJ212" t="s">
        <v>21419</v>
      </c>
      <c r="BK212" t="s">
        <v>21420</v>
      </c>
      <c r="BL212" t="s">
        <v>8536</v>
      </c>
      <c r="BM212" t="s">
        <v>21421</v>
      </c>
      <c r="BN212" t="s">
        <v>21422</v>
      </c>
      <c r="BT212">
        <v>1</v>
      </c>
      <c r="BX212">
        <f t="shared" si="66"/>
        <v>1</v>
      </c>
      <c r="BY212">
        <f t="shared" si="72"/>
        <v>0.2</v>
      </c>
      <c r="BZ212" t="s">
        <v>13186</v>
      </c>
      <c r="CA212" t="s">
        <v>13226</v>
      </c>
      <c r="CB212" t="s">
        <v>13186</v>
      </c>
      <c r="CC212" t="s">
        <v>13186</v>
      </c>
      <c r="CD212" t="s">
        <v>13226</v>
      </c>
      <c r="CG212">
        <v>1995</v>
      </c>
      <c r="CH212" t="s">
        <v>13226</v>
      </c>
      <c r="CI212">
        <v>2006</v>
      </c>
      <c r="CJ212">
        <v>2012</v>
      </c>
      <c r="CK212" t="s">
        <v>13226</v>
      </c>
      <c r="CO212" t="s">
        <v>21423</v>
      </c>
      <c r="CP212" t="s">
        <v>21424</v>
      </c>
      <c r="CQ212" t="s">
        <v>21425</v>
      </c>
      <c r="CR212" t="s">
        <v>21426</v>
      </c>
      <c r="CS212" t="s">
        <v>21427</v>
      </c>
      <c r="CV212" t="s">
        <v>13182</v>
      </c>
      <c r="CW212" t="s">
        <v>13182</v>
      </c>
      <c r="CX212" t="s">
        <v>13182</v>
      </c>
      <c r="CY212" t="s">
        <v>13182</v>
      </c>
      <c r="CZ212" t="s">
        <v>13182</v>
      </c>
      <c r="DC212" t="s">
        <v>13190</v>
      </c>
      <c r="DD212" t="s">
        <v>13190</v>
      </c>
      <c r="DE212" t="s">
        <v>13182</v>
      </c>
      <c r="DF212" t="s">
        <v>13182</v>
      </c>
      <c r="DG212" t="s">
        <v>13182</v>
      </c>
      <c r="DJ212">
        <v>47</v>
      </c>
      <c r="DK212">
        <v>13</v>
      </c>
      <c r="DL212">
        <v>5</v>
      </c>
      <c r="DM212">
        <v>12</v>
      </c>
      <c r="DN212">
        <v>21</v>
      </c>
      <c r="DQ212">
        <v>3</v>
      </c>
      <c r="DR212">
        <v>3</v>
      </c>
      <c r="DS212">
        <v>3</v>
      </c>
      <c r="DT212">
        <v>5</v>
      </c>
      <c r="DU212" t="s">
        <v>13226</v>
      </c>
      <c r="DX212">
        <f t="shared" si="69"/>
        <v>1</v>
      </c>
      <c r="DY212" t="s">
        <v>13182</v>
      </c>
      <c r="DZ212" t="s">
        <v>13190</v>
      </c>
      <c r="EA212" t="s">
        <v>13190</v>
      </c>
      <c r="EB212" t="s">
        <v>13190</v>
      </c>
      <c r="EC212" t="s">
        <v>13190</v>
      </c>
      <c r="EJ212" t="s">
        <v>16712</v>
      </c>
      <c r="EQ212" t="s">
        <v>21428</v>
      </c>
      <c r="ER212" t="s">
        <v>21429</v>
      </c>
      <c r="ES212" t="s">
        <v>21430</v>
      </c>
      <c r="ET212" t="s">
        <v>21431</v>
      </c>
      <c r="EU212" t="s">
        <v>21432</v>
      </c>
      <c r="EV212" t="s">
        <v>21433</v>
      </c>
      <c r="EW212" t="s">
        <v>21434</v>
      </c>
      <c r="EX212" t="s">
        <v>21435</v>
      </c>
      <c r="EY212" t="s">
        <v>21436</v>
      </c>
      <c r="EZ212" t="s">
        <v>21437</v>
      </c>
      <c r="FA212" t="s">
        <v>21438</v>
      </c>
      <c r="FB212" t="s">
        <v>21439</v>
      </c>
    </row>
    <row r="213" spans="1:158" hidden="1" x14ac:dyDescent="0.2">
      <c r="A213">
        <v>1682154</v>
      </c>
      <c r="B213" t="s">
        <v>8570</v>
      </c>
      <c r="C213" t="s">
        <v>8572</v>
      </c>
      <c r="E213">
        <v>1</v>
      </c>
      <c r="F213">
        <v>1</v>
      </c>
      <c r="G213">
        <f t="shared" si="63"/>
        <v>1</v>
      </c>
      <c r="I213">
        <f t="shared" si="64"/>
        <v>0</v>
      </c>
      <c r="J213">
        <f t="shared" si="65"/>
        <v>0</v>
      </c>
      <c r="K213" t="s">
        <v>16743</v>
      </c>
      <c r="R213" t="s">
        <v>13180</v>
      </c>
      <c r="Y213" t="s">
        <v>13458</v>
      </c>
      <c r="AF213">
        <f t="shared" si="67"/>
        <v>0</v>
      </c>
      <c r="AG213" t="s">
        <v>13182</v>
      </c>
      <c r="AO213" t="s">
        <v>13226</v>
      </c>
      <c r="AV213" t="s">
        <v>16744</v>
      </c>
      <c r="BC213">
        <v>0</v>
      </c>
      <c r="BD213">
        <v>0</v>
      </c>
      <c r="BE213">
        <v>0</v>
      </c>
      <c r="BF213">
        <v>0</v>
      </c>
      <c r="BG213">
        <v>0</v>
      </c>
      <c r="BH213">
        <v>0</v>
      </c>
      <c r="BI213">
        <v>0</v>
      </c>
      <c r="BJ213" t="s">
        <v>8570</v>
      </c>
      <c r="BX213">
        <f t="shared" si="66"/>
        <v>0</v>
      </c>
      <c r="BY213">
        <f t="shared" si="72"/>
        <v>0</v>
      </c>
      <c r="BZ213" t="s">
        <v>13226</v>
      </c>
      <c r="CG213" t="s">
        <v>13226</v>
      </c>
      <c r="CO213" t="s">
        <v>16745</v>
      </c>
      <c r="CV213" t="s">
        <v>13182</v>
      </c>
      <c r="DC213" t="s">
        <v>13182</v>
      </c>
      <c r="DJ213">
        <v>6</v>
      </c>
      <c r="DQ213" t="s">
        <v>13226</v>
      </c>
      <c r="DX213">
        <f t="shared" si="69"/>
        <v>0</v>
      </c>
      <c r="DY213" t="s">
        <v>13190</v>
      </c>
      <c r="EJ213" t="s">
        <v>16734</v>
      </c>
      <c r="EQ213" t="s">
        <v>21440</v>
      </c>
      <c r="ER213" t="s">
        <v>21441</v>
      </c>
    </row>
    <row r="214" spans="1:158" hidden="1" x14ac:dyDescent="0.2">
      <c r="A214">
        <v>1662038</v>
      </c>
      <c r="B214" t="s">
        <v>8602</v>
      </c>
      <c r="C214" t="s">
        <v>8604</v>
      </c>
      <c r="E214">
        <v>1</v>
      </c>
      <c r="F214">
        <v>1</v>
      </c>
      <c r="G214">
        <f t="shared" si="63"/>
        <v>0</v>
      </c>
      <c r="I214">
        <f t="shared" si="64"/>
        <v>0</v>
      </c>
      <c r="J214">
        <f t="shared" si="65"/>
        <v>0</v>
      </c>
      <c r="K214" t="s">
        <v>16758</v>
      </c>
      <c r="R214" t="s">
        <v>13180</v>
      </c>
      <c r="Y214" t="s">
        <v>13226</v>
      </c>
      <c r="AF214">
        <f t="shared" si="67"/>
        <v>0</v>
      </c>
      <c r="AG214" t="s">
        <v>13182</v>
      </c>
      <c r="AO214" t="s">
        <v>13226</v>
      </c>
      <c r="AV214" t="s">
        <v>13226</v>
      </c>
      <c r="BC214">
        <v>0</v>
      </c>
      <c r="BD214">
        <v>0</v>
      </c>
      <c r="BE214">
        <v>0</v>
      </c>
      <c r="BF214">
        <v>0</v>
      </c>
      <c r="BG214">
        <v>0</v>
      </c>
      <c r="BH214">
        <v>0</v>
      </c>
      <c r="BI214">
        <v>0</v>
      </c>
      <c r="BJ214" t="s">
        <v>16759</v>
      </c>
      <c r="BX214">
        <f t="shared" si="66"/>
        <v>0</v>
      </c>
      <c r="BY214">
        <f t="shared" si="72"/>
        <v>0</v>
      </c>
      <c r="BZ214" t="s">
        <v>13226</v>
      </c>
      <c r="CG214" t="s">
        <v>13226</v>
      </c>
      <c r="CO214" t="s">
        <v>16760</v>
      </c>
      <c r="CV214" t="s">
        <v>13182</v>
      </c>
      <c r="DC214" t="s">
        <v>13182</v>
      </c>
      <c r="DJ214">
        <v>5</v>
      </c>
      <c r="DQ214" t="s">
        <v>13226</v>
      </c>
      <c r="DX214">
        <f t="shared" si="69"/>
        <v>0</v>
      </c>
      <c r="DY214" t="s">
        <v>13190</v>
      </c>
      <c r="EQ214" t="s">
        <v>16747</v>
      </c>
    </row>
    <row r="215" spans="1:158" hidden="1" x14ac:dyDescent="0.2">
      <c r="A215">
        <v>927325</v>
      </c>
      <c r="B215" t="s">
        <v>8636</v>
      </c>
      <c r="C215" t="s">
        <v>8638</v>
      </c>
      <c r="D215">
        <v>1</v>
      </c>
      <c r="F215">
        <v>1</v>
      </c>
      <c r="G215">
        <f t="shared" si="63"/>
        <v>0</v>
      </c>
      <c r="H215">
        <f>G215/F215</f>
        <v>0</v>
      </c>
      <c r="I215">
        <f t="shared" si="64"/>
        <v>0</v>
      </c>
      <c r="J215">
        <f t="shared" si="65"/>
        <v>0</v>
      </c>
      <c r="K215" t="s">
        <v>14749</v>
      </c>
      <c r="R215" t="s">
        <v>13180</v>
      </c>
      <c r="Y215" t="s">
        <v>13181</v>
      </c>
      <c r="AF215">
        <f t="shared" si="67"/>
        <v>0</v>
      </c>
      <c r="AG215" t="s">
        <v>13182</v>
      </c>
      <c r="AN215">
        <f>COUNTIFS(AO215:AU216,"technical")</f>
        <v>0</v>
      </c>
      <c r="AO215" t="s">
        <v>13226</v>
      </c>
      <c r="AV215" t="s">
        <v>13226</v>
      </c>
      <c r="BC215">
        <v>0</v>
      </c>
      <c r="BD215">
        <v>0</v>
      </c>
      <c r="BE215">
        <v>0</v>
      </c>
      <c r="BF215">
        <v>0</v>
      </c>
      <c r="BG215">
        <v>0</v>
      </c>
      <c r="BH215">
        <v>0</v>
      </c>
      <c r="BI215">
        <v>0</v>
      </c>
      <c r="BJ215" t="s">
        <v>14750</v>
      </c>
      <c r="BQ215">
        <v>1</v>
      </c>
      <c r="BX215">
        <f t="shared" si="66"/>
        <v>1</v>
      </c>
      <c r="BY215">
        <f t="shared" si="72"/>
        <v>1</v>
      </c>
      <c r="BZ215" t="s">
        <v>13226</v>
      </c>
      <c r="CG215" t="s">
        <v>13226</v>
      </c>
      <c r="CO215" t="s">
        <v>14751</v>
      </c>
      <c r="CV215" t="s">
        <v>13182</v>
      </c>
      <c r="DC215" t="s">
        <v>13182</v>
      </c>
      <c r="DJ215">
        <v>7</v>
      </c>
      <c r="DQ215" t="s">
        <v>13226</v>
      </c>
      <c r="DX215">
        <f t="shared" si="69"/>
        <v>0</v>
      </c>
      <c r="DY215" t="s">
        <v>13190</v>
      </c>
      <c r="EJ215" t="s">
        <v>21442</v>
      </c>
      <c r="EK215" t="s">
        <v>21443</v>
      </c>
      <c r="EQ215" t="s">
        <v>21444</v>
      </c>
      <c r="ER215" t="s">
        <v>21445</v>
      </c>
    </row>
    <row r="216" spans="1:158" hidden="1" x14ac:dyDescent="0.2">
      <c r="A216">
        <v>1659877</v>
      </c>
      <c r="B216" t="s">
        <v>8673</v>
      </c>
      <c r="C216" t="s">
        <v>8675</v>
      </c>
      <c r="E216">
        <v>1</v>
      </c>
      <c r="F216">
        <v>2</v>
      </c>
      <c r="G216">
        <f t="shared" si="63"/>
        <v>0</v>
      </c>
      <c r="I216">
        <f t="shared" si="64"/>
        <v>0</v>
      </c>
      <c r="J216">
        <f t="shared" si="65"/>
        <v>0</v>
      </c>
      <c r="K216" t="s">
        <v>18924</v>
      </c>
      <c r="L216" t="s">
        <v>18925</v>
      </c>
      <c r="R216" t="s">
        <v>13180</v>
      </c>
      <c r="S216" t="s">
        <v>13180</v>
      </c>
      <c r="Y216" t="s">
        <v>13181</v>
      </c>
      <c r="Z216" t="s">
        <v>13181</v>
      </c>
      <c r="AF216">
        <f t="shared" si="67"/>
        <v>0</v>
      </c>
      <c r="AG216" t="s">
        <v>13182</v>
      </c>
      <c r="AH216" t="s">
        <v>13182</v>
      </c>
      <c r="AO216" t="s">
        <v>13226</v>
      </c>
      <c r="AP216" t="s">
        <v>21446</v>
      </c>
      <c r="AV216" t="s">
        <v>13226</v>
      </c>
      <c r="AW216" t="s">
        <v>21447</v>
      </c>
      <c r="BC216">
        <v>0</v>
      </c>
      <c r="BD216">
        <v>1</v>
      </c>
      <c r="BE216">
        <v>0</v>
      </c>
      <c r="BF216">
        <v>0</v>
      </c>
      <c r="BG216">
        <v>0</v>
      </c>
      <c r="BH216">
        <v>0</v>
      </c>
      <c r="BI216">
        <v>0</v>
      </c>
      <c r="BJ216" t="s">
        <v>21448</v>
      </c>
      <c r="BK216" t="s">
        <v>21449</v>
      </c>
      <c r="BX216">
        <f t="shared" si="66"/>
        <v>0</v>
      </c>
      <c r="BY216">
        <f t="shared" si="72"/>
        <v>0</v>
      </c>
      <c r="BZ216" t="s">
        <v>13226</v>
      </c>
      <c r="CA216" t="s">
        <v>13226</v>
      </c>
      <c r="CG216" t="s">
        <v>13226</v>
      </c>
      <c r="CH216" t="s">
        <v>13226</v>
      </c>
      <c r="CO216" t="s">
        <v>21450</v>
      </c>
      <c r="CP216" t="s">
        <v>21451</v>
      </c>
      <c r="CV216" t="s">
        <v>13182</v>
      </c>
      <c r="CW216" t="s">
        <v>13182</v>
      </c>
      <c r="DC216" t="s">
        <v>13182</v>
      </c>
      <c r="DD216" t="s">
        <v>13182</v>
      </c>
      <c r="DJ216">
        <v>5</v>
      </c>
      <c r="DK216">
        <v>10</v>
      </c>
      <c r="DQ216" t="s">
        <v>13226</v>
      </c>
      <c r="DR216" t="s">
        <v>13226</v>
      </c>
      <c r="DX216">
        <f t="shared" si="69"/>
        <v>0</v>
      </c>
      <c r="DY216" t="s">
        <v>13190</v>
      </c>
      <c r="DZ216" t="s">
        <v>13190</v>
      </c>
      <c r="EQ216" t="s">
        <v>21452</v>
      </c>
      <c r="ER216" t="s">
        <v>21453</v>
      </c>
      <c r="ES216" t="s">
        <v>21454</v>
      </c>
    </row>
    <row r="217" spans="1:158" hidden="1" x14ac:dyDescent="0.2">
      <c r="A217">
        <v>1780336</v>
      </c>
      <c r="B217" t="s">
        <v>8705</v>
      </c>
      <c r="C217" s="3" t="s">
        <v>8707</v>
      </c>
      <c r="E217">
        <v>1</v>
      </c>
      <c r="F217">
        <v>0</v>
      </c>
      <c r="G217">
        <f t="shared" si="63"/>
        <v>0</v>
      </c>
      <c r="I217">
        <f t="shared" si="64"/>
        <v>0</v>
      </c>
      <c r="J217">
        <f t="shared" si="65"/>
        <v>0</v>
      </c>
      <c r="AF217">
        <f t="shared" si="67"/>
        <v>0</v>
      </c>
      <c r="BC217">
        <v>0</v>
      </c>
      <c r="BD217">
        <v>0</v>
      </c>
      <c r="BE217">
        <v>0</v>
      </c>
      <c r="BF217">
        <v>0</v>
      </c>
      <c r="BG217">
        <v>0</v>
      </c>
      <c r="BH217">
        <v>0</v>
      </c>
      <c r="BI217">
        <v>0</v>
      </c>
      <c r="BX217">
        <f t="shared" si="66"/>
        <v>0</v>
      </c>
      <c r="DX217">
        <f t="shared" si="69"/>
        <v>0</v>
      </c>
      <c r="EG217" s="3" t="s">
        <v>24965</v>
      </c>
      <c r="EH217" s="3" t="s">
        <v>24966</v>
      </c>
      <c r="EQ217" t="s">
        <v>16794</v>
      </c>
    </row>
    <row r="218" spans="1:158" hidden="1" x14ac:dyDescent="0.2">
      <c r="A218">
        <v>1529735</v>
      </c>
      <c r="B218" t="s">
        <v>8737</v>
      </c>
      <c r="C218" t="s">
        <v>8739</v>
      </c>
      <c r="E218">
        <v>1</v>
      </c>
      <c r="F218">
        <v>4</v>
      </c>
      <c r="G218">
        <f t="shared" si="63"/>
        <v>2</v>
      </c>
      <c r="I218">
        <f t="shared" si="64"/>
        <v>0</v>
      </c>
      <c r="J218">
        <f t="shared" si="65"/>
        <v>0</v>
      </c>
      <c r="K218" t="s">
        <v>18926</v>
      </c>
      <c r="L218" t="s">
        <v>18927</v>
      </c>
      <c r="M218" t="s">
        <v>18928</v>
      </c>
      <c r="N218" t="s">
        <v>18926</v>
      </c>
      <c r="R218" t="s">
        <v>13180</v>
      </c>
      <c r="S218" t="s">
        <v>13180</v>
      </c>
      <c r="T218" t="s">
        <v>13180</v>
      </c>
      <c r="U218" t="s">
        <v>13180</v>
      </c>
      <c r="Y218" t="s">
        <v>13458</v>
      </c>
      <c r="Z218" t="s">
        <v>13181</v>
      </c>
      <c r="AA218" t="s">
        <v>13458</v>
      </c>
      <c r="AB218" t="s">
        <v>13226</v>
      </c>
      <c r="AF218">
        <f t="shared" si="67"/>
        <v>0</v>
      </c>
      <c r="AG218" t="s">
        <v>13182</v>
      </c>
      <c r="AH218" t="s">
        <v>13182</v>
      </c>
      <c r="AI218" t="s">
        <v>13182</v>
      </c>
      <c r="AJ218" t="s">
        <v>13182</v>
      </c>
      <c r="AO218" t="s">
        <v>13226</v>
      </c>
      <c r="AP218" t="s">
        <v>13882</v>
      </c>
      <c r="AQ218" t="s">
        <v>13226</v>
      </c>
      <c r="AR218" t="s">
        <v>13226</v>
      </c>
      <c r="AV218" t="s">
        <v>13226</v>
      </c>
      <c r="AW218" t="s">
        <v>21455</v>
      </c>
      <c r="AX218" t="s">
        <v>21456</v>
      </c>
      <c r="AY218" t="s">
        <v>13226</v>
      </c>
      <c r="BC218">
        <v>0</v>
      </c>
      <c r="BD218">
        <v>0</v>
      </c>
      <c r="BE218">
        <v>1</v>
      </c>
      <c r="BF218">
        <v>0</v>
      </c>
      <c r="BG218">
        <v>0</v>
      </c>
      <c r="BH218">
        <v>0</v>
      </c>
      <c r="BI218">
        <v>0</v>
      </c>
      <c r="BJ218" t="s">
        <v>8737</v>
      </c>
      <c r="BK218" t="s">
        <v>21457</v>
      </c>
      <c r="BL218" t="s">
        <v>21458</v>
      </c>
      <c r="BM218" t="s">
        <v>21459</v>
      </c>
      <c r="BX218">
        <f t="shared" si="66"/>
        <v>0</v>
      </c>
      <c r="BY218">
        <f t="shared" ref="BY218:BY228" si="73">BX218/F218</f>
        <v>0</v>
      </c>
      <c r="BZ218" t="s">
        <v>13226</v>
      </c>
      <c r="CA218" t="s">
        <v>13226</v>
      </c>
      <c r="CB218" t="s">
        <v>13226</v>
      </c>
      <c r="CC218" t="s">
        <v>13226</v>
      </c>
      <c r="CG218" t="s">
        <v>13226</v>
      </c>
      <c r="CH218" t="s">
        <v>13226</v>
      </c>
      <c r="CI218" t="s">
        <v>13226</v>
      </c>
      <c r="CJ218" t="s">
        <v>13226</v>
      </c>
      <c r="CO218" t="s">
        <v>13226</v>
      </c>
      <c r="CP218" t="s">
        <v>21460</v>
      </c>
      <c r="CQ218" t="s">
        <v>21461</v>
      </c>
      <c r="CR218" t="s">
        <v>21462</v>
      </c>
      <c r="CV218" t="s">
        <v>13182</v>
      </c>
      <c r="CW218" t="s">
        <v>13182</v>
      </c>
      <c r="CX218" t="s">
        <v>13182</v>
      </c>
      <c r="CY218" t="s">
        <v>13182</v>
      </c>
      <c r="DC218" t="s">
        <v>13182</v>
      </c>
      <c r="DD218" t="s">
        <v>13182</v>
      </c>
      <c r="DE218" t="s">
        <v>13182</v>
      </c>
      <c r="DF218" t="s">
        <v>13182</v>
      </c>
      <c r="DJ218">
        <v>4</v>
      </c>
      <c r="DK218">
        <v>6</v>
      </c>
      <c r="DL218">
        <v>15</v>
      </c>
      <c r="DM218">
        <v>9</v>
      </c>
      <c r="DQ218" t="s">
        <v>13226</v>
      </c>
      <c r="DR218" t="s">
        <v>13226</v>
      </c>
      <c r="DS218" t="s">
        <v>13226</v>
      </c>
      <c r="DT218" t="s">
        <v>13226</v>
      </c>
      <c r="DX218">
        <f t="shared" si="69"/>
        <v>0</v>
      </c>
      <c r="DY218" t="s">
        <v>13190</v>
      </c>
      <c r="DZ218" t="s">
        <v>13190</v>
      </c>
      <c r="EA218" t="s">
        <v>13190</v>
      </c>
      <c r="EB218" t="s">
        <v>13190</v>
      </c>
      <c r="EQ218" t="s">
        <v>21463</v>
      </c>
      <c r="ER218" t="s">
        <v>21464</v>
      </c>
      <c r="ES218" t="s">
        <v>21465</v>
      </c>
      <c r="ET218" t="s">
        <v>21466</v>
      </c>
    </row>
    <row r="219" spans="1:158" hidden="1" x14ac:dyDescent="0.2">
      <c r="A219">
        <v>967331</v>
      </c>
      <c r="B219" t="s">
        <v>8771</v>
      </c>
      <c r="C219" t="s">
        <v>8773</v>
      </c>
      <c r="D219">
        <v>1</v>
      </c>
      <c r="F219">
        <v>1</v>
      </c>
      <c r="G219">
        <f t="shared" si="63"/>
        <v>0</v>
      </c>
      <c r="H219">
        <f>G219/F219</f>
        <v>0</v>
      </c>
      <c r="I219">
        <f t="shared" si="64"/>
        <v>0</v>
      </c>
      <c r="J219">
        <f t="shared" si="65"/>
        <v>0</v>
      </c>
      <c r="K219" t="s">
        <v>14944</v>
      </c>
      <c r="R219" t="s">
        <v>13180</v>
      </c>
      <c r="Y219" t="s">
        <v>13181</v>
      </c>
      <c r="AF219">
        <f t="shared" si="67"/>
        <v>0</v>
      </c>
      <c r="AG219" t="s">
        <v>13182</v>
      </c>
      <c r="AN219">
        <f>COUNTIFS(AO219:AU220,"technical")</f>
        <v>1</v>
      </c>
      <c r="AO219" t="s">
        <v>14945</v>
      </c>
      <c r="AV219" t="s">
        <v>14946</v>
      </c>
      <c r="BC219">
        <v>1</v>
      </c>
      <c r="BD219">
        <v>0</v>
      </c>
      <c r="BE219">
        <v>0</v>
      </c>
      <c r="BF219">
        <v>0</v>
      </c>
      <c r="BG219">
        <v>0</v>
      </c>
      <c r="BH219">
        <v>0</v>
      </c>
      <c r="BI219">
        <v>0</v>
      </c>
      <c r="BJ219" t="s">
        <v>14947</v>
      </c>
      <c r="BX219">
        <f t="shared" si="66"/>
        <v>0</v>
      </c>
      <c r="BY219">
        <f t="shared" si="73"/>
        <v>0</v>
      </c>
      <c r="BZ219" t="s">
        <v>13462</v>
      </c>
      <c r="CG219">
        <v>1999</v>
      </c>
      <c r="CO219" t="s">
        <v>14949</v>
      </c>
      <c r="CV219" t="s">
        <v>13182</v>
      </c>
      <c r="DC219" t="s">
        <v>13182</v>
      </c>
      <c r="DJ219">
        <v>20</v>
      </c>
      <c r="DQ219">
        <v>9</v>
      </c>
      <c r="DX219">
        <f t="shared" si="69"/>
        <v>0</v>
      </c>
      <c r="DY219" t="s">
        <v>13190</v>
      </c>
      <c r="EJ219" t="s">
        <v>14944</v>
      </c>
      <c r="EK219" t="s">
        <v>21467</v>
      </c>
      <c r="EQ219" t="s">
        <v>21468</v>
      </c>
      <c r="ER219" t="s">
        <v>21469</v>
      </c>
      <c r="ES219" t="s">
        <v>21470</v>
      </c>
      <c r="ET219" t="s">
        <v>21471</v>
      </c>
      <c r="EU219" t="s">
        <v>20194</v>
      </c>
      <c r="EV219" t="s">
        <v>20553</v>
      </c>
    </row>
    <row r="220" spans="1:158" hidden="1" x14ac:dyDescent="0.2">
      <c r="A220">
        <v>919081</v>
      </c>
      <c r="B220" t="s">
        <v>8810</v>
      </c>
      <c r="C220" t="s">
        <v>8812</v>
      </c>
      <c r="E220">
        <v>1</v>
      </c>
      <c r="F220">
        <v>3</v>
      </c>
      <c r="G220">
        <f t="shared" si="63"/>
        <v>0</v>
      </c>
      <c r="I220">
        <f t="shared" si="64"/>
        <v>0</v>
      </c>
      <c r="J220">
        <f t="shared" si="65"/>
        <v>0</v>
      </c>
      <c r="K220" t="s">
        <v>18929</v>
      </c>
      <c r="L220" t="s">
        <v>18930</v>
      </c>
      <c r="M220" t="s">
        <v>18931</v>
      </c>
      <c r="R220" t="s">
        <v>13180</v>
      </c>
      <c r="S220" t="s">
        <v>13180</v>
      </c>
      <c r="T220" t="s">
        <v>13180</v>
      </c>
      <c r="Y220" t="s">
        <v>13181</v>
      </c>
      <c r="Z220" t="s">
        <v>13181</v>
      </c>
      <c r="AA220" t="s">
        <v>13181</v>
      </c>
      <c r="AF220">
        <f t="shared" si="67"/>
        <v>0</v>
      </c>
      <c r="AG220" t="s">
        <v>13182</v>
      </c>
      <c r="AH220" t="s">
        <v>13182</v>
      </c>
      <c r="AI220" t="s">
        <v>13182</v>
      </c>
      <c r="AO220" t="s">
        <v>13226</v>
      </c>
      <c r="AP220" t="s">
        <v>13226</v>
      </c>
      <c r="AQ220" t="s">
        <v>13459</v>
      </c>
      <c r="AV220" t="s">
        <v>20121</v>
      </c>
      <c r="AW220" t="s">
        <v>20121</v>
      </c>
      <c r="AX220" t="s">
        <v>21472</v>
      </c>
      <c r="BC220">
        <v>0</v>
      </c>
      <c r="BD220">
        <v>0</v>
      </c>
      <c r="BE220">
        <v>0</v>
      </c>
      <c r="BF220">
        <v>0</v>
      </c>
      <c r="BG220">
        <v>0</v>
      </c>
      <c r="BH220">
        <v>0</v>
      </c>
      <c r="BI220">
        <v>0</v>
      </c>
      <c r="BJ220" t="s">
        <v>8810</v>
      </c>
      <c r="BK220" t="s">
        <v>8810</v>
      </c>
      <c r="BL220" t="s">
        <v>21473</v>
      </c>
      <c r="BX220">
        <f t="shared" si="66"/>
        <v>0</v>
      </c>
      <c r="BY220">
        <f t="shared" si="73"/>
        <v>0</v>
      </c>
      <c r="BZ220" t="s">
        <v>13462</v>
      </c>
      <c r="CA220" t="s">
        <v>13462</v>
      </c>
      <c r="CB220" t="s">
        <v>13186</v>
      </c>
      <c r="CG220">
        <v>2015</v>
      </c>
      <c r="CH220">
        <v>2015</v>
      </c>
      <c r="CI220">
        <v>2012</v>
      </c>
      <c r="CO220" t="s">
        <v>21474</v>
      </c>
      <c r="CP220" t="s">
        <v>21475</v>
      </c>
      <c r="CQ220" t="s">
        <v>21476</v>
      </c>
      <c r="CV220" t="s">
        <v>13182</v>
      </c>
      <c r="CW220" t="s">
        <v>13182</v>
      </c>
      <c r="CX220" t="s">
        <v>13182</v>
      </c>
      <c r="DC220" t="s">
        <v>13182</v>
      </c>
      <c r="DD220" t="s">
        <v>13182</v>
      </c>
      <c r="DE220" t="s">
        <v>13182</v>
      </c>
      <c r="DJ220">
        <v>8</v>
      </c>
      <c r="DK220">
        <v>8</v>
      </c>
      <c r="DL220">
        <v>8</v>
      </c>
      <c r="DQ220">
        <v>5</v>
      </c>
      <c r="DR220">
        <v>5</v>
      </c>
      <c r="DS220">
        <v>5</v>
      </c>
      <c r="DX220">
        <f t="shared" si="69"/>
        <v>0</v>
      </c>
      <c r="DY220" t="s">
        <v>13190</v>
      </c>
      <c r="DZ220" t="s">
        <v>13190</v>
      </c>
      <c r="EA220" t="s">
        <v>13190</v>
      </c>
      <c r="EQ220" t="s">
        <v>21477</v>
      </c>
      <c r="ER220" t="s">
        <v>21478</v>
      </c>
      <c r="ES220" t="s">
        <v>21479</v>
      </c>
      <c r="ET220" t="s">
        <v>21480</v>
      </c>
    </row>
    <row r="221" spans="1:158" hidden="1" x14ac:dyDescent="0.2">
      <c r="A221">
        <v>149219</v>
      </c>
      <c r="B221" t="s">
        <v>8853</v>
      </c>
      <c r="C221" t="s">
        <v>8855</v>
      </c>
      <c r="E221">
        <v>1</v>
      </c>
      <c r="F221">
        <v>3</v>
      </c>
      <c r="G221">
        <f t="shared" si="63"/>
        <v>0</v>
      </c>
      <c r="I221">
        <f t="shared" si="64"/>
        <v>1</v>
      </c>
      <c r="J221">
        <f t="shared" si="65"/>
        <v>0</v>
      </c>
      <c r="K221" t="s">
        <v>18932</v>
      </c>
      <c r="L221" t="s">
        <v>18933</v>
      </c>
      <c r="M221" t="s">
        <v>18934</v>
      </c>
      <c r="R221" t="s">
        <v>13180</v>
      </c>
      <c r="S221" t="s">
        <v>19375</v>
      </c>
      <c r="T221" t="s">
        <v>13180</v>
      </c>
      <c r="Y221" t="s">
        <v>13181</v>
      </c>
      <c r="Z221" t="s">
        <v>13181</v>
      </c>
      <c r="AA221" t="s">
        <v>13226</v>
      </c>
      <c r="AF221">
        <f t="shared" si="67"/>
        <v>1</v>
      </c>
      <c r="AG221" t="s">
        <v>13182</v>
      </c>
      <c r="AH221" t="s">
        <v>13190</v>
      </c>
      <c r="AI221" t="s">
        <v>13182</v>
      </c>
      <c r="AO221" t="s">
        <v>19806</v>
      </c>
      <c r="AP221" t="s">
        <v>21481</v>
      </c>
      <c r="AQ221" t="s">
        <v>13226</v>
      </c>
      <c r="AV221" t="s">
        <v>15068</v>
      </c>
      <c r="AW221" t="s">
        <v>15068</v>
      </c>
      <c r="AX221" t="s">
        <v>13226</v>
      </c>
      <c r="BC221">
        <v>0</v>
      </c>
      <c r="BD221">
        <v>1</v>
      </c>
      <c r="BE221">
        <v>0</v>
      </c>
      <c r="BF221">
        <v>0</v>
      </c>
      <c r="BG221">
        <v>0</v>
      </c>
      <c r="BH221">
        <v>0</v>
      </c>
      <c r="BI221">
        <v>0</v>
      </c>
      <c r="BJ221" t="s">
        <v>21482</v>
      </c>
      <c r="BK221" t="s">
        <v>21483</v>
      </c>
      <c r="BL221" t="s">
        <v>8853</v>
      </c>
      <c r="BX221">
        <f t="shared" si="66"/>
        <v>0</v>
      </c>
      <c r="BY221">
        <f t="shared" si="73"/>
        <v>0</v>
      </c>
      <c r="BZ221" t="s">
        <v>13226</v>
      </c>
      <c r="CA221" t="s">
        <v>15070</v>
      </c>
      <c r="CB221" t="s">
        <v>13226</v>
      </c>
      <c r="CG221" t="s">
        <v>13226</v>
      </c>
      <c r="CH221">
        <v>1994</v>
      </c>
      <c r="CI221" t="s">
        <v>13226</v>
      </c>
      <c r="CO221" t="s">
        <v>21484</v>
      </c>
      <c r="CP221" t="s">
        <v>21485</v>
      </c>
      <c r="CQ221" t="s">
        <v>13226</v>
      </c>
      <c r="CV221" t="s">
        <v>13182</v>
      </c>
      <c r="CW221" t="s">
        <v>13182</v>
      </c>
      <c r="CX221" t="s">
        <v>13182</v>
      </c>
      <c r="DC221" t="s">
        <v>13190</v>
      </c>
      <c r="DD221" t="s">
        <v>13190</v>
      </c>
      <c r="DE221" t="s">
        <v>13182</v>
      </c>
      <c r="DJ221">
        <v>26</v>
      </c>
      <c r="DK221">
        <v>94</v>
      </c>
      <c r="DL221">
        <v>10</v>
      </c>
      <c r="DQ221">
        <v>9</v>
      </c>
      <c r="DR221">
        <v>9</v>
      </c>
      <c r="DS221" t="s">
        <v>13226</v>
      </c>
      <c r="DX221">
        <f t="shared" si="69"/>
        <v>1</v>
      </c>
      <c r="DY221" t="s">
        <v>13190</v>
      </c>
      <c r="DZ221" t="s">
        <v>13182</v>
      </c>
      <c r="EA221" t="s">
        <v>13190</v>
      </c>
      <c r="EJ221" t="s">
        <v>16850</v>
      </c>
      <c r="EQ221" t="s">
        <v>21486</v>
      </c>
      <c r="ER221" t="s">
        <v>21487</v>
      </c>
      <c r="ES221" t="s">
        <v>21488</v>
      </c>
      <c r="ET221" t="s">
        <v>21489</v>
      </c>
      <c r="EU221" t="s">
        <v>21490</v>
      </c>
      <c r="EV221" t="s">
        <v>21491</v>
      </c>
      <c r="EW221" t="s">
        <v>21492</v>
      </c>
      <c r="EX221" t="s">
        <v>21493</v>
      </c>
      <c r="EY221" t="s">
        <v>21494</v>
      </c>
      <c r="EZ221" t="s">
        <v>21471</v>
      </c>
      <c r="FA221" t="s">
        <v>21495</v>
      </c>
    </row>
    <row r="222" spans="1:158" hidden="1" x14ac:dyDescent="0.2">
      <c r="A222">
        <v>906390</v>
      </c>
      <c r="B222" t="s">
        <v>8899</v>
      </c>
      <c r="C222" t="s">
        <v>8901</v>
      </c>
      <c r="E222">
        <v>1</v>
      </c>
      <c r="F222">
        <v>1</v>
      </c>
      <c r="G222">
        <f t="shared" si="63"/>
        <v>0</v>
      </c>
      <c r="I222">
        <f t="shared" si="64"/>
        <v>0</v>
      </c>
      <c r="J222">
        <f t="shared" si="65"/>
        <v>0</v>
      </c>
      <c r="K222" t="s">
        <v>16884</v>
      </c>
      <c r="R222" t="s">
        <v>13180</v>
      </c>
      <c r="Y222" t="s">
        <v>13181</v>
      </c>
      <c r="AF222">
        <f t="shared" si="67"/>
        <v>1</v>
      </c>
      <c r="AG222" t="s">
        <v>13190</v>
      </c>
      <c r="AO222" t="s">
        <v>124</v>
      </c>
      <c r="AV222" t="s">
        <v>15068</v>
      </c>
      <c r="BC222">
        <v>0</v>
      </c>
      <c r="BD222">
        <v>0</v>
      </c>
      <c r="BE222">
        <v>0</v>
      </c>
      <c r="BF222">
        <v>0</v>
      </c>
      <c r="BG222">
        <v>0</v>
      </c>
      <c r="BH222">
        <v>0</v>
      </c>
      <c r="BI222">
        <v>0</v>
      </c>
      <c r="BJ222" t="s">
        <v>16885</v>
      </c>
      <c r="BX222">
        <f t="shared" si="66"/>
        <v>0</v>
      </c>
      <c r="BY222">
        <f t="shared" si="73"/>
        <v>0</v>
      </c>
      <c r="BZ222" t="s">
        <v>13226</v>
      </c>
      <c r="CG222" t="s">
        <v>13226</v>
      </c>
      <c r="CO222" t="s">
        <v>16886</v>
      </c>
      <c r="CV222" t="s">
        <v>13182</v>
      </c>
      <c r="DC222" t="s">
        <v>13190</v>
      </c>
      <c r="DJ222">
        <v>13</v>
      </c>
      <c r="DQ222">
        <v>5</v>
      </c>
      <c r="DX222">
        <f t="shared" si="69"/>
        <v>1</v>
      </c>
      <c r="DY222" t="s">
        <v>13182</v>
      </c>
      <c r="EJ222" t="s">
        <v>21496</v>
      </c>
      <c r="EK222" t="s">
        <v>21497</v>
      </c>
      <c r="EL222" t="s">
        <v>21498</v>
      </c>
      <c r="EQ222" t="s">
        <v>21499</v>
      </c>
      <c r="ER222" t="s">
        <v>21500</v>
      </c>
      <c r="ES222" t="s">
        <v>19828</v>
      </c>
      <c r="ET222" t="s">
        <v>21501</v>
      </c>
      <c r="EU222" t="s">
        <v>21502</v>
      </c>
    </row>
    <row r="223" spans="1:158" hidden="1" x14ac:dyDescent="0.2">
      <c r="A223">
        <v>4177330</v>
      </c>
      <c r="B223" t="s">
        <v>8942</v>
      </c>
      <c r="C223" t="s">
        <v>8944</v>
      </c>
      <c r="D223">
        <v>1</v>
      </c>
      <c r="F223">
        <v>1</v>
      </c>
      <c r="G223">
        <f t="shared" si="63"/>
        <v>0</v>
      </c>
      <c r="H223">
        <f>G223/F223</f>
        <v>0</v>
      </c>
      <c r="I223">
        <f t="shared" si="64"/>
        <v>0</v>
      </c>
      <c r="J223">
        <f t="shared" si="65"/>
        <v>0</v>
      </c>
      <c r="K223" t="s">
        <v>15197</v>
      </c>
      <c r="R223" t="s">
        <v>13180</v>
      </c>
      <c r="Y223" t="s">
        <v>13181</v>
      </c>
      <c r="AF223">
        <f t="shared" si="67"/>
        <v>0</v>
      </c>
      <c r="AG223" t="s">
        <v>13182</v>
      </c>
      <c r="AN223">
        <f>COUNTIFS(AO223:AU224,"technical")</f>
        <v>1</v>
      </c>
      <c r="AO223" t="s">
        <v>13226</v>
      </c>
      <c r="AV223" t="s">
        <v>13226</v>
      </c>
      <c r="BC223">
        <v>0</v>
      </c>
      <c r="BD223">
        <v>0</v>
      </c>
      <c r="BE223">
        <v>0</v>
      </c>
      <c r="BF223">
        <v>0</v>
      </c>
      <c r="BG223">
        <v>0</v>
      </c>
      <c r="BH223">
        <v>0</v>
      </c>
      <c r="BI223">
        <v>0</v>
      </c>
      <c r="BJ223" t="s">
        <v>5302</v>
      </c>
      <c r="BX223">
        <f t="shared" si="66"/>
        <v>0</v>
      </c>
      <c r="BY223">
        <f t="shared" si="73"/>
        <v>0</v>
      </c>
      <c r="BZ223" t="s">
        <v>13226</v>
      </c>
      <c r="CG223" t="s">
        <v>13226</v>
      </c>
      <c r="CO223" t="s">
        <v>15198</v>
      </c>
      <c r="CV223" t="s">
        <v>13182</v>
      </c>
      <c r="DC223" t="s">
        <v>13182</v>
      </c>
      <c r="DJ223">
        <v>5</v>
      </c>
      <c r="DQ223" t="s">
        <v>13226</v>
      </c>
      <c r="DX223">
        <f t="shared" si="69"/>
        <v>0</v>
      </c>
      <c r="DY223" t="s">
        <v>13190</v>
      </c>
      <c r="EQ223" t="s">
        <v>21503</v>
      </c>
      <c r="ER223" t="s">
        <v>21504</v>
      </c>
      <c r="ES223" t="s">
        <v>21505</v>
      </c>
    </row>
    <row r="224" spans="1:158" hidden="1" x14ac:dyDescent="0.2">
      <c r="A224">
        <v>2012172</v>
      </c>
      <c r="B224" t="s">
        <v>8969</v>
      </c>
      <c r="C224" t="s">
        <v>8971</v>
      </c>
      <c r="E224">
        <v>1</v>
      </c>
      <c r="F224">
        <v>2</v>
      </c>
      <c r="G224">
        <f t="shared" si="63"/>
        <v>0</v>
      </c>
      <c r="I224">
        <f t="shared" si="64"/>
        <v>0</v>
      </c>
      <c r="J224">
        <f t="shared" si="65"/>
        <v>0</v>
      </c>
      <c r="K224" t="s">
        <v>16903</v>
      </c>
      <c r="L224" t="s">
        <v>18935</v>
      </c>
      <c r="R224" t="s">
        <v>13180</v>
      </c>
      <c r="S224" t="s">
        <v>13180</v>
      </c>
      <c r="Y224" t="s">
        <v>13181</v>
      </c>
      <c r="Z224" t="s">
        <v>13181</v>
      </c>
      <c r="AF224">
        <f t="shared" si="67"/>
        <v>0</v>
      </c>
      <c r="AG224" t="s">
        <v>13182</v>
      </c>
      <c r="AH224" t="s">
        <v>13182</v>
      </c>
      <c r="AO224" t="s">
        <v>21506</v>
      </c>
      <c r="AP224" t="s">
        <v>13459</v>
      </c>
      <c r="AV224" t="s">
        <v>21507</v>
      </c>
      <c r="AW224" t="s">
        <v>21508</v>
      </c>
      <c r="BC224">
        <v>0</v>
      </c>
      <c r="BD224">
        <v>0</v>
      </c>
      <c r="BE224">
        <v>0</v>
      </c>
      <c r="BF224">
        <v>0</v>
      </c>
      <c r="BG224">
        <v>0</v>
      </c>
      <c r="BH224">
        <v>0</v>
      </c>
      <c r="BI224">
        <v>0</v>
      </c>
      <c r="BJ224" t="s">
        <v>21509</v>
      </c>
      <c r="BK224" t="s">
        <v>21510</v>
      </c>
      <c r="BX224">
        <f t="shared" si="66"/>
        <v>0</v>
      </c>
      <c r="BY224">
        <f t="shared" si="73"/>
        <v>0</v>
      </c>
      <c r="BZ224" t="s">
        <v>13186</v>
      </c>
      <c r="CA224" t="s">
        <v>13186</v>
      </c>
      <c r="CG224">
        <v>2003</v>
      </c>
      <c r="CH224">
        <v>2005</v>
      </c>
      <c r="CO224" t="s">
        <v>21511</v>
      </c>
      <c r="CP224" t="s">
        <v>21512</v>
      </c>
      <c r="CV224" t="s">
        <v>13182</v>
      </c>
      <c r="CW224" t="s">
        <v>13182</v>
      </c>
      <c r="DC224" t="s">
        <v>13182</v>
      </c>
      <c r="DD224" t="s">
        <v>13182</v>
      </c>
      <c r="DJ224">
        <v>11</v>
      </c>
      <c r="DK224">
        <v>11</v>
      </c>
      <c r="DQ224">
        <v>5</v>
      </c>
      <c r="DR224">
        <v>5</v>
      </c>
      <c r="DX224">
        <f t="shared" si="69"/>
        <v>0</v>
      </c>
      <c r="DY224" t="s">
        <v>13190</v>
      </c>
      <c r="DZ224" t="s">
        <v>13190</v>
      </c>
      <c r="EJ224" t="s">
        <v>16903</v>
      </c>
      <c r="EQ224" t="s">
        <v>21513</v>
      </c>
      <c r="ER224" t="s">
        <v>21514</v>
      </c>
    </row>
    <row r="225" spans="1:153" hidden="1" x14ac:dyDescent="0.2">
      <c r="A225">
        <v>4216957</v>
      </c>
      <c r="B225" t="s">
        <v>9000</v>
      </c>
      <c r="C225" t="s">
        <v>9002</v>
      </c>
      <c r="D225">
        <v>1</v>
      </c>
      <c r="F225">
        <v>1</v>
      </c>
      <c r="G225">
        <f t="shared" si="63"/>
        <v>0</v>
      </c>
      <c r="H225">
        <f>G225/F225</f>
        <v>0</v>
      </c>
      <c r="I225">
        <f t="shared" si="64"/>
        <v>0</v>
      </c>
      <c r="J225">
        <f t="shared" si="65"/>
        <v>0</v>
      </c>
      <c r="K225" t="s">
        <v>15418</v>
      </c>
      <c r="R225" t="s">
        <v>13180</v>
      </c>
      <c r="Y225" t="s">
        <v>13226</v>
      </c>
      <c r="AF225">
        <f t="shared" si="67"/>
        <v>0</v>
      </c>
      <c r="AG225" t="s">
        <v>13182</v>
      </c>
      <c r="AN225">
        <f>COUNTIFS(AO225:AU226,"technical")</f>
        <v>0</v>
      </c>
      <c r="AO225" t="s">
        <v>13226</v>
      </c>
      <c r="AV225" t="s">
        <v>13226</v>
      </c>
      <c r="BC225">
        <v>1</v>
      </c>
      <c r="BD225">
        <v>0</v>
      </c>
      <c r="BE225">
        <v>0</v>
      </c>
      <c r="BF225">
        <v>0</v>
      </c>
      <c r="BG225">
        <v>0</v>
      </c>
      <c r="BH225">
        <v>0</v>
      </c>
      <c r="BI225">
        <v>0</v>
      </c>
      <c r="BJ225" t="s">
        <v>15419</v>
      </c>
      <c r="BX225">
        <f t="shared" si="66"/>
        <v>0</v>
      </c>
      <c r="BY225">
        <f t="shared" si="73"/>
        <v>0</v>
      </c>
      <c r="BZ225" t="s">
        <v>13226</v>
      </c>
      <c r="CG225" t="s">
        <v>13226</v>
      </c>
      <c r="CO225" t="s">
        <v>15420</v>
      </c>
      <c r="CV225" t="s">
        <v>13182</v>
      </c>
      <c r="DC225" t="s">
        <v>13182</v>
      </c>
      <c r="DJ225">
        <v>10</v>
      </c>
      <c r="DQ225" t="s">
        <v>13226</v>
      </c>
      <c r="DX225">
        <f t="shared" si="69"/>
        <v>0</v>
      </c>
      <c r="DY225" t="s">
        <v>13190</v>
      </c>
      <c r="EQ225" t="s">
        <v>21515</v>
      </c>
      <c r="ER225" t="s">
        <v>21516</v>
      </c>
    </row>
    <row r="226" spans="1:153" hidden="1" x14ac:dyDescent="0.2">
      <c r="A226">
        <v>1800426</v>
      </c>
      <c r="B226" t="s">
        <v>9016</v>
      </c>
      <c r="C226" t="s">
        <v>9018</v>
      </c>
      <c r="E226">
        <v>1</v>
      </c>
      <c r="F226">
        <v>3</v>
      </c>
      <c r="G226">
        <f t="shared" si="63"/>
        <v>0</v>
      </c>
      <c r="I226">
        <f t="shared" si="64"/>
        <v>0</v>
      </c>
      <c r="J226">
        <f t="shared" si="65"/>
        <v>0</v>
      </c>
      <c r="K226" t="s">
        <v>18936</v>
      </c>
      <c r="L226" t="s">
        <v>18937</v>
      </c>
      <c r="M226" t="s">
        <v>18938</v>
      </c>
      <c r="R226" t="s">
        <v>13180</v>
      </c>
      <c r="S226" t="s">
        <v>13180</v>
      </c>
      <c r="T226" t="s">
        <v>13180</v>
      </c>
      <c r="Y226" t="s">
        <v>13181</v>
      </c>
      <c r="Z226" t="s">
        <v>13181</v>
      </c>
      <c r="AA226" t="s">
        <v>13181</v>
      </c>
      <c r="AF226">
        <f t="shared" si="67"/>
        <v>2</v>
      </c>
      <c r="AG226" t="s">
        <v>13190</v>
      </c>
      <c r="AH226" t="s">
        <v>13190</v>
      </c>
      <c r="AI226" t="s">
        <v>13182</v>
      </c>
      <c r="AO226" t="s">
        <v>13226</v>
      </c>
      <c r="AP226" t="s">
        <v>13226</v>
      </c>
      <c r="AQ226" t="s">
        <v>13882</v>
      </c>
      <c r="AV226" t="s">
        <v>21517</v>
      </c>
      <c r="AW226" t="s">
        <v>21518</v>
      </c>
      <c r="AX226" t="s">
        <v>21519</v>
      </c>
      <c r="BC226">
        <v>0</v>
      </c>
      <c r="BD226">
        <v>0</v>
      </c>
      <c r="BE226">
        <v>0</v>
      </c>
      <c r="BF226">
        <v>0</v>
      </c>
      <c r="BG226">
        <v>0</v>
      </c>
      <c r="BH226">
        <v>0</v>
      </c>
      <c r="BI226">
        <v>0</v>
      </c>
      <c r="BJ226" t="s">
        <v>21520</v>
      </c>
      <c r="BK226" t="s">
        <v>21521</v>
      </c>
      <c r="BL226" t="s">
        <v>21522</v>
      </c>
      <c r="BX226">
        <f t="shared" si="66"/>
        <v>0</v>
      </c>
      <c r="BY226">
        <f t="shared" si="73"/>
        <v>0</v>
      </c>
      <c r="BZ226" t="s">
        <v>13229</v>
      </c>
      <c r="CA226" t="s">
        <v>13186</v>
      </c>
      <c r="CB226" t="s">
        <v>13186</v>
      </c>
      <c r="CG226">
        <v>2003</v>
      </c>
      <c r="CH226">
        <v>1986</v>
      </c>
      <c r="CI226">
        <v>2010</v>
      </c>
      <c r="CO226" t="s">
        <v>21523</v>
      </c>
      <c r="CP226" t="s">
        <v>21524</v>
      </c>
      <c r="CQ226" t="s">
        <v>21525</v>
      </c>
      <c r="CV226" t="s">
        <v>13182</v>
      </c>
      <c r="CW226" t="s">
        <v>13182</v>
      </c>
      <c r="CX226" t="s">
        <v>13182</v>
      </c>
      <c r="DC226" t="s">
        <v>13182</v>
      </c>
      <c r="DD226" t="s">
        <v>13190</v>
      </c>
      <c r="DE226" t="s">
        <v>13182</v>
      </c>
      <c r="DJ226">
        <v>20</v>
      </c>
      <c r="DK226">
        <v>46</v>
      </c>
      <c r="DL226">
        <v>22</v>
      </c>
      <c r="DQ226">
        <v>5</v>
      </c>
      <c r="DR226">
        <v>5</v>
      </c>
      <c r="DS226">
        <v>5</v>
      </c>
      <c r="DX226">
        <f t="shared" si="69"/>
        <v>2</v>
      </c>
      <c r="DY226" t="s">
        <v>13182</v>
      </c>
      <c r="DZ226" t="s">
        <v>13182</v>
      </c>
      <c r="EA226" t="s">
        <v>13190</v>
      </c>
      <c r="EJ226" t="s">
        <v>16917</v>
      </c>
      <c r="EQ226" t="s">
        <v>21526</v>
      </c>
      <c r="ER226" t="s">
        <v>21527</v>
      </c>
      <c r="ES226" t="s">
        <v>21528</v>
      </c>
      <c r="ET226" t="s">
        <v>21529</v>
      </c>
      <c r="EU226" t="s">
        <v>21530</v>
      </c>
      <c r="EV226" t="s">
        <v>21531</v>
      </c>
    </row>
    <row r="227" spans="1:153" hidden="1" x14ac:dyDescent="0.2">
      <c r="A227">
        <v>920412</v>
      </c>
      <c r="B227" t="s">
        <v>9047</v>
      </c>
      <c r="C227" t="s">
        <v>9049</v>
      </c>
      <c r="D227">
        <v>1</v>
      </c>
      <c r="F227">
        <v>1</v>
      </c>
      <c r="G227">
        <f t="shared" si="63"/>
        <v>0</v>
      </c>
      <c r="H227">
        <f t="shared" ref="H227:H228" si="74">G227/F227</f>
        <v>0</v>
      </c>
      <c r="I227">
        <f t="shared" si="64"/>
        <v>0</v>
      </c>
      <c r="J227">
        <f t="shared" si="65"/>
        <v>0</v>
      </c>
      <c r="K227" t="s">
        <v>15814</v>
      </c>
      <c r="R227" t="s">
        <v>13180</v>
      </c>
      <c r="Y227" t="s">
        <v>13181</v>
      </c>
      <c r="AF227">
        <f t="shared" si="67"/>
        <v>0</v>
      </c>
      <c r="AG227" t="s">
        <v>13182</v>
      </c>
      <c r="AN227">
        <f t="shared" ref="AN227:AN228" si="75">COUNTIFS(AO227:AU228,"technical")</f>
        <v>0</v>
      </c>
      <c r="AO227" t="s">
        <v>13226</v>
      </c>
      <c r="AV227" t="s">
        <v>15815</v>
      </c>
      <c r="BC227">
        <v>1</v>
      </c>
      <c r="BD227">
        <v>0</v>
      </c>
      <c r="BE227">
        <v>0</v>
      </c>
      <c r="BF227">
        <v>0</v>
      </c>
      <c r="BG227">
        <v>0</v>
      </c>
      <c r="BH227">
        <v>0</v>
      </c>
      <c r="BI227">
        <v>0</v>
      </c>
      <c r="BJ227" t="s">
        <v>15816</v>
      </c>
      <c r="BX227">
        <f t="shared" si="66"/>
        <v>0</v>
      </c>
      <c r="BY227">
        <f t="shared" si="73"/>
        <v>0</v>
      </c>
      <c r="BZ227" t="s">
        <v>13226</v>
      </c>
      <c r="CG227" t="s">
        <v>13226</v>
      </c>
      <c r="CO227" t="s">
        <v>15817</v>
      </c>
      <c r="CV227" t="s">
        <v>13182</v>
      </c>
      <c r="DC227" t="s">
        <v>13182</v>
      </c>
      <c r="DJ227">
        <v>5</v>
      </c>
      <c r="DQ227">
        <v>3</v>
      </c>
      <c r="DX227">
        <f t="shared" si="69"/>
        <v>0</v>
      </c>
      <c r="DY227" t="s">
        <v>13190</v>
      </c>
      <c r="EQ227" t="s">
        <v>15805</v>
      </c>
    </row>
    <row r="228" spans="1:153" hidden="1" x14ac:dyDescent="0.2">
      <c r="A228">
        <v>2894889</v>
      </c>
      <c r="B228" t="s">
        <v>9083</v>
      </c>
      <c r="C228" t="s">
        <v>9085</v>
      </c>
      <c r="D228">
        <v>1</v>
      </c>
      <c r="F228">
        <v>1</v>
      </c>
      <c r="G228">
        <f t="shared" si="63"/>
        <v>0</v>
      </c>
      <c r="H228">
        <f t="shared" si="74"/>
        <v>0</v>
      </c>
      <c r="I228">
        <f t="shared" si="64"/>
        <v>0</v>
      </c>
      <c r="J228">
        <f t="shared" si="65"/>
        <v>0</v>
      </c>
      <c r="K228" t="s">
        <v>15882</v>
      </c>
      <c r="R228" t="s">
        <v>13180</v>
      </c>
      <c r="Y228" t="s">
        <v>13181</v>
      </c>
      <c r="AF228">
        <f t="shared" si="67"/>
        <v>1</v>
      </c>
      <c r="AG228" t="s">
        <v>13190</v>
      </c>
      <c r="AN228">
        <f t="shared" si="75"/>
        <v>0</v>
      </c>
      <c r="AO228" t="s">
        <v>13226</v>
      </c>
      <c r="AV228" t="s">
        <v>13226</v>
      </c>
      <c r="BC228">
        <v>0</v>
      </c>
      <c r="BD228">
        <v>0</v>
      </c>
      <c r="BE228">
        <v>0</v>
      </c>
      <c r="BF228">
        <v>0</v>
      </c>
      <c r="BG228">
        <v>0</v>
      </c>
      <c r="BH228">
        <v>0</v>
      </c>
      <c r="BI228">
        <v>0</v>
      </c>
      <c r="BJ228" t="s">
        <v>15883</v>
      </c>
      <c r="BX228">
        <f t="shared" si="66"/>
        <v>0</v>
      </c>
      <c r="BY228">
        <f t="shared" si="73"/>
        <v>0</v>
      </c>
      <c r="BZ228" t="s">
        <v>13226</v>
      </c>
      <c r="CG228" t="s">
        <v>13226</v>
      </c>
      <c r="CO228" t="s">
        <v>15884</v>
      </c>
      <c r="CV228" t="s">
        <v>13182</v>
      </c>
      <c r="DC228" t="s">
        <v>13182</v>
      </c>
      <c r="DJ228">
        <v>29</v>
      </c>
      <c r="DQ228" t="s">
        <v>13226</v>
      </c>
      <c r="DX228">
        <f t="shared" si="69"/>
        <v>1</v>
      </c>
      <c r="DY228" t="s">
        <v>13182</v>
      </c>
      <c r="EQ228" t="s">
        <v>21532</v>
      </c>
      <c r="ER228" t="s">
        <v>21533</v>
      </c>
      <c r="ES228" t="s">
        <v>21534</v>
      </c>
    </row>
    <row r="229" spans="1:153" hidden="1" x14ac:dyDescent="0.2">
      <c r="A229">
        <v>4032350</v>
      </c>
      <c r="B229" t="s">
        <v>9112</v>
      </c>
      <c r="C229" s="3" t="s">
        <v>9114</v>
      </c>
      <c r="E229">
        <v>1</v>
      </c>
      <c r="F229">
        <v>0</v>
      </c>
      <c r="G229">
        <f t="shared" si="63"/>
        <v>0</v>
      </c>
      <c r="I229">
        <f t="shared" si="64"/>
        <v>0</v>
      </c>
      <c r="J229">
        <f t="shared" si="65"/>
        <v>0</v>
      </c>
      <c r="AF229">
        <f t="shared" si="67"/>
        <v>0</v>
      </c>
      <c r="BC229">
        <v>0</v>
      </c>
      <c r="BD229">
        <v>0</v>
      </c>
      <c r="BE229">
        <v>0</v>
      </c>
      <c r="BF229">
        <v>0</v>
      </c>
      <c r="BG229">
        <v>0</v>
      </c>
      <c r="BH229">
        <v>0</v>
      </c>
      <c r="BI229">
        <v>0</v>
      </c>
      <c r="BX229">
        <f t="shared" si="66"/>
        <v>0</v>
      </c>
      <c r="DX229">
        <f t="shared" si="69"/>
        <v>0</v>
      </c>
      <c r="EG229" s="3" t="s">
        <v>24974</v>
      </c>
    </row>
    <row r="230" spans="1:153" hidden="1" x14ac:dyDescent="0.2">
      <c r="A230">
        <v>988653</v>
      </c>
      <c r="B230" t="s">
        <v>9136</v>
      </c>
      <c r="C230" t="s">
        <v>9138</v>
      </c>
      <c r="E230">
        <v>1</v>
      </c>
      <c r="F230">
        <v>4</v>
      </c>
      <c r="G230">
        <f t="shared" si="63"/>
        <v>0</v>
      </c>
      <c r="I230">
        <f t="shared" si="64"/>
        <v>0</v>
      </c>
      <c r="J230">
        <f t="shared" si="65"/>
        <v>0</v>
      </c>
      <c r="K230" t="s">
        <v>18943</v>
      </c>
      <c r="L230" t="s">
        <v>18944</v>
      </c>
      <c r="M230" t="s">
        <v>18945</v>
      </c>
      <c r="N230" t="s">
        <v>18944</v>
      </c>
      <c r="R230" t="s">
        <v>13180</v>
      </c>
      <c r="S230" t="s">
        <v>13180</v>
      </c>
      <c r="T230" t="s">
        <v>13180</v>
      </c>
      <c r="U230" t="s">
        <v>13180</v>
      </c>
      <c r="Y230" t="s">
        <v>13181</v>
      </c>
      <c r="Z230" t="s">
        <v>13181</v>
      </c>
      <c r="AA230" t="s">
        <v>13181</v>
      </c>
      <c r="AB230" t="s">
        <v>13181</v>
      </c>
      <c r="AF230">
        <f t="shared" si="67"/>
        <v>0</v>
      </c>
      <c r="AG230" t="s">
        <v>13182</v>
      </c>
      <c r="AH230" t="s">
        <v>13182</v>
      </c>
      <c r="AI230" t="s">
        <v>13182</v>
      </c>
      <c r="AJ230" t="s">
        <v>13182</v>
      </c>
      <c r="AO230" t="s">
        <v>13882</v>
      </c>
      <c r="AP230" t="s">
        <v>13226</v>
      </c>
      <c r="AQ230" t="s">
        <v>13226</v>
      </c>
      <c r="AR230" t="s">
        <v>13226</v>
      </c>
      <c r="AV230" t="s">
        <v>21535</v>
      </c>
      <c r="AW230" t="s">
        <v>13226</v>
      </c>
      <c r="AX230" t="s">
        <v>21536</v>
      </c>
      <c r="AY230" t="s">
        <v>13226</v>
      </c>
      <c r="BC230">
        <v>0</v>
      </c>
      <c r="BD230">
        <v>0</v>
      </c>
      <c r="BE230">
        <v>1</v>
      </c>
      <c r="BF230">
        <v>0</v>
      </c>
      <c r="BG230">
        <v>0</v>
      </c>
      <c r="BH230">
        <v>0</v>
      </c>
      <c r="BI230">
        <v>0</v>
      </c>
      <c r="BJ230" t="s">
        <v>9136</v>
      </c>
      <c r="BK230" t="s">
        <v>21537</v>
      </c>
      <c r="BL230" t="s">
        <v>21538</v>
      </c>
      <c r="BM230" t="s">
        <v>21539</v>
      </c>
      <c r="BT230">
        <v>1</v>
      </c>
      <c r="BX230">
        <f t="shared" si="66"/>
        <v>1</v>
      </c>
      <c r="BY230">
        <f>BX230/F230</f>
        <v>0.25</v>
      </c>
      <c r="BZ230" t="s">
        <v>13186</v>
      </c>
      <c r="CA230" t="s">
        <v>13226</v>
      </c>
      <c r="CB230" t="s">
        <v>13186</v>
      </c>
      <c r="CC230" t="s">
        <v>13226</v>
      </c>
      <c r="CG230">
        <v>2013</v>
      </c>
      <c r="CH230" t="s">
        <v>13226</v>
      </c>
      <c r="CI230">
        <v>2012</v>
      </c>
      <c r="CJ230" t="s">
        <v>13226</v>
      </c>
      <c r="CO230" t="s">
        <v>21540</v>
      </c>
      <c r="CP230" t="s">
        <v>21541</v>
      </c>
      <c r="CQ230" t="s">
        <v>21542</v>
      </c>
      <c r="CR230" t="s">
        <v>21541</v>
      </c>
      <c r="CV230" t="s">
        <v>13182</v>
      </c>
      <c r="CW230" t="s">
        <v>13182</v>
      </c>
      <c r="CX230" t="s">
        <v>13182</v>
      </c>
      <c r="CY230" t="s">
        <v>13182</v>
      </c>
      <c r="DC230" t="s">
        <v>13182</v>
      </c>
      <c r="DD230" t="s">
        <v>13182</v>
      </c>
      <c r="DE230" t="s">
        <v>13182</v>
      </c>
      <c r="DF230" t="s">
        <v>13182</v>
      </c>
      <c r="DJ230">
        <v>6</v>
      </c>
      <c r="DK230">
        <v>8</v>
      </c>
      <c r="DL230">
        <v>8</v>
      </c>
      <c r="DM230">
        <v>8</v>
      </c>
      <c r="DQ230">
        <v>5</v>
      </c>
      <c r="DR230" t="s">
        <v>13226</v>
      </c>
      <c r="DS230">
        <v>3</v>
      </c>
      <c r="DT230" t="s">
        <v>13226</v>
      </c>
      <c r="DX230">
        <f t="shared" si="69"/>
        <v>0</v>
      </c>
      <c r="DY230" t="s">
        <v>13190</v>
      </c>
      <c r="DZ230" t="s">
        <v>13190</v>
      </c>
      <c r="EA230" t="s">
        <v>13190</v>
      </c>
      <c r="EB230" t="s">
        <v>13190</v>
      </c>
      <c r="EJ230" t="s">
        <v>16977</v>
      </c>
      <c r="EQ230" t="s">
        <v>21543</v>
      </c>
      <c r="ER230" t="s">
        <v>21544</v>
      </c>
      <c r="ES230" t="s">
        <v>21545</v>
      </c>
      <c r="ET230" t="s">
        <v>21544</v>
      </c>
      <c r="EU230" t="s">
        <v>21546</v>
      </c>
      <c r="EV230" t="s">
        <v>21547</v>
      </c>
      <c r="EW230" t="s">
        <v>21548</v>
      </c>
    </row>
    <row r="231" spans="1:153" x14ac:dyDescent="0.2">
      <c r="A231">
        <v>1534493</v>
      </c>
      <c r="B231" t="s">
        <v>9169</v>
      </c>
      <c r="C231" t="s">
        <v>9171</v>
      </c>
      <c r="E231">
        <v>1</v>
      </c>
      <c r="F231">
        <v>0</v>
      </c>
      <c r="G231">
        <f t="shared" si="63"/>
        <v>0</v>
      </c>
      <c r="I231">
        <f t="shared" si="64"/>
        <v>0</v>
      </c>
      <c r="J231">
        <f t="shared" si="65"/>
        <v>0</v>
      </c>
      <c r="AF231">
        <f t="shared" si="67"/>
        <v>0</v>
      </c>
      <c r="BC231">
        <v>0</v>
      </c>
      <c r="BD231">
        <v>0</v>
      </c>
      <c r="BE231">
        <v>0</v>
      </c>
      <c r="BF231">
        <v>0</v>
      </c>
      <c r="BG231">
        <v>0</v>
      </c>
      <c r="BH231">
        <v>0</v>
      </c>
      <c r="BI231">
        <v>0</v>
      </c>
      <c r="BX231">
        <f t="shared" si="66"/>
        <v>0</v>
      </c>
      <c r="DX231">
        <f t="shared" si="69"/>
        <v>0</v>
      </c>
      <c r="EJ231" t="s">
        <v>16997</v>
      </c>
      <c r="EQ231" t="s">
        <v>16998</v>
      </c>
    </row>
    <row r="232" spans="1:153" hidden="1" x14ac:dyDescent="0.2">
      <c r="A232">
        <v>3735895</v>
      </c>
      <c r="B232" t="s">
        <v>9193</v>
      </c>
      <c r="C232" t="s">
        <v>9195</v>
      </c>
      <c r="E232">
        <v>1</v>
      </c>
      <c r="F232">
        <v>1</v>
      </c>
      <c r="G232">
        <f t="shared" si="63"/>
        <v>0</v>
      </c>
      <c r="I232">
        <f t="shared" si="64"/>
        <v>0</v>
      </c>
      <c r="J232">
        <f t="shared" si="65"/>
        <v>0</v>
      </c>
      <c r="K232" t="s">
        <v>17014</v>
      </c>
      <c r="R232" t="s">
        <v>13180</v>
      </c>
      <c r="Y232" t="s">
        <v>13226</v>
      </c>
      <c r="AF232">
        <f t="shared" si="67"/>
        <v>1</v>
      </c>
      <c r="AG232" t="s">
        <v>13190</v>
      </c>
      <c r="AO232" t="s">
        <v>13226</v>
      </c>
      <c r="AV232" t="s">
        <v>17015</v>
      </c>
      <c r="BC232">
        <v>0</v>
      </c>
      <c r="BD232">
        <v>0</v>
      </c>
      <c r="BE232">
        <v>0</v>
      </c>
      <c r="BF232">
        <v>0</v>
      </c>
      <c r="BG232">
        <v>0</v>
      </c>
      <c r="BH232">
        <v>0</v>
      </c>
      <c r="BI232">
        <v>0</v>
      </c>
      <c r="BJ232" t="s">
        <v>17016</v>
      </c>
      <c r="BX232">
        <f t="shared" si="66"/>
        <v>0</v>
      </c>
      <c r="BY232">
        <f t="shared" ref="BY232:BY248" si="76">BX232/F232</f>
        <v>0</v>
      </c>
      <c r="BZ232" t="s">
        <v>13186</v>
      </c>
      <c r="CG232">
        <v>2017</v>
      </c>
      <c r="CO232" t="s">
        <v>17017</v>
      </c>
      <c r="CV232" t="s">
        <v>13182</v>
      </c>
      <c r="DC232" t="s">
        <v>13182</v>
      </c>
      <c r="DJ232">
        <v>6</v>
      </c>
      <c r="DQ232">
        <v>3</v>
      </c>
      <c r="DX232">
        <f t="shared" si="69"/>
        <v>0</v>
      </c>
      <c r="DY232" t="s">
        <v>13190</v>
      </c>
      <c r="EQ232" t="s">
        <v>21549</v>
      </c>
      <c r="ER232" t="s">
        <v>21550</v>
      </c>
      <c r="ES232" t="s">
        <v>20665</v>
      </c>
      <c r="ET232" t="s">
        <v>21551</v>
      </c>
    </row>
    <row r="233" spans="1:153" hidden="1" x14ac:dyDescent="0.2">
      <c r="A233">
        <v>1755845</v>
      </c>
      <c r="B233" t="s">
        <v>9208</v>
      </c>
      <c r="C233" t="s">
        <v>9210</v>
      </c>
      <c r="D233">
        <v>1</v>
      </c>
      <c r="F233">
        <v>1</v>
      </c>
      <c r="G233">
        <f t="shared" si="63"/>
        <v>0</v>
      </c>
      <c r="H233">
        <f>G233/F233</f>
        <v>0</v>
      </c>
      <c r="I233">
        <f t="shared" si="64"/>
        <v>0</v>
      </c>
      <c r="J233">
        <f t="shared" si="65"/>
        <v>0</v>
      </c>
      <c r="K233" t="s">
        <v>16027</v>
      </c>
      <c r="R233" t="s">
        <v>13180</v>
      </c>
      <c r="Y233" t="s">
        <v>13226</v>
      </c>
      <c r="AF233">
        <f t="shared" si="67"/>
        <v>0</v>
      </c>
      <c r="AG233" t="s">
        <v>13182</v>
      </c>
      <c r="AN233">
        <f>COUNTIFS(AO233:AU234,"technical")</f>
        <v>0</v>
      </c>
      <c r="AO233" t="s">
        <v>13226</v>
      </c>
      <c r="AV233" t="s">
        <v>13226</v>
      </c>
      <c r="BC233">
        <v>0</v>
      </c>
      <c r="BD233">
        <v>0</v>
      </c>
      <c r="BE233">
        <v>0</v>
      </c>
      <c r="BF233">
        <v>0</v>
      </c>
      <c r="BG233">
        <v>0</v>
      </c>
      <c r="BH233">
        <v>0</v>
      </c>
      <c r="BI233">
        <v>0</v>
      </c>
      <c r="BJ233" t="s">
        <v>16028</v>
      </c>
      <c r="BX233">
        <f t="shared" si="66"/>
        <v>0</v>
      </c>
      <c r="BY233">
        <f t="shared" si="76"/>
        <v>0</v>
      </c>
      <c r="BZ233" t="s">
        <v>13226</v>
      </c>
      <c r="CG233" t="s">
        <v>13226</v>
      </c>
      <c r="CO233" t="s">
        <v>16029</v>
      </c>
      <c r="CV233" t="s">
        <v>13182</v>
      </c>
      <c r="DC233" t="s">
        <v>13182</v>
      </c>
      <c r="DJ233">
        <v>23</v>
      </c>
      <c r="DQ233" t="s">
        <v>13226</v>
      </c>
      <c r="DX233">
        <f t="shared" si="69"/>
        <v>0</v>
      </c>
      <c r="DY233" t="s">
        <v>13190</v>
      </c>
      <c r="EQ233" t="s">
        <v>16017</v>
      </c>
    </row>
    <row r="234" spans="1:153" hidden="1" x14ac:dyDescent="0.2">
      <c r="A234">
        <v>1891273</v>
      </c>
      <c r="B234" t="s">
        <v>9237</v>
      </c>
      <c r="C234" t="s">
        <v>9239</v>
      </c>
      <c r="E234">
        <v>1</v>
      </c>
      <c r="F234">
        <v>3</v>
      </c>
      <c r="G234">
        <f t="shared" si="63"/>
        <v>0</v>
      </c>
      <c r="I234">
        <f t="shared" si="64"/>
        <v>0</v>
      </c>
      <c r="J234">
        <f t="shared" si="65"/>
        <v>0</v>
      </c>
      <c r="K234" t="s">
        <v>18946</v>
      </c>
      <c r="L234" t="s">
        <v>18947</v>
      </c>
      <c r="M234" t="s">
        <v>18948</v>
      </c>
      <c r="R234" t="s">
        <v>13180</v>
      </c>
      <c r="S234" t="s">
        <v>13180</v>
      </c>
      <c r="T234" t="s">
        <v>13180</v>
      </c>
      <c r="Y234" t="s">
        <v>13226</v>
      </c>
      <c r="Z234" t="s">
        <v>13226</v>
      </c>
      <c r="AA234" t="s">
        <v>13226</v>
      </c>
      <c r="AF234">
        <f t="shared" si="67"/>
        <v>0</v>
      </c>
      <c r="AG234" t="s">
        <v>13182</v>
      </c>
      <c r="AH234" t="s">
        <v>13182</v>
      </c>
      <c r="AI234" t="s">
        <v>13182</v>
      </c>
      <c r="AO234" t="s">
        <v>124</v>
      </c>
      <c r="AP234" t="s">
        <v>13226</v>
      </c>
      <c r="AQ234" t="s">
        <v>124</v>
      </c>
      <c r="AV234" t="s">
        <v>21552</v>
      </c>
      <c r="AW234" t="s">
        <v>21553</v>
      </c>
      <c r="AX234" t="s">
        <v>21554</v>
      </c>
      <c r="BC234">
        <v>0</v>
      </c>
      <c r="BD234">
        <v>0</v>
      </c>
      <c r="BE234">
        <v>1</v>
      </c>
      <c r="BF234">
        <v>0</v>
      </c>
      <c r="BG234">
        <v>0</v>
      </c>
      <c r="BH234">
        <v>0</v>
      </c>
      <c r="BI234">
        <v>0</v>
      </c>
      <c r="BJ234" t="s">
        <v>21555</v>
      </c>
      <c r="BK234" t="s">
        <v>21556</v>
      </c>
      <c r="BL234" t="s">
        <v>21557</v>
      </c>
      <c r="BX234">
        <f t="shared" si="66"/>
        <v>0</v>
      </c>
      <c r="BY234">
        <f t="shared" si="76"/>
        <v>0</v>
      </c>
      <c r="BZ234" t="s">
        <v>13226</v>
      </c>
      <c r="CA234" t="s">
        <v>13226</v>
      </c>
      <c r="CB234" t="s">
        <v>13226</v>
      </c>
      <c r="CG234" t="s">
        <v>13226</v>
      </c>
      <c r="CH234" t="s">
        <v>13226</v>
      </c>
      <c r="CI234" t="s">
        <v>13226</v>
      </c>
      <c r="CO234" t="s">
        <v>21558</v>
      </c>
      <c r="CP234" t="s">
        <v>21559</v>
      </c>
      <c r="CQ234" t="s">
        <v>21560</v>
      </c>
      <c r="CV234" t="s">
        <v>13182</v>
      </c>
      <c r="CW234" t="s">
        <v>13182</v>
      </c>
      <c r="CX234" t="s">
        <v>13182</v>
      </c>
      <c r="DC234" t="s">
        <v>13190</v>
      </c>
      <c r="DD234" t="s">
        <v>13190</v>
      </c>
      <c r="DE234" t="s">
        <v>13190</v>
      </c>
      <c r="DJ234">
        <v>4</v>
      </c>
      <c r="DK234">
        <v>8</v>
      </c>
      <c r="DL234">
        <v>5</v>
      </c>
      <c r="DQ234" t="s">
        <v>13226</v>
      </c>
      <c r="DR234" t="s">
        <v>13226</v>
      </c>
      <c r="DS234" t="s">
        <v>13226</v>
      </c>
      <c r="DX234">
        <f t="shared" si="69"/>
        <v>0</v>
      </c>
      <c r="DY234" t="s">
        <v>13190</v>
      </c>
      <c r="DZ234" t="s">
        <v>13190</v>
      </c>
      <c r="EA234" t="s">
        <v>13190</v>
      </c>
      <c r="EQ234" t="s">
        <v>21561</v>
      </c>
      <c r="ER234" t="s">
        <v>21562</v>
      </c>
      <c r="ES234" t="s">
        <v>21563</v>
      </c>
    </row>
    <row r="235" spans="1:153" hidden="1" x14ac:dyDescent="0.2">
      <c r="A235">
        <v>2948917</v>
      </c>
      <c r="B235" t="s">
        <v>9261</v>
      </c>
      <c r="C235" t="s">
        <v>9263</v>
      </c>
      <c r="D235">
        <v>1</v>
      </c>
      <c r="F235">
        <v>1</v>
      </c>
      <c r="G235">
        <f t="shared" si="63"/>
        <v>0</v>
      </c>
      <c r="H235">
        <f t="shared" ref="H235:H236" si="77">G235/F235</f>
        <v>0</v>
      </c>
      <c r="I235">
        <f t="shared" si="64"/>
        <v>0</v>
      </c>
      <c r="J235">
        <f t="shared" si="65"/>
        <v>0</v>
      </c>
      <c r="K235" t="s">
        <v>16136</v>
      </c>
      <c r="R235" t="s">
        <v>13180</v>
      </c>
      <c r="Y235" t="s">
        <v>13181</v>
      </c>
      <c r="AF235">
        <f t="shared" si="67"/>
        <v>0</v>
      </c>
      <c r="AG235" t="s">
        <v>13182</v>
      </c>
      <c r="AN235">
        <f t="shared" ref="AN235:AN236" si="78">COUNTIFS(AO235:AU236,"technical")</f>
        <v>0</v>
      </c>
      <c r="AO235" t="s">
        <v>13882</v>
      </c>
      <c r="AV235" t="s">
        <v>16137</v>
      </c>
      <c r="BC235">
        <v>1</v>
      </c>
      <c r="BD235">
        <v>0</v>
      </c>
      <c r="BE235">
        <v>0</v>
      </c>
      <c r="BF235">
        <v>0</v>
      </c>
      <c r="BG235">
        <v>0</v>
      </c>
      <c r="BH235">
        <v>0</v>
      </c>
      <c r="BI235">
        <v>0</v>
      </c>
      <c r="BJ235" t="s">
        <v>16138</v>
      </c>
      <c r="BX235">
        <f t="shared" si="66"/>
        <v>0</v>
      </c>
      <c r="BY235">
        <f t="shared" si="76"/>
        <v>0</v>
      </c>
      <c r="BZ235" t="s">
        <v>13186</v>
      </c>
      <c r="CG235">
        <v>2003</v>
      </c>
      <c r="CO235" t="s">
        <v>16139</v>
      </c>
      <c r="CV235" t="s">
        <v>13182</v>
      </c>
      <c r="DC235" t="s">
        <v>13182</v>
      </c>
      <c r="DJ235">
        <v>14</v>
      </c>
      <c r="DQ235">
        <v>9</v>
      </c>
      <c r="DX235">
        <f t="shared" si="69"/>
        <v>0</v>
      </c>
      <c r="DY235" t="s">
        <v>13190</v>
      </c>
      <c r="EJ235" t="s">
        <v>16125</v>
      </c>
      <c r="EQ235" t="s">
        <v>21564</v>
      </c>
      <c r="ER235" t="s">
        <v>21565</v>
      </c>
      <c r="ES235" t="s">
        <v>21566</v>
      </c>
    </row>
    <row r="236" spans="1:153" hidden="1" x14ac:dyDescent="0.2">
      <c r="A236">
        <v>942743</v>
      </c>
      <c r="B236" t="s">
        <v>9286</v>
      </c>
      <c r="C236" t="s">
        <v>9288</v>
      </c>
      <c r="D236">
        <v>1</v>
      </c>
      <c r="F236">
        <v>1</v>
      </c>
      <c r="G236">
        <f t="shared" si="63"/>
        <v>0</v>
      </c>
      <c r="H236">
        <f t="shared" si="77"/>
        <v>0</v>
      </c>
      <c r="I236">
        <f t="shared" si="64"/>
        <v>0</v>
      </c>
      <c r="J236">
        <f t="shared" si="65"/>
        <v>0</v>
      </c>
      <c r="K236" t="s">
        <v>16161</v>
      </c>
      <c r="R236" t="s">
        <v>13180</v>
      </c>
      <c r="Y236" t="s">
        <v>13181</v>
      </c>
      <c r="AF236">
        <f t="shared" si="67"/>
        <v>0</v>
      </c>
      <c r="AG236" t="s">
        <v>13182</v>
      </c>
      <c r="AN236">
        <f t="shared" si="78"/>
        <v>1</v>
      </c>
      <c r="AO236" t="s">
        <v>13226</v>
      </c>
      <c r="AV236" t="s">
        <v>13226</v>
      </c>
      <c r="BC236">
        <v>0</v>
      </c>
      <c r="BD236">
        <v>0</v>
      </c>
      <c r="BE236">
        <v>0</v>
      </c>
      <c r="BF236">
        <v>0</v>
      </c>
      <c r="BG236">
        <v>0</v>
      </c>
      <c r="BH236">
        <v>0</v>
      </c>
      <c r="BI236">
        <v>0</v>
      </c>
      <c r="BJ236" t="s">
        <v>7351</v>
      </c>
      <c r="BX236">
        <f t="shared" si="66"/>
        <v>0</v>
      </c>
      <c r="BY236">
        <f t="shared" si="76"/>
        <v>0</v>
      </c>
      <c r="BZ236" t="s">
        <v>13226</v>
      </c>
      <c r="CG236" t="s">
        <v>13226</v>
      </c>
      <c r="CO236" t="s">
        <v>16162</v>
      </c>
      <c r="CV236" t="s">
        <v>13182</v>
      </c>
      <c r="DC236" t="s">
        <v>13182</v>
      </c>
      <c r="DJ236">
        <v>9</v>
      </c>
      <c r="DQ236" t="s">
        <v>13226</v>
      </c>
      <c r="DX236">
        <f t="shared" si="69"/>
        <v>0</v>
      </c>
      <c r="DY236" t="s">
        <v>13190</v>
      </c>
      <c r="EQ236" t="s">
        <v>21567</v>
      </c>
      <c r="ER236" t="s">
        <v>21568</v>
      </c>
      <c r="ES236" t="s">
        <v>21569</v>
      </c>
      <c r="ET236" t="s">
        <v>21570</v>
      </c>
      <c r="EU236" t="s">
        <v>21571</v>
      </c>
    </row>
    <row r="237" spans="1:153" hidden="1" x14ac:dyDescent="0.2">
      <c r="A237">
        <v>873123</v>
      </c>
      <c r="B237" t="s">
        <v>9324</v>
      </c>
      <c r="C237" t="s">
        <v>9326</v>
      </c>
      <c r="E237">
        <v>1</v>
      </c>
      <c r="F237">
        <v>4</v>
      </c>
      <c r="G237">
        <f t="shared" si="63"/>
        <v>0</v>
      </c>
      <c r="I237">
        <f t="shared" si="64"/>
        <v>0</v>
      </c>
      <c r="J237">
        <f t="shared" si="65"/>
        <v>0</v>
      </c>
      <c r="K237" t="s">
        <v>18952</v>
      </c>
      <c r="L237" t="s">
        <v>18953</v>
      </c>
      <c r="M237" t="s">
        <v>18954</v>
      </c>
      <c r="N237" t="s">
        <v>18955</v>
      </c>
      <c r="R237" t="s">
        <v>13180</v>
      </c>
      <c r="S237" t="s">
        <v>13180</v>
      </c>
      <c r="T237" t="s">
        <v>13180</v>
      </c>
      <c r="U237" t="s">
        <v>13180</v>
      </c>
      <c r="Y237" t="s">
        <v>13181</v>
      </c>
      <c r="Z237" t="s">
        <v>13181</v>
      </c>
      <c r="AA237" t="s">
        <v>13181</v>
      </c>
      <c r="AB237" t="s">
        <v>13181</v>
      </c>
      <c r="AF237">
        <f t="shared" si="67"/>
        <v>0</v>
      </c>
      <c r="AG237" t="s">
        <v>13182</v>
      </c>
      <c r="AH237" t="s">
        <v>13182</v>
      </c>
      <c r="AI237" t="s">
        <v>13182</v>
      </c>
      <c r="AJ237" t="s">
        <v>13182</v>
      </c>
      <c r="AO237" t="s">
        <v>13226</v>
      </c>
      <c r="AP237" t="s">
        <v>13459</v>
      </c>
      <c r="AQ237" t="s">
        <v>13226</v>
      </c>
      <c r="AR237" t="s">
        <v>13226</v>
      </c>
      <c r="AV237" t="s">
        <v>21572</v>
      </c>
      <c r="AW237" t="s">
        <v>21572</v>
      </c>
      <c r="AX237" t="s">
        <v>21572</v>
      </c>
      <c r="AY237" t="s">
        <v>21572</v>
      </c>
      <c r="BC237">
        <v>1</v>
      </c>
      <c r="BD237">
        <v>1</v>
      </c>
      <c r="BE237">
        <v>1</v>
      </c>
      <c r="BF237">
        <v>0</v>
      </c>
      <c r="BG237">
        <v>0</v>
      </c>
      <c r="BH237">
        <v>0</v>
      </c>
      <c r="BI237">
        <v>0</v>
      </c>
      <c r="BJ237" t="s">
        <v>21573</v>
      </c>
      <c r="BK237" t="s">
        <v>21574</v>
      </c>
      <c r="BL237" t="s">
        <v>21575</v>
      </c>
      <c r="BM237" t="s">
        <v>9324</v>
      </c>
      <c r="BX237">
        <f t="shared" si="66"/>
        <v>0</v>
      </c>
      <c r="BY237">
        <f t="shared" si="76"/>
        <v>0</v>
      </c>
      <c r="BZ237" t="s">
        <v>13186</v>
      </c>
      <c r="CA237" t="s">
        <v>13186</v>
      </c>
      <c r="CB237" t="s">
        <v>13186</v>
      </c>
      <c r="CC237" t="s">
        <v>13186</v>
      </c>
      <c r="CG237">
        <v>2015</v>
      </c>
      <c r="CH237">
        <v>2013</v>
      </c>
      <c r="CI237">
        <v>2014</v>
      </c>
      <c r="CJ237">
        <v>2015</v>
      </c>
      <c r="CO237" t="s">
        <v>21576</v>
      </c>
      <c r="CP237" t="s">
        <v>21577</v>
      </c>
      <c r="CQ237" t="s">
        <v>21578</v>
      </c>
      <c r="CR237" t="s">
        <v>21579</v>
      </c>
      <c r="CV237" t="s">
        <v>13182</v>
      </c>
      <c r="CW237" t="s">
        <v>13182</v>
      </c>
      <c r="CX237" t="s">
        <v>13182</v>
      </c>
      <c r="CY237" t="s">
        <v>13182</v>
      </c>
      <c r="DC237" t="s">
        <v>13182</v>
      </c>
      <c r="DD237" t="s">
        <v>13182</v>
      </c>
      <c r="DE237" t="s">
        <v>13182</v>
      </c>
      <c r="DF237" t="s">
        <v>13182</v>
      </c>
      <c r="DJ237">
        <v>12</v>
      </c>
      <c r="DK237">
        <v>13</v>
      </c>
      <c r="DL237">
        <v>16</v>
      </c>
      <c r="DM237">
        <v>9</v>
      </c>
      <c r="DQ237">
        <v>5</v>
      </c>
      <c r="DR237">
        <v>5</v>
      </c>
      <c r="DS237">
        <v>5</v>
      </c>
      <c r="DT237">
        <v>5</v>
      </c>
      <c r="DX237">
        <f t="shared" si="69"/>
        <v>0</v>
      </c>
      <c r="DY237" t="s">
        <v>13190</v>
      </c>
      <c r="DZ237" t="s">
        <v>13190</v>
      </c>
      <c r="EA237" t="s">
        <v>13190</v>
      </c>
      <c r="EB237" t="s">
        <v>13190</v>
      </c>
      <c r="EQ237" t="s">
        <v>21580</v>
      </c>
      <c r="ER237" t="s">
        <v>21581</v>
      </c>
      <c r="ES237" t="s">
        <v>21582</v>
      </c>
      <c r="ET237" t="s">
        <v>21583</v>
      </c>
      <c r="EU237" t="s">
        <v>21584</v>
      </c>
    </row>
    <row r="238" spans="1:153" hidden="1" x14ac:dyDescent="0.2">
      <c r="A238">
        <v>3046389</v>
      </c>
      <c r="B238" t="s">
        <v>9363</v>
      </c>
      <c r="C238" t="s">
        <v>9365</v>
      </c>
      <c r="D238">
        <v>1</v>
      </c>
      <c r="F238">
        <v>1</v>
      </c>
      <c r="G238">
        <f t="shared" si="63"/>
        <v>0</v>
      </c>
      <c r="H238">
        <f t="shared" ref="H238:H239" si="79">G238/F238</f>
        <v>0</v>
      </c>
      <c r="I238">
        <f t="shared" si="64"/>
        <v>0</v>
      </c>
      <c r="J238">
        <f t="shared" si="65"/>
        <v>0</v>
      </c>
      <c r="K238" t="s">
        <v>16246</v>
      </c>
      <c r="R238" t="s">
        <v>13180</v>
      </c>
      <c r="Y238" t="s">
        <v>13181</v>
      </c>
      <c r="AF238">
        <f t="shared" si="67"/>
        <v>1</v>
      </c>
      <c r="AG238" t="s">
        <v>13190</v>
      </c>
      <c r="AN238">
        <f t="shared" ref="AN238:AN239" si="80">COUNTIFS(AO238:AU239,"technical")</f>
        <v>0</v>
      </c>
      <c r="AO238" t="s">
        <v>13226</v>
      </c>
      <c r="AV238" t="s">
        <v>16247</v>
      </c>
      <c r="BC238">
        <v>0</v>
      </c>
      <c r="BD238">
        <v>0</v>
      </c>
      <c r="BE238">
        <v>0</v>
      </c>
      <c r="BF238">
        <v>0</v>
      </c>
      <c r="BG238">
        <v>0</v>
      </c>
      <c r="BH238">
        <v>0</v>
      </c>
      <c r="BI238">
        <v>0</v>
      </c>
      <c r="BJ238" t="s">
        <v>16248</v>
      </c>
      <c r="BQ238">
        <v>1</v>
      </c>
      <c r="BX238">
        <f t="shared" si="66"/>
        <v>1</v>
      </c>
      <c r="BY238">
        <f t="shared" si="76"/>
        <v>1</v>
      </c>
      <c r="BZ238" t="s">
        <v>13226</v>
      </c>
      <c r="CG238" t="s">
        <v>13226</v>
      </c>
      <c r="CO238" t="s">
        <v>16249</v>
      </c>
      <c r="CV238" t="s">
        <v>13182</v>
      </c>
      <c r="DC238" t="s">
        <v>13190</v>
      </c>
      <c r="DJ238">
        <v>14</v>
      </c>
      <c r="DQ238" t="s">
        <v>13226</v>
      </c>
      <c r="DX238">
        <f t="shared" si="69"/>
        <v>1</v>
      </c>
      <c r="DY238" t="s">
        <v>13182</v>
      </c>
      <c r="EQ238" t="s">
        <v>21585</v>
      </c>
      <c r="ER238" t="s">
        <v>21586</v>
      </c>
      <c r="ES238" t="s">
        <v>21587</v>
      </c>
      <c r="ET238" t="s">
        <v>21588</v>
      </c>
      <c r="EU238" t="s">
        <v>21589</v>
      </c>
      <c r="EV238" t="s">
        <v>21590</v>
      </c>
      <c r="EW238" t="s">
        <v>21591</v>
      </c>
    </row>
    <row r="239" spans="1:153" hidden="1" x14ac:dyDescent="0.2">
      <c r="A239">
        <v>3724414</v>
      </c>
      <c r="B239" t="s">
        <v>9386</v>
      </c>
      <c r="C239" t="s">
        <v>9388</v>
      </c>
      <c r="D239">
        <v>1</v>
      </c>
      <c r="F239">
        <v>1</v>
      </c>
      <c r="G239">
        <f t="shared" si="63"/>
        <v>0</v>
      </c>
      <c r="H239">
        <f t="shared" si="79"/>
        <v>0</v>
      </c>
      <c r="I239">
        <f t="shared" si="64"/>
        <v>0</v>
      </c>
      <c r="J239">
        <f t="shared" si="65"/>
        <v>0</v>
      </c>
      <c r="K239" t="s">
        <v>16897</v>
      </c>
      <c r="R239" t="s">
        <v>13180</v>
      </c>
      <c r="Y239" t="s">
        <v>13226</v>
      </c>
      <c r="AF239">
        <f t="shared" si="67"/>
        <v>1</v>
      </c>
      <c r="AG239" t="s">
        <v>13190</v>
      </c>
      <c r="AN239">
        <f t="shared" si="80"/>
        <v>0</v>
      </c>
      <c r="AO239" t="s">
        <v>13882</v>
      </c>
      <c r="AV239" t="s">
        <v>16898</v>
      </c>
      <c r="BC239">
        <v>1</v>
      </c>
      <c r="BD239">
        <v>0</v>
      </c>
      <c r="BE239">
        <v>0</v>
      </c>
      <c r="BF239">
        <v>0</v>
      </c>
      <c r="BG239">
        <v>0</v>
      </c>
      <c r="BH239">
        <v>0</v>
      </c>
      <c r="BI239">
        <v>0</v>
      </c>
      <c r="BJ239" t="s">
        <v>16899</v>
      </c>
      <c r="BX239">
        <f t="shared" si="66"/>
        <v>0</v>
      </c>
      <c r="BY239">
        <f t="shared" si="76"/>
        <v>0</v>
      </c>
      <c r="BZ239" t="s">
        <v>13229</v>
      </c>
      <c r="CG239">
        <v>2011</v>
      </c>
      <c r="CO239" t="s">
        <v>16900</v>
      </c>
      <c r="CV239" t="s">
        <v>13190</v>
      </c>
      <c r="DC239" t="s">
        <v>13190</v>
      </c>
      <c r="DJ239">
        <v>26</v>
      </c>
      <c r="DQ239">
        <v>5</v>
      </c>
      <c r="DX239">
        <f t="shared" si="69"/>
        <v>1</v>
      </c>
      <c r="DY239" t="s">
        <v>13182</v>
      </c>
      <c r="EQ239" t="s">
        <v>21592</v>
      </c>
      <c r="ER239" t="s">
        <v>21593</v>
      </c>
    </row>
    <row r="240" spans="1:153" hidden="1" x14ac:dyDescent="0.2">
      <c r="A240">
        <v>1447307</v>
      </c>
      <c r="B240" t="s">
        <v>9407</v>
      </c>
      <c r="C240" t="s">
        <v>9409</v>
      </c>
      <c r="E240">
        <v>1</v>
      </c>
      <c r="F240">
        <v>1</v>
      </c>
      <c r="G240">
        <f t="shared" si="63"/>
        <v>0</v>
      </c>
      <c r="I240">
        <f t="shared" si="64"/>
        <v>0</v>
      </c>
      <c r="J240">
        <f t="shared" si="65"/>
        <v>0</v>
      </c>
      <c r="K240" t="s">
        <v>17127</v>
      </c>
      <c r="R240" t="s">
        <v>13180</v>
      </c>
      <c r="Y240" t="s">
        <v>13181</v>
      </c>
      <c r="AF240">
        <f t="shared" si="67"/>
        <v>0</v>
      </c>
      <c r="AG240" t="s">
        <v>13182</v>
      </c>
      <c r="AO240" t="s">
        <v>13226</v>
      </c>
      <c r="AV240" t="s">
        <v>17128</v>
      </c>
      <c r="BC240">
        <v>0</v>
      </c>
      <c r="BD240">
        <v>0</v>
      </c>
      <c r="BE240">
        <v>0</v>
      </c>
      <c r="BF240">
        <v>0</v>
      </c>
      <c r="BG240">
        <v>0</v>
      </c>
      <c r="BH240">
        <v>0</v>
      </c>
      <c r="BI240">
        <v>0</v>
      </c>
      <c r="BJ240" t="s">
        <v>17129</v>
      </c>
      <c r="BX240">
        <f t="shared" si="66"/>
        <v>0</v>
      </c>
      <c r="BY240">
        <f t="shared" si="76"/>
        <v>0</v>
      </c>
      <c r="BZ240" t="s">
        <v>13226</v>
      </c>
      <c r="CG240" t="s">
        <v>13226</v>
      </c>
      <c r="CO240" t="s">
        <v>17130</v>
      </c>
      <c r="CV240" t="s">
        <v>13190</v>
      </c>
      <c r="DC240" t="s">
        <v>13190</v>
      </c>
      <c r="DJ240">
        <v>18</v>
      </c>
      <c r="DQ240" t="s">
        <v>13226</v>
      </c>
      <c r="DX240">
        <f t="shared" si="69"/>
        <v>0</v>
      </c>
      <c r="DY240" t="s">
        <v>13190</v>
      </c>
      <c r="EQ240" t="s">
        <v>21594</v>
      </c>
      <c r="ER240" t="s">
        <v>21595</v>
      </c>
      <c r="ES240" t="s">
        <v>21596</v>
      </c>
    </row>
    <row r="241" spans="1:159" hidden="1" x14ac:dyDescent="0.2">
      <c r="A241">
        <v>1768808</v>
      </c>
      <c r="B241" t="s">
        <v>9447</v>
      </c>
      <c r="C241" t="s">
        <v>9449</v>
      </c>
      <c r="D241">
        <v>1</v>
      </c>
      <c r="F241">
        <v>1</v>
      </c>
      <c r="G241">
        <f t="shared" si="63"/>
        <v>1</v>
      </c>
      <c r="H241">
        <f t="shared" ref="H241:H243" si="81">G241/F241</f>
        <v>1</v>
      </c>
      <c r="I241">
        <f t="shared" si="64"/>
        <v>0</v>
      </c>
      <c r="J241">
        <f t="shared" si="65"/>
        <v>0</v>
      </c>
      <c r="K241" t="s">
        <v>17028</v>
      </c>
      <c r="R241" t="s">
        <v>13180</v>
      </c>
      <c r="Y241" t="s">
        <v>13458</v>
      </c>
      <c r="AF241">
        <f t="shared" si="67"/>
        <v>1</v>
      </c>
      <c r="AG241" t="s">
        <v>13190</v>
      </c>
      <c r="AN241">
        <f t="shared" ref="AN241:AN243" si="82">COUNTIFS(AO241:AU242,"technical")</f>
        <v>0</v>
      </c>
      <c r="AO241" t="s">
        <v>13226</v>
      </c>
      <c r="AV241" t="s">
        <v>14816</v>
      </c>
      <c r="BC241">
        <v>0</v>
      </c>
      <c r="BD241">
        <v>0</v>
      </c>
      <c r="BE241">
        <v>0</v>
      </c>
      <c r="BF241">
        <v>0</v>
      </c>
      <c r="BG241">
        <v>0</v>
      </c>
      <c r="BH241">
        <v>0</v>
      </c>
      <c r="BI241">
        <v>0</v>
      </c>
      <c r="BJ241" t="s">
        <v>17029</v>
      </c>
      <c r="BX241">
        <f t="shared" si="66"/>
        <v>0</v>
      </c>
      <c r="BY241">
        <f t="shared" si="76"/>
        <v>0</v>
      </c>
      <c r="BZ241" t="s">
        <v>13226</v>
      </c>
      <c r="CG241" t="s">
        <v>13226</v>
      </c>
      <c r="CO241" t="s">
        <v>17030</v>
      </c>
      <c r="CV241" t="s">
        <v>13182</v>
      </c>
      <c r="DC241" t="s">
        <v>13182</v>
      </c>
      <c r="DJ241">
        <v>54</v>
      </c>
      <c r="DQ241" t="s">
        <v>13226</v>
      </c>
      <c r="DX241">
        <f t="shared" si="69"/>
        <v>1</v>
      </c>
      <c r="DY241" t="s">
        <v>13182</v>
      </c>
      <c r="EQ241" t="s">
        <v>21597</v>
      </c>
      <c r="ER241" t="s">
        <v>21598</v>
      </c>
      <c r="ES241" t="s">
        <v>21599</v>
      </c>
      <c r="ET241" t="s">
        <v>21600</v>
      </c>
      <c r="EU241" t="s">
        <v>21601</v>
      </c>
      <c r="EV241" t="s">
        <v>21602</v>
      </c>
      <c r="EW241" t="s">
        <v>20669</v>
      </c>
      <c r="EX241" t="s">
        <v>21603</v>
      </c>
    </row>
    <row r="242" spans="1:159" hidden="1" x14ac:dyDescent="0.2">
      <c r="A242">
        <v>1659646</v>
      </c>
      <c r="B242" t="s">
        <v>9481</v>
      </c>
      <c r="C242" t="s">
        <v>9483</v>
      </c>
      <c r="D242">
        <v>1</v>
      </c>
      <c r="F242">
        <v>1</v>
      </c>
      <c r="G242">
        <f t="shared" si="63"/>
        <v>0</v>
      </c>
      <c r="H242">
        <f t="shared" si="81"/>
        <v>0</v>
      </c>
      <c r="I242">
        <f t="shared" si="64"/>
        <v>0</v>
      </c>
      <c r="J242">
        <f t="shared" si="65"/>
        <v>0</v>
      </c>
      <c r="K242" t="s">
        <v>17050</v>
      </c>
      <c r="R242" t="s">
        <v>13180</v>
      </c>
      <c r="Y242" t="s">
        <v>13181</v>
      </c>
      <c r="AF242">
        <f t="shared" si="67"/>
        <v>0</v>
      </c>
      <c r="AG242" t="s">
        <v>13182</v>
      </c>
      <c r="AN242">
        <f t="shared" si="82"/>
        <v>0</v>
      </c>
      <c r="AO242" t="s">
        <v>13226</v>
      </c>
      <c r="AV242" t="s">
        <v>17051</v>
      </c>
      <c r="BC242">
        <v>1</v>
      </c>
      <c r="BD242">
        <v>0</v>
      </c>
      <c r="BE242">
        <v>0</v>
      </c>
      <c r="BF242">
        <v>0</v>
      </c>
      <c r="BG242">
        <v>0</v>
      </c>
      <c r="BH242">
        <v>0</v>
      </c>
      <c r="BI242">
        <v>0</v>
      </c>
      <c r="BJ242" t="s">
        <v>17052</v>
      </c>
      <c r="BQ242">
        <v>1</v>
      </c>
      <c r="BX242">
        <f t="shared" si="66"/>
        <v>1</v>
      </c>
      <c r="BY242">
        <f t="shared" si="76"/>
        <v>1</v>
      </c>
      <c r="BZ242" t="s">
        <v>13186</v>
      </c>
      <c r="CG242">
        <v>2013</v>
      </c>
      <c r="CO242" t="s">
        <v>17053</v>
      </c>
      <c r="CV242" t="s">
        <v>13182</v>
      </c>
      <c r="DC242" t="s">
        <v>13190</v>
      </c>
      <c r="DJ242">
        <v>10</v>
      </c>
      <c r="DQ242">
        <v>5</v>
      </c>
      <c r="DX242">
        <f t="shared" si="69"/>
        <v>0</v>
      </c>
      <c r="DY242" t="s">
        <v>13190</v>
      </c>
      <c r="EQ242" t="s">
        <v>21604</v>
      </c>
      <c r="ER242" t="s">
        <v>21605</v>
      </c>
      <c r="ES242" t="s">
        <v>21606</v>
      </c>
    </row>
    <row r="243" spans="1:159" hidden="1" x14ac:dyDescent="0.2">
      <c r="A243">
        <v>1974698</v>
      </c>
      <c r="B243" t="s">
        <v>9509</v>
      </c>
      <c r="C243" t="s">
        <v>9511</v>
      </c>
      <c r="D243">
        <v>1</v>
      </c>
      <c r="F243">
        <v>1</v>
      </c>
      <c r="G243">
        <f t="shared" si="63"/>
        <v>0</v>
      </c>
      <c r="H243">
        <f t="shared" si="81"/>
        <v>0</v>
      </c>
      <c r="I243">
        <f t="shared" si="64"/>
        <v>0</v>
      </c>
      <c r="J243">
        <f t="shared" si="65"/>
        <v>0</v>
      </c>
      <c r="K243" t="s">
        <v>17182</v>
      </c>
      <c r="R243" t="s">
        <v>13180</v>
      </c>
      <c r="Y243" t="s">
        <v>13226</v>
      </c>
      <c r="AF243">
        <f t="shared" si="67"/>
        <v>1</v>
      </c>
      <c r="AG243" t="s">
        <v>13190</v>
      </c>
      <c r="AN243">
        <f t="shared" si="82"/>
        <v>2</v>
      </c>
      <c r="AO243" t="s">
        <v>13226</v>
      </c>
      <c r="AV243" t="s">
        <v>17183</v>
      </c>
      <c r="BC243">
        <v>0</v>
      </c>
      <c r="BD243">
        <v>0</v>
      </c>
      <c r="BE243">
        <v>0</v>
      </c>
      <c r="BF243">
        <v>0</v>
      </c>
      <c r="BG243">
        <v>0</v>
      </c>
      <c r="BH243">
        <v>0</v>
      </c>
      <c r="BI243">
        <v>0</v>
      </c>
      <c r="BJ243" t="s">
        <v>17184</v>
      </c>
      <c r="BX243">
        <f t="shared" si="66"/>
        <v>0</v>
      </c>
      <c r="BY243">
        <f t="shared" si="76"/>
        <v>0</v>
      </c>
      <c r="BZ243" t="s">
        <v>13226</v>
      </c>
      <c r="CG243" t="s">
        <v>13226</v>
      </c>
      <c r="CO243" t="s">
        <v>17185</v>
      </c>
      <c r="CV243" t="s">
        <v>13182</v>
      </c>
      <c r="DC243" t="s">
        <v>13182</v>
      </c>
      <c r="DJ243">
        <v>13</v>
      </c>
      <c r="DQ243" t="s">
        <v>13226</v>
      </c>
      <c r="DX243">
        <f t="shared" si="69"/>
        <v>1</v>
      </c>
      <c r="DY243" t="s">
        <v>13182</v>
      </c>
      <c r="EQ243" t="s">
        <v>17175</v>
      </c>
    </row>
    <row r="244" spans="1:159" hidden="1" x14ac:dyDescent="0.2">
      <c r="A244">
        <v>1527967</v>
      </c>
      <c r="B244" t="s">
        <v>9539</v>
      </c>
      <c r="C244" t="s">
        <v>9541</v>
      </c>
      <c r="E244">
        <v>1</v>
      </c>
      <c r="F244">
        <v>4</v>
      </c>
      <c r="G244">
        <f t="shared" si="63"/>
        <v>0</v>
      </c>
      <c r="I244">
        <f t="shared" si="64"/>
        <v>1</v>
      </c>
      <c r="J244">
        <f t="shared" si="65"/>
        <v>0</v>
      </c>
      <c r="K244" t="s">
        <v>18964</v>
      </c>
      <c r="L244" t="s">
        <v>18965</v>
      </c>
      <c r="M244" t="s">
        <v>18966</v>
      </c>
      <c r="N244" t="s">
        <v>18967</v>
      </c>
      <c r="R244" t="s">
        <v>13180</v>
      </c>
      <c r="S244" t="s">
        <v>13180</v>
      </c>
      <c r="T244" t="s">
        <v>13180</v>
      </c>
      <c r="U244" t="s">
        <v>13180</v>
      </c>
      <c r="Y244" t="s">
        <v>13181</v>
      </c>
      <c r="Z244" t="s">
        <v>13181</v>
      </c>
      <c r="AA244" t="s">
        <v>13181</v>
      </c>
      <c r="AB244" t="s">
        <v>13181</v>
      </c>
      <c r="AF244">
        <f t="shared" si="67"/>
        <v>1</v>
      </c>
      <c r="AG244" t="s">
        <v>13182</v>
      </c>
      <c r="AH244" t="s">
        <v>13182</v>
      </c>
      <c r="AI244" t="s">
        <v>13182</v>
      </c>
      <c r="AJ244" t="s">
        <v>13190</v>
      </c>
      <c r="AO244" t="s">
        <v>17352</v>
      </c>
      <c r="AP244" t="s">
        <v>13459</v>
      </c>
      <c r="AQ244" t="s">
        <v>13459</v>
      </c>
      <c r="AR244" t="s">
        <v>13226</v>
      </c>
      <c r="AV244" t="s">
        <v>21607</v>
      </c>
      <c r="AW244" t="s">
        <v>17051</v>
      </c>
      <c r="AX244" t="s">
        <v>21608</v>
      </c>
      <c r="AY244" t="s">
        <v>13883</v>
      </c>
      <c r="BC244">
        <v>0</v>
      </c>
      <c r="BD244">
        <v>0</v>
      </c>
      <c r="BE244">
        <v>0</v>
      </c>
      <c r="BF244">
        <v>1</v>
      </c>
      <c r="BG244">
        <v>0</v>
      </c>
      <c r="BH244">
        <v>0</v>
      </c>
      <c r="BI244">
        <v>0</v>
      </c>
      <c r="BJ244" t="s">
        <v>21609</v>
      </c>
      <c r="BK244" t="s">
        <v>21610</v>
      </c>
      <c r="BL244" t="s">
        <v>21611</v>
      </c>
      <c r="BM244" t="s">
        <v>21612</v>
      </c>
      <c r="BX244">
        <f t="shared" si="66"/>
        <v>0</v>
      </c>
      <c r="BY244">
        <f t="shared" si="76"/>
        <v>0</v>
      </c>
      <c r="BZ244" t="s">
        <v>13186</v>
      </c>
      <c r="CA244" t="s">
        <v>13186</v>
      </c>
      <c r="CB244" t="s">
        <v>13186</v>
      </c>
      <c r="CC244" t="s">
        <v>15070</v>
      </c>
      <c r="CG244">
        <v>2015</v>
      </c>
      <c r="CH244">
        <v>2014</v>
      </c>
      <c r="CI244">
        <v>2013</v>
      </c>
      <c r="CJ244">
        <v>2014</v>
      </c>
      <c r="CO244" t="s">
        <v>21613</v>
      </c>
      <c r="CP244" t="s">
        <v>21614</v>
      </c>
      <c r="CQ244" t="s">
        <v>21615</v>
      </c>
      <c r="CR244" t="s">
        <v>21616</v>
      </c>
      <c r="CV244" t="s">
        <v>13182</v>
      </c>
      <c r="CW244" t="s">
        <v>13182</v>
      </c>
      <c r="CX244" t="s">
        <v>13182</v>
      </c>
      <c r="CY244" t="s">
        <v>13182</v>
      </c>
      <c r="DC244" t="s">
        <v>13190</v>
      </c>
      <c r="DD244" t="s">
        <v>13190</v>
      </c>
      <c r="DE244" t="s">
        <v>13190</v>
      </c>
      <c r="DF244" t="s">
        <v>13190</v>
      </c>
      <c r="DJ244">
        <v>6</v>
      </c>
      <c r="DK244">
        <v>7</v>
      </c>
      <c r="DL244">
        <v>6</v>
      </c>
      <c r="DM244">
        <v>18</v>
      </c>
      <c r="DQ244">
        <v>5</v>
      </c>
      <c r="DR244">
        <v>5</v>
      </c>
      <c r="DS244">
        <v>5</v>
      </c>
      <c r="DT244">
        <v>9</v>
      </c>
      <c r="DX244">
        <f t="shared" si="69"/>
        <v>1</v>
      </c>
      <c r="DY244" t="s">
        <v>13190</v>
      </c>
      <c r="DZ244" t="s">
        <v>13190</v>
      </c>
      <c r="EA244" t="s">
        <v>13190</v>
      </c>
      <c r="EB244" t="s">
        <v>13182</v>
      </c>
      <c r="EJ244" t="s">
        <v>21617</v>
      </c>
      <c r="EK244" t="s">
        <v>21618</v>
      </c>
      <c r="EL244" t="s">
        <v>21619</v>
      </c>
      <c r="EQ244" t="s">
        <v>21620</v>
      </c>
      <c r="ER244" t="s">
        <v>21621</v>
      </c>
      <c r="ES244" t="s">
        <v>21622</v>
      </c>
      <c r="ET244" t="s">
        <v>21623</v>
      </c>
      <c r="EU244" t="s">
        <v>21624</v>
      </c>
    </row>
    <row r="245" spans="1:159" hidden="1" x14ac:dyDescent="0.2">
      <c r="A245">
        <v>1478629</v>
      </c>
      <c r="B245" t="s">
        <v>9577</v>
      </c>
      <c r="C245" t="s">
        <v>9579</v>
      </c>
      <c r="E245">
        <v>1</v>
      </c>
      <c r="F245">
        <v>3</v>
      </c>
      <c r="G245">
        <f t="shared" si="63"/>
        <v>0</v>
      </c>
      <c r="I245">
        <f t="shared" si="64"/>
        <v>0</v>
      </c>
      <c r="J245">
        <f t="shared" si="65"/>
        <v>0</v>
      </c>
      <c r="K245" t="s">
        <v>18968</v>
      </c>
      <c r="L245" t="s">
        <v>18969</v>
      </c>
      <c r="M245" t="s">
        <v>18970</v>
      </c>
      <c r="R245" t="s">
        <v>13180</v>
      </c>
      <c r="S245" t="s">
        <v>13180</v>
      </c>
      <c r="T245" t="s">
        <v>13180</v>
      </c>
      <c r="Y245" t="s">
        <v>13181</v>
      </c>
      <c r="Z245" t="s">
        <v>13181</v>
      </c>
      <c r="AA245" t="s">
        <v>13181</v>
      </c>
      <c r="AF245">
        <f t="shared" si="67"/>
        <v>0</v>
      </c>
      <c r="AG245" t="s">
        <v>13182</v>
      </c>
      <c r="AH245" t="s">
        <v>13182</v>
      </c>
      <c r="AI245" t="s">
        <v>13182</v>
      </c>
      <c r="AO245" t="s">
        <v>124</v>
      </c>
      <c r="AP245" t="s">
        <v>13226</v>
      </c>
      <c r="AQ245" t="s">
        <v>13226</v>
      </c>
      <c r="AV245" t="s">
        <v>21625</v>
      </c>
      <c r="AW245" t="s">
        <v>21626</v>
      </c>
      <c r="AX245" t="s">
        <v>13226</v>
      </c>
      <c r="BC245">
        <v>0</v>
      </c>
      <c r="BD245">
        <v>0</v>
      </c>
      <c r="BE245">
        <v>0</v>
      </c>
      <c r="BF245">
        <v>0</v>
      </c>
      <c r="BG245">
        <v>0</v>
      </c>
      <c r="BH245">
        <v>0</v>
      </c>
      <c r="BI245">
        <v>0</v>
      </c>
      <c r="BJ245" t="s">
        <v>21627</v>
      </c>
      <c r="BK245" t="s">
        <v>21628</v>
      </c>
      <c r="BL245" t="s">
        <v>21629</v>
      </c>
      <c r="BX245">
        <f t="shared" si="66"/>
        <v>0</v>
      </c>
      <c r="BY245">
        <f t="shared" si="76"/>
        <v>0</v>
      </c>
      <c r="BZ245" t="s">
        <v>13229</v>
      </c>
      <c r="CA245" t="s">
        <v>13226</v>
      </c>
      <c r="CB245" t="s">
        <v>13226</v>
      </c>
      <c r="CG245">
        <v>2013</v>
      </c>
      <c r="CH245" t="s">
        <v>13226</v>
      </c>
      <c r="CI245" t="s">
        <v>13226</v>
      </c>
      <c r="CO245" t="s">
        <v>21630</v>
      </c>
      <c r="CP245" t="s">
        <v>21631</v>
      </c>
      <c r="CQ245" t="s">
        <v>21632</v>
      </c>
      <c r="CV245" t="s">
        <v>13182</v>
      </c>
      <c r="CW245" t="s">
        <v>13182</v>
      </c>
      <c r="CX245" t="s">
        <v>13182</v>
      </c>
      <c r="DC245" t="s">
        <v>13182</v>
      </c>
      <c r="DD245" t="s">
        <v>13182</v>
      </c>
      <c r="DE245" t="s">
        <v>13182</v>
      </c>
      <c r="DJ245">
        <v>12</v>
      </c>
      <c r="DK245">
        <v>19</v>
      </c>
      <c r="DL245">
        <v>14</v>
      </c>
      <c r="DQ245">
        <v>5</v>
      </c>
      <c r="DR245" t="s">
        <v>13226</v>
      </c>
      <c r="DS245" t="s">
        <v>13226</v>
      </c>
      <c r="DX245">
        <f t="shared" si="69"/>
        <v>0</v>
      </c>
      <c r="DY245" t="s">
        <v>13190</v>
      </c>
      <c r="DZ245" t="s">
        <v>13190</v>
      </c>
      <c r="EA245" t="s">
        <v>13190</v>
      </c>
      <c r="EJ245" t="s">
        <v>21633</v>
      </c>
      <c r="EK245" t="s">
        <v>21634</v>
      </c>
      <c r="EQ245" t="s">
        <v>21635</v>
      </c>
      <c r="ER245" t="s">
        <v>21636</v>
      </c>
      <c r="ES245" t="s">
        <v>21637</v>
      </c>
      <c r="ET245" t="s">
        <v>21638</v>
      </c>
    </row>
    <row r="246" spans="1:159" hidden="1" x14ac:dyDescent="0.2">
      <c r="A246">
        <v>1792355</v>
      </c>
      <c r="B246" t="s">
        <v>9613</v>
      </c>
      <c r="C246" t="s">
        <v>9615</v>
      </c>
      <c r="E246">
        <v>1</v>
      </c>
      <c r="F246">
        <v>1</v>
      </c>
      <c r="G246">
        <f t="shared" si="63"/>
        <v>0</v>
      </c>
      <c r="I246">
        <f t="shared" si="64"/>
        <v>0</v>
      </c>
      <c r="J246">
        <f t="shared" si="65"/>
        <v>0</v>
      </c>
      <c r="K246" t="s">
        <v>17228</v>
      </c>
      <c r="R246" t="s">
        <v>13180</v>
      </c>
      <c r="Y246" t="s">
        <v>13226</v>
      </c>
      <c r="AF246">
        <f t="shared" si="67"/>
        <v>0</v>
      </c>
      <c r="AG246" t="s">
        <v>13182</v>
      </c>
      <c r="AO246" t="s">
        <v>13226</v>
      </c>
      <c r="AV246" t="s">
        <v>17229</v>
      </c>
      <c r="BC246">
        <v>0</v>
      </c>
      <c r="BD246">
        <v>0</v>
      </c>
      <c r="BE246">
        <v>0</v>
      </c>
      <c r="BF246">
        <v>0</v>
      </c>
      <c r="BG246">
        <v>0</v>
      </c>
      <c r="BH246">
        <v>0</v>
      </c>
      <c r="BI246">
        <v>0</v>
      </c>
      <c r="BJ246" t="s">
        <v>17230</v>
      </c>
      <c r="BQ246">
        <v>1</v>
      </c>
      <c r="BX246">
        <f t="shared" si="66"/>
        <v>1</v>
      </c>
      <c r="BY246">
        <f t="shared" si="76"/>
        <v>1</v>
      </c>
      <c r="BZ246" t="s">
        <v>13226</v>
      </c>
      <c r="CG246" t="s">
        <v>13226</v>
      </c>
      <c r="CO246" t="s">
        <v>17231</v>
      </c>
      <c r="CV246" t="s">
        <v>13182</v>
      </c>
      <c r="DC246" t="s">
        <v>13190</v>
      </c>
      <c r="DJ246">
        <v>25</v>
      </c>
      <c r="DQ246" t="s">
        <v>13226</v>
      </c>
      <c r="DX246">
        <f t="shared" si="69"/>
        <v>0</v>
      </c>
      <c r="DY246" t="s">
        <v>13190</v>
      </c>
      <c r="EQ246" t="s">
        <v>17226</v>
      </c>
    </row>
    <row r="247" spans="1:159" hidden="1" x14ac:dyDescent="0.2">
      <c r="A247">
        <v>20784</v>
      </c>
      <c r="B247" t="s">
        <v>9645</v>
      </c>
      <c r="C247" t="s">
        <v>9647</v>
      </c>
      <c r="E247">
        <v>1</v>
      </c>
      <c r="F247">
        <v>3</v>
      </c>
      <c r="G247">
        <f t="shared" si="63"/>
        <v>0</v>
      </c>
      <c r="I247">
        <f t="shared" si="64"/>
        <v>0</v>
      </c>
      <c r="J247">
        <f t="shared" si="65"/>
        <v>0</v>
      </c>
      <c r="K247" t="s">
        <v>18971</v>
      </c>
      <c r="L247" t="s">
        <v>18972</v>
      </c>
      <c r="M247" t="s">
        <v>18973</v>
      </c>
      <c r="R247" t="s">
        <v>13180</v>
      </c>
      <c r="S247" t="s">
        <v>13180</v>
      </c>
      <c r="T247" t="s">
        <v>13180</v>
      </c>
      <c r="Y247" t="s">
        <v>13181</v>
      </c>
      <c r="Z247" t="s">
        <v>13226</v>
      </c>
      <c r="AA247" t="s">
        <v>13226</v>
      </c>
      <c r="AF247">
        <f t="shared" si="67"/>
        <v>1</v>
      </c>
      <c r="AG247" t="s">
        <v>13190</v>
      </c>
      <c r="AH247" t="s">
        <v>13182</v>
      </c>
      <c r="AI247" t="s">
        <v>13182</v>
      </c>
      <c r="AO247" t="s">
        <v>124</v>
      </c>
      <c r="AP247" t="s">
        <v>13882</v>
      </c>
      <c r="AQ247" t="s">
        <v>15436</v>
      </c>
      <c r="AV247" t="s">
        <v>21639</v>
      </c>
      <c r="AW247" t="s">
        <v>21640</v>
      </c>
      <c r="AX247" t="s">
        <v>21641</v>
      </c>
      <c r="BC247">
        <v>0</v>
      </c>
      <c r="BD247">
        <v>0</v>
      </c>
      <c r="BE247">
        <v>0</v>
      </c>
      <c r="BF247">
        <v>0</v>
      </c>
      <c r="BG247">
        <v>0</v>
      </c>
      <c r="BH247">
        <v>0</v>
      </c>
      <c r="BI247">
        <v>0</v>
      </c>
      <c r="BJ247" t="s">
        <v>21642</v>
      </c>
      <c r="BK247" t="s">
        <v>21643</v>
      </c>
      <c r="BL247" t="s">
        <v>21644</v>
      </c>
      <c r="BX247">
        <f t="shared" si="66"/>
        <v>0</v>
      </c>
      <c r="BY247">
        <f t="shared" si="76"/>
        <v>0</v>
      </c>
      <c r="BZ247" t="s">
        <v>13226</v>
      </c>
      <c r="CA247" t="s">
        <v>13229</v>
      </c>
      <c r="CB247" t="s">
        <v>13229</v>
      </c>
      <c r="CG247" t="s">
        <v>13226</v>
      </c>
      <c r="CH247">
        <v>2012</v>
      </c>
      <c r="CI247">
        <v>2016</v>
      </c>
      <c r="CO247" t="s">
        <v>21645</v>
      </c>
      <c r="CP247" t="s">
        <v>21646</v>
      </c>
      <c r="CQ247" t="s">
        <v>21647</v>
      </c>
      <c r="CV247" t="s">
        <v>13182</v>
      </c>
      <c r="CW247" t="s">
        <v>13182</v>
      </c>
      <c r="CX247" t="s">
        <v>13182</v>
      </c>
      <c r="DC247" t="s">
        <v>13182</v>
      </c>
      <c r="DD247" t="s">
        <v>13190</v>
      </c>
      <c r="DE247" t="s">
        <v>13190</v>
      </c>
      <c r="DJ247">
        <v>17</v>
      </c>
      <c r="DK247">
        <v>22</v>
      </c>
      <c r="DL247">
        <v>9</v>
      </c>
      <c r="DQ247" t="s">
        <v>13226</v>
      </c>
      <c r="DR247">
        <v>5</v>
      </c>
      <c r="DS247">
        <v>5</v>
      </c>
      <c r="DX247">
        <f t="shared" si="69"/>
        <v>0</v>
      </c>
      <c r="DY247" t="s">
        <v>13190</v>
      </c>
      <c r="DZ247" t="s">
        <v>13190</v>
      </c>
      <c r="EA247" t="s">
        <v>13190</v>
      </c>
      <c r="EJ247" t="s">
        <v>21648</v>
      </c>
      <c r="EK247" t="s">
        <v>21649</v>
      </c>
      <c r="EL247" t="s">
        <v>21650</v>
      </c>
      <c r="EM247" t="s">
        <v>21651</v>
      </c>
      <c r="EQ247" t="s">
        <v>21652</v>
      </c>
      <c r="ER247" t="s">
        <v>21653</v>
      </c>
      <c r="ES247" t="s">
        <v>21654</v>
      </c>
      <c r="ET247" t="s">
        <v>21655</v>
      </c>
      <c r="EU247" t="s">
        <v>21656</v>
      </c>
      <c r="EV247" t="s">
        <v>21657</v>
      </c>
      <c r="EW247" t="s">
        <v>21658</v>
      </c>
      <c r="EX247" t="s">
        <v>21659</v>
      </c>
      <c r="EY247" t="s">
        <v>21660</v>
      </c>
      <c r="EZ247" t="s">
        <v>18972</v>
      </c>
      <c r="FA247" t="s">
        <v>21661</v>
      </c>
      <c r="FB247" t="s">
        <v>21662</v>
      </c>
      <c r="FC247" t="s">
        <v>21663</v>
      </c>
    </row>
    <row r="248" spans="1:159" hidden="1" x14ac:dyDescent="0.2">
      <c r="A248">
        <v>1528898</v>
      </c>
      <c r="B248" t="s">
        <v>9690</v>
      </c>
      <c r="C248" t="s">
        <v>9692</v>
      </c>
      <c r="E248">
        <v>1</v>
      </c>
      <c r="F248">
        <v>1</v>
      </c>
      <c r="G248">
        <f t="shared" si="63"/>
        <v>0</v>
      </c>
      <c r="I248">
        <f t="shared" si="64"/>
        <v>0</v>
      </c>
      <c r="J248">
        <f t="shared" si="65"/>
        <v>0</v>
      </c>
      <c r="K248" t="s">
        <v>17264</v>
      </c>
      <c r="R248" t="s">
        <v>13180</v>
      </c>
      <c r="Y248" t="s">
        <v>13181</v>
      </c>
      <c r="AF248">
        <f t="shared" si="67"/>
        <v>0</v>
      </c>
      <c r="AG248" t="s">
        <v>13182</v>
      </c>
      <c r="AO248" t="s">
        <v>13226</v>
      </c>
      <c r="AV248" t="s">
        <v>13226</v>
      </c>
      <c r="BC248">
        <v>0</v>
      </c>
      <c r="BD248">
        <v>0</v>
      </c>
      <c r="BE248">
        <v>0</v>
      </c>
      <c r="BF248">
        <v>0</v>
      </c>
      <c r="BG248">
        <v>0</v>
      </c>
      <c r="BH248">
        <v>0</v>
      </c>
      <c r="BI248">
        <v>0</v>
      </c>
      <c r="BJ248" t="s">
        <v>9690</v>
      </c>
      <c r="BX248">
        <f t="shared" si="66"/>
        <v>0</v>
      </c>
      <c r="BY248">
        <f t="shared" si="76"/>
        <v>0</v>
      </c>
      <c r="BZ248" t="s">
        <v>13226</v>
      </c>
      <c r="CG248" t="s">
        <v>13226</v>
      </c>
      <c r="CO248" t="s">
        <v>13226</v>
      </c>
      <c r="CV248" t="s">
        <v>13182</v>
      </c>
      <c r="DC248" t="s">
        <v>13182</v>
      </c>
      <c r="DJ248">
        <v>5</v>
      </c>
      <c r="DQ248" t="s">
        <v>13226</v>
      </c>
      <c r="DX248">
        <f t="shared" si="69"/>
        <v>0</v>
      </c>
      <c r="DY248" t="s">
        <v>13190</v>
      </c>
      <c r="EJ248" t="s">
        <v>17253</v>
      </c>
      <c r="EQ248" t="s">
        <v>17254</v>
      </c>
    </row>
    <row r="249" spans="1:159" x14ac:dyDescent="0.2">
      <c r="A249">
        <v>1511741</v>
      </c>
      <c r="B249" t="s">
        <v>9728</v>
      </c>
      <c r="C249" s="3" t="s">
        <v>9730</v>
      </c>
      <c r="E249">
        <v>1</v>
      </c>
      <c r="F249">
        <v>0</v>
      </c>
      <c r="G249">
        <f t="shared" si="63"/>
        <v>0</v>
      </c>
      <c r="I249">
        <f t="shared" si="64"/>
        <v>0</v>
      </c>
      <c r="J249">
        <f t="shared" si="65"/>
        <v>0</v>
      </c>
      <c r="AF249">
        <f t="shared" si="67"/>
        <v>0</v>
      </c>
      <c r="BC249">
        <v>0</v>
      </c>
      <c r="BD249">
        <v>0</v>
      </c>
      <c r="BE249">
        <v>0</v>
      </c>
      <c r="BF249">
        <v>0</v>
      </c>
      <c r="BG249">
        <v>0</v>
      </c>
      <c r="BH249">
        <v>0</v>
      </c>
      <c r="BI249">
        <v>0</v>
      </c>
      <c r="BX249">
        <f t="shared" si="66"/>
        <v>0</v>
      </c>
      <c r="DX249">
        <f t="shared" si="69"/>
        <v>0</v>
      </c>
      <c r="EQ249" t="s">
        <v>21664</v>
      </c>
      <c r="ER249" t="s">
        <v>21665</v>
      </c>
      <c r="ES249" t="s">
        <v>21141</v>
      </c>
    </row>
    <row r="250" spans="1:159" hidden="1" x14ac:dyDescent="0.2">
      <c r="A250">
        <v>867669</v>
      </c>
      <c r="B250" t="s">
        <v>9756</v>
      </c>
      <c r="C250" t="s">
        <v>9758</v>
      </c>
      <c r="D250">
        <v>1</v>
      </c>
      <c r="F250">
        <v>1</v>
      </c>
      <c r="G250">
        <f t="shared" si="63"/>
        <v>0</v>
      </c>
      <c r="H250">
        <f t="shared" ref="H250:H251" si="83">G250/F250</f>
        <v>0</v>
      </c>
      <c r="I250">
        <f t="shared" si="64"/>
        <v>0</v>
      </c>
      <c r="J250">
        <f t="shared" si="65"/>
        <v>0</v>
      </c>
      <c r="K250" t="s">
        <v>17419</v>
      </c>
      <c r="R250" t="s">
        <v>13180</v>
      </c>
      <c r="Y250" t="s">
        <v>13181</v>
      </c>
      <c r="AF250">
        <f t="shared" si="67"/>
        <v>1</v>
      </c>
      <c r="AG250" t="s">
        <v>13190</v>
      </c>
      <c r="AN250">
        <f t="shared" ref="AN250:AN251" si="84">COUNTIFS(AO250:AU251,"technical")</f>
        <v>0</v>
      </c>
      <c r="AO250" t="s">
        <v>13226</v>
      </c>
      <c r="AV250" t="s">
        <v>17420</v>
      </c>
      <c r="BC250">
        <v>1</v>
      </c>
      <c r="BD250">
        <v>0</v>
      </c>
      <c r="BE250">
        <v>0</v>
      </c>
      <c r="BF250">
        <v>0</v>
      </c>
      <c r="BG250">
        <v>0</v>
      </c>
      <c r="BH250">
        <v>0</v>
      </c>
      <c r="BI250">
        <v>0</v>
      </c>
      <c r="BJ250" t="s">
        <v>17421</v>
      </c>
      <c r="BX250">
        <f t="shared" si="66"/>
        <v>0</v>
      </c>
      <c r="BY250">
        <f t="shared" ref="BY250:BY255" si="85">BX250/F250</f>
        <v>0</v>
      </c>
      <c r="BZ250" t="s">
        <v>13229</v>
      </c>
      <c r="CG250">
        <v>1990</v>
      </c>
      <c r="CO250" t="s">
        <v>17423</v>
      </c>
      <c r="CV250" t="s">
        <v>13182</v>
      </c>
      <c r="DC250" t="s">
        <v>13182</v>
      </c>
      <c r="DJ250">
        <v>55</v>
      </c>
      <c r="DQ250">
        <v>9</v>
      </c>
      <c r="DX250">
        <f t="shared" si="69"/>
        <v>0</v>
      </c>
      <c r="DY250" t="s">
        <v>13190</v>
      </c>
      <c r="EQ250" t="s">
        <v>17417</v>
      </c>
    </row>
    <row r="251" spans="1:159" hidden="1" x14ac:dyDescent="0.2">
      <c r="A251">
        <v>1662044</v>
      </c>
      <c r="B251" t="s">
        <v>9787</v>
      </c>
      <c r="C251" t="s">
        <v>9789</v>
      </c>
      <c r="D251">
        <v>1</v>
      </c>
      <c r="F251">
        <v>1</v>
      </c>
      <c r="G251">
        <f t="shared" si="63"/>
        <v>1</v>
      </c>
      <c r="H251">
        <f t="shared" si="83"/>
        <v>1</v>
      </c>
      <c r="I251">
        <f t="shared" si="64"/>
        <v>0</v>
      </c>
      <c r="J251">
        <f t="shared" si="65"/>
        <v>0</v>
      </c>
      <c r="K251" t="s">
        <v>17583</v>
      </c>
      <c r="R251" t="s">
        <v>13180</v>
      </c>
      <c r="Y251" t="s">
        <v>13458</v>
      </c>
      <c r="AF251">
        <f t="shared" si="67"/>
        <v>0</v>
      </c>
      <c r="AG251" t="s">
        <v>13182</v>
      </c>
      <c r="AN251">
        <f t="shared" si="84"/>
        <v>0</v>
      </c>
      <c r="AO251" t="s">
        <v>124</v>
      </c>
      <c r="AV251" t="s">
        <v>17584</v>
      </c>
      <c r="BC251">
        <v>0</v>
      </c>
      <c r="BD251">
        <v>0</v>
      </c>
      <c r="BE251">
        <v>0</v>
      </c>
      <c r="BF251">
        <v>0</v>
      </c>
      <c r="BG251">
        <v>0</v>
      </c>
      <c r="BH251">
        <v>0</v>
      </c>
      <c r="BI251">
        <v>0</v>
      </c>
      <c r="BJ251" t="s">
        <v>17585</v>
      </c>
      <c r="BX251">
        <f t="shared" si="66"/>
        <v>0</v>
      </c>
      <c r="BY251">
        <f t="shared" si="85"/>
        <v>0</v>
      </c>
      <c r="BZ251" t="s">
        <v>13226</v>
      </c>
      <c r="CG251" t="s">
        <v>13226</v>
      </c>
      <c r="CO251" t="s">
        <v>13226</v>
      </c>
      <c r="CV251" t="s">
        <v>13182</v>
      </c>
      <c r="DC251" t="s">
        <v>13182</v>
      </c>
      <c r="DJ251">
        <v>24</v>
      </c>
      <c r="DQ251" t="s">
        <v>13226</v>
      </c>
      <c r="DX251">
        <f t="shared" si="69"/>
        <v>0</v>
      </c>
      <c r="DY251" t="s">
        <v>13190</v>
      </c>
      <c r="EQ251" t="s">
        <v>21666</v>
      </c>
      <c r="ER251" t="s">
        <v>21667</v>
      </c>
    </row>
    <row r="252" spans="1:159" hidden="1" x14ac:dyDescent="0.2">
      <c r="A252">
        <v>1511607</v>
      </c>
      <c r="B252" t="s">
        <v>9814</v>
      </c>
      <c r="C252" t="s">
        <v>9816</v>
      </c>
      <c r="D252">
        <v>1</v>
      </c>
      <c r="F252">
        <v>1</v>
      </c>
      <c r="G252">
        <f t="shared" si="63"/>
        <v>0</v>
      </c>
      <c r="I252">
        <f t="shared" si="64"/>
        <v>0</v>
      </c>
      <c r="J252">
        <f t="shared" si="65"/>
        <v>0</v>
      </c>
      <c r="K252" t="s">
        <v>17315</v>
      </c>
      <c r="R252" t="s">
        <v>13180</v>
      </c>
      <c r="Y252" t="s">
        <v>13226</v>
      </c>
      <c r="AF252">
        <f t="shared" si="67"/>
        <v>0</v>
      </c>
      <c r="AG252" t="s">
        <v>13182</v>
      </c>
      <c r="AO252" t="s">
        <v>13226</v>
      </c>
      <c r="AV252" t="s">
        <v>13226</v>
      </c>
      <c r="BC252">
        <v>0</v>
      </c>
      <c r="BD252">
        <v>0</v>
      </c>
      <c r="BE252">
        <v>0</v>
      </c>
      <c r="BF252">
        <v>0</v>
      </c>
      <c r="BG252">
        <v>0</v>
      </c>
      <c r="BH252">
        <v>0</v>
      </c>
      <c r="BI252">
        <v>0</v>
      </c>
      <c r="BJ252" t="s">
        <v>9814</v>
      </c>
      <c r="BX252">
        <f t="shared" si="66"/>
        <v>0</v>
      </c>
      <c r="BY252">
        <f t="shared" si="85"/>
        <v>0</v>
      </c>
      <c r="BZ252" t="s">
        <v>13226</v>
      </c>
      <c r="CG252" t="s">
        <v>13226</v>
      </c>
      <c r="CO252" t="s">
        <v>17316</v>
      </c>
      <c r="CV252" t="s">
        <v>13182</v>
      </c>
      <c r="DC252" t="s">
        <v>13182</v>
      </c>
      <c r="DJ252">
        <v>5</v>
      </c>
      <c r="DQ252" t="s">
        <v>13226</v>
      </c>
      <c r="DX252">
        <f t="shared" si="69"/>
        <v>0</v>
      </c>
      <c r="DY252" t="s">
        <v>13190</v>
      </c>
      <c r="EQ252" t="s">
        <v>21668</v>
      </c>
      <c r="ER252" t="s">
        <v>21669</v>
      </c>
    </row>
    <row r="253" spans="1:159" hidden="1" x14ac:dyDescent="0.2">
      <c r="A253">
        <v>1761813</v>
      </c>
      <c r="B253" t="s">
        <v>9846</v>
      </c>
      <c r="C253" t="s">
        <v>9848</v>
      </c>
      <c r="D253">
        <v>1</v>
      </c>
      <c r="F253">
        <v>1</v>
      </c>
      <c r="G253">
        <f t="shared" si="63"/>
        <v>0</v>
      </c>
      <c r="H253">
        <f t="shared" ref="H253:H254" si="86">G253/F253</f>
        <v>0</v>
      </c>
      <c r="I253">
        <f t="shared" si="64"/>
        <v>0</v>
      </c>
      <c r="J253">
        <f t="shared" si="65"/>
        <v>0</v>
      </c>
      <c r="K253" t="s">
        <v>17819</v>
      </c>
      <c r="R253" t="s">
        <v>13180</v>
      </c>
      <c r="Y253" t="s">
        <v>13181</v>
      </c>
      <c r="AF253">
        <f t="shared" si="67"/>
        <v>0</v>
      </c>
      <c r="AG253" t="s">
        <v>13182</v>
      </c>
      <c r="AN253">
        <f t="shared" ref="AN253:AN254" si="87">COUNTIFS(AO253:AU254,"technical")</f>
        <v>1</v>
      </c>
      <c r="AO253" t="s">
        <v>13459</v>
      </c>
      <c r="AV253" t="s">
        <v>17820</v>
      </c>
      <c r="BC253">
        <v>0</v>
      </c>
      <c r="BD253">
        <v>0</v>
      </c>
      <c r="BE253">
        <v>0</v>
      </c>
      <c r="BF253">
        <v>0</v>
      </c>
      <c r="BG253">
        <v>0</v>
      </c>
      <c r="BH253">
        <v>0</v>
      </c>
      <c r="BI253">
        <v>0</v>
      </c>
      <c r="BJ253" t="s">
        <v>17821</v>
      </c>
      <c r="BX253">
        <f t="shared" si="66"/>
        <v>0</v>
      </c>
      <c r="BY253">
        <f t="shared" si="85"/>
        <v>0</v>
      </c>
      <c r="BZ253" t="s">
        <v>13226</v>
      </c>
      <c r="CG253" t="s">
        <v>13226</v>
      </c>
      <c r="CO253" t="s">
        <v>17822</v>
      </c>
      <c r="CV253" t="s">
        <v>13182</v>
      </c>
      <c r="DC253" t="s">
        <v>13182</v>
      </c>
      <c r="DJ253">
        <v>4</v>
      </c>
      <c r="DQ253" t="s">
        <v>13226</v>
      </c>
      <c r="DX253">
        <f t="shared" si="69"/>
        <v>0</v>
      </c>
      <c r="DY253" t="s">
        <v>13190</v>
      </c>
      <c r="EJ253" t="s">
        <v>17811</v>
      </c>
      <c r="EQ253" t="s">
        <v>21670</v>
      </c>
      <c r="ER253" t="s">
        <v>21671</v>
      </c>
      <c r="ES253" t="s">
        <v>21672</v>
      </c>
    </row>
    <row r="254" spans="1:159" hidden="1" x14ac:dyDescent="0.2">
      <c r="A254">
        <v>1659868</v>
      </c>
      <c r="B254" t="s">
        <v>9880</v>
      </c>
      <c r="C254" t="s">
        <v>9882</v>
      </c>
      <c r="D254">
        <v>1</v>
      </c>
      <c r="F254">
        <v>1</v>
      </c>
      <c r="G254">
        <f t="shared" si="63"/>
        <v>0</v>
      </c>
      <c r="H254">
        <f t="shared" si="86"/>
        <v>0</v>
      </c>
      <c r="I254">
        <f t="shared" si="64"/>
        <v>0</v>
      </c>
      <c r="J254">
        <f t="shared" si="65"/>
        <v>0</v>
      </c>
      <c r="K254" t="s">
        <v>17847</v>
      </c>
      <c r="R254" t="s">
        <v>13180</v>
      </c>
      <c r="Y254" t="s">
        <v>13226</v>
      </c>
      <c r="AF254">
        <f t="shared" si="67"/>
        <v>0</v>
      </c>
      <c r="AG254" t="s">
        <v>13182</v>
      </c>
      <c r="AN254">
        <f t="shared" si="87"/>
        <v>0</v>
      </c>
      <c r="AO254" t="s">
        <v>13226</v>
      </c>
      <c r="AV254" t="s">
        <v>17848</v>
      </c>
      <c r="BC254">
        <v>1</v>
      </c>
      <c r="BD254">
        <v>0</v>
      </c>
      <c r="BE254">
        <v>0</v>
      </c>
      <c r="BF254">
        <v>0</v>
      </c>
      <c r="BG254">
        <v>0</v>
      </c>
      <c r="BH254">
        <v>0</v>
      </c>
      <c r="BI254">
        <v>0</v>
      </c>
      <c r="BJ254" t="s">
        <v>17849</v>
      </c>
      <c r="BX254">
        <f t="shared" si="66"/>
        <v>0</v>
      </c>
      <c r="BY254">
        <f t="shared" si="85"/>
        <v>0</v>
      </c>
      <c r="BZ254" t="s">
        <v>13226</v>
      </c>
      <c r="CG254" t="s">
        <v>13226</v>
      </c>
      <c r="CO254" t="s">
        <v>17850</v>
      </c>
      <c r="CV254" t="s">
        <v>13182</v>
      </c>
      <c r="DC254" t="s">
        <v>13182</v>
      </c>
      <c r="DJ254">
        <v>8</v>
      </c>
      <c r="DQ254" t="s">
        <v>13226</v>
      </c>
      <c r="DX254">
        <f t="shared" si="69"/>
        <v>0</v>
      </c>
      <c r="DY254" t="s">
        <v>13190</v>
      </c>
      <c r="EQ254" t="s">
        <v>21673</v>
      </c>
      <c r="ER254" t="s">
        <v>21674</v>
      </c>
      <c r="ES254" t="s">
        <v>21675</v>
      </c>
      <c r="ET254" t="s">
        <v>21676</v>
      </c>
    </row>
    <row r="255" spans="1:159" hidden="1" x14ac:dyDescent="0.2">
      <c r="A255">
        <v>1793589</v>
      </c>
      <c r="B255" t="s">
        <v>9914</v>
      </c>
      <c r="C255" t="s">
        <v>9916</v>
      </c>
      <c r="E255">
        <v>1</v>
      </c>
      <c r="F255">
        <v>1</v>
      </c>
      <c r="G255">
        <f t="shared" si="63"/>
        <v>0</v>
      </c>
      <c r="I255">
        <f t="shared" si="64"/>
        <v>0</v>
      </c>
      <c r="J255">
        <f t="shared" si="65"/>
        <v>0</v>
      </c>
      <c r="K255" t="s">
        <v>17351</v>
      </c>
      <c r="R255" t="s">
        <v>13180</v>
      </c>
      <c r="Y255" t="s">
        <v>13226</v>
      </c>
      <c r="AF255">
        <f t="shared" si="67"/>
        <v>0</v>
      </c>
      <c r="AG255" t="s">
        <v>13182</v>
      </c>
      <c r="AO255" t="s">
        <v>17352</v>
      </c>
      <c r="AV255" t="s">
        <v>17353</v>
      </c>
      <c r="BC255">
        <v>0</v>
      </c>
      <c r="BD255">
        <v>0</v>
      </c>
      <c r="BE255">
        <v>0</v>
      </c>
      <c r="BF255">
        <v>0</v>
      </c>
      <c r="BG255">
        <v>0</v>
      </c>
      <c r="BH255">
        <v>0</v>
      </c>
      <c r="BI255">
        <v>0</v>
      </c>
      <c r="BJ255" t="s">
        <v>17354</v>
      </c>
      <c r="BX255">
        <f t="shared" si="66"/>
        <v>0</v>
      </c>
      <c r="BY255">
        <f t="shared" si="85"/>
        <v>0</v>
      </c>
      <c r="BZ255" t="s">
        <v>13186</v>
      </c>
      <c r="CG255">
        <v>2010</v>
      </c>
      <c r="CO255" t="s">
        <v>17355</v>
      </c>
      <c r="CV255" t="s">
        <v>13182</v>
      </c>
      <c r="DC255" t="s">
        <v>13182</v>
      </c>
      <c r="DJ255">
        <v>6</v>
      </c>
      <c r="DQ255">
        <v>3</v>
      </c>
      <c r="DX255">
        <f t="shared" si="69"/>
        <v>0</v>
      </c>
      <c r="DY255" t="s">
        <v>13190</v>
      </c>
      <c r="EQ255" t="s">
        <v>21677</v>
      </c>
      <c r="ER255" t="s">
        <v>21678</v>
      </c>
    </row>
    <row r="256" spans="1:159" hidden="1" x14ac:dyDescent="0.2">
      <c r="A256">
        <v>1448493</v>
      </c>
      <c r="B256" t="s">
        <v>9936</v>
      </c>
      <c r="C256" s="3" t="s">
        <v>9938</v>
      </c>
      <c r="D256">
        <v>1</v>
      </c>
      <c r="F256">
        <v>0</v>
      </c>
      <c r="G256">
        <f t="shared" si="63"/>
        <v>0</v>
      </c>
      <c r="I256">
        <f t="shared" si="64"/>
        <v>0</v>
      </c>
      <c r="J256">
        <f t="shared" si="65"/>
        <v>0</v>
      </c>
      <c r="AF256">
        <f t="shared" si="67"/>
        <v>0</v>
      </c>
      <c r="AN256">
        <f>COUNTIFS(AO256:AU257,"technical")</f>
        <v>0</v>
      </c>
      <c r="BC256">
        <v>0</v>
      </c>
      <c r="BD256">
        <v>0</v>
      </c>
      <c r="BE256">
        <v>0</v>
      </c>
      <c r="BF256">
        <v>0</v>
      </c>
      <c r="BG256">
        <v>0</v>
      </c>
      <c r="BH256">
        <v>0</v>
      </c>
      <c r="BI256">
        <v>0</v>
      </c>
      <c r="BX256">
        <f t="shared" si="66"/>
        <v>0</v>
      </c>
      <c r="DX256">
        <f t="shared" si="69"/>
        <v>0</v>
      </c>
      <c r="EG256" t="s">
        <v>24947</v>
      </c>
      <c r="EH256" t="s">
        <v>24947</v>
      </c>
      <c r="EQ256" t="s">
        <v>21679</v>
      </c>
      <c r="ER256" t="s">
        <v>21680</v>
      </c>
      <c r="ES256" t="s">
        <v>21681</v>
      </c>
      <c r="ET256" t="s">
        <v>21682</v>
      </c>
      <c r="EU256" t="s">
        <v>21683</v>
      </c>
      <c r="EV256" t="s">
        <v>21684</v>
      </c>
      <c r="EW256" t="s">
        <v>21685</v>
      </c>
    </row>
    <row r="257" spans="1:151" hidden="1" x14ac:dyDescent="0.2">
      <c r="A257">
        <v>4448755</v>
      </c>
      <c r="B257" t="s">
        <v>9971</v>
      </c>
      <c r="C257" s="3" t="s">
        <v>9973</v>
      </c>
      <c r="E257">
        <v>1</v>
      </c>
      <c r="F257">
        <v>0</v>
      </c>
      <c r="G257">
        <f t="shared" si="63"/>
        <v>0</v>
      </c>
      <c r="I257">
        <f t="shared" si="64"/>
        <v>0</v>
      </c>
      <c r="J257">
        <f t="shared" si="65"/>
        <v>0</v>
      </c>
      <c r="AF257">
        <f t="shared" si="67"/>
        <v>0</v>
      </c>
      <c r="BC257">
        <v>0</v>
      </c>
      <c r="BD257">
        <v>0</v>
      </c>
      <c r="BE257">
        <v>0</v>
      </c>
      <c r="BF257">
        <v>0</v>
      </c>
      <c r="BG257">
        <v>0</v>
      </c>
      <c r="BH257">
        <v>0</v>
      </c>
      <c r="BI257">
        <v>0</v>
      </c>
      <c r="BX257">
        <f t="shared" si="66"/>
        <v>0</v>
      </c>
      <c r="DX257">
        <f t="shared" si="69"/>
        <v>0</v>
      </c>
      <c r="EG257" s="3" t="s">
        <v>24967</v>
      </c>
      <c r="EH257" s="3" t="s">
        <v>24968</v>
      </c>
      <c r="EQ257" t="s">
        <v>17367</v>
      </c>
    </row>
    <row r="258" spans="1:151" hidden="1" x14ac:dyDescent="0.2">
      <c r="A258">
        <v>867236</v>
      </c>
      <c r="B258" t="s">
        <v>9987</v>
      </c>
      <c r="C258" t="s">
        <v>9989</v>
      </c>
      <c r="E258">
        <v>1</v>
      </c>
      <c r="F258">
        <v>2</v>
      </c>
      <c r="G258">
        <f t="shared" ref="G258:G321" si="88">COUNTIF(Y258:AE258,"female")</f>
        <v>0</v>
      </c>
      <c r="I258">
        <f t="shared" ref="I258:I321" si="89">COUNTIFS(BZ258:CF258,"PhD")</f>
        <v>0</v>
      </c>
      <c r="J258">
        <f t="shared" ref="J258:J321" si="90">COUNTIFS(BZ258:CF258,"MBA")</f>
        <v>0</v>
      </c>
      <c r="K258" t="s">
        <v>18978</v>
      </c>
      <c r="L258" t="s">
        <v>18979</v>
      </c>
      <c r="R258" t="s">
        <v>19375</v>
      </c>
      <c r="S258" t="s">
        <v>13180</v>
      </c>
      <c r="Y258" t="s">
        <v>13181</v>
      </c>
      <c r="Z258" t="s">
        <v>13181</v>
      </c>
      <c r="AF258">
        <f t="shared" si="67"/>
        <v>0</v>
      </c>
      <c r="AG258" t="s">
        <v>13182</v>
      </c>
      <c r="AH258" t="s">
        <v>13182</v>
      </c>
      <c r="AO258" t="s">
        <v>13226</v>
      </c>
      <c r="AP258" t="s">
        <v>124</v>
      </c>
      <c r="AV258" t="s">
        <v>13226</v>
      </c>
      <c r="AW258" t="s">
        <v>21686</v>
      </c>
      <c r="BC258">
        <v>0</v>
      </c>
      <c r="BD258">
        <v>0</v>
      </c>
      <c r="BE258">
        <v>0</v>
      </c>
      <c r="BF258">
        <v>0</v>
      </c>
      <c r="BG258">
        <v>0</v>
      </c>
      <c r="BH258">
        <v>0</v>
      </c>
      <c r="BI258">
        <v>0</v>
      </c>
      <c r="BJ258" t="s">
        <v>21687</v>
      </c>
      <c r="BK258" t="s">
        <v>21688</v>
      </c>
      <c r="BX258">
        <f t="shared" ref="BX258:BX321" si="91">SUM(BQ258:BW258)</f>
        <v>0</v>
      </c>
      <c r="BY258">
        <f>BX258/F258</f>
        <v>0</v>
      </c>
      <c r="BZ258" t="s">
        <v>13226</v>
      </c>
      <c r="CA258" t="s">
        <v>13186</v>
      </c>
      <c r="CG258" t="s">
        <v>13226</v>
      </c>
      <c r="CH258">
        <v>1997</v>
      </c>
      <c r="CO258" t="s">
        <v>13226</v>
      </c>
      <c r="CP258" t="s">
        <v>21689</v>
      </c>
      <c r="CV258" t="s">
        <v>13182</v>
      </c>
      <c r="CW258" t="s">
        <v>13182</v>
      </c>
      <c r="DC258" t="s">
        <v>13182</v>
      </c>
      <c r="DD258" t="s">
        <v>13182</v>
      </c>
      <c r="DJ258">
        <v>14</v>
      </c>
      <c r="DK258">
        <v>10</v>
      </c>
      <c r="DQ258" t="s">
        <v>13226</v>
      </c>
      <c r="DR258">
        <v>3</v>
      </c>
      <c r="DX258">
        <f t="shared" si="69"/>
        <v>0</v>
      </c>
      <c r="DY258" t="s">
        <v>13190</v>
      </c>
      <c r="DZ258" t="s">
        <v>13190</v>
      </c>
      <c r="EQ258" t="s">
        <v>17374</v>
      </c>
    </row>
    <row r="259" spans="1:151" hidden="1" x14ac:dyDescent="0.2">
      <c r="A259">
        <v>394654</v>
      </c>
      <c r="B259" t="s">
        <v>10029</v>
      </c>
      <c r="C259" s="3" t="s">
        <v>10031</v>
      </c>
      <c r="D259">
        <v>1</v>
      </c>
      <c r="F259">
        <v>0</v>
      </c>
      <c r="G259">
        <f t="shared" si="88"/>
        <v>0</v>
      </c>
      <c r="I259">
        <f t="shared" si="89"/>
        <v>0</v>
      </c>
      <c r="J259">
        <f t="shared" si="90"/>
        <v>0</v>
      </c>
      <c r="AF259">
        <f t="shared" ref="AF259:AF322" si="92">COUNTIFS(AG259:AM259,"yes")</f>
        <v>0</v>
      </c>
      <c r="AN259">
        <f>COUNTIFS(AO259:AU260,"technical")</f>
        <v>1</v>
      </c>
      <c r="BC259">
        <v>0</v>
      </c>
      <c r="BD259">
        <v>0</v>
      </c>
      <c r="BE259">
        <v>0</v>
      </c>
      <c r="BF259">
        <v>0</v>
      </c>
      <c r="BG259">
        <v>0</v>
      </c>
      <c r="BH259">
        <v>0</v>
      </c>
      <c r="BI259">
        <v>0</v>
      </c>
      <c r="BX259">
        <f t="shared" si="91"/>
        <v>0</v>
      </c>
      <c r="DX259">
        <f t="shared" ref="DX259:DX322" si="93">COUNTIFS(DY259:EF259,"no")</f>
        <v>0</v>
      </c>
      <c r="EG259" t="s">
        <v>24948</v>
      </c>
      <c r="EH259" t="s">
        <v>24949</v>
      </c>
      <c r="EI259" t="s">
        <v>24950</v>
      </c>
      <c r="EQ259" t="s">
        <v>13206</v>
      </c>
    </row>
    <row r="260" spans="1:151" hidden="1" x14ac:dyDescent="0.2">
      <c r="A260">
        <v>2422985</v>
      </c>
      <c r="B260" t="s">
        <v>10062</v>
      </c>
      <c r="C260" t="s">
        <v>10064</v>
      </c>
      <c r="E260">
        <v>1</v>
      </c>
      <c r="F260">
        <v>5</v>
      </c>
      <c r="G260">
        <f t="shared" si="88"/>
        <v>3</v>
      </c>
      <c r="I260">
        <f t="shared" si="89"/>
        <v>2</v>
      </c>
      <c r="J260">
        <f t="shared" si="90"/>
        <v>0</v>
      </c>
      <c r="K260" t="s">
        <v>18980</v>
      </c>
      <c r="L260" t="s">
        <v>18981</v>
      </c>
      <c r="M260" t="s">
        <v>18982</v>
      </c>
      <c r="N260" t="s">
        <v>18983</v>
      </c>
      <c r="O260" t="s">
        <v>18981</v>
      </c>
      <c r="R260" t="s">
        <v>13180</v>
      </c>
      <c r="S260" t="s">
        <v>19375</v>
      </c>
      <c r="T260" t="s">
        <v>19375</v>
      </c>
      <c r="U260" t="s">
        <v>13180</v>
      </c>
      <c r="V260" t="s">
        <v>19375</v>
      </c>
      <c r="Y260" t="s">
        <v>13181</v>
      </c>
      <c r="Z260" t="s">
        <v>13458</v>
      </c>
      <c r="AA260" t="s">
        <v>13181</v>
      </c>
      <c r="AB260" t="s">
        <v>13458</v>
      </c>
      <c r="AC260" t="s">
        <v>13458</v>
      </c>
      <c r="AF260">
        <f t="shared" si="92"/>
        <v>1</v>
      </c>
      <c r="AG260" t="s">
        <v>13182</v>
      </c>
      <c r="AH260" t="s">
        <v>13182</v>
      </c>
      <c r="AI260" t="s">
        <v>13182</v>
      </c>
      <c r="AJ260" t="s">
        <v>13182</v>
      </c>
      <c r="AK260" t="s">
        <v>13190</v>
      </c>
      <c r="AO260" t="s">
        <v>13226</v>
      </c>
      <c r="AP260" t="s">
        <v>13226</v>
      </c>
      <c r="AQ260" t="s">
        <v>13459</v>
      </c>
      <c r="AR260" t="s">
        <v>13226</v>
      </c>
      <c r="AS260" t="s">
        <v>13226</v>
      </c>
      <c r="AV260" t="s">
        <v>21690</v>
      </c>
      <c r="AW260" t="s">
        <v>21691</v>
      </c>
      <c r="AX260" t="s">
        <v>21692</v>
      </c>
      <c r="AY260" t="s">
        <v>13226</v>
      </c>
      <c r="AZ260" t="s">
        <v>21691</v>
      </c>
      <c r="BC260">
        <v>1</v>
      </c>
      <c r="BD260">
        <v>0</v>
      </c>
      <c r="BE260">
        <v>1</v>
      </c>
      <c r="BF260">
        <v>0</v>
      </c>
      <c r="BG260">
        <v>0</v>
      </c>
      <c r="BH260">
        <v>0</v>
      </c>
      <c r="BI260">
        <v>0</v>
      </c>
      <c r="BJ260" t="s">
        <v>21693</v>
      </c>
      <c r="BK260" t="s">
        <v>21694</v>
      </c>
      <c r="BL260" t="s">
        <v>21695</v>
      </c>
      <c r="BM260" t="s">
        <v>21696</v>
      </c>
      <c r="BN260" t="s">
        <v>21694</v>
      </c>
      <c r="BX260">
        <f t="shared" si="91"/>
        <v>0</v>
      </c>
      <c r="BY260">
        <f>BX260/F260</f>
        <v>0</v>
      </c>
      <c r="BZ260" t="s">
        <v>15070</v>
      </c>
      <c r="CA260" t="s">
        <v>13226</v>
      </c>
      <c r="CB260" t="s">
        <v>15070</v>
      </c>
      <c r="CC260" t="s">
        <v>13226</v>
      </c>
      <c r="CD260" t="s">
        <v>13226</v>
      </c>
      <c r="CG260">
        <v>2015</v>
      </c>
      <c r="CH260" t="s">
        <v>13226</v>
      </c>
      <c r="CI260">
        <v>2016</v>
      </c>
      <c r="CJ260" t="s">
        <v>13226</v>
      </c>
      <c r="CK260" t="s">
        <v>13226</v>
      </c>
      <c r="CO260" t="s">
        <v>21697</v>
      </c>
      <c r="CP260" t="s">
        <v>21698</v>
      </c>
      <c r="CQ260" t="s">
        <v>21699</v>
      </c>
      <c r="CR260" t="s">
        <v>21700</v>
      </c>
      <c r="CS260" t="s">
        <v>21701</v>
      </c>
      <c r="CV260" t="s">
        <v>13182</v>
      </c>
      <c r="CW260" t="s">
        <v>13182</v>
      </c>
      <c r="CX260" t="s">
        <v>13182</v>
      </c>
      <c r="CY260" t="s">
        <v>13182</v>
      </c>
      <c r="CZ260" t="s">
        <v>13182</v>
      </c>
      <c r="DC260" t="s">
        <v>13182</v>
      </c>
      <c r="DD260" t="s">
        <v>13182</v>
      </c>
      <c r="DE260" t="s">
        <v>13182</v>
      </c>
      <c r="DF260" t="s">
        <v>13182</v>
      </c>
      <c r="DG260" t="s">
        <v>13182</v>
      </c>
      <c r="DJ260">
        <v>7</v>
      </c>
      <c r="DK260">
        <v>4</v>
      </c>
      <c r="DL260">
        <v>5</v>
      </c>
      <c r="DM260">
        <v>6</v>
      </c>
      <c r="DN260">
        <v>6</v>
      </c>
      <c r="DQ260">
        <v>9</v>
      </c>
      <c r="DR260">
        <v>5</v>
      </c>
      <c r="DS260">
        <v>9</v>
      </c>
      <c r="DT260" t="s">
        <v>13226</v>
      </c>
      <c r="DU260">
        <v>5</v>
      </c>
      <c r="DX260">
        <f t="shared" si="93"/>
        <v>0</v>
      </c>
      <c r="DY260" t="s">
        <v>13190</v>
      </c>
      <c r="DZ260" t="s">
        <v>13190</v>
      </c>
      <c r="EA260" t="s">
        <v>13190</v>
      </c>
      <c r="EB260" t="s">
        <v>13190</v>
      </c>
      <c r="EC260" t="s">
        <v>13190</v>
      </c>
      <c r="EJ260" t="s">
        <v>21702</v>
      </c>
      <c r="EK260" t="s">
        <v>21703</v>
      </c>
      <c r="EQ260" t="s">
        <v>21704</v>
      </c>
      <c r="ER260" t="s">
        <v>21705</v>
      </c>
      <c r="ES260" t="s">
        <v>20098</v>
      </c>
      <c r="ET260" t="s">
        <v>21706</v>
      </c>
      <c r="EU260" t="s">
        <v>21177</v>
      </c>
    </row>
    <row r="261" spans="1:151" x14ac:dyDescent="0.2">
      <c r="A261">
        <v>3051308</v>
      </c>
      <c r="B261" t="s">
        <v>10101</v>
      </c>
      <c r="C261" t="s">
        <v>10103</v>
      </c>
      <c r="E261">
        <v>1</v>
      </c>
      <c r="F261">
        <v>0</v>
      </c>
      <c r="G261">
        <f t="shared" si="88"/>
        <v>0</v>
      </c>
      <c r="I261">
        <f t="shared" si="89"/>
        <v>0</v>
      </c>
      <c r="J261">
        <f t="shared" si="90"/>
        <v>0</v>
      </c>
      <c r="AF261">
        <f t="shared" si="92"/>
        <v>0</v>
      </c>
      <c r="AN261">
        <f>COUNTIFS(AO261:AU262,"technical")</f>
        <v>0</v>
      </c>
      <c r="BC261">
        <v>0</v>
      </c>
      <c r="BD261">
        <v>0</v>
      </c>
      <c r="BE261">
        <v>0</v>
      </c>
      <c r="BF261">
        <v>0</v>
      </c>
      <c r="BG261">
        <v>0</v>
      </c>
      <c r="BH261">
        <v>0</v>
      </c>
      <c r="BI261">
        <v>0</v>
      </c>
      <c r="BX261">
        <f t="shared" si="91"/>
        <v>0</v>
      </c>
      <c r="DX261">
        <f t="shared" si="93"/>
        <v>0</v>
      </c>
    </row>
    <row r="262" spans="1:151" hidden="1" x14ac:dyDescent="0.2">
      <c r="A262">
        <v>874373</v>
      </c>
      <c r="B262" t="s">
        <v>10126</v>
      </c>
      <c r="C262" t="s">
        <v>10128</v>
      </c>
      <c r="E262">
        <v>1</v>
      </c>
      <c r="F262">
        <v>3</v>
      </c>
      <c r="G262">
        <f t="shared" si="88"/>
        <v>0</v>
      </c>
      <c r="I262">
        <f t="shared" si="89"/>
        <v>1</v>
      </c>
      <c r="J262">
        <f t="shared" si="90"/>
        <v>0</v>
      </c>
      <c r="K262" t="s">
        <v>17426</v>
      </c>
      <c r="L262" t="s">
        <v>18984</v>
      </c>
      <c r="M262" t="s">
        <v>18984</v>
      </c>
      <c r="R262" t="s">
        <v>13180</v>
      </c>
      <c r="S262" t="s">
        <v>13180</v>
      </c>
      <c r="T262" t="s">
        <v>13180</v>
      </c>
      <c r="Y262" t="s">
        <v>13181</v>
      </c>
      <c r="Z262" t="s">
        <v>13181</v>
      </c>
      <c r="AA262" t="s">
        <v>13226</v>
      </c>
      <c r="AF262">
        <f t="shared" si="92"/>
        <v>1</v>
      </c>
      <c r="AG262" t="s">
        <v>13190</v>
      </c>
      <c r="AH262" t="s">
        <v>13182</v>
      </c>
      <c r="AI262" t="s">
        <v>13182</v>
      </c>
      <c r="AO262" t="s">
        <v>13226</v>
      </c>
      <c r="AP262" t="s">
        <v>13226</v>
      </c>
      <c r="AQ262" t="s">
        <v>13226</v>
      </c>
      <c r="AV262" t="s">
        <v>13226</v>
      </c>
      <c r="AW262" t="s">
        <v>21707</v>
      </c>
      <c r="AX262" t="s">
        <v>21708</v>
      </c>
      <c r="BC262">
        <v>0</v>
      </c>
      <c r="BD262">
        <v>0</v>
      </c>
      <c r="BE262">
        <v>0</v>
      </c>
      <c r="BF262">
        <v>0</v>
      </c>
      <c r="BG262">
        <v>0</v>
      </c>
      <c r="BH262">
        <v>0</v>
      </c>
      <c r="BI262">
        <v>0</v>
      </c>
      <c r="BJ262" t="s">
        <v>21709</v>
      </c>
      <c r="BK262" t="s">
        <v>10126</v>
      </c>
      <c r="BL262" t="s">
        <v>21710</v>
      </c>
      <c r="BX262">
        <f t="shared" si="91"/>
        <v>0</v>
      </c>
      <c r="BY262">
        <f>BX262/F262</f>
        <v>0</v>
      </c>
      <c r="BZ262" t="s">
        <v>13226</v>
      </c>
      <c r="CA262" t="s">
        <v>15070</v>
      </c>
      <c r="CB262" t="s">
        <v>13186</v>
      </c>
      <c r="CG262" t="s">
        <v>13226</v>
      </c>
      <c r="CH262">
        <v>2005</v>
      </c>
      <c r="CI262">
        <v>1997</v>
      </c>
      <c r="CO262" t="s">
        <v>21711</v>
      </c>
      <c r="CP262" t="s">
        <v>21712</v>
      </c>
      <c r="CQ262" t="s">
        <v>21713</v>
      </c>
      <c r="CV262" t="s">
        <v>13182</v>
      </c>
      <c r="CW262" t="s">
        <v>13182</v>
      </c>
      <c r="CX262" t="s">
        <v>13182</v>
      </c>
      <c r="DC262" t="s">
        <v>13182</v>
      </c>
      <c r="DD262" t="s">
        <v>13182</v>
      </c>
      <c r="DE262" t="s">
        <v>13182</v>
      </c>
      <c r="DJ262">
        <v>16</v>
      </c>
      <c r="DK262">
        <v>10</v>
      </c>
      <c r="DL262">
        <v>19</v>
      </c>
      <c r="DQ262" t="s">
        <v>13226</v>
      </c>
      <c r="DR262">
        <v>9</v>
      </c>
      <c r="DS262">
        <v>9</v>
      </c>
      <c r="DX262">
        <f t="shared" si="93"/>
        <v>0</v>
      </c>
      <c r="DY262" t="s">
        <v>13190</v>
      </c>
      <c r="DZ262" t="s">
        <v>13190</v>
      </c>
      <c r="EA262" t="s">
        <v>13190</v>
      </c>
      <c r="EJ262" t="s">
        <v>17426</v>
      </c>
      <c r="EQ262" t="s">
        <v>21714</v>
      </c>
      <c r="ER262" t="s">
        <v>21715</v>
      </c>
      <c r="ES262" t="s">
        <v>21716</v>
      </c>
    </row>
    <row r="263" spans="1:151" hidden="1" x14ac:dyDescent="0.2">
      <c r="A263">
        <v>4163103</v>
      </c>
      <c r="B263" t="s">
        <v>10174</v>
      </c>
      <c r="C263" t="s">
        <v>10176</v>
      </c>
      <c r="E263">
        <v>1</v>
      </c>
      <c r="F263">
        <v>1</v>
      </c>
      <c r="G263">
        <f t="shared" si="88"/>
        <v>0</v>
      </c>
      <c r="I263">
        <f t="shared" si="89"/>
        <v>0</v>
      </c>
      <c r="J263">
        <f t="shared" si="90"/>
        <v>0</v>
      </c>
      <c r="K263" t="s">
        <v>17451</v>
      </c>
      <c r="R263" t="s">
        <v>13180</v>
      </c>
      <c r="Y263" t="s">
        <v>13226</v>
      </c>
      <c r="AF263">
        <f t="shared" si="92"/>
        <v>0</v>
      </c>
      <c r="AG263" t="s">
        <v>13182</v>
      </c>
      <c r="AO263" t="s">
        <v>13226</v>
      </c>
      <c r="AV263" t="s">
        <v>13226</v>
      </c>
      <c r="BC263">
        <v>1</v>
      </c>
      <c r="BD263">
        <v>0</v>
      </c>
      <c r="BE263">
        <v>0</v>
      </c>
      <c r="BF263">
        <v>0</v>
      </c>
      <c r="BG263">
        <v>0</v>
      </c>
      <c r="BH263">
        <v>0</v>
      </c>
      <c r="BI263">
        <v>0</v>
      </c>
      <c r="BJ263" t="s">
        <v>17452</v>
      </c>
      <c r="BX263">
        <f t="shared" si="91"/>
        <v>0</v>
      </c>
      <c r="BY263">
        <f>BX263/F263</f>
        <v>0</v>
      </c>
      <c r="BZ263" t="s">
        <v>13226</v>
      </c>
      <c r="CG263" t="s">
        <v>13226</v>
      </c>
      <c r="CO263" t="s">
        <v>17453</v>
      </c>
      <c r="CV263" t="s">
        <v>13182</v>
      </c>
      <c r="DC263" t="s">
        <v>13182</v>
      </c>
      <c r="DJ263">
        <v>2</v>
      </c>
      <c r="DQ263" t="s">
        <v>13226</v>
      </c>
      <c r="DX263">
        <f t="shared" si="93"/>
        <v>0</v>
      </c>
      <c r="DY263" t="s">
        <v>13190</v>
      </c>
      <c r="EQ263" t="s">
        <v>21717</v>
      </c>
      <c r="ER263" t="s">
        <v>21718</v>
      </c>
    </row>
    <row r="264" spans="1:151" hidden="1" x14ac:dyDescent="0.2">
      <c r="A264">
        <v>1513025</v>
      </c>
      <c r="B264" t="s">
        <v>10195</v>
      </c>
      <c r="C264" t="s">
        <v>10197</v>
      </c>
      <c r="E264">
        <v>1</v>
      </c>
      <c r="F264">
        <v>2</v>
      </c>
      <c r="G264">
        <f t="shared" si="88"/>
        <v>0</v>
      </c>
      <c r="I264">
        <f t="shared" si="89"/>
        <v>0</v>
      </c>
      <c r="J264">
        <f t="shared" si="90"/>
        <v>0</v>
      </c>
      <c r="K264" t="s">
        <v>18985</v>
      </c>
      <c r="L264" t="s">
        <v>18986</v>
      </c>
      <c r="R264" t="s">
        <v>13180</v>
      </c>
      <c r="S264" t="s">
        <v>13180</v>
      </c>
      <c r="Y264" t="s">
        <v>13181</v>
      </c>
      <c r="Z264" t="s">
        <v>13226</v>
      </c>
      <c r="AF264">
        <f t="shared" si="92"/>
        <v>1</v>
      </c>
      <c r="AG264" t="s">
        <v>13182</v>
      </c>
      <c r="AH264" t="s">
        <v>13190</v>
      </c>
      <c r="AO264" t="s">
        <v>13226</v>
      </c>
      <c r="AP264" t="s">
        <v>21719</v>
      </c>
      <c r="AV264" t="s">
        <v>21720</v>
      </c>
      <c r="AW264" t="s">
        <v>21150</v>
      </c>
      <c r="BC264">
        <v>0</v>
      </c>
      <c r="BD264">
        <v>0</v>
      </c>
      <c r="BE264">
        <v>0</v>
      </c>
      <c r="BF264">
        <v>0</v>
      </c>
      <c r="BG264">
        <v>0</v>
      </c>
      <c r="BH264">
        <v>0</v>
      </c>
      <c r="BI264">
        <v>0</v>
      </c>
      <c r="BJ264" t="s">
        <v>21721</v>
      </c>
      <c r="BK264" t="s">
        <v>21722</v>
      </c>
      <c r="BX264">
        <f t="shared" si="91"/>
        <v>0</v>
      </c>
      <c r="BY264">
        <f>BX264/F264</f>
        <v>0</v>
      </c>
      <c r="BZ264" t="s">
        <v>13186</v>
      </c>
      <c r="CA264" t="s">
        <v>13186</v>
      </c>
      <c r="CG264">
        <v>2008</v>
      </c>
      <c r="CH264">
        <v>2011</v>
      </c>
      <c r="CO264" t="s">
        <v>21723</v>
      </c>
      <c r="CP264" t="s">
        <v>21724</v>
      </c>
      <c r="CV264" t="s">
        <v>13182</v>
      </c>
      <c r="CW264" t="s">
        <v>13182</v>
      </c>
      <c r="DC264" t="s">
        <v>13182</v>
      </c>
      <c r="DD264" t="s">
        <v>13182</v>
      </c>
      <c r="DJ264">
        <v>23</v>
      </c>
      <c r="DK264">
        <v>23</v>
      </c>
      <c r="DQ264">
        <v>5</v>
      </c>
      <c r="DR264">
        <v>5</v>
      </c>
      <c r="DX264">
        <f t="shared" si="93"/>
        <v>1</v>
      </c>
      <c r="DY264" t="s">
        <v>13190</v>
      </c>
      <c r="DZ264" t="s">
        <v>13182</v>
      </c>
      <c r="EQ264" t="s">
        <v>21725</v>
      </c>
      <c r="ER264" t="s">
        <v>18986</v>
      </c>
      <c r="ES264" t="s">
        <v>21726</v>
      </c>
    </row>
    <row r="265" spans="1:151" hidden="1" x14ac:dyDescent="0.2">
      <c r="A265">
        <v>30901</v>
      </c>
      <c r="B265" t="s">
        <v>10234</v>
      </c>
      <c r="C265" t="s">
        <v>10236</v>
      </c>
      <c r="E265">
        <v>1</v>
      </c>
      <c r="F265">
        <v>1</v>
      </c>
      <c r="G265">
        <f t="shared" si="88"/>
        <v>0</v>
      </c>
      <c r="I265">
        <f t="shared" si="89"/>
        <v>0</v>
      </c>
      <c r="J265">
        <f t="shared" si="90"/>
        <v>0</v>
      </c>
      <c r="K265" t="s">
        <v>17479</v>
      </c>
      <c r="R265" t="s">
        <v>13180</v>
      </c>
      <c r="Y265" t="s">
        <v>13181</v>
      </c>
      <c r="AF265">
        <f t="shared" si="92"/>
        <v>1</v>
      </c>
      <c r="AG265" t="s">
        <v>13190</v>
      </c>
      <c r="AO265" t="s">
        <v>13226</v>
      </c>
      <c r="AV265" t="s">
        <v>17480</v>
      </c>
      <c r="BC265">
        <v>0</v>
      </c>
      <c r="BD265">
        <v>0</v>
      </c>
      <c r="BE265">
        <v>0</v>
      </c>
      <c r="BF265">
        <v>0</v>
      </c>
      <c r="BG265">
        <v>0</v>
      </c>
      <c r="BH265">
        <v>0</v>
      </c>
      <c r="BI265">
        <v>0</v>
      </c>
      <c r="BJ265" t="s">
        <v>17481</v>
      </c>
      <c r="BX265">
        <f t="shared" si="91"/>
        <v>0</v>
      </c>
      <c r="BY265">
        <f>BX265/F265</f>
        <v>0</v>
      </c>
      <c r="BZ265" t="s">
        <v>13226</v>
      </c>
      <c r="CG265" t="s">
        <v>13226</v>
      </c>
      <c r="CO265" t="s">
        <v>17482</v>
      </c>
      <c r="CV265" t="s">
        <v>13182</v>
      </c>
      <c r="DC265" t="s">
        <v>13190</v>
      </c>
      <c r="DJ265">
        <v>27</v>
      </c>
      <c r="DQ265" t="s">
        <v>13226</v>
      </c>
      <c r="DX265">
        <f t="shared" si="93"/>
        <v>0</v>
      </c>
      <c r="DY265" t="s">
        <v>13190</v>
      </c>
      <c r="EJ265" t="s">
        <v>21727</v>
      </c>
      <c r="EK265" t="s">
        <v>21728</v>
      </c>
      <c r="EL265" t="s">
        <v>21729</v>
      </c>
      <c r="EM265" t="s">
        <v>21730</v>
      </c>
      <c r="EQ265" t="s">
        <v>21731</v>
      </c>
      <c r="ER265" t="s">
        <v>21732</v>
      </c>
    </row>
    <row r="266" spans="1:151" hidden="1" x14ac:dyDescent="0.2">
      <c r="A266">
        <v>3160640</v>
      </c>
      <c r="B266" t="s">
        <v>10280</v>
      </c>
      <c r="C266" t="s">
        <v>10282</v>
      </c>
      <c r="E266">
        <v>1</v>
      </c>
      <c r="F266">
        <v>4</v>
      </c>
      <c r="G266">
        <f t="shared" si="88"/>
        <v>0</v>
      </c>
      <c r="I266">
        <f t="shared" si="89"/>
        <v>0</v>
      </c>
      <c r="J266">
        <f t="shared" si="90"/>
        <v>1</v>
      </c>
      <c r="K266" t="s">
        <v>18987</v>
      </c>
      <c r="L266" t="s">
        <v>18988</v>
      </c>
      <c r="M266" t="s">
        <v>18989</v>
      </c>
      <c r="N266" t="s">
        <v>18990</v>
      </c>
      <c r="R266" t="s">
        <v>13180</v>
      </c>
      <c r="S266" t="s">
        <v>13180</v>
      </c>
      <c r="T266" t="s">
        <v>13180</v>
      </c>
      <c r="U266" t="s">
        <v>13180</v>
      </c>
      <c r="Y266" t="s">
        <v>13181</v>
      </c>
      <c r="Z266" t="s">
        <v>13181</v>
      </c>
      <c r="AA266" t="s">
        <v>13181</v>
      </c>
      <c r="AB266" t="s">
        <v>13181</v>
      </c>
      <c r="AF266">
        <f t="shared" si="92"/>
        <v>0</v>
      </c>
      <c r="AG266" t="s">
        <v>13182</v>
      </c>
      <c r="AH266" t="s">
        <v>13182</v>
      </c>
      <c r="AI266" t="s">
        <v>13182</v>
      </c>
      <c r="AJ266" t="s">
        <v>13182</v>
      </c>
      <c r="AO266" t="s">
        <v>13226</v>
      </c>
      <c r="AP266" t="s">
        <v>13226</v>
      </c>
      <c r="AQ266" t="s">
        <v>13226</v>
      </c>
      <c r="AR266" t="s">
        <v>124</v>
      </c>
      <c r="AV266" t="s">
        <v>21733</v>
      </c>
      <c r="AW266" t="s">
        <v>19377</v>
      </c>
      <c r="AX266" t="s">
        <v>21734</v>
      </c>
      <c r="AY266" t="s">
        <v>21735</v>
      </c>
      <c r="BC266">
        <v>0</v>
      </c>
      <c r="BD266">
        <v>0</v>
      </c>
      <c r="BE266">
        <v>0</v>
      </c>
      <c r="BF266">
        <v>0</v>
      </c>
      <c r="BG266">
        <v>0</v>
      </c>
      <c r="BH266">
        <v>0</v>
      </c>
      <c r="BI266">
        <v>0</v>
      </c>
      <c r="BJ266" t="s">
        <v>21736</v>
      </c>
      <c r="BK266" t="s">
        <v>10280</v>
      </c>
      <c r="BL266" t="s">
        <v>10280</v>
      </c>
      <c r="BM266" t="s">
        <v>10280</v>
      </c>
      <c r="BX266">
        <f t="shared" si="91"/>
        <v>0</v>
      </c>
      <c r="BY266">
        <f>BX266/F266</f>
        <v>0</v>
      </c>
      <c r="BZ266" t="s">
        <v>14731</v>
      </c>
      <c r="CA266" t="s">
        <v>13226</v>
      </c>
      <c r="CB266" t="s">
        <v>13226</v>
      </c>
      <c r="CC266" t="s">
        <v>13226</v>
      </c>
      <c r="CG266">
        <v>2020</v>
      </c>
      <c r="CH266" t="s">
        <v>13226</v>
      </c>
      <c r="CI266" t="s">
        <v>13226</v>
      </c>
      <c r="CJ266" t="s">
        <v>13226</v>
      </c>
      <c r="CO266" t="s">
        <v>21737</v>
      </c>
      <c r="CP266" t="s">
        <v>21738</v>
      </c>
      <c r="CQ266" t="s">
        <v>21739</v>
      </c>
      <c r="CR266" t="s">
        <v>21740</v>
      </c>
      <c r="CV266" t="s">
        <v>13182</v>
      </c>
      <c r="CW266" t="s">
        <v>13182</v>
      </c>
      <c r="CX266" t="s">
        <v>13182</v>
      </c>
      <c r="CY266" t="s">
        <v>13182</v>
      </c>
      <c r="DC266" t="s">
        <v>13190</v>
      </c>
      <c r="DD266" t="s">
        <v>13182</v>
      </c>
      <c r="DE266" t="s">
        <v>13182</v>
      </c>
      <c r="DF266" t="s">
        <v>13182</v>
      </c>
      <c r="DJ266">
        <v>17</v>
      </c>
      <c r="DK266">
        <v>6</v>
      </c>
      <c r="DL266">
        <v>6</v>
      </c>
      <c r="DM266">
        <v>6</v>
      </c>
      <c r="DQ266" t="s">
        <v>13226</v>
      </c>
      <c r="DR266" t="s">
        <v>13226</v>
      </c>
      <c r="DS266" t="s">
        <v>13226</v>
      </c>
      <c r="DT266" t="s">
        <v>13226</v>
      </c>
      <c r="DX266">
        <f t="shared" si="93"/>
        <v>0</v>
      </c>
      <c r="DY266" t="s">
        <v>13190</v>
      </c>
      <c r="DZ266" t="s">
        <v>13190</v>
      </c>
      <c r="EA266" t="s">
        <v>13190</v>
      </c>
      <c r="EB266" t="s">
        <v>13190</v>
      </c>
      <c r="EJ266" t="s">
        <v>17485</v>
      </c>
      <c r="EQ266" t="s">
        <v>21741</v>
      </c>
      <c r="ER266" t="s">
        <v>21742</v>
      </c>
      <c r="ES266" t="s">
        <v>21743</v>
      </c>
    </row>
    <row r="267" spans="1:151" x14ac:dyDescent="0.2">
      <c r="A267">
        <v>977857</v>
      </c>
      <c r="B267" t="s">
        <v>10314</v>
      </c>
      <c r="C267" t="s">
        <v>10316</v>
      </c>
      <c r="E267">
        <v>1</v>
      </c>
      <c r="F267">
        <v>0</v>
      </c>
      <c r="G267">
        <f t="shared" si="88"/>
        <v>0</v>
      </c>
      <c r="I267">
        <f t="shared" si="89"/>
        <v>0</v>
      </c>
      <c r="J267">
        <f t="shared" si="90"/>
        <v>0</v>
      </c>
      <c r="AF267">
        <f t="shared" si="92"/>
        <v>0</v>
      </c>
      <c r="AN267">
        <f>COUNTIFS(AO267:AU268,"technical")</f>
        <v>0</v>
      </c>
      <c r="BC267">
        <v>0</v>
      </c>
      <c r="BD267">
        <v>0</v>
      </c>
      <c r="BE267">
        <v>0</v>
      </c>
      <c r="BF267">
        <v>0</v>
      </c>
      <c r="BG267">
        <v>0</v>
      </c>
      <c r="BH267">
        <v>0</v>
      </c>
      <c r="BI267">
        <v>0</v>
      </c>
      <c r="BX267">
        <f t="shared" si="91"/>
        <v>0</v>
      </c>
      <c r="DX267">
        <f t="shared" si="93"/>
        <v>0</v>
      </c>
      <c r="EQ267" t="s">
        <v>13607</v>
      </c>
    </row>
    <row r="268" spans="1:151" hidden="1" x14ac:dyDescent="0.2">
      <c r="A268">
        <v>1512048</v>
      </c>
      <c r="B268" t="s">
        <v>10356</v>
      </c>
      <c r="C268" t="s">
        <v>10358</v>
      </c>
      <c r="E268">
        <v>1</v>
      </c>
      <c r="F268">
        <v>2</v>
      </c>
      <c r="G268">
        <f t="shared" si="88"/>
        <v>0</v>
      </c>
      <c r="I268">
        <f t="shared" si="89"/>
        <v>1</v>
      </c>
      <c r="J268">
        <f t="shared" si="90"/>
        <v>0</v>
      </c>
      <c r="K268" t="s">
        <v>18995</v>
      </c>
      <c r="L268" t="s">
        <v>18996</v>
      </c>
      <c r="R268" t="s">
        <v>13180</v>
      </c>
      <c r="S268" t="s">
        <v>13180</v>
      </c>
      <c r="Y268" t="s">
        <v>13181</v>
      </c>
      <c r="Z268" t="s">
        <v>13181</v>
      </c>
      <c r="AF268">
        <f t="shared" si="92"/>
        <v>0</v>
      </c>
      <c r="AG268" t="s">
        <v>13182</v>
      </c>
      <c r="AH268" t="s">
        <v>13182</v>
      </c>
      <c r="AO268" t="s">
        <v>19806</v>
      </c>
      <c r="AP268" t="s">
        <v>19806</v>
      </c>
      <c r="AV268" t="s">
        <v>21744</v>
      </c>
      <c r="AW268" t="s">
        <v>21745</v>
      </c>
      <c r="BC268">
        <v>0</v>
      </c>
      <c r="BD268">
        <v>1</v>
      </c>
      <c r="BE268">
        <v>0</v>
      </c>
      <c r="BF268">
        <v>0</v>
      </c>
      <c r="BG268">
        <v>0</v>
      </c>
      <c r="BH268">
        <v>0</v>
      </c>
      <c r="BI268">
        <v>0</v>
      </c>
      <c r="BJ268" t="s">
        <v>21746</v>
      </c>
      <c r="BK268" t="s">
        <v>21747</v>
      </c>
      <c r="BX268">
        <f t="shared" si="91"/>
        <v>0</v>
      </c>
      <c r="BY268">
        <f>BX268/F268</f>
        <v>0</v>
      </c>
      <c r="BZ268" t="s">
        <v>15070</v>
      </c>
      <c r="CA268" t="s">
        <v>13462</v>
      </c>
      <c r="CG268">
        <v>2014</v>
      </c>
      <c r="CH268">
        <v>2009</v>
      </c>
      <c r="CO268" t="s">
        <v>21748</v>
      </c>
      <c r="CP268" t="s">
        <v>21749</v>
      </c>
      <c r="CV268" t="s">
        <v>13182</v>
      </c>
      <c r="CW268" t="s">
        <v>13182</v>
      </c>
      <c r="DC268" t="s">
        <v>13182</v>
      </c>
      <c r="DD268" t="s">
        <v>13182</v>
      </c>
      <c r="DJ268">
        <v>8</v>
      </c>
      <c r="DK268">
        <v>8</v>
      </c>
      <c r="DQ268">
        <v>9</v>
      </c>
      <c r="DR268">
        <v>5</v>
      </c>
      <c r="DX268">
        <f t="shared" si="93"/>
        <v>0</v>
      </c>
      <c r="DY268" t="s">
        <v>13190</v>
      </c>
      <c r="DZ268" t="s">
        <v>13190</v>
      </c>
      <c r="EQ268" t="s">
        <v>21750</v>
      </c>
      <c r="ER268" t="s">
        <v>21751</v>
      </c>
      <c r="ES268" t="s">
        <v>21678</v>
      </c>
    </row>
    <row r="269" spans="1:151" x14ac:dyDescent="0.2">
      <c r="A269">
        <v>1486662</v>
      </c>
      <c r="B269" t="s">
        <v>10385</v>
      </c>
      <c r="C269" t="s">
        <v>10387</v>
      </c>
      <c r="D269">
        <v>1</v>
      </c>
      <c r="F269">
        <v>0</v>
      </c>
      <c r="G269">
        <f t="shared" si="88"/>
        <v>0</v>
      </c>
      <c r="I269">
        <f t="shared" si="89"/>
        <v>0</v>
      </c>
      <c r="J269">
        <f t="shared" si="90"/>
        <v>0</v>
      </c>
      <c r="AF269">
        <f t="shared" si="92"/>
        <v>0</v>
      </c>
      <c r="AN269">
        <f>COUNTIFS(AO269:AU270,"technical")</f>
        <v>0</v>
      </c>
      <c r="BC269">
        <v>0</v>
      </c>
      <c r="BD269">
        <v>0</v>
      </c>
      <c r="BE269">
        <v>0</v>
      </c>
      <c r="BF269">
        <v>0</v>
      </c>
      <c r="BG269">
        <v>0</v>
      </c>
      <c r="BH269">
        <v>0</v>
      </c>
      <c r="BI269">
        <v>0</v>
      </c>
      <c r="BX269">
        <f t="shared" si="91"/>
        <v>0</v>
      </c>
      <c r="DX269">
        <f t="shared" si="93"/>
        <v>0</v>
      </c>
      <c r="EQ269" t="s">
        <v>21752</v>
      </c>
      <c r="ER269" t="s">
        <v>21753</v>
      </c>
    </row>
    <row r="270" spans="1:151" hidden="1" x14ac:dyDescent="0.2">
      <c r="A270">
        <v>9731</v>
      </c>
      <c r="B270" t="s">
        <v>10416</v>
      </c>
      <c r="C270" t="s">
        <v>10418</v>
      </c>
      <c r="D270">
        <v>1</v>
      </c>
      <c r="F270">
        <v>2</v>
      </c>
      <c r="G270">
        <f t="shared" si="88"/>
        <v>0</v>
      </c>
      <c r="I270">
        <f t="shared" si="89"/>
        <v>0</v>
      </c>
      <c r="J270">
        <f t="shared" si="90"/>
        <v>0</v>
      </c>
      <c r="K270" t="s">
        <v>18997</v>
      </c>
      <c r="L270" t="s">
        <v>18998</v>
      </c>
      <c r="R270" t="s">
        <v>13180</v>
      </c>
      <c r="S270" t="s">
        <v>13180</v>
      </c>
      <c r="Y270" t="s">
        <v>13181</v>
      </c>
      <c r="Z270" t="s">
        <v>13181</v>
      </c>
      <c r="AF270">
        <f t="shared" si="92"/>
        <v>0</v>
      </c>
      <c r="AG270" t="s">
        <v>13182</v>
      </c>
      <c r="AH270" t="s">
        <v>13182</v>
      </c>
      <c r="AO270" t="s">
        <v>13882</v>
      </c>
      <c r="AP270" t="s">
        <v>13226</v>
      </c>
      <c r="AV270" t="s">
        <v>21754</v>
      </c>
      <c r="AW270" t="s">
        <v>13226</v>
      </c>
      <c r="BC270">
        <v>1</v>
      </c>
      <c r="BD270">
        <v>0</v>
      </c>
      <c r="BE270">
        <v>0</v>
      </c>
      <c r="BF270">
        <v>0</v>
      </c>
      <c r="BG270">
        <v>0</v>
      </c>
      <c r="BH270">
        <v>0</v>
      </c>
      <c r="BI270">
        <v>0</v>
      </c>
      <c r="BJ270" t="s">
        <v>21755</v>
      </c>
      <c r="BK270" t="s">
        <v>10416</v>
      </c>
      <c r="BX270">
        <f t="shared" si="91"/>
        <v>0</v>
      </c>
      <c r="BY270">
        <f>BX270/F270</f>
        <v>0</v>
      </c>
      <c r="BZ270" t="s">
        <v>13226</v>
      </c>
      <c r="CA270" t="s">
        <v>13226</v>
      </c>
      <c r="CG270" t="s">
        <v>13226</v>
      </c>
      <c r="CH270" t="s">
        <v>13226</v>
      </c>
      <c r="CO270" t="s">
        <v>21756</v>
      </c>
      <c r="CP270" t="s">
        <v>13226</v>
      </c>
      <c r="CV270" t="s">
        <v>13182</v>
      </c>
      <c r="CW270" t="s">
        <v>13182</v>
      </c>
      <c r="DC270" t="s">
        <v>13182</v>
      </c>
      <c r="DD270" t="s">
        <v>13182</v>
      </c>
      <c r="DJ270">
        <v>12</v>
      </c>
      <c r="DK270">
        <v>10</v>
      </c>
      <c r="DQ270">
        <v>9</v>
      </c>
      <c r="DR270" t="s">
        <v>13226</v>
      </c>
      <c r="DX270">
        <f t="shared" si="93"/>
        <v>0</v>
      </c>
      <c r="DY270" t="s">
        <v>13190</v>
      </c>
      <c r="DZ270" t="s">
        <v>13190</v>
      </c>
      <c r="EQ270" t="s">
        <v>21757</v>
      </c>
      <c r="ER270" t="s">
        <v>21758</v>
      </c>
      <c r="ES270" t="s">
        <v>21759</v>
      </c>
      <c r="ET270" t="s">
        <v>21760</v>
      </c>
    </row>
    <row r="271" spans="1:151" hidden="1" x14ac:dyDescent="0.2">
      <c r="A271">
        <v>980364</v>
      </c>
      <c r="B271" t="s">
        <v>10446</v>
      </c>
      <c r="C271" t="s">
        <v>10448</v>
      </c>
      <c r="D271">
        <v>1</v>
      </c>
      <c r="F271">
        <v>0</v>
      </c>
      <c r="G271">
        <f t="shared" si="88"/>
        <v>0</v>
      </c>
      <c r="I271">
        <f t="shared" si="89"/>
        <v>0</v>
      </c>
      <c r="J271">
        <f t="shared" si="90"/>
        <v>0</v>
      </c>
      <c r="AF271">
        <f t="shared" si="92"/>
        <v>0</v>
      </c>
      <c r="AN271">
        <f t="shared" ref="AN271:AN272" si="94">COUNTIFS(AO271:AU272,"technical")</f>
        <v>0</v>
      </c>
      <c r="BC271">
        <v>0</v>
      </c>
      <c r="BD271">
        <v>0</v>
      </c>
      <c r="BE271">
        <v>0</v>
      </c>
      <c r="BF271">
        <v>0</v>
      </c>
      <c r="BG271">
        <v>0</v>
      </c>
      <c r="BH271">
        <v>0</v>
      </c>
      <c r="BI271">
        <v>0</v>
      </c>
      <c r="BX271">
        <f t="shared" si="91"/>
        <v>0</v>
      </c>
      <c r="DX271">
        <f t="shared" si="93"/>
        <v>0</v>
      </c>
      <c r="EG271" t="s">
        <v>24951</v>
      </c>
      <c r="EH271" t="s">
        <v>19000</v>
      </c>
      <c r="EQ271" t="s">
        <v>21761</v>
      </c>
      <c r="ER271" t="s">
        <v>21762</v>
      </c>
    </row>
    <row r="272" spans="1:151" hidden="1" x14ac:dyDescent="0.2">
      <c r="A272">
        <v>867521</v>
      </c>
      <c r="B272" t="s">
        <v>10485</v>
      </c>
      <c r="C272" t="s">
        <v>10487</v>
      </c>
      <c r="D272">
        <v>1</v>
      </c>
      <c r="F272">
        <v>0</v>
      </c>
      <c r="G272">
        <f t="shared" si="88"/>
        <v>0</v>
      </c>
      <c r="I272">
        <f t="shared" si="89"/>
        <v>0</v>
      </c>
      <c r="J272">
        <f t="shared" si="90"/>
        <v>0</v>
      </c>
      <c r="AF272">
        <f t="shared" si="92"/>
        <v>0</v>
      </c>
      <c r="AN272">
        <f t="shared" si="94"/>
        <v>0</v>
      </c>
      <c r="BC272">
        <v>0</v>
      </c>
      <c r="BD272">
        <v>0</v>
      </c>
      <c r="BE272">
        <v>0</v>
      </c>
      <c r="BF272">
        <v>0</v>
      </c>
      <c r="BG272">
        <v>0</v>
      </c>
      <c r="BH272">
        <v>0</v>
      </c>
      <c r="BI272">
        <v>0</v>
      </c>
      <c r="BX272">
        <f t="shared" si="91"/>
        <v>0</v>
      </c>
      <c r="DX272">
        <f t="shared" si="93"/>
        <v>0</v>
      </c>
      <c r="EG272" t="s">
        <v>24952</v>
      </c>
      <c r="EH272" t="s">
        <v>24952</v>
      </c>
    </row>
    <row r="273" spans="1:155" hidden="1" x14ac:dyDescent="0.2">
      <c r="A273">
        <v>2009869</v>
      </c>
      <c r="B273" t="s">
        <v>10518</v>
      </c>
      <c r="C273" t="s">
        <v>10520</v>
      </c>
      <c r="E273">
        <v>1</v>
      </c>
      <c r="F273">
        <v>1</v>
      </c>
      <c r="G273">
        <f t="shared" si="88"/>
        <v>0</v>
      </c>
      <c r="I273">
        <f t="shared" si="89"/>
        <v>0</v>
      </c>
      <c r="J273">
        <f t="shared" si="90"/>
        <v>0</v>
      </c>
      <c r="K273" t="s">
        <v>17593</v>
      </c>
      <c r="R273" t="s">
        <v>13180</v>
      </c>
      <c r="Y273" t="s">
        <v>13226</v>
      </c>
      <c r="AF273">
        <f t="shared" si="92"/>
        <v>0</v>
      </c>
      <c r="AG273" t="s">
        <v>13182</v>
      </c>
      <c r="AO273" t="s">
        <v>13226</v>
      </c>
      <c r="AV273" t="s">
        <v>17594</v>
      </c>
      <c r="BC273">
        <v>0</v>
      </c>
      <c r="BD273">
        <v>0</v>
      </c>
      <c r="BE273">
        <v>0</v>
      </c>
      <c r="BF273">
        <v>0</v>
      </c>
      <c r="BG273">
        <v>0</v>
      </c>
      <c r="BH273">
        <v>0</v>
      </c>
      <c r="BI273">
        <v>0</v>
      </c>
      <c r="BJ273" t="s">
        <v>17595</v>
      </c>
      <c r="BQ273">
        <v>1</v>
      </c>
      <c r="BX273">
        <f t="shared" si="91"/>
        <v>1</v>
      </c>
      <c r="BY273">
        <f>BX273/F273</f>
        <v>1</v>
      </c>
      <c r="BZ273" t="s">
        <v>13226</v>
      </c>
      <c r="CG273" t="s">
        <v>13226</v>
      </c>
      <c r="CO273" t="s">
        <v>17596</v>
      </c>
      <c r="CV273" t="s">
        <v>13182</v>
      </c>
      <c r="DC273" t="s">
        <v>13182</v>
      </c>
      <c r="DJ273">
        <v>13</v>
      </c>
      <c r="DQ273" t="s">
        <v>13226</v>
      </c>
      <c r="DX273">
        <f t="shared" si="93"/>
        <v>0</v>
      </c>
      <c r="DY273" t="s">
        <v>13190</v>
      </c>
      <c r="EQ273" t="s">
        <v>21763</v>
      </c>
      <c r="ER273" t="s">
        <v>21764</v>
      </c>
      <c r="ES273" t="s">
        <v>21765</v>
      </c>
    </row>
    <row r="274" spans="1:155" ht="18" hidden="1" customHeight="1" x14ac:dyDescent="0.2">
      <c r="A274">
        <v>902662</v>
      </c>
      <c r="B274" t="s">
        <v>10549</v>
      </c>
      <c r="C274" s="3" t="s">
        <v>10551</v>
      </c>
      <c r="D274">
        <v>1</v>
      </c>
      <c r="F274">
        <v>0</v>
      </c>
      <c r="G274">
        <f t="shared" si="88"/>
        <v>0</v>
      </c>
      <c r="I274">
        <f t="shared" si="89"/>
        <v>0</v>
      </c>
      <c r="J274">
        <f t="shared" si="90"/>
        <v>0</v>
      </c>
      <c r="AF274">
        <f t="shared" si="92"/>
        <v>0</v>
      </c>
      <c r="AN274">
        <f t="shared" ref="AN274:AN276" si="95">COUNTIFS(AO274:AU275,"technical")</f>
        <v>0</v>
      </c>
      <c r="BC274">
        <v>0</v>
      </c>
      <c r="BD274">
        <v>0</v>
      </c>
      <c r="BE274">
        <v>0</v>
      </c>
      <c r="BF274">
        <v>0</v>
      </c>
      <c r="BG274">
        <v>0</v>
      </c>
      <c r="BH274">
        <v>0</v>
      </c>
      <c r="BI274">
        <v>0</v>
      </c>
      <c r="BX274">
        <f t="shared" si="91"/>
        <v>0</v>
      </c>
      <c r="DX274">
        <f t="shared" si="93"/>
        <v>0</v>
      </c>
      <c r="EG274" t="s">
        <v>24953</v>
      </c>
      <c r="EH274" t="s">
        <v>19002</v>
      </c>
      <c r="EQ274" t="s">
        <v>21766</v>
      </c>
      <c r="ER274" t="s">
        <v>21767</v>
      </c>
    </row>
    <row r="275" spans="1:155" hidden="1" x14ac:dyDescent="0.2">
      <c r="A275">
        <v>1459362</v>
      </c>
      <c r="B275" t="s">
        <v>10580</v>
      </c>
      <c r="C275" t="s">
        <v>10582</v>
      </c>
      <c r="D275">
        <v>1</v>
      </c>
      <c r="F275">
        <v>0</v>
      </c>
      <c r="G275">
        <f t="shared" si="88"/>
        <v>0</v>
      </c>
      <c r="I275">
        <f t="shared" si="89"/>
        <v>0</v>
      </c>
      <c r="J275">
        <f t="shared" si="90"/>
        <v>0</v>
      </c>
      <c r="AF275">
        <f t="shared" si="92"/>
        <v>0</v>
      </c>
      <c r="AN275">
        <f t="shared" si="95"/>
        <v>0</v>
      </c>
      <c r="BC275">
        <v>0</v>
      </c>
      <c r="BD275">
        <v>0</v>
      </c>
      <c r="BE275">
        <v>0</v>
      </c>
      <c r="BF275">
        <v>0</v>
      </c>
      <c r="BG275">
        <v>0</v>
      </c>
      <c r="BH275">
        <v>0</v>
      </c>
      <c r="BI275">
        <v>0</v>
      </c>
      <c r="BX275">
        <f t="shared" si="91"/>
        <v>0</v>
      </c>
      <c r="DX275">
        <f t="shared" si="93"/>
        <v>0</v>
      </c>
      <c r="EG275" t="s">
        <v>24954</v>
      </c>
      <c r="EH275" t="s">
        <v>24955</v>
      </c>
      <c r="EI275" t="s">
        <v>24956</v>
      </c>
      <c r="EJ275" t="s">
        <v>14672</v>
      </c>
      <c r="EQ275" t="s">
        <v>21768</v>
      </c>
      <c r="ER275" t="s">
        <v>21769</v>
      </c>
      <c r="ES275" t="s">
        <v>21770</v>
      </c>
      <c r="ET275" t="s">
        <v>21771</v>
      </c>
    </row>
    <row r="276" spans="1:155" x14ac:dyDescent="0.2">
      <c r="A276">
        <v>1832849</v>
      </c>
      <c r="B276" t="s">
        <v>10617</v>
      </c>
      <c r="C276" s="3" t="s">
        <v>10619</v>
      </c>
      <c r="D276">
        <v>1</v>
      </c>
      <c r="F276">
        <v>0</v>
      </c>
      <c r="G276">
        <f t="shared" si="88"/>
        <v>0</v>
      </c>
      <c r="I276">
        <f t="shared" si="89"/>
        <v>0</v>
      </c>
      <c r="J276">
        <f t="shared" si="90"/>
        <v>0</v>
      </c>
      <c r="AF276">
        <f t="shared" si="92"/>
        <v>0</v>
      </c>
      <c r="AN276">
        <f t="shared" si="95"/>
        <v>1</v>
      </c>
      <c r="BC276">
        <v>0</v>
      </c>
      <c r="BD276">
        <v>0</v>
      </c>
      <c r="BE276">
        <v>0</v>
      </c>
      <c r="BF276">
        <v>0</v>
      </c>
      <c r="BG276">
        <v>0</v>
      </c>
      <c r="BH276">
        <v>0</v>
      </c>
      <c r="BI276">
        <v>0</v>
      </c>
      <c r="BX276">
        <f t="shared" si="91"/>
        <v>0</v>
      </c>
      <c r="DX276">
        <f t="shared" si="93"/>
        <v>0</v>
      </c>
    </row>
    <row r="277" spans="1:155" hidden="1" x14ac:dyDescent="0.2">
      <c r="A277">
        <v>1828162</v>
      </c>
      <c r="B277" t="s">
        <v>10648</v>
      </c>
      <c r="C277" t="s">
        <v>10650</v>
      </c>
      <c r="E277">
        <v>1</v>
      </c>
      <c r="F277">
        <v>2</v>
      </c>
      <c r="G277">
        <f t="shared" si="88"/>
        <v>0</v>
      </c>
      <c r="I277">
        <f t="shared" si="89"/>
        <v>0</v>
      </c>
      <c r="J277">
        <f t="shared" si="90"/>
        <v>0</v>
      </c>
      <c r="K277" t="s">
        <v>19008</v>
      </c>
      <c r="L277" t="s">
        <v>19009</v>
      </c>
      <c r="R277" t="s">
        <v>13180</v>
      </c>
      <c r="S277" t="s">
        <v>13180</v>
      </c>
      <c r="Y277" t="s">
        <v>13181</v>
      </c>
      <c r="Z277" t="s">
        <v>13181</v>
      </c>
      <c r="AF277">
        <f t="shared" si="92"/>
        <v>0</v>
      </c>
      <c r="AG277" t="s">
        <v>13182</v>
      </c>
      <c r="AH277" t="s">
        <v>13182</v>
      </c>
      <c r="AO277" t="s">
        <v>13459</v>
      </c>
      <c r="AP277" t="s">
        <v>13882</v>
      </c>
      <c r="AV277" t="s">
        <v>21772</v>
      </c>
      <c r="AW277" t="s">
        <v>21773</v>
      </c>
      <c r="BC277">
        <v>1</v>
      </c>
      <c r="BD277">
        <v>0</v>
      </c>
      <c r="BE277">
        <v>0</v>
      </c>
      <c r="BF277">
        <v>0</v>
      </c>
      <c r="BG277">
        <v>0</v>
      </c>
      <c r="BH277">
        <v>0</v>
      </c>
      <c r="BI277">
        <v>0</v>
      </c>
      <c r="BJ277" t="s">
        <v>21774</v>
      </c>
      <c r="BK277" t="s">
        <v>10648</v>
      </c>
      <c r="BX277">
        <f t="shared" si="91"/>
        <v>0</v>
      </c>
      <c r="BY277">
        <f>BX277/F277</f>
        <v>0</v>
      </c>
      <c r="BZ277" t="s">
        <v>13229</v>
      </c>
      <c r="CA277" t="s">
        <v>13229</v>
      </c>
      <c r="CG277">
        <v>2016</v>
      </c>
      <c r="CH277">
        <v>2014</v>
      </c>
      <c r="CO277" t="s">
        <v>21775</v>
      </c>
      <c r="CP277" t="s">
        <v>21776</v>
      </c>
      <c r="CV277" t="s">
        <v>13182</v>
      </c>
      <c r="CW277" t="s">
        <v>13182</v>
      </c>
      <c r="DC277" t="s">
        <v>13190</v>
      </c>
      <c r="DD277" t="s">
        <v>13182</v>
      </c>
      <c r="DJ277">
        <v>12</v>
      </c>
      <c r="DK277">
        <v>6</v>
      </c>
      <c r="DQ277">
        <v>9</v>
      </c>
      <c r="DR277">
        <v>5</v>
      </c>
      <c r="DX277">
        <f t="shared" si="93"/>
        <v>0</v>
      </c>
      <c r="DY277" t="s">
        <v>13190</v>
      </c>
      <c r="DZ277" t="s">
        <v>13190</v>
      </c>
      <c r="EQ277" t="s">
        <v>21777</v>
      </c>
      <c r="ER277" t="s">
        <v>21778</v>
      </c>
      <c r="ES277" t="s">
        <v>21779</v>
      </c>
      <c r="ET277" t="s">
        <v>21780</v>
      </c>
      <c r="EU277" t="s">
        <v>21781</v>
      </c>
      <c r="EV277" t="s">
        <v>21782</v>
      </c>
    </row>
    <row r="278" spans="1:155" x14ac:dyDescent="0.2">
      <c r="A278">
        <v>929361</v>
      </c>
      <c r="B278" t="s">
        <v>10683</v>
      </c>
      <c r="C278" s="3" t="s">
        <v>10685</v>
      </c>
      <c r="E278">
        <v>1</v>
      </c>
      <c r="F278">
        <v>0</v>
      </c>
      <c r="G278">
        <f t="shared" si="88"/>
        <v>0</v>
      </c>
      <c r="I278">
        <f t="shared" si="89"/>
        <v>0</v>
      </c>
      <c r="J278">
        <f t="shared" si="90"/>
        <v>0</v>
      </c>
      <c r="AF278">
        <f t="shared" si="92"/>
        <v>0</v>
      </c>
      <c r="BC278">
        <v>0</v>
      </c>
      <c r="BD278">
        <v>0</v>
      </c>
      <c r="BE278">
        <v>0</v>
      </c>
      <c r="BF278">
        <v>0</v>
      </c>
      <c r="BG278">
        <v>0</v>
      </c>
      <c r="BH278">
        <v>0</v>
      </c>
      <c r="BI278">
        <v>0</v>
      </c>
      <c r="BX278">
        <f t="shared" si="91"/>
        <v>0</v>
      </c>
      <c r="DX278">
        <f t="shared" si="93"/>
        <v>0</v>
      </c>
      <c r="EQ278" t="s">
        <v>17657</v>
      </c>
    </row>
    <row r="279" spans="1:155" hidden="1" x14ac:dyDescent="0.2">
      <c r="A279">
        <v>1662040</v>
      </c>
      <c r="B279" t="s">
        <v>10712</v>
      </c>
      <c r="C279" t="s">
        <v>10714</v>
      </c>
      <c r="E279">
        <v>1</v>
      </c>
      <c r="F279">
        <v>2</v>
      </c>
      <c r="G279">
        <f t="shared" si="88"/>
        <v>0</v>
      </c>
      <c r="I279">
        <f t="shared" si="89"/>
        <v>0</v>
      </c>
      <c r="J279">
        <f t="shared" si="90"/>
        <v>0</v>
      </c>
      <c r="K279" t="s">
        <v>19010</v>
      </c>
      <c r="L279" t="s">
        <v>19011</v>
      </c>
      <c r="R279" t="s">
        <v>13180</v>
      </c>
      <c r="S279" t="s">
        <v>19375</v>
      </c>
      <c r="Y279" t="s">
        <v>13181</v>
      </c>
      <c r="Z279" t="s">
        <v>13181</v>
      </c>
      <c r="AF279">
        <f t="shared" si="92"/>
        <v>1</v>
      </c>
      <c r="AG279" t="s">
        <v>13190</v>
      </c>
      <c r="AH279" t="s">
        <v>13182</v>
      </c>
      <c r="AO279" t="s">
        <v>13226</v>
      </c>
      <c r="AP279" t="s">
        <v>13226</v>
      </c>
      <c r="AV279" t="s">
        <v>21783</v>
      </c>
      <c r="AW279" t="s">
        <v>13226</v>
      </c>
      <c r="BC279">
        <v>0</v>
      </c>
      <c r="BD279">
        <v>0</v>
      </c>
      <c r="BE279">
        <v>0</v>
      </c>
      <c r="BF279">
        <v>0</v>
      </c>
      <c r="BG279">
        <v>0</v>
      </c>
      <c r="BH279">
        <v>0</v>
      </c>
      <c r="BI279">
        <v>0</v>
      </c>
      <c r="BJ279" t="s">
        <v>21784</v>
      </c>
      <c r="BK279" t="s">
        <v>21785</v>
      </c>
      <c r="BX279">
        <f t="shared" si="91"/>
        <v>0</v>
      </c>
      <c r="BY279">
        <f>BX279/F279</f>
        <v>0</v>
      </c>
      <c r="BZ279" t="s">
        <v>13229</v>
      </c>
      <c r="CA279" t="s">
        <v>13226</v>
      </c>
      <c r="CG279">
        <v>2007</v>
      </c>
      <c r="CH279" t="s">
        <v>13226</v>
      </c>
      <c r="CO279" t="s">
        <v>21786</v>
      </c>
      <c r="CP279" t="s">
        <v>21787</v>
      </c>
      <c r="CV279" t="s">
        <v>13182</v>
      </c>
      <c r="CW279" t="s">
        <v>13190</v>
      </c>
      <c r="DC279" t="s">
        <v>13182</v>
      </c>
      <c r="DD279" t="s">
        <v>13182</v>
      </c>
      <c r="DJ279">
        <v>21</v>
      </c>
      <c r="DK279">
        <v>16</v>
      </c>
      <c r="DQ279">
        <v>9</v>
      </c>
      <c r="DR279" t="s">
        <v>13226</v>
      </c>
      <c r="DX279">
        <f t="shared" si="93"/>
        <v>1</v>
      </c>
      <c r="DY279" t="s">
        <v>13182</v>
      </c>
      <c r="DZ279" t="s">
        <v>13190</v>
      </c>
      <c r="EQ279" t="s">
        <v>21788</v>
      </c>
      <c r="ER279" t="s">
        <v>21789</v>
      </c>
    </row>
    <row r="280" spans="1:155" hidden="1" x14ac:dyDescent="0.2">
      <c r="A280">
        <v>891282</v>
      </c>
      <c r="B280" t="s">
        <v>10744</v>
      </c>
      <c r="C280" t="s">
        <v>10746</v>
      </c>
      <c r="E280">
        <v>1</v>
      </c>
      <c r="F280">
        <v>0</v>
      </c>
      <c r="G280">
        <f t="shared" si="88"/>
        <v>0</v>
      </c>
      <c r="I280">
        <f t="shared" si="89"/>
        <v>0</v>
      </c>
      <c r="J280">
        <f t="shared" si="90"/>
        <v>0</v>
      </c>
      <c r="AF280">
        <f t="shared" si="92"/>
        <v>0</v>
      </c>
      <c r="BC280">
        <v>0</v>
      </c>
      <c r="BD280">
        <v>0</v>
      </c>
      <c r="BE280">
        <v>0</v>
      </c>
      <c r="BF280">
        <v>0</v>
      </c>
      <c r="BG280">
        <v>0</v>
      </c>
      <c r="BH280">
        <v>0</v>
      </c>
      <c r="BI280">
        <v>0</v>
      </c>
      <c r="BX280">
        <f t="shared" si="91"/>
        <v>0</v>
      </c>
      <c r="DX280">
        <f t="shared" si="93"/>
        <v>0</v>
      </c>
      <c r="EG280" s="3" t="s">
        <v>24969</v>
      </c>
      <c r="EJ280" t="s">
        <v>17676</v>
      </c>
    </row>
    <row r="281" spans="1:155" hidden="1" x14ac:dyDescent="0.2">
      <c r="A281">
        <v>899381</v>
      </c>
      <c r="B281" t="s">
        <v>10787</v>
      </c>
      <c r="C281" t="s">
        <v>10789</v>
      </c>
      <c r="D281">
        <v>1</v>
      </c>
      <c r="F281">
        <v>0</v>
      </c>
      <c r="G281">
        <f t="shared" si="88"/>
        <v>0</v>
      </c>
      <c r="I281">
        <f t="shared" si="89"/>
        <v>0</v>
      </c>
      <c r="J281">
        <f t="shared" si="90"/>
        <v>0</v>
      </c>
      <c r="AF281">
        <f t="shared" si="92"/>
        <v>0</v>
      </c>
      <c r="AN281">
        <f t="shared" ref="AN281:AN283" si="96">COUNTIFS(AO281:AU282,"technical")</f>
        <v>0</v>
      </c>
      <c r="BC281">
        <v>0</v>
      </c>
      <c r="BD281">
        <v>0</v>
      </c>
      <c r="BE281">
        <v>0</v>
      </c>
      <c r="BF281">
        <v>0</v>
      </c>
      <c r="BG281">
        <v>0</v>
      </c>
      <c r="BH281">
        <v>0</v>
      </c>
      <c r="BI281">
        <v>0</v>
      </c>
      <c r="BX281">
        <f t="shared" si="91"/>
        <v>0</v>
      </c>
      <c r="DX281">
        <f t="shared" si="93"/>
        <v>0</v>
      </c>
      <c r="EG281" t="s">
        <v>24957</v>
      </c>
      <c r="EJ281" t="s">
        <v>16383</v>
      </c>
      <c r="EQ281" t="s">
        <v>21790</v>
      </c>
      <c r="ER281" t="s">
        <v>21791</v>
      </c>
    </row>
    <row r="282" spans="1:155" x14ac:dyDescent="0.2">
      <c r="A282">
        <v>885870</v>
      </c>
      <c r="B282" t="s">
        <v>10813</v>
      </c>
      <c r="C282" s="3" t="s">
        <v>10815</v>
      </c>
      <c r="D282">
        <v>1</v>
      </c>
      <c r="F282">
        <v>0</v>
      </c>
      <c r="G282">
        <f t="shared" si="88"/>
        <v>0</v>
      </c>
      <c r="I282">
        <f t="shared" si="89"/>
        <v>0</v>
      </c>
      <c r="J282">
        <f t="shared" si="90"/>
        <v>0</v>
      </c>
      <c r="AF282">
        <f t="shared" si="92"/>
        <v>0</v>
      </c>
      <c r="AN282">
        <f t="shared" si="96"/>
        <v>0</v>
      </c>
      <c r="BC282">
        <v>0</v>
      </c>
      <c r="BD282">
        <v>0</v>
      </c>
      <c r="BE282">
        <v>0</v>
      </c>
      <c r="BF282">
        <v>0</v>
      </c>
      <c r="BG282">
        <v>0</v>
      </c>
      <c r="BH282">
        <v>0</v>
      </c>
      <c r="BI282">
        <v>0</v>
      </c>
      <c r="BX282">
        <f t="shared" si="91"/>
        <v>0</v>
      </c>
      <c r="DX282">
        <f t="shared" si="93"/>
        <v>0</v>
      </c>
      <c r="EJ282" t="s">
        <v>21792</v>
      </c>
      <c r="EK282" t="s">
        <v>21793</v>
      </c>
      <c r="EL282" t="s">
        <v>21794</v>
      </c>
    </row>
    <row r="283" spans="1:155" ht="14" hidden="1" customHeight="1" x14ac:dyDescent="0.2">
      <c r="A283">
        <v>973382</v>
      </c>
      <c r="B283" t="s">
        <v>10850</v>
      </c>
      <c r="C283" t="s">
        <v>10852</v>
      </c>
      <c r="D283">
        <v>1</v>
      </c>
      <c r="F283">
        <v>0</v>
      </c>
      <c r="G283">
        <f t="shared" si="88"/>
        <v>0</v>
      </c>
      <c r="I283">
        <f t="shared" si="89"/>
        <v>0</v>
      </c>
      <c r="J283">
        <f t="shared" si="90"/>
        <v>0</v>
      </c>
      <c r="AF283">
        <f t="shared" si="92"/>
        <v>0</v>
      </c>
      <c r="AN283">
        <f t="shared" si="96"/>
        <v>0</v>
      </c>
      <c r="BC283">
        <v>0</v>
      </c>
      <c r="BD283">
        <v>0</v>
      </c>
      <c r="BE283">
        <v>0</v>
      </c>
      <c r="BF283">
        <v>0</v>
      </c>
      <c r="BG283">
        <v>0</v>
      </c>
      <c r="BH283">
        <v>0</v>
      </c>
      <c r="BI283">
        <v>0</v>
      </c>
      <c r="BX283">
        <f t="shared" si="91"/>
        <v>0</v>
      </c>
      <c r="DX283">
        <f t="shared" si="93"/>
        <v>0</v>
      </c>
      <c r="EG283" t="s">
        <v>19014</v>
      </c>
      <c r="EH283" s="12" t="s">
        <v>24935</v>
      </c>
      <c r="EI283" s="12"/>
    </row>
    <row r="284" spans="1:155" hidden="1" x14ac:dyDescent="0.2">
      <c r="A284">
        <v>1771063</v>
      </c>
      <c r="B284" t="s">
        <v>10888</v>
      </c>
      <c r="C284" t="s">
        <v>10890</v>
      </c>
      <c r="E284">
        <v>1</v>
      </c>
      <c r="F284">
        <v>3</v>
      </c>
      <c r="G284">
        <f t="shared" si="88"/>
        <v>0</v>
      </c>
      <c r="I284">
        <f t="shared" si="89"/>
        <v>0</v>
      </c>
      <c r="J284">
        <f t="shared" si="90"/>
        <v>0</v>
      </c>
      <c r="K284" t="s">
        <v>19016</v>
      </c>
      <c r="L284" t="s">
        <v>19017</v>
      </c>
      <c r="M284" t="s">
        <v>19018</v>
      </c>
      <c r="R284" t="s">
        <v>13180</v>
      </c>
      <c r="S284" t="s">
        <v>13180</v>
      </c>
      <c r="T284" t="s">
        <v>13180</v>
      </c>
      <c r="Y284" t="s">
        <v>13181</v>
      </c>
      <c r="Z284" t="s">
        <v>13181</v>
      </c>
      <c r="AA284" t="s">
        <v>13181</v>
      </c>
      <c r="AF284">
        <f t="shared" si="92"/>
        <v>0</v>
      </c>
      <c r="AG284" t="s">
        <v>13182</v>
      </c>
      <c r="AH284" t="s">
        <v>13182</v>
      </c>
      <c r="AI284" t="s">
        <v>13182</v>
      </c>
      <c r="AO284" t="s">
        <v>15436</v>
      </c>
      <c r="AP284" t="s">
        <v>13882</v>
      </c>
      <c r="AQ284" t="s">
        <v>13882</v>
      </c>
      <c r="AV284" t="s">
        <v>17051</v>
      </c>
      <c r="AW284" t="s">
        <v>21795</v>
      </c>
      <c r="AX284" t="s">
        <v>17051</v>
      </c>
      <c r="BC284">
        <v>1</v>
      </c>
      <c r="BD284">
        <v>1</v>
      </c>
      <c r="BE284">
        <v>1</v>
      </c>
      <c r="BF284">
        <v>0</v>
      </c>
      <c r="BG284">
        <v>0</v>
      </c>
      <c r="BH284">
        <v>0</v>
      </c>
      <c r="BI284">
        <v>0</v>
      </c>
      <c r="BJ284" t="s">
        <v>21796</v>
      </c>
      <c r="BK284" t="s">
        <v>21797</v>
      </c>
      <c r="BL284" t="s">
        <v>21798</v>
      </c>
      <c r="BX284">
        <f t="shared" si="91"/>
        <v>0</v>
      </c>
      <c r="BY284">
        <f>BX284/F284</f>
        <v>0</v>
      </c>
      <c r="BZ284" t="s">
        <v>13186</v>
      </c>
      <c r="CA284" t="s">
        <v>13186</v>
      </c>
      <c r="CB284" t="s">
        <v>13186</v>
      </c>
      <c r="CG284">
        <v>2016</v>
      </c>
      <c r="CH284">
        <v>2016</v>
      </c>
      <c r="CI284">
        <v>2016</v>
      </c>
      <c r="CO284" t="s">
        <v>21799</v>
      </c>
      <c r="CP284" t="s">
        <v>21800</v>
      </c>
      <c r="CQ284" t="s">
        <v>21801</v>
      </c>
      <c r="CV284" t="s">
        <v>13182</v>
      </c>
      <c r="CW284" t="s">
        <v>13182</v>
      </c>
      <c r="CX284" t="s">
        <v>13182</v>
      </c>
      <c r="DC284" t="s">
        <v>13190</v>
      </c>
      <c r="DD284" t="s">
        <v>13190</v>
      </c>
      <c r="DE284" t="s">
        <v>13190</v>
      </c>
      <c r="DJ284">
        <v>5</v>
      </c>
      <c r="DK284">
        <v>7</v>
      </c>
      <c r="DL284">
        <v>8</v>
      </c>
      <c r="DQ284">
        <v>5</v>
      </c>
      <c r="DR284">
        <v>5</v>
      </c>
      <c r="DS284">
        <v>5</v>
      </c>
      <c r="DX284">
        <f t="shared" si="93"/>
        <v>0</v>
      </c>
      <c r="DY284" t="s">
        <v>13190</v>
      </c>
      <c r="DZ284" t="s">
        <v>13190</v>
      </c>
      <c r="EA284" t="s">
        <v>13190</v>
      </c>
      <c r="EJ284" t="s">
        <v>21802</v>
      </c>
      <c r="EK284" t="s">
        <v>19018</v>
      </c>
      <c r="EQ284" t="s">
        <v>21803</v>
      </c>
      <c r="ER284" t="s">
        <v>21804</v>
      </c>
    </row>
    <row r="285" spans="1:155" hidden="1" x14ac:dyDescent="0.2">
      <c r="A285">
        <v>1745340</v>
      </c>
      <c r="B285" t="s">
        <v>10913</v>
      </c>
      <c r="C285" t="s">
        <v>10915</v>
      </c>
      <c r="E285">
        <v>1</v>
      </c>
      <c r="F285">
        <v>5</v>
      </c>
      <c r="G285">
        <f t="shared" si="88"/>
        <v>0</v>
      </c>
      <c r="I285">
        <f t="shared" si="89"/>
        <v>0</v>
      </c>
      <c r="J285">
        <f t="shared" si="90"/>
        <v>0</v>
      </c>
      <c r="K285" t="s">
        <v>19019</v>
      </c>
      <c r="L285" t="s">
        <v>19020</v>
      </c>
      <c r="M285" t="s">
        <v>19021</v>
      </c>
      <c r="N285" t="s">
        <v>19022</v>
      </c>
      <c r="O285" t="s">
        <v>19023</v>
      </c>
      <c r="R285" t="s">
        <v>13180</v>
      </c>
      <c r="S285" t="s">
        <v>13180</v>
      </c>
      <c r="T285" t="s">
        <v>13180</v>
      </c>
      <c r="U285" t="s">
        <v>13180</v>
      </c>
      <c r="V285" t="s">
        <v>13180</v>
      </c>
      <c r="Y285" t="s">
        <v>13181</v>
      </c>
      <c r="Z285" t="s">
        <v>13181</v>
      </c>
      <c r="AA285" t="s">
        <v>13181</v>
      </c>
      <c r="AB285" t="s">
        <v>13181</v>
      </c>
      <c r="AC285" t="s">
        <v>13181</v>
      </c>
      <c r="AF285">
        <f t="shared" si="92"/>
        <v>0</v>
      </c>
      <c r="AG285" t="s">
        <v>13182</v>
      </c>
      <c r="AH285" t="s">
        <v>13182</v>
      </c>
      <c r="AI285" t="s">
        <v>13182</v>
      </c>
      <c r="AJ285" t="s">
        <v>13182</v>
      </c>
      <c r="AK285" t="s">
        <v>13182</v>
      </c>
      <c r="AO285" t="s">
        <v>17961</v>
      </c>
      <c r="AP285" t="s">
        <v>13226</v>
      </c>
      <c r="AQ285" t="s">
        <v>13882</v>
      </c>
      <c r="AR285" t="s">
        <v>13226</v>
      </c>
      <c r="AS285" t="s">
        <v>13882</v>
      </c>
      <c r="AV285" t="s">
        <v>21805</v>
      </c>
      <c r="AW285" t="s">
        <v>13226</v>
      </c>
      <c r="AX285" t="s">
        <v>19320</v>
      </c>
      <c r="AY285" t="s">
        <v>21806</v>
      </c>
      <c r="AZ285" t="s">
        <v>21806</v>
      </c>
      <c r="BC285">
        <v>1</v>
      </c>
      <c r="BD285">
        <v>0</v>
      </c>
      <c r="BE285">
        <v>1</v>
      </c>
      <c r="BF285">
        <v>0</v>
      </c>
      <c r="BG285">
        <v>0</v>
      </c>
      <c r="BH285">
        <v>0</v>
      </c>
      <c r="BI285">
        <v>0</v>
      </c>
      <c r="BJ285" t="s">
        <v>21807</v>
      </c>
      <c r="BK285" t="s">
        <v>21808</v>
      </c>
      <c r="BL285" t="s">
        <v>21809</v>
      </c>
      <c r="BM285" t="s">
        <v>21810</v>
      </c>
      <c r="BN285" t="s">
        <v>21811</v>
      </c>
      <c r="BT285">
        <v>1</v>
      </c>
      <c r="BX285">
        <f t="shared" si="91"/>
        <v>1</v>
      </c>
      <c r="BY285">
        <f>BX285/F285</f>
        <v>0.2</v>
      </c>
      <c r="BZ285" t="s">
        <v>13186</v>
      </c>
      <c r="CA285" t="s">
        <v>13226</v>
      </c>
      <c r="CB285" t="s">
        <v>13186</v>
      </c>
      <c r="CC285" t="s">
        <v>13226</v>
      </c>
      <c r="CD285" t="s">
        <v>13186</v>
      </c>
      <c r="CG285">
        <v>2012</v>
      </c>
      <c r="CH285" t="s">
        <v>13226</v>
      </c>
      <c r="CI285">
        <v>2014</v>
      </c>
      <c r="CJ285" t="s">
        <v>13226</v>
      </c>
      <c r="CK285">
        <v>2009</v>
      </c>
      <c r="CO285" t="s">
        <v>21812</v>
      </c>
      <c r="CP285" t="s">
        <v>21813</v>
      </c>
      <c r="CQ285" t="s">
        <v>21814</v>
      </c>
      <c r="CR285" t="s">
        <v>21815</v>
      </c>
      <c r="CS285" t="s">
        <v>21816</v>
      </c>
      <c r="CV285" t="s">
        <v>13182</v>
      </c>
      <c r="CW285" t="s">
        <v>13182</v>
      </c>
      <c r="CX285" t="s">
        <v>13182</v>
      </c>
      <c r="CY285" t="s">
        <v>13182</v>
      </c>
      <c r="CZ285" t="s">
        <v>13182</v>
      </c>
      <c r="DC285" t="s">
        <v>13182</v>
      </c>
      <c r="DD285" t="s">
        <v>13182</v>
      </c>
      <c r="DE285" t="s">
        <v>13182</v>
      </c>
      <c r="DF285" t="s">
        <v>13182</v>
      </c>
      <c r="DG285" t="s">
        <v>13182</v>
      </c>
      <c r="DJ285">
        <v>8</v>
      </c>
      <c r="DK285">
        <v>9</v>
      </c>
      <c r="DL285">
        <v>11</v>
      </c>
      <c r="DM285">
        <v>8</v>
      </c>
      <c r="DN285">
        <v>6</v>
      </c>
      <c r="DQ285">
        <v>9</v>
      </c>
      <c r="DR285" t="s">
        <v>13226</v>
      </c>
      <c r="DS285">
        <v>5</v>
      </c>
      <c r="DT285" t="s">
        <v>13226</v>
      </c>
      <c r="DU285">
        <v>5</v>
      </c>
      <c r="DX285">
        <f t="shared" si="93"/>
        <v>0</v>
      </c>
      <c r="DY285" t="s">
        <v>13190</v>
      </c>
      <c r="DZ285" t="s">
        <v>13190</v>
      </c>
      <c r="EA285" t="s">
        <v>13190</v>
      </c>
      <c r="EB285" t="s">
        <v>13190</v>
      </c>
      <c r="EC285" t="s">
        <v>13190</v>
      </c>
      <c r="EQ285" t="s">
        <v>21817</v>
      </c>
      <c r="ER285" t="s">
        <v>21818</v>
      </c>
      <c r="ES285" t="s">
        <v>21819</v>
      </c>
      <c r="ET285" t="s">
        <v>21820</v>
      </c>
      <c r="EU285" t="s">
        <v>21821</v>
      </c>
      <c r="EV285" t="s">
        <v>21822</v>
      </c>
      <c r="EW285" t="s">
        <v>21823</v>
      </c>
    </row>
    <row r="286" spans="1:155" hidden="1" x14ac:dyDescent="0.2">
      <c r="A286">
        <v>1466665</v>
      </c>
      <c r="B286" t="s">
        <v>10941</v>
      </c>
      <c r="C286" t="s">
        <v>10943</v>
      </c>
      <c r="E286">
        <v>1</v>
      </c>
      <c r="F286">
        <v>1</v>
      </c>
      <c r="G286">
        <f t="shared" si="88"/>
        <v>0</v>
      </c>
      <c r="I286">
        <f t="shared" si="89"/>
        <v>0</v>
      </c>
      <c r="J286">
        <f t="shared" si="90"/>
        <v>0</v>
      </c>
      <c r="K286" t="s">
        <v>17764</v>
      </c>
      <c r="R286" t="s">
        <v>13180</v>
      </c>
      <c r="Y286" t="s">
        <v>13181</v>
      </c>
      <c r="AF286">
        <f t="shared" si="92"/>
        <v>0</v>
      </c>
      <c r="AG286" t="s">
        <v>13182</v>
      </c>
      <c r="AO286" t="s">
        <v>13882</v>
      </c>
      <c r="AV286" t="s">
        <v>17765</v>
      </c>
      <c r="BC286">
        <v>0</v>
      </c>
      <c r="BD286">
        <v>0</v>
      </c>
      <c r="BE286">
        <v>0</v>
      </c>
      <c r="BF286">
        <v>0</v>
      </c>
      <c r="BG286">
        <v>0</v>
      </c>
      <c r="BH286">
        <v>0</v>
      </c>
      <c r="BI286">
        <v>0</v>
      </c>
      <c r="BJ286" t="s">
        <v>17766</v>
      </c>
      <c r="BX286">
        <f t="shared" si="91"/>
        <v>0</v>
      </c>
      <c r="BY286">
        <f>BX286/F286</f>
        <v>0</v>
      </c>
      <c r="BZ286" t="s">
        <v>13226</v>
      </c>
      <c r="CG286" t="s">
        <v>13226</v>
      </c>
      <c r="CO286" t="s">
        <v>17767</v>
      </c>
      <c r="CV286" t="s">
        <v>13182</v>
      </c>
      <c r="DC286" t="s">
        <v>13182</v>
      </c>
      <c r="DJ286">
        <v>21</v>
      </c>
      <c r="DQ286" t="s">
        <v>13226</v>
      </c>
      <c r="DX286">
        <f t="shared" si="93"/>
        <v>0</v>
      </c>
      <c r="DY286" t="s">
        <v>13190</v>
      </c>
      <c r="EJ286" t="s">
        <v>17757</v>
      </c>
      <c r="EQ286" t="s">
        <v>17758</v>
      </c>
    </row>
    <row r="287" spans="1:155" hidden="1" x14ac:dyDescent="0.2">
      <c r="A287">
        <v>233866</v>
      </c>
      <c r="B287" t="s">
        <v>10983</v>
      </c>
      <c r="C287" t="s">
        <v>10985</v>
      </c>
      <c r="E287">
        <v>1</v>
      </c>
      <c r="F287">
        <v>2</v>
      </c>
      <c r="G287">
        <f t="shared" si="88"/>
        <v>0</v>
      </c>
      <c r="I287">
        <f t="shared" si="89"/>
        <v>0</v>
      </c>
      <c r="J287">
        <f t="shared" si="90"/>
        <v>0</v>
      </c>
      <c r="K287" t="s">
        <v>18782</v>
      </c>
      <c r="L287" t="s">
        <v>19024</v>
      </c>
      <c r="R287" t="s">
        <v>13180</v>
      </c>
      <c r="S287" t="s">
        <v>13180</v>
      </c>
      <c r="Y287" t="s">
        <v>13181</v>
      </c>
      <c r="Z287" t="s">
        <v>13181</v>
      </c>
      <c r="AF287">
        <f t="shared" si="92"/>
        <v>1</v>
      </c>
      <c r="AG287" t="s">
        <v>13190</v>
      </c>
      <c r="AH287" t="s">
        <v>13182</v>
      </c>
      <c r="AO287" t="s">
        <v>13882</v>
      </c>
      <c r="AP287" t="s">
        <v>21824</v>
      </c>
      <c r="AV287" t="s">
        <v>13883</v>
      </c>
      <c r="AW287" t="s">
        <v>21825</v>
      </c>
      <c r="BC287">
        <v>0</v>
      </c>
      <c r="BD287">
        <v>0</v>
      </c>
      <c r="BE287">
        <v>0</v>
      </c>
      <c r="BF287">
        <v>0</v>
      </c>
      <c r="BG287">
        <v>0</v>
      </c>
      <c r="BH287">
        <v>0</v>
      </c>
      <c r="BI287">
        <v>0</v>
      </c>
      <c r="BJ287" t="s">
        <v>20774</v>
      </c>
      <c r="BK287" t="s">
        <v>10983</v>
      </c>
      <c r="BX287">
        <f t="shared" si="91"/>
        <v>0</v>
      </c>
      <c r="BY287">
        <f>BX287/F287</f>
        <v>0</v>
      </c>
      <c r="BZ287" t="s">
        <v>13575</v>
      </c>
      <c r="CA287" t="s">
        <v>13186</v>
      </c>
      <c r="CG287">
        <v>2015</v>
      </c>
      <c r="CH287">
        <v>2013</v>
      </c>
      <c r="CO287" t="s">
        <v>20778</v>
      </c>
      <c r="CP287" t="s">
        <v>21826</v>
      </c>
      <c r="CV287" t="s">
        <v>13182</v>
      </c>
      <c r="CW287" t="s">
        <v>13182</v>
      </c>
      <c r="DC287" t="s">
        <v>13190</v>
      </c>
      <c r="DD287" t="s">
        <v>13190</v>
      </c>
      <c r="DJ287">
        <v>11</v>
      </c>
      <c r="DK287">
        <v>8</v>
      </c>
      <c r="DQ287">
        <v>5</v>
      </c>
      <c r="DR287">
        <v>5</v>
      </c>
      <c r="DX287">
        <f t="shared" si="93"/>
        <v>0</v>
      </c>
      <c r="DY287" t="s">
        <v>13190</v>
      </c>
      <c r="DZ287" t="s">
        <v>13190</v>
      </c>
      <c r="EQ287" t="s">
        <v>19024</v>
      </c>
      <c r="ER287" t="s">
        <v>21827</v>
      </c>
      <c r="ES287" t="s">
        <v>21828</v>
      </c>
      <c r="ET287" t="s">
        <v>21829</v>
      </c>
      <c r="EU287" t="s">
        <v>21830</v>
      </c>
      <c r="EV287" t="s">
        <v>21831</v>
      </c>
      <c r="EW287" t="s">
        <v>21832</v>
      </c>
      <c r="EX287" t="s">
        <v>21833</v>
      </c>
      <c r="EY287" t="s">
        <v>21834</v>
      </c>
    </row>
    <row r="288" spans="1:155" hidden="1" x14ac:dyDescent="0.2">
      <c r="A288">
        <v>1484187</v>
      </c>
      <c r="B288" t="s">
        <v>11023</v>
      </c>
      <c r="C288" t="s">
        <v>11025</v>
      </c>
      <c r="E288">
        <v>1</v>
      </c>
      <c r="F288">
        <v>1</v>
      </c>
      <c r="G288">
        <f t="shared" si="88"/>
        <v>1</v>
      </c>
      <c r="I288">
        <f t="shared" si="89"/>
        <v>1</v>
      </c>
      <c r="J288">
        <f t="shared" si="90"/>
        <v>0</v>
      </c>
      <c r="K288" t="s">
        <v>17789</v>
      </c>
      <c r="R288" t="s">
        <v>13180</v>
      </c>
      <c r="Y288" t="s">
        <v>13458</v>
      </c>
      <c r="AF288">
        <f t="shared" si="92"/>
        <v>0</v>
      </c>
      <c r="AG288" t="s">
        <v>13182</v>
      </c>
      <c r="AO288" t="s">
        <v>13459</v>
      </c>
      <c r="AV288" t="s">
        <v>17790</v>
      </c>
      <c r="BC288">
        <v>1</v>
      </c>
      <c r="BD288">
        <v>0</v>
      </c>
      <c r="BE288">
        <v>0</v>
      </c>
      <c r="BF288">
        <v>0</v>
      </c>
      <c r="BG288">
        <v>0</v>
      </c>
      <c r="BH288">
        <v>0</v>
      </c>
      <c r="BI288">
        <v>0</v>
      </c>
      <c r="BJ288" t="s">
        <v>17791</v>
      </c>
      <c r="BX288">
        <f t="shared" si="91"/>
        <v>0</v>
      </c>
      <c r="BY288">
        <f>BX288/F288</f>
        <v>0</v>
      </c>
      <c r="BZ288" t="s">
        <v>15070</v>
      </c>
      <c r="CG288">
        <v>2017</v>
      </c>
      <c r="CO288" t="s">
        <v>17792</v>
      </c>
      <c r="CV288" t="s">
        <v>13182</v>
      </c>
      <c r="DC288" t="s">
        <v>13182</v>
      </c>
      <c r="DJ288">
        <v>6</v>
      </c>
      <c r="DQ288">
        <v>9</v>
      </c>
      <c r="DX288">
        <f t="shared" si="93"/>
        <v>0</v>
      </c>
      <c r="DY288" t="s">
        <v>13190</v>
      </c>
      <c r="EQ288" t="s">
        <v>17785</v>
      </c>
    </row>
    <row r="289" spans="1:153" hidden="1" x14ac:dyDescent="0.2">
      <c r="A289">
        <v>1796263</v>
      </c>
      <c r="B289" t="s">
        <v>11055</v>
      </c>
      <c r="C289" s="3" t="s">
        <v>11057</v>
      </c>
      <c r="D289">
        <v>1</v>
      </c>
      <c r="F289">
        <v>0</v>
      </c>
      <c r="G289">
        <f t="shared" si="88"/>
        <v>0</v>
      </c>
      <c r="I289">
        <f t="shared" si="89"/>
        <v>0</v>
      </c>
      <c r="J289">
        <f t="shared" si="90"/>
        <v>0</v>
      </c>
      <c r="AF289">
        <f t="shared" si="92"/>
        <v>0</v>
      </c>
      <c r="AN289">
        <f t="shared" ref="AN289:AN290" si="97">COUNTIFS(AO289:AU290,"technical")</f>
        <v>0</v>
      </c>
      <c r="BC289">
        <v>0</v>
      </c>
      <c r="BD289">
        <v>0</v>
      </c>
      <c r="BE289">
        <v>0</v>
      </c>
      <c r="BF289">
        <v>0</v>
      </c>
      <c r="BG289">
        <v>0</v>
      </c>
      <c r="BH289">
        <v>0</v>
      </c>
      <c r="BI289">
        <v>0</v>
      </c>
      <c r="BX289">
        <f t="shared" si="91"/>
        <v>0</v>
      </c>
      <c r="DX289">
        <f t="shared" si="93"/>
        <v>0</v>
      </c>
      <c r="EG289" t="s">
        <v>24958</v>
      </c>
      <c r="EH289" t="s">
        <v>16960</v>
      </c>
      <c r="EQ289" t="s">
        <v>16960</v>
      </c>
    </row>
    <row r="290" spans="1:153" hidden="1" x14ac:dyDescent="0.2">
      <c r="A290">
        <v>2433212</v>
      </c>
      <c r="B290" t="s">
        <v>11085</v>
      </c>
      <c r="C290" t="s">
        <v>11087</v>
      </c>
      <c r="D290">
        <v>1</v>
      </c>
      <c r="F290">
        <v>0</v>
      </c>
      <c r="G290">
        <f t="shared" si="88"/>
        <v>0</v>
      </c>
      <c r="I290">
        <f t="shared" si="89"/>
        <v>0</v>
      </c>
      <c r="J290">
        <f t="shared" si="90"/>
        <v>0</v>
      </c>
      <c r="AF290">
        <f t="shared" si="92"/>
        <v>0</v>
      </c>
      <c r="AN290">
        <f t="shared" si="97"/>
        <v>0</v>
      </c>
      <c r="BC290">
        <v>0</v>
      </c>
      <c r="BD290">
        <v>0</v>
      </c>
      <c r="BE290">
        <v>0</v>
      </c>
      <c r="BF290">
        <v>0</v>
      </c>
      <c r="BG290">
        <v>0</v>
      </c>
      <c r="BH290">
        <v>0</v>
      </c>
      <c r="BI290">
        <v>0</v>
      </c>
      <c r="BX290">
        <f t="shared" si="91"/>
        <v>0</v>
      </c>
      <c r="DX290">
        <f t="shared" si="93"/>
        <v>0</v>
      </c>
      <c r="EG290" s="3" t="s">
        <v>17822</v>
      </c>
      <c r="EJ290" t="s">
        <v>17296</v>
      </c>
    </row>
    <row r="291" spans="1:153" x14ac:dyDescent="0.2">
      <c r="A291">
        <v>2924682</v>
      </c>
      <c r="B291" t="s">
        <v>11117</v>
      </c>
      <c r="C291" t="s">
        <v>11119</v>
      </c>
      <c r="E291">
        <v>1</v>
      </c>
      <c r="F291">
        <v>0</v>
      </c>
      <c r="G291">
        <f t="shared" si="88"/>
        <v>0</v>
      </c>
      <c r="I291">
        <f t="shared" si="89"/>
        <v>0</v>
      </c>
      <c r="J291">
        <f t="shared" si="90"/>
        <v>0</v>
      </c>
      <c r="AF291">
        <f t="shared" si="92"/>
        <v>0</v>
      </c>
      <c r="BC291">
        <v>0</v>
      </c>
      <c r="BD291">
        <v>0</v>
      </c>
      <c r="BE291">
        <v>0</v>
      </c>
      <c r="BF291">
        <v>0</v>
      </c>
      <c r="BG291">
        <v>0</v>
      </c>
      <c r="BH291">
        <v>0</v>
      </c>
      <c r="BI291">
        <v>0</v>
      </c>
      <c r="BX291">
        <f t="shared" si="91"/>
        <v>0</v>
      </c>
      <c r="DX291">
        <f t="shared" si="93"/>
        <v>0</v>
      </c>
      <c r="EQ291" t="s">
        <v>17826</v>
      </c>
    </row>
    <row r="292" spans="1:153" x14ac:dyDescent="0.2">
      <c r="A292">
        <v>912525</v>
      </c>
      <c r="B292" t="s">
        <v>11148</v>
      </c>
      <c r="C292" t="s">
        <v>11150</v>
      </c>
      <c r="E292">
        <v>1</v>
      </c>
      <c r="F292">
        <v>0</v>
      </c>
      <c r="G292">
        <f t="shared" si="88"/>
        <v>0</v>
      </c>
      <c r="I292">
        <f t="shared" si="89"/>
        <v>0</v>
      </c>
      <c r="J292">
        <f t="shared" si="90"/>
        <v>0</v>
      </c>
      <c r="AF292">
        <f t="shared" si="92"/>
        <v>0</v>
      </c>
      <c r="BC292">
        <v>0</v>
      </c>
      <c r="BD292">
        <v>0</v>
      </c>
      <c r="BE292">
        <v>0</v>
      </c>
      <c r="BF292">
        <v>0</v>
      </c>
      <c r="BG292">
        <v>0</v>
      </c>
      <c r="BH292">
        <v>0</v>
      </c>
      <c r="BI292">
        <v>0</v>
      </c>
      <c r="BX292">
        <f t="shared" si="91"/>
        <v>0</v>
      </c>
      <c r="DX292">
        <f t="shared" si="93"/>
        <v>0</v>
      </c>
      <c r="EQ292" t="s">
        <v>21835</v>
      </c>
      <c r="ER292" t="s">
        <v>21836</v>
      </c>
      <c r="ES292" t="s">
        <v>21837</v>
      </c>
    </row>
    <row r="293" spans="1:153" hidden="1" x14ac:dyDescent="0.2">
      <c r="A293">
        <v>1988353</v>
      </c>
      <c r="B293" t="s">
        <v>11187</v>
      </c>
      <c r="C293" s="3" t="s">
        <v>11189</v>
      </c>
      <c r="D293">
        <v>1</v>
      </c>
      <c r="F293">
        <v>0</v>
      </c>
      <c r="G293">
        <f t="shared" si="88"/>
        <v>0</v>
      </c>
      <c r="I293">
        <f t="shared" si="89"/>
        <v>0</v>
      </c>
      <c r="J293">
        <f t="shared" si="90"/>
        <v>0</v>
      </c>
      <c r="AF293">
        <f t="shared" si="92"/>
        <v>0</v>
      </c>
      <c r="AN293">
        <f>COUNTIFS(AO293:AU294,"technical")</f>
        <v>0</v>
      </c>
      <c r="BC293">
        <v>0</v>
      </c>
      <c r="BD293">
        <v>0</v>
      </c>
      <c r="BE293">
        <v>0</v>
      </c>
      <c r="BF293">
        <v>0</v>
      </c>
      <c r="BG293">
        <v>0</v>
      </c>
      <c r="BH293">
        <v>0</v>
      </c>
      <c r="BI293">
        <v>0</v>
      </c>
      <c r="BX293">
        <f t="shared" si="91"/>
        <v>0</v>
      </c>
      <c r="DX293">
        <f t="shared" si="93"/>
        <v>0</v>
      </c>
      <c r="EG293" s="3" t="s">
        <v>24970</v>
      </c>
      <c r="EQ293" t="s">
        <v>21838</v>
      </c>
      <c r="ER293" t="s">
        <v>21839</v>
      </c>
      <c r="ES293" t="s">
        <v>21840</v>
      </c>
    </row>
    <row r="294" spans="1:153" hidden="1" x14ac:dyDescent="0.2">
      <c r="A294">
        <v>1518870</v>
      </c>
      <c r="B294" t="s">
        <v>11217</v>
      </c>
      <c r="C294" t="s">
        <v>11219</v>
      </c>
      <c r="E294">
        <v>1</v>
      </c>
      <c r="F294">
        <v>0</v>
      </c>
      <c r="G294">
        <f t="shared" si="88"/>
        <v>0</v>
      </c>
      <c r="I294">
        <f t="shared" si="89"/>
        <v>0</v>
      </c>
      <c r="J294">
        <f t="shared" si="90"/>
        <v>0</v>
      </c>
      <c r="AF294">
        <f t="shared" si="92"/>
        <v>0</v>
      </c>
      <c r="BC294">
        <v>0</v>
      </c>
      <c r="BD294">
        <v>0</v>
      </c>
      <c r="BE294">
        <v>0</v>
      </c>
      <c r="BF294">
        <v>0</v>
      </c>
      <c r="BG294">
        <v>0</v>
      </c>
      <c r="BH294">
        <v>0</v>
      </c>
      <c r="BI294">
        <v>0</v>
      </c>
      <c r="BX294">
        <f t="shared" si="91"/>
        <v>0</v>
      </c>
      <c r="DX294">
        <f t="shared" si="93"/>
        <v>0</v>
      </c>
      <c r="EG294" t="s">
        <v>21842</v>
      </c>
      <c r="EH294" t="s">
        <v>21841</v>
      </c>
      <c r="EQ294" t="s">
        <v>21841</v>
      </c>
      <c r="ER294" t="s">
        <v>21842</v>
      </c>
    </row>
    <row r="295" spans="1:153" hidden="1" x14ac:dyDescent="0.2">
      <c r="A295">
        <v>882338</v>
      </c>
      <c r="B295" t="s">
        <v>11254</v>
      </c>
      <c r="C295" s="3" t="s">
        <v>11256</v>
      </c>
      <c r="E295">
        <v>1</v>
      </c>
      <c r="F295">
        <v>0</v>
      </c>
      <c r="G295">
        <f t="shared" si="88"/>
        <v>0</v>
      </c>
      <c r="I295">
        <f t="shared" si="89"/>
        <v>0</v>
      </c>
      <c r="J295">
        <f t="shared" si="90"/>
        <v>0</v>
      </c>
      <c r="AF295">
        <f t="shared" si="92"/>
        <v>0</v>
      </c>
      <c r="BC295">
        <v>0</v>
      </c>
      <c r="BD295">
        <v>0</v>
      </c>
      <c r="BE295">
        <v>0</v>
      </c>
      <c r="BF295">
        <v>0</v>
      </c>
      <c r="BG295">
        <v>0</v>
      </c>
      <c r="BH295">
        <v>0</v>
      </c>
      <c r="BI295">
        <v>0</v>
      </c>
      <c r="BX295">
        <f t="shared" si="91"/>
        <v>0</v>
      </c>
      <c r="DX295">
        <f t="shared" si="93"/>
        <v>0</v>
      </c>
      <c r="EG295" s="3" t="s">
        <v>17850</v>
      </c>
      <c r="EQ295" t="s">
        <v>17861</v>
      </c>
    </row>
    <row r="296" spans="1:153" hidden="1" x14ac:dyDescent="0.2">
      <c r="A296">
        <v>1775063</v>
      </c>
      <c r="B296" t="s">
        <v>11294</v>
      </c>
      <c r="C296" t="s">
        <v>11296</v>
      </c>
      <c r="E296">
        <v>1</v>
      </c>
      <c r="F296">
        <v>6</v>
      </c>
      <c r="G296">
        <f t="shared" si="88"/>
        <v>0</v>
      </c>
      <c r="I296">
        <f t="shared" si="89"/>
        <v>2</v>
      </c>
      <c r="J296">
        <f t="shared" si="90"/>
        <v>0</v>
      </c>
      <c r="K296" t="s">
        <v>19027</v>
      </c>
      <c r="L296" t="s">
        <v>19028</v>
      </c>
      <c r="M296" t="s">
        <v>19029</v>
      </c>
      <c r="N296" t="s">
        <v>19027</v>
      </c>
      <c r="O296" t="s">
        <v>19028</v>
      </c>
      <c r="P296" t="s">
        <v>19030</v>
      </c>
      <c r="R296" t="s">
        <v>13180</v>
      </c>
      <c r="S296" t="s">
        <v>13180</v>
      </c>
      <c r="T296" t="s">
        <v>13180</v>
      </c>
      <c r="U296" t="s">
        <v>13180</v>
      </c>
      <c r="V296" t="s">
        <v>13180</v>
      </c>
      <c r="W296" t="s">
        <v>13180</v>
      </c>
      <c r="Y296" t="s">
        <v>13181</v>
      </c>
      <c r="Z296" t="s">
        <v>13181</v>
      </c>
      <c r="AA296" t="s">
        <v>13181</v>
      </c>
      <c r="AB296" t="s">
        <v>13226</v>
      </c>
      <c r="AC296" t="s">
        <v>13226</v>
      </c>
      <c r="AD296" t="s">
        <v>13226</v>
      </c>
      <c r="AF296">
        <f t="shared" si="92"/>
        <v>3</v>
      </c>
      <c r="AG296" t="s">
        <v>13182</v>
      </c>
      <c r="AH296" t="s">
        <v>13190</v>
      </c>
      <c r="AI296" t="s">
        <v>13190</v>
      </c>
      <c r="AJ296" t="s">
        <v>13182</v>
      </c>
      <c r="AK296" t="s">
        <v>13182</v>
      </c>
      <c r="AL296" t="s">
        <v>13190</v>
      </c>
      <c r="AO296" t="s">
        <v>13459</v>
      </c>
      <c r="AP296" t="s">
        <v>13459</v>
      </c>
      <c r="AQ296" t="s">
        <v>13226</v>
      </c>
      <c r="AR296" t="s">
        <v>13226</v>
      </c>
      <c r="AS296" t="s">
        <v>13226</v>
      </c>
      <c r="AT296" t="s">
        <v>13226</v>
      </c>
      <c r="AV296" t="s">
        <v>21843</v>
      </c>
      <c r="AW296" t="s">
        <v>21844</v>
      </c>
      <c r="AX296" t="s">
        <v>21845</v>
      </c>
      <c r="AY296" t="s">
        <v>13226</v>
      </c>
      <c r="AZ296" t="s">
        <v>13226</v>
      </c>
      <c r="BA296" t="s">
        <v>21845</v>
      </c>
      <c r="BC296">
        <v>0</v>
      </c>
      <c r="BD296">
        <v>1</v>
      </c>
      <c r="BE296">
        <v>0</v>
      </c>
      <c r="BF296">
        <v>0</v>
      </c>
      <c r="BG296">
        <v>0</v>
      </c>
      <c r="BH296">
        <v>0</v>
      </c>
      <c r="BI296">
        <v>0</v>
      </c>
      <c r="BJ296" t="s">
        <v>11294</v>
      </c>
      <c r="BK296" t="s">
        <v>21846</v>
      </c>
      <c r="BL296" t="s">
        <v>21847</v>
      </c>
      <c r="BM296" t="s">
        <v>11294</v>
      </c>
      <c r="BN296" t="s">
        <v>11294</v>
      </c>
      <c r="BO296" t="s">
        <v>21847</v>
      </c>
      <c r="BX296">
        <f t="shared" si="91"/>
        <v>0</v>
      </c>
      <c r="BY296">
        <f>BX296/F296</f>
        <v>0</v>
      </c>
      <c r="BZ296" t="s">
        <v>13229</v>
      </c>
      <c r="CA296" t="s">
        <v>13229</v>
      </c>
      <c r="CB296" t="s">
        <v>15070</v>
      </c>
      <c r="CC296" t="s">
        <v>13226</v>
      </c>
      <c r="CD296" t="s">
        <v>13226</v>
      </c>
      <c r="CE296" t="s">
        <v>15070</v>
      </c>
      <c r="CG296">
        <v>2017</v>
      </c>
      <c r="CH296">
        <v>2017</v>
      </c>
      <c r="CI296">
        <v>2022</v>
      </c>
      <c r="CJ296" t="s">
        <v>13226</v>
      </c>
      <c r="CK296" t="s">
        <v>13226</v>
      </c>
      <c r="CL296">
        <v>2022</v>
      </c>
      <c r="CO296" t="s">
        <v>21848</v>
      </c>
      <c r="CP296" t="s">
        <v>21849</v>
      </c>
      <c r="CQ296" t="s">
        <v>21850</v>
      </c>
      <c r="CR296" t="s">
        <v>21851</v>
      </c>
      <c r="CS296" t="s">
        <v>21852</v>
      </c>
      <c r="CT296" t="s">
        <v>21853</v>
      </c>
      <c r="CV296" t="s">
        <v>13182</v>
      </c>
      <c r="CW296" t="s">
        <v>13182</v>
      </c>
      <c r="CX296" t="s">
        <v>13182</v>
      </c>
      <c r="CY296" t="s">
        <v>13182</v>
      </c>
      <c r="CZ296" t="s">
        <v>13182</v>
      </c>
      <c r="DA296" t="s">
        <v>13182</v>
      </c>
      <c r="DC296" t="s">
        <v>13190</v>
      </c>
      <c r="DD296" t="s">
        <v>13182</v>
      </c>
      <c r="DE296" t="s">
        <v>13182</v>
      </c>
      <c r="DF296" t="s">
        <v>13182</v>
      </c>
      <c r="DG296" t="s">
        <v>13182</v>
      </c>
      <c r="DH296" t="s">
        <v>13182</v>
      </c>
      <c r="DJ296">
        <v>5</v>
      </c>
      <c r="DK296">
        <v>13</v>
      </c>
      <c r="DL296">
        <v>13</v>
      </c>
      <c r="DM296">
        <v>5</v>
      </c>
      <c r="DN296">
        <v>5</v>
      </c>
      <c r="DO296">
        <v>13</v>
      </c>
      <c r="DQ296">
        <v>5</v>
      </c>
      <c r="DR296">
        <v>5</v>
      </c>
      <c r="DS296">
        <v>9</v>
      </c>
      <c r="DT296" t="s">
        <v>13226</v>
      </c>
      <c r="DU296" t="s">
        <v>13226</v>
      </c>
      <c r="DV296">
        <v>9</v>
      </c>
      <c r="DX296">
        <f t="shared" si="93"/>
        <v>0</v>
      </c>
      <c r="DY296" t="s">
        <v>13190</v>
      </c>
      <c r="DZ296" t="s">
        <v>13190</v>
      </c>
      <c r="EA296" t="s">
        <v>13190</v>
      </c>
      <c r="EB296" t="s">
        <v>13190</v>
      </c>
      <c r="EC296" t="s">
        <v>13190</v>
      </c>
      <c r="ED296" t="s">
        <v>13190</v>
      </c>
      <c r="EJ296" t="s">
        <v>17873</v>
      </c>
      <c r="EQ296" t="s">
        <v>21854</v>
      </c>
      <c r="ER296" t="s">
        <v>21855</v>
      </c>
      <c r="ES296" t="s">
        <v>21856</v>
      </c>
      <c r="ET296" t="s">
        <v>21857</v>
      </c>
      <c r="EU296" t="s">
        <v>21855</v>
      </c>
      <c r="EV296" t="s">
        <v>21858</v>
      </c>
      <c r="EW296" t="s">
        <v>21859</v>
      </c>
    </row>
    <row r="297" spans="1:153" hidden="1" x14ac:dyDescent="0.2">
      <c r="A297">
        <v>1450545</v>
      </c>
      <c r="B297" t="s">
        <v>11323</v>
      </c>
      <c r="C297" t="s">
        <v>11325</v>
      </c>
      <c r="E297">
        <v>1</v>
      </c>
      <c r="F297">
        <v>2</v>
      </c>
      <c r="G297">
        <f t="shared" si="88"/>
        <v>0</v>
      </c>
      <c r="I297">
        <f t="shared" si="89"/>
        <v>0</v>
      </c>
      <c r="J297">
        <f t="shared" si="90"/>
        <v>0</v>
      </c>
      <c r="K297" t="s">
        <v>19031</v>
      </c>
      <c r="L297" t="s">
        <v>19032</v>
      </c>
      <c r="R297" t="s">
        <v>13180</v>
      </c>
      <c r="S297" t="s">
        <v>13180</v>
      </c>
      <c r="Y297" t="s">
        <v>13181</v>
      </c>
      <c r="Z297" t="s">
        <v>13226</v>
      </c>
      <c r="AF297">
        <f t="shared" si="92"/>
        <v>0</v>
      </c>
      <c r="AG297" t="s">
        <v>13182</v>
      </c>
      <c r="AH297" t="s">
        <v>13182</v>
      </c>
      <c r="AO297" t="s">
        <v>20099</v>
      </c>
      <c r="AP297" t="s">
        <v>13226</v>
      </c>
      <c r="AV297" t="s">
        <v>21860</v>
      </c>
      <c r="AW297" t="s">
        <v>21861</v>
      </c>
      <c r="BC297">
        <v>0</v>
      </c>
      <c r="BD297">
        <v>0</v>
      </c>
      <c r="BE297">
        <v>0</v>
      </c>
      <c r="BF297">
        <v>0</v>
      </c>
      <c r="BG297">
        <v>0</v>
      </c>
      <c r="BH297">
        <v>0</v>
      </c>
      <c r="BI297">
        <v>0</v>
      </c>
      <c r="BJ297" t="s">
        <v>21862</v>
      </c>
      <c r="BK297" t="s">
        <v>21863</v>
      </c>
      <c r="BX297">
        <f t="shared" si="91"/>
        <v>0</v>
      </c>
      <c r="BY297">
        <f>BX297/F297</f>
        <v>0</v>
      </c>
      <c r="BZ297" t="s">
        <v>13229</v>
      </c>
      <c r="CA297" t="s">
        <v>13226</v>
      </c>
      <c r="CG297">
        <v>2014</v>
      </c>
      <c r="CH297" t="s">
        <v>13226</v>
      </c>
      <c r="CO297" t="s">
        <v>21864</v>
      </c>
      <c r="CP297" t="s">
        <v>21865</v>
      </c>
      <c r="CV297" t="s">
        <v>13182</v>
      </c>
      <c r="CW297" t="s">
        <v>13182</v>
      </c>
      <c r="DC297" t="s">
        <v>13182</v>
      </c>
      <c r="DD297" t="s">
        <v>13182</v>
      </c>
      <c r="DJ297">
        <v>7</v>
      </c>
      <c r="DK297">
        <v>10</v>
      </c>
      <c r="DQ297">
        <v>5</v>
      </c>
      <c r="DR297" t="s">
        <v>13226</v>
      </c>
      <c r="DX297">
        <f t="shared" si="93"/>
        <v>0</v>
      </c>
      <c r="DY297" t="s">
        <v>13190</v>
      </c>
      <c r="DZ297" t="s">
        <v>13190</v>
      </c>
      <c r="EQ297" t="s">
        <v>21866</v>
      </c>
      <c r="ER297" t="s">
        <v>21867</v>
      </c>
      <c r="ES297" t="s">
        <v>21868</v>
      </c>
    </row>
    <row r="298" spans="1:153" x14ac:dyDescent="0.2">
      <c r="A298">
        <v>869257</v>
      </c>
      <c r="B298" t="s">
        <v>11352</v>
      </c>
      <c r="C298" t="s">
        <v>11354</v>
      </c>
      <c r="E298">
        <v>1</v>
      </c>
      <c r="F298">
        <v>0</v>
      </c>
      <c r="G298">
        <f t="shared" si="88"/>
        <v>0</v>
      </c>
      <c r="I298">
        <f t="shared" si="89"/>
        <v>0</v>
      </c>
      <c r="J298">
        <f t="shared" si="90"/>
        <v>0</v>
      </c>
      <c r="AF298">
        <f t="shared" si="92"/>
        <v>0</v>
      </c>
      <c r="BC298">
        <v>0</v>
      </c>
      <c r="BD298">
        <v>0</v>
      </c>
      <c r="BE298">
        <v>0</v>
      </c>
      <c r="BF298">
        <v>0</v>
      </c>
      <c r="BG298">
        <v>0</v>
      </c>
      <c r="BH298">
        <v>0</v>
      </c>
      <c r="BI298">
        <v>0</v>
      </c>
      <c r="BX298">
        <f t="shared" si="91"/>
        <v>0</v>
      </c>
      <c r="DX298">
        <f t="shared" si="93"/>
        <v>0</v>
      </c>
      <c r="EQ298" t="s">
        <v>17904</v>
      </c>
    </row>
    <row r="299" spans="1:153" x14ac:dyDescent="0.2">
      <c r="A299">
        <v>1768703</v>
      </c>
      <c r="B299" t="s">
        <v>11394</v>
      </c>
      <c r="C299" t="s">
        <v>11396</v>
      </c>
      <c r="E299">
        <v>1</v>
      </c>
      <c r="F299">
        <v>0</v>
      </c>
      <c r="G299">
        <f t="shared" si="88"/>
        <v>0</v>
      </c>
      <c r="I299">
        <f t="shared" si="89"/>
        <v>0</v>
      </c>
      <c r="J299">
        <f t="shared" si="90"/>
        <v>0</v>
      </c>
      <c r="AF299">
        <f t="shared" si="92"/>
        <v>0</v>
      </c>
      <c r="BC299">
        <v>0</v>
      </c>
      <c r="BD299">
        <v>0</v>
      </c>
      <c r="BE299">
        <v>0</v>
      </c>
      <c r="BF299">
        <v>0</v>
      </c>
      <c r="BG299">
        <v>0</v>
      </c>
      <c r="BH299">
        <v>0</v>
      </c>
      <c r="BI299">
        <v>0</v>
      </c>
      <c r="BX299">
        <f t="shared" si="91"/>
        <v>0</v>
      </c>
      <c r="DX299">
        <f t="shared" si="93"/>
        <v>0</v>
      </c>
      <c r="EQ299" t="s">
        <v>17909</v>
      </c>
    </row>
    <row r="300" spans="1:153" hidden="1" x14ac:dyDescent="0.2">
      <c r="A300">
        <v>1660209</v>
      </c>
      <c r="B300" t="s">
        <v>11429</v>
      </c>
      <c r="C300" t="s">
        <v>11431</v>
      </c>
      <c r="E300">
        <v>1</v>
      </c>
      <c r="F300">
        <v>2</v>
      </c>
      <c r="G300">
        <f t="shared" si="88"/>
        <v>1</v>
      </c>
      <c r="I300">
        <f t="shared" si="89"/>
        <v>0</v>
      </c>
      <c r="J300">
        <f t="shared" si="90"/>
        <v>0</v>
      </c>
      <c r="K300" t="s">
        <v>19033</v>
      </c>
      <c r="L300" t="s">
        <v>19034</v>
      </c>
      <c r="R300" t="s">
        <v>13180</v>
      </c>
      <c r="S300" t="s">
        <v>13180</v>
      </c>
      <c r="Y300" t="s">
        <v>13458</v>
      </c>
      <c r="Z300" t="s">
        <v>13226</v>
      </c>
      <c r="AF300">
        <f t="shared" si="92"/>
        <v>0</v>
      </c>
      <c r="AG300" t="s">
        <v>13182</v>
      </c>
      <c r="AH300" t="s">
        <v>13182</v>
      </c>
      <c r="AO300" t="s">
        <v>21869</v>
      </c>
      <c r="AP300" t="s">
        <v>13226</v>
      </c>
      <c r="AV300" t="s">
        <v>21870</v>
      </c>
      <c r="AW300" t="s">
        <v>21871</v>
      </c>
      <c r="BC300">
        <v>0</v>
      </c>
      <c r="BD300">
        <v>1</v>
      </c>
      <c r="BE300">
        <v>0</v>
      </c>
      <c r="BF300">
        <v>0</v>
      </c>
      <c r="BG300">
        <v>0</v>
      </c>
      <c r="BH300">
        <v>0</v>
      </c>
      <c r="BI300">
        <v>0</v>
      </c>
      <c r="BJ300" t="s">
        <v>21872</v>
      </c>
      <c r="BK300" t="s">
        <v>21873</v>
      </c>
      <c r="BX300">
        <f t="shared" si="91"/>
        <v>0</v>
      </c>
      <c r="BY300">
        <f>BX300/F300</f>
        <v>0</v>
      </c>
      <c r="BZ300" t="s">
        <v>13575</v>
      </c>
      <c r="CA300" t="s">
        <v>13229</v>
      </c>
      <c r="CG300">
        <v>2010</v>
      </c>
      <c r="CH300">
        <v>2010</v>
      </c>
      <c r="CO300" t="s">
        <v>21874</v>
      </c>
      <c r="CP300" t="s">
        <v>21875</v>
      </c>
      <c r="CV300" t="s">
        <v>13182</v>
      </c>
      <c r="CW300" t="s">
        <v>13182</v>
      </c>
      <c r="DC300" t="s">
        <v>13182</v>
      </c>
      <c r="DD300" t="s">
        <v>13182</v>
      </c>
      <c r="DJ300">
        <v>28</v>
      </c>
      <c r="DK300">
        <v>8</v>
      </c>
      <c r="DQ300">
        <v>5</v>
      </c>
      <c r="DR300">
        <v>9</v>
      </c>
      <c r="DX300">
        <f t="shared" si="93"/>
        <v>0</v>
      </c>
      <c r="DY300" t="s">
        <v>13190</v>
      </c>
      <c r="DZ300" t="s">
        <v>13190</v>
      </c>
      <c r="EQ300" t="s">
        <v>21876</v>
      </c>
      <c r="ER300" t="s">
        <v>21877</v>
      </c>
      <c r="ES300" t="s">
        <v>21878</v>
      </c>
    </row>
    <row r="301" spans="1:153" hidden="1" x14ac:dyDescent="0.2">
      <c r="A301">
        <v>899083</v>
      </c>
      <c r="B301" t="s">
        <v>11467</v>
      </c>
      <c r="C301" t="s">
        <v>11469</v>
      </c>
      <c r="E301">
        <v>1</v>
      </c>
      <c r="F301">
        <v>1</v>
      </c>
      <c r="G301">
        <f t="shared" si="88"/>
        <v>0</v>
      </c>
      <c r="I301">
        <f t="shared" si="89"/>
        <v>0</v>
      </c>
      <c r="J301">
        <f t="shared" si="90"/>
        <v>0</v>
      </c>
      <c r="K301" t="s">
        <v>17938</v>
      </c>
      <c r="R301" t="s">
        <v>13180</v>
      </c>
      <c r="Y301" t="s">
        <v>13181</v>
      </c>
      <c r="AF301">
        <f t="shared" si="92"/>
        <v>0</v>
      </c>
      <c r="AG301" t="s">
        <v>13182</v>
      </c>
      <c r="AO301" t="s">
        <v>13226</v>
      </c>
      <c r="AV301" t="s">
        <v>13226</v>
      </c>
      <c r="BC301">
        <v>0</v>
      </c>
      <c r="BD301">
        <v>0</v>
      </c>
      <c r="BE301">
        <v>0</v>
      </c>
      <c r="BF301">
        <v>0</v>
      </c>
      <c r="BG301">
        <v>0</v>
      </c>
      <c r="BH301">
        <v>0</v>
      </c>
      <c r="BI301">
        <v>0</v>
      </c>
      <c r="BJ301" t="s">
        <v>11467</v>
      </c>
      <c r="BX301">
        <f t="shared" si="91"/>
        <v>0</v>
      </c>
      <c r="BY301">
        <f>BX301/F301</f>
        <v>0</v>
      </c>
      <c r="BZ301" t="s">
        <v>13226</v>
      </c>
      <c r="CG301" t="s">
        <v>13226</v>
      </c>
      <c r="CO301" t="s">
        <v>13226</v>
      </c>
      <c r="CV301" t="s">
        <v>13182</v>
      </c>
      <c r="DC301" t="s">
        <v>13182</v>
      </c>
      <c r="DJ301">
        <v>9</v>
      </c>
      <c r="DQ301" t="s">
        <v>13226</v>
      </c>
      <c r="DX301">
        <f t="shared" si="93"/>
        <v>0</v>
      </c>
      <c r="DY301" t="s">
        <v>13190</v>
      </c>
      <c r="EJ301" t="s">
        <v>17927</v>
      </c>
      <c r="EQ301" t="s">
        <v>21879</v>
      </c>
      <c r="ER301" t="s">
        <v>21880</v>
      </c>
      <c r="ES301" t="s">
        <v>21881</v>
      </c>
    </row>
    <row r="302" spans="1:153" hidden="1" x14ac:dyDescent="0.2">
      <c r="A302">
        <v>1447765</v>
      </c>
      <c r="B302" t="s">
        <v>11497</v>
      </c>
      <c r="C302" t="s">
        <v>11499</v>
      </c>
      <c r="E302">
        <v>1</v>
      </c>
      <c r="F302">
        <v>1</v>
      </c>
      <c r="G302">
        <f t="shared" si="88"/>
        <v>0</v>
      </c>
      <c r="I302">
        <f t="shared" si="89"/>
        <v>0</v>
      </c>
      <c r="J302">
        <f t="shared" si="90"/>
        <v>0</v>
      </c>
      <c r="K302" t="s">
        <v>17949</v>
      </c>
      <c r="R302" t="s">
        <v>13180</v>
      </c>
      <c r="Y302" t="s">
        <v>13226</v>
      </c>
      <c r="AF302">
        <f t="shared" si="92"/>
        <v>0</v>
      </c>
      <c r="AG302" t="s">
        <v>13182</v>
      </c>
      <c r="AO302" t="s">
        <v>13226</v>
      </c>
      <c r="AV302" t="s">
        <v>13226</v>
      </c>
      <c r="BC302">
        <v>0</v>
      </c>
      <c r="BD302">
        <v>0</v>
      </c>
      <c r="BE302">
        <v>0</v>
      </c>
      <c r="BF302">
        <v>0</v>
      </c>
      <c r="BG302">
        <v>0</v>
      </c>
      <c r="BH302">
        <v>0</v>
      </c>
      <c r="BI302">
        <v>0</v>
      </c>
      <c r="BJ302" t="s">
        <v>17950</v>
      </c>
      <c r="BX302">
        <f t="shared" si="91"/>
        <v>0</v>
      </c>
      <c r="BY302">
        <f>BX302/F302</f>
        <v>0</v>
      </c>
      <c r="BZ302" t="s">
        <v>13226</v>
      </c>
      <c r="CG302" t="s">
        <v>13226</v>
      </c>
      <c r="CO302" t="s">
        <v>17951</v>
      </c>
      <c r="CV302" t="s">
        <v>13182</v>
      </c>
      <c r="DC302" t="s">
        <v>13182</v>
      </c>
      <c r="DJ302">
        <v>24</v>
      </c>
      <c r="DQ302" t="s">
        <v>13226</v>
      </c>
      <c r="DX302">
        <f t="shared" si="93"/>
        <v>0</v>
      </c>
      <c r="DY302" t="s">
        <v>13190</v>
      </c>
      <c r="EQ302" t="s">
        <v>21882</v>
      </c>
      <c r="ER302" t="s">
        <v>21883</v>
      </c>
    </row>
    <row r="303" spans="1:153" hidden="1" x14ac:dyDescent="0.2">
      <c r="A303">
        <v>149076</v>
      </c>
      <c r="B303" t="s">
        <v>11526</v>
      </c>
      <c r="C303" t="s">
        <v>11528</v>
      </c>
      <c r="E303">
        <v>1</v>
      </c>
      <c r="F303">
        <v>1</v>
      </c>
      <c r="G303">
        <f t="shared" si="88"/>
        <v>0</v>
      </c>
      <c r="I303">
        <f t="shared" si="89"/>
        <v>0</v>
      </c>
      <c r="J303">
        <f t="shared" si="90"/>
        <v>0</v>
      </c>
      <c r="K303" t="s">
        <v>17960</v>
      </c>
      <c r="R303" t="s">
        <v>13180</v>
      </c>
      <c r="Y303" t="s">
        <v>13181</v>
      </c>
      <c r="AF303">
        <f t="shared" si="92"/>
        <v>0</v>
      </c>
      <c r="AG303" t="s">
        <v>13182</v>
      </c>
      <c r="AO303" t="s">
        <v>17961</v>
      </c>
      <c r="AV303" t="s">
        <v>17962</v>
      </c>
      <c r="BC303">
        <v>1</v>
      </c>
      <c r="BD303">
        <v>0</v>
      </c>
      <c r="BE303">
        <v>0</v>
      </c>
      <c r="BF303">
        <v>0</v>
      </c>
      <c r="BG303">
        <v>0</v>
      </c>
      <c r="BH303">
        <v>0</v>
      </c>
      <c r="BI303">
        <v>0</v>
      </c>
      <c r="BJ303" t="s">
        <v>17963</v>
      </c>
      <c r="BX303">
        <f t="shared" si="91"/>
        <v>0</v>
      </c>
      <c r="BY303">
        <f>BX303/F303</f>
        <v>0</v>
      </c>
      <c r="BZ303" t="s">
        <v>17964</v>
      </c>
      <c r="CG303">
        <v>2003</v>
      </c>
      <c r="CO303" t="s">
        <v>17965</v>
      </c>
      <c r="CV303" t="s">
        <v>13182</v>
      </c>
      <c r="DC303" t="s">
        <v>13190</v>
      </c>
      <c r="DJ303">
        <v>18</v>
      </c>
      <c r="DQ303">
        <v>9</v>
      </c>
      <c r="DX303">
        <f t="shared" si="93"/>
        <v>0</v>
      </c>
      <c r="DY303" t="s">
        <v>13190</v>
      </c>
      <c r="EQ303" t="s">
        <v>17954</v>
      </c>
    </row>
    <row r="304" spans="1:153" x14ac:dyDescent="0.2">
      <c r="A304">
        <v>893652</v>
      </c>
      <c r="B304" t="s">
        <v>11564</v>
      </c>
      <c r="C304" t="s">
        <v>11566</v>
      </c>
      <c r="E304">
        <v>1</v>
      </c>
      <c r="F304">
        <v>0</v>
      </c>
      <c r="G304">
        <f t="shared" si="88"/>
        <v>0</v>
      </c>
      <c r="I304">
        <f t="shared" si="89"/>
        <v>0</v>
      </c>
      <c r="J304">
        <f t="shared" si="90"/>
        <v>0</v>
      </c>
      <c r="AF304">
        <f t="shared" si="92"/>
        <v>0</v>
      </c>
      <c r="BC304">
        <v>0</v>
      </c>
      <c r="BD304">
        <v>0</v>
      </c>
      <c r="BE304">
        <v>0</v>
      </c>
      <c r="BF304">
        <v>0</v>
      </c>
      <c r="BG304">
        <v>0</v>
      </c>
      <c r="BH304">
        <v>0</v>
      </c>
      <c r="BI304">
        <v>0</v>
      </c>
      <c r="BX304">
        <f t="shared" si="91"/>
        <v>0</v>
      </c>
      <c r="DX304">
        <f t="shared" si="93"/>
        <v>0</v>
      </c>
      <c r="EQ304" t="s">
        <v>21884</v>
      </c>
      <c r="ER304" t="s">
        <v>21885</v>
      </c>
      <c r="ES304" t="s">
        <v>21886</v>
      </c>
    </row>
    <row r="305" spans="1:152" hidden="1" x14ac:dyDescent="0.2">
      <c r="A305">
        <v>1447975</v>
      </c>
      <c r="B305" t="s">
        <v>11596</v>
      </c>
      <c r="C305" t="s">
        <v>11598</v>
      </c>
      <c r="E305">
        <v>1</v>
      </c>
      <c r="F305">
        <v>2</v>
      </c>
      <c r="G305">
        <f t="shared" si="88"/>
        <v>0</v>
      </c>
      <c r="I305">
        <f t="shared" si="89"/>
        <v>0</v>
      </c>
      <c r="J305">
        <f t="shared" si="90"/>
        <v>0</v>
      </c>
      <c r="K305" t="s">
        <v>19035</v>
      </c>
      <c r="L305" t="s">
        <v>19036</v>
      </c>
      <c r="R305" t="s">
        <v>13180</v>
      </c>
      <c r="S305" t="s">
        <v>13180</v>
      </c>
      <c r="Y305" t="s">
        <v>13181</v>
      </c>
      <c r="Z305" t="s">
        <v>13226</v>
      </c>
      <c r="AF305">
        <f t="shared" si="92"/>
        <v>1</v>
      </c>
      <c r="AG305" t="s">
        <v>13190</v>
      </c>
      <c r="AH305" t="s">
        <v>13182</v>
      </c>
      <c r="AO305" t="s">
        <v>19246</v>
      </c>
      <c r="AP305" t="s">
        <v>13882</v>
      </c>
      <c r="AV305" t="s">
        <v>15068</v>
      </c>
      <c r="AW305" t="s">
        <v>21887</v>
      </c>
      <c r="BC305">
        <v>0</v>
      </c>
      <c r="BD305">
        <v>1</v>
      </c>
      <c r="BE305">
        <v>0</v>
      </c>
      <c r="BF305">
        <v>0</v>
      </c>
      <c r="BG305">
        <v>0</v>
      </c>
      <c r="BH305">
        <v>0</v>
      </c>
      <c r="BI305">
        <v>0</v>
      </c>
      <c r="BJ305" t="s">
        <v>21888</v>
      </c>
      <c r="BK305" t="s">
        <v>21889</v>
      </c>
      <c r="BX305">
        <f t="shared" si="91"/>
        <v>0</v>
      </c>
      <c r="BY305">
        <f t="shared" ref="BY305:BY315" si="98">BX305/F305</f>
        <v>0</v>
      </c>
      <c r="BZ305" t="s">
        <v>13226</v>
      </c>
      <c r="CA305" t="s">
        <v>13186</v>
      </c>
      <c r="CG305" t="s">
        <v>13226</v>
      </c>
      <c r="CH305">
        <v>2012</v>
      </c>
      <c r="CO305" t="s">
        <v>21890</v>
      </c>
      <c r="CP305" t="s">
        <v>21891</v>
      </c>
      <c r="CV305" t="s">
        <v>13182</v>
      </c>
      <c r="CW305" t="s">
        <v>13182</v>
      </c>
      <c r="DC305" t="s">
        <v>13190</v>
      </c>
      <c r="DD305" t="s">
        <v>13182</v>
      </c>
      <c r="DJ305">
        <v>25</v>
      </c>
      <c r="DK305">
        <v>9</v>
      </c>
      <c r="DQ305" t="s">
        <v>13226</v>
      </c>
      <c r="DR305">
        <v>3</v>
      </c>
      <c r="DX305">
        <f t="shared" si="93"/>
        <v>1</v>
      </c>
      <c r="DY305" t="s">
        <v>13182</v>
      </c>
      <c r="DZ305" t="s">
        <v>13190</v>
      </c>
      <c r="EJ305" t="s">
        <v>17978</v>
      </c>
      <c r="EQ305" t="s">
        <v>21892</v>
      </c>
      <c r="ER305" t="s">
        <v>21893</v>
      </c>
    </row>
    <row r="306" spans="1:152" hidden="1" x14ac:dyDescent="0.2">
      <c r="A306">
        <v>1682072</v>
      </c>
      <c r="B306" t="s">
        <v>11631</v>
      </c>
      <c r="C306" t="s">
        <v>11633</v>
      </c>
      <c r="E306">
        <v>1</v>
      </c>
      <c r="F306">
        <v>4</v>
      </c>
      <c r="G306">
        <f t="shared" si="88"/>
        <v>1</v>
      </c>
      <c r="I306">
        <f t="shared" si="89"/>
        <v>0</v>
      </c>
      <c r="J306">
        <f t="shared" si="90"/>
        <v>0</v>
      </c>
      <c r="K306" t="s">
        <v>19037</v>
      </c>
      <c r="L306" t="s">
        <v>19038</v>
      </c>
      <c r="M306" t="s">
        <v>19039</v>
      </c>
      <c r="N306" t="s">
        <v>19040</v>
      </c>
      <c r="R306" t="s">
        <v>13180</v>
      </c>
      <c r="S306" t="s">
        <v>13180</v>
      </c>
      <c r="T306" t="s">
        <v>13180</v>
      </c>
      <c r="U306" t="s">
        <v>13180</v>
      </c>
      <c r="Y306" t="s">
        <v>13181</v>
      </c>
      <c r="Z306" t="s">
        <v>13181</v>
      </c>
      <c r="AA306" t="s">
        <v>13181</v>
      </c>
      <c r="AB306" t="s">
        <v>13458</v>
      </c>
      <c r="AF306">
        <f t="shared" si="92"/>
        <v>1</v>
      </c>
      <c r="AG306" t="s">
        <v>13182</v>
      </c>
      <c r="AH306" t="s">
        <v>13190</v>
      </c>
      <c r="AI306" t="s">
        <v>13182</v>
      </c>
      <c r="AJ306" t="s">
        <v>13182</v>
      </c>
      <c r="AO306" t="s">
        <v>13226</v>
      </c>
      <c r="AP306" t="s">
        <v>13882</v>
      </c>
      <c r="AQ306" t="s">
        <v>13226</v>
      </c>
      <c r="AR306" t="s">
        <v>13226</v>
      </c>
      <c r="AV306" t="s">
        <v>21894</v>
      </c>
      <c r="AW306" t="s">
        <v>21895</v>
      </c>
      <c r="AX306" t="s">
        <v>13226</v>
      </c>
      <c r="AY306" t="s">
        <v>21896</v>
      </c>
      <c r="BC306">
        <v>1</v>
      </c>
      <c r="BD306">
        <v>0</v>
      </c>
      <c r="BE306">
        <v>0</v>
      </c>
      <c r="BF306">
        <v>0</v>
      </c>
      <c r="BG306">
        <v>0</v>
      </c>
      <c r="BH306">
        <v>0</v>
      </c>
      <c r="BI306">
        <v>0</v>
      </c>
      <c r="BJ306" t="s">
        <v>21897</v>
      </c>
      <c r="BK306" t="s">
        <v>21898</v>
      </c>
      <c r="BL306" t="s">
        <v>21899</v>
      </c>
      <c r="BM306" t="s">
        <v>21900</v>
      </c>
      <c r="BX306">
        <f t="shared" si="91"/>
        <v>0</v>
      </c>
      <c r="BY306">
        <f t="shared" si="98"/>
        <v>0</v>
      </c>
      <c r="BZ306" t="s">
        <v>13229</v>
      </c>
      <c r="CA306" t="s">
        <v>13186</v>
      </c>
      <c r="CB306" t="s">
        <v>13226</v>
      </c>
      <c r="CC306" t="s">
        <v>13229</v>
      </c>
      <c r="CG306">
        <v>2008</v>
      </c>
      <c r="CH306">
        <v>2006</v>
      </c>
      <c r="CI306" t="s">
        <v>13226</v>
      </c>
      <c r="CJ306">
        <v>2009</v>
      </c>
      <c r="CO306" t="s">
        <v>21901</v>
      </c>
      <c r="CP306" t="s">
        <v>21902</v>
      </c>
      <c r="CQ306" t="s">
        <v>21903</v>
      </c>
      <c r="CR306" t="s">
        <v>21904</v>
      </c>
      <c r="CV306" t="s">
        <v>13182</v>
      </c>
      <c r="CW306" t="s">
        <v>13182</v>
      </c>
      <c r="CX306" t="s">
        <v>13182</v>
      </c>
      <c r="CY306" t="s">
        <v>13182</v>
      </c>
      <c r="DC306" t="s">
        <v>13182</v>
      </c>
      <c r="DD306" t="s">
        <v>13190</v>
      </c>
      <c r="DE306" t="s">
        <v>13182</v>
      </c>
      <c r="DF306" t="s">
        <v>13190</v>
      </c>
      <c r="DJ306">
        <v>6</v>
      </c>
      <c r="DK306">
        <v>19</v>
      </c>
      <c r="DL306">
        <v>15</v>
      </c>
      <c r="DM306">
        <v>8</v>
      </c>
      <c r="DQ306">
        <v>9</v>
      </c>
      <c r="DR306">
        <v>3</v>
      </c>
      <c r="DS306" t="s">
        <v>13226</v>
      </c>
      <c r="DT306">
        <v>5</v>
      </c>
      <c r="DX306">
        <f t="shared" si="93"/>
        <v>1</v>
      </c>
      <c r="DY306" t="s">
        <v>13190</v>
      </c>
      <c r="DZ306" t="s">
        <v>13182</v>
      </c>
      <c r="EA306" t="s">
        <v>13190</v>
      </c>
      <c r="EB306" t="s">
        <v>13190</v>
      </c>
      <c r="EJ306" t="s">
        <v>21905</v>
      </c>
      <c r="EK306" t="s">
        <v>21906</v>
      </c>
      <c r="EQ306" t="s">
        <v>21907</v>
      </c>
      <c r="ER306" t="s">
        <v>21908</v>
      </c>
      <c r="ES306" t="s">
        <v>21909</v>
      </c>
      <c r="ET306" t="s">
        <v>21910</v>
      </c>
      <c r="EU306" t="s">
        <v>21911</v>
      </c>
      <c r="EV306" t="s">
        <v>21912</v>
      </c>
    </row>
    <row r="307" spans="1:152" hidden="1" x14ac:dyDescent="0.2">
      <c r="A307">
        <v>901205</v>
      </c>
      <c r="B307" t="s">
        <v>11660</v>
      </c>
      <c r="C307" t="s">
        <v>11662</v>
      </c>
      <c r="E307">
        <v>1</v>
      </c>
      <c r="F307">
        <v>1</v>
      </c>
      <c r="G307">
        <f t="shared" si="88"/>
        <v>0</v>
      </c>
      <c r="I307">
        <f t="shared" si="89"/>
        <v>1</v>
      </c>
      <c r="J307">
        <f t="shared" si="90"/>
        <v>0</v>
      </c>
      <c r="K307" t="s">
        <v>18026</v>
      </c>
      <c r="R307" t="s">
        <v>13180</v>
      </c>
      <c r="Y307" t="s">
        <v>13181</v>
      </c>
      <c r="AF307">
        <f t="shared" si="92"/>
        <v>0</v>
      </c>
      <c r="AG307" t="s">
        <v>13182</v>
      </c>
      <c r="AO307" t="s">
        <v>18027</v>
      </c>
      <c r="AV307" t="s">
        <v>18028</v>
      </c>
      <c r="BC307">
        <v>0</v>
      </c>
      <c r="BD307">
        <v>0</v>
      </c>
      <c r="BE307">
        <v>0</v>
      </c>
      <c r="BF307">
        <v>0</v>
      </c>
      <c r="BG307">
        <v>0</v>
      </c>
      <c r="BH307">
        <v>0</v>
      </c>
      <c r="BI307">
        <v>0</v>
      </c>
      <c r="BJ307" t="s">
        <v>11660</v>
      </c>
      <c r="BX307">
        <f t="shared" si="91"/>
        <v>0</v>
      </c>
      <c r="BY307">
        <f t="shared" si="98"/>
        <v>0</v>
      </c>
      <c r="BZ307" t="s">
        <v>15070</v>
      </c>
      <c r="CG307">
        <v>2004</v>
      </c>
      <c r="CO307" t="s">
        <v>18029</v>
      </c>
      <c r="CV307" t="s">
        <v>13182</v>
      </c>
      <c r="DC307" t="s">
        <v>13182</v>
      </c>
      <c r="DJ307">
        <v>8</v>
      </c>
      <c r="DQ307">
        <v>9</v>
      </c>
      <c r="DX307">
        <f t="shared" si="93"/>
        <v>0</v>
      </c>
      <c r="DY307" t="s">
        <v>13190</v>
      </c>
      <c r="EQ307" t="s">
        <v>18019</v>
      </c>
    </row>
    <row r="308" spans="1:152" hidden="1" x14ac:dyDescent="0.2">
      <c r="A308">
        <v>1834217</v>
      </c>
      <c r="B308" t="s">
        <v>11687</v>
      </c>
      <c r="C308" t="s">
        <v>11689</v>
      </c>
      <c r="E308">
        <v>1</v>
      </c>
      <c r="F308">
        <v>4</v>
      </c>
      <c r="G308">
        <f t="shared" si="88"/>
        <v>0</v>
      </c>
      <c r="I308">
        <f t="shared" si="89"/>
        <v>0</v>
      </c>
      <c r="J308">
        <f t="shared" si="90"/>
        <v>0</v>
      </c>
      <c r="K308" t="s">
        <v>19041</v>
      </c>
      <c r="L308" t="s">
        <v>19042</v>
      </c>
      <c r="M308" t="s">
        <v>19043</v>
      </c>
      <c r="N308" t="s">
        <v>19044</v>
      </c>
      <c r="R308" t="s">
        <v>13180</v>
      </c>
      <c r="S308" t="s">
        <v>13180</v>
      </c>
      <c r="T308" t="s">
        <v>13180</v>
      </c>
      <c r="U308" t="s">
        <v>13180</v>
      </c>
      <c r="Y308" t="s">
        <v>13181</v>
      </c>
      <c r="Z308" t="s">
        <v>13181</v>
      </c>
      <c r="AA308" t="s">
        <v>13181</v>
      </c>
      <c r="AB308" t="s">
        <v>13181</v>
      </c>
      <c r="AF308">
        <f t="shared" si="92"/>
        <v>0</v>
      </c>
      <c r="AG308" t="s">
        <v>13182</v>
      </c>
      <c r="AH308" t="s">
        <v>13182</v>
      </c>
      <c r="AI308" t="s">
        <v>13182</v>
      </c>
      <c r="AJ308" t="s">
        <v>13182</v>
      </c>
      <c r="AO308" t="s">
        <v>14945</v>
      </c>
      <c r="AP308" t="s">
        <v>13226</v>
      </c>
      <c r="AQ308" t="s">
        <v>13226</v>
      </c>
      <c r="AR308" t="s">
        <v>124</v>
      </c>
      <c r="AV308" t="s">
        <v>21913</v>
      </c>
      <c r="AW308" t="s">
        <v>13226</v>
      </c>
      <c r="AX308" t="s">
        <v>13226</v>
      </c>
      <c r="AY308" t="s">
        <v>21914</v>
      </c>
      <c r="BC308">
        <v>0</v>
      </c>
      <c r="BD308">
        <v>0</v>
      </c>
      <c r="BE308">
        <v>0</v>
      </c>
      <c r="BF308">
        <v>0</v>
      </c>
      <c r="BG308">
        <v>0</v>
      </c>
      <c r="BH308">
        <v>0</v>
      </c>
      <c r="BI308">
        <v>0</v>
      </c>
      <c r="BJ308" t="s">
        <v>11687</v>
      </c>
      <c r="BK308" t="s">
        <v>11687</v>
      </c>
      <c r="BL308" t="s">
        <v>11687</v>
      </c>
      <c r="BM308" t="s">
        <v>21915</v>
      </c>
      <c r="BX308">
        <f t="shared" si="91"/>
        <v>0</v>
      </c>
      <c r="BY308">
        <f t="shared" si="98"/>
        <v>0</v>
      </c>
      <c r="BZ308" t="s">
        <v>13462</v>
      </c>
      <c r="CA308" t="s">
        <v>13226</v>
      </c>
      <c r="CB308" t="s">
        <v>13226</v>
      </c>
      <c r="CC308" t="s">
        <v>13226</v>
      </c>
      <c r="CG308">
        <v>2008</v>
      </c>
      <c r="CH308" t="s">
        <v>13226</v>
      </c>
      <c r="CI308" t="s">
        <v>13226</v>
      </c>
      <c r="CJ308" t="s">
        <v>13226</v>
      </c>
      <c r="CO308" t="s">
        <v>21916</v>
      </c>
      <c r="CP308" t="s">
        <v>13226</v>
      </c>
      <c r="CQ308" t="s">
        <v>13226</v>
      </c>
      <c r="CR308" t="s">
        <v>21917</v>
      </c>
      <c r="CV308" t="s">
        <v>13182</v>
      </c>
      <c r="CW308" t="s">
        <v>13182</v>
      </c>
      <c r="CX308" t="s">
        <v>13182</v>
      </c>
      <c r="CY308" t="s">
        <v>13182</v>
      </c>
      <c r="DC308" t="s">
        <v>13190</v>
      </c>
      <c r="DD308" t="s">
        <v>13182</v>
      </c>
      <c r="DE308" t="s">
        <v>13182</v>
      </c>
      <c r="DF308" t="s">
        <v>13190</v>
      </c>
      <c r="DJ308">
        <v>10</v>
      </c>
      <c r="DK308">
        <v>10</v>
      </c>
      <c r="DL308">
        <v>10</v>
      </c>
      <c r="DM308">
        <v>10</v>
      </c>
      <c r="DQ308">
        <v>9</v>
      </c>
      <c r="DR308" t="s">
        <v>13226</v>
      </c>
      <c r="DS308" t="s">
        <v>13226</v>
      </c>
      <c r="DT308" t="s">
        <v>13226</v>
      </c>
      <c r="DX308">
        <f t="shared" si="93"/>
        <v>0</v>
      </c>
      <c r="DY308" t="s">
        <v>13190</v>
      </c>
      <c r="DZ308" t="s">
        <v>13190</v>
      </c>
      <c r="EA308" t="s">
        <v>13190</v>
      </c>
      <c r="EB308" t="s">
        <v>13190</v>
      </c>
      <c r="EQ308" t="s">
        <v>21918</v>
      </c>
      <c r="ER308" t="s">
        <v>21919</v>
      </c>
      <c r="ES308" t="s">
        <v>21920</v>
      </c>
      <c r="ET308" t="s">
        <v>21921</v>
      </c>
    </row>
    <row r="309" spans="1:152" hidden="1" x14ac:dyDescent="0.2">
      <c r="A309">
        <v>1882735</v>
      </c>
      <c r="B309" t="s">
        <v>11710</v>
      </c>
      <c r="C309" t="s">
        <v>11712</v>
      </c>
      <c r="E309">
        <v>1</v>
      </c>
      <c r="F309">
        <v>3</v>
      </c>
      <c r="G309">
        <f t="shared" si="88"/>
        <v>0</v>
      </c>
      <c r="I309">
        <f t="shared" si="89"/>
        <v>0</v>
      </c>
      <c r="J309">
        <f t="shared" si="90"/>
        <v>0</v>
      </c>
      <c r="K309" t="s">
        <v>19045</v>
      </c>
      <c r="L309" t="s">
        <v>19046</v>
      </c>
      <c r="M309" t="s">
        <v>19047</v>
      </c>
      <c r="R309" t="s">
        <v>13180</v>
      </c>
      <c r="S309" t="s">
        <v>13180</v>
      </c>
      <c r="T309" t="s">
        <v>13180</v>
      </c>
      <c r="Y309" t="s">
        <v>13181</v>
      </c>
      <c r="Z309" t="s">
        <v>13226</v>
      </c>
      <c r="AA309" t="s">
        <v>13226</v>
      </c>
      <c r="AF309">
        <f t="shared" si="92"/>
        <v>0</v>
      </c>
      <c r="AG309" t="s">
        <v>13182</v>
      </c>
      <c r="AH309" t="s">
        <v>13182</v>
      </c>
      <c r="AI309" t="s">
        <v>13182</v>
      </c>
      <c r="AO309" t="s">
        <v>13459</v>
      </c>
      <c r="AP309" t="s">
        <v>13459</v>
      </c>
      <c r="AQ309" t="s">
        <v>13459</v>
      </c>
      <c r="AV309" t="s">
        <v>21922</v>
      </c>
      <c r="AW309" t="s">
        <v>21923</v>
      </c>
      <c r="AX309" t="s">
        <v>19807</v>
      </c>
      <c r="BC309">
        <v>1</v>
      </c>
      <c r="BD309">
        <v>0</v>
      </c>
      <c r="BE309">
        <v>0</v>
      </c>
      <c r="BF309">
        <v>0</v>
      </c>
      <c r="BG309">
        <v>0</v>
      </c>
      <c r="BH309">
        <v>0</v>
      </c>
      <c r="BI309">
        <v>0</v>
      </c>
      <c r="BJ309" t="s">
        <v>21924</v>
      </c>
      <c r="BK309" t="s">
        <v>11710</v>
      </c>
      <c r="BL309" t="s">
        <v>11710</v>
      </c>
      <c r="BX309">
        <f t="shared" si="91"/>
        <v>0</v>
      </c>
      <c r="BY309">
        <f t="shared" si="98"/>
        <v>0</v>
      </c>
      <c r="BZ309" t="s">
        <v>13186</v>
      </c>
      <c r="CA309" t="s">
        <v>13186</v>
      </c>
      <c r="CB309" t="s">
        <v>13226</v>
      </c>
      <c r="CG309">
        <v>2009</v>
      </c>
      <c r="CH309">
        <v>2012</v>
      </c>
      <c r="CI309" t="s">
        <v>13226</v>
      </c>
      <c r="CO309" t="s">
        <v>21925</v>
      </c>
      <c r="CP309" t="s">
        <v>21926</v>
      </c>
      <c r="CQ309" t="s">
        <v>21927</v>
      </c>
      <c r="CV309" t="s">
        <v>13182</v>
      </c>
      <c r="CW309" t="s">
        <v>13182</v>
      </c>
      <c r="CX309" t="s">
        <v>13182</v>
      </c>
      <c r="DC309" t="s">
        <v>13182</v>
      </c>
      <c r="DD309" t="s">
        <v>13182</v>
      </c>
      <c r="DE309" t="s">
        <v>13182</v>
      </c>
      <c r="DJ309">
        <v>10</v>
      </c>
      <c r="DK309">
        <v>5</v>
      </c>
      <c r="DL309">
        <v>5</v>
      </c>
      <c r="DQ309">
        <v>5</v>
      </c>
      <c r="DR309">
        <v>5</v>
      </c>
      <c r="DS309" t="s">
        <v>13226</v>
      </c>
      <c r="DX309">
        <f t="shared" si="93"/>
        <v>0</v>
      </c>
      <c r="DY309" t="s">
        <v>13190</v>
      </c>
      <c r="DZ309" t="s">
        <v>13190</v>
      </c>
      <c r="EA309" t="s">
        <v>13190</v>
      </c>
      <c r="EQ309" t="s">
        <v>21928</v>
      </c>
      <c r="ER309" t="s">
        <v>21929</v>
      </c>
      <c r="ES309" t="s">
        <v>21930</v>
      </c>
    </row>
    <row r="310" spans="1:152" hidden="1" x14ac:dyDescent="0.2">
      <c r="A310">
        <v>2884400</v>
      </c>
      <c r="B310" t="s">
        <v>11741</v>
      </c>
      <c r="C310" t="s">
        <v>11743</v>
      </c>
      <c r="E310">
        <v>1</v>
      </c>
      <c r="F310">
        <v>3</v>
      </c>
      <c r="G310">
        <f t="shared" si="88"/>
        <v>0</v>
      </c>
      <c r="I310">
        <f t="shared" si="89"/>
        <v>0</v>
      </c>
      <c r="J310">
        <f t="shared" si="90"/>
        <v>0</v>
      </c>
      <c r="K310" t="s">
        <v>19048</v>
      </c>
      <c r="L310" t="s">
        <v>19049</v>
      </c>
      <c r="M310" t="s">
        <v>19050</v>
      </c>
      <c r="R310" t="s">
        <v>13180</v>
      </c>
      <c r="S310" t="s">
        <v>13180</v>
      </c>
      <c r="T310" t="s">
        <v>13180</v>
      </c>
      <c r="Y310" t="s">
        <v>13181</v>
      </c>
      <c r="Z310" t="s">
        <v>13181</v>
      </c>
      <c r="AA310" t="s">
        <v>13181</v>
      </c>
      <c r="AF310">
        <f t="shared" si="92"/>
        <v>0</v>
      </c>
      <c r="AG310" t="s">
        <v>13182</v>
      </c>
      <c r="AH310" t="s">
        <v>13182</v>
      </c>
      <c r="AI310" t="s">
        <v>13182</v>
      </c>
      <c r="AO310" t="s">
        <v>13226</v>
      </c>
      <c r="AP310" t="s">
        <v>13226</v>
      </c>
      <c r="AQ310" t="s">
        <v>13459</v>
      </c>
      <c r="AV310" t="s">
        <v>21931</v>
      </c>
      <c r="AW310" t="s">
        <v>13226</v>
      </c>
      <c r="AX310" t="s">
        <v>21932</v>
      </c>
      <c r="BC310">
        <v>1</v>
      </c>
      <c r="BD310">
        <v>0</v>
      </c>
      <c r="BE310">
        <v>1</v>
      </c>
      <c r="BF310">
        <v>0</v>
      </c>
      <c r="BG310">
        <v>0</v>
      </c>
      <c r="BH310">
        <v>0</v>
      </c>
      <c r="BI310">
        <v>0</v>
      </c>
      <c r="BJ310" t="s">
        <v>21933</v>
      </c>
      <c r="BK310" t="s">
        <v>21934</v>
      </c>
      <c r="BL310" t="s">
        <v>21935</v>
      </c>
      <c r="BX310">
        <f t="shared" si="91"/>
        <v>0</v>
      </c>
      <c r="BY310">
        <f t="shared" si="98"/>
        <v>0</v>
      </c>
      <c r="BZ310" t="s">
        <v>13186</v>
      </c>
      <c r="CA310" t="s">
        <v>13226</v>
      </c>
      <c r="CB310" t="s">
        <v>13186</v>
      </c>
      <c r="CG310">
        <v>2017</v>
      </c>
      <c r="CH310" t="s">
        <v>13226</v>
      </c>
      <c r="CI310">
        <v>2013</v>
      </c>
      <c r="CO310" t="s">
        <v>21936</v>
      </c>
      <c r="CP310" t="s">
        <v>21937</v>
      </c>
      <c r="CQ310" t="s">
        <v>21938</v>
      </c>
      <c r="CV310" t="s">
        <v>13182</v>
      </c>
      <c r="CW310" t="s">
        <v>13182</v>
      </c>
      <c r="CX310" t="s">
        <v>13182</v>
      </c>
      <c r="DC310" t="s">
        <v>13182</v>
      </c>
      <c r="DD310" t="s">
        <v>13182</v>
      </c>
      <c r="DE310" t="s">
        <v>13182</v>
      </c>
      <c r="DJ310">
        <v>6</v>
      </c>
      <c r="DK310">
        <v>6</v>
      </c>
      <c r="DL310">
        <v>23</v>
      </c>
      <c r="DQ310">
        <v>5</v>
      </c>
      <c r="DR310" t="s">
        <v>13226</v>
      </c>
      <c r="DS310">
        <v>5</v>
      </c>
      <c r="DX310">
        <f t="shared" si="93"/>
        <v>0</v>
      </c>
      <c r="DY310" t="s">
        <v>13190</v>
      </c>
      <c r="DZ310" t="s">
        <v>13190</v>
      </c>
      <c r="EA310" t="s">
        <v>13190</v>
      </c>
      <c r="EJ310" t="s">
        <v>18063</v>
      </c>
      <c r="EQ310" t="s">
        <v>21939</v>
      </c>
      <c r="ER310" t="s">
        <v>21940</v>
      </c>
      <c r="ES310" t="s">
        <v>21941</v>
      </c>
    </row>
    <row r="311" spans="1:152" hidden="1" x14ac:dyDescent="0.2">
      <c r="A311">
        <v>1876682</v>
      </c>
      <c r="B311" t="s">
        <v>11777</v>
      </c>
      <c r="C311" t="s">
        <v>11779</v>
      </c>
      <c r="E311">
        <v>1</v>
      </c>
      <c r="F311">
        <v>3</v>
      </c>
      <c r="G311">
        <f t="shared" si="88"/>
        <v>0</v>
      </c>
      <c r="I311">
        <f t="shared" si="89"/>
        <v>0</v>
      </c>
      <c r="J311">
        <f t="shared" si="90"/>
        <v>0</v>
      </c>
      <c r="K311" t="s">
        <v>19051</v>
      </c>
      <c r="L311" t="s">
        <v>19052</v>
      </c>
      <c r="M311" t="s">
        <v>19053</v>
      </c>
      <c r="R311" t="s">
        <v>13180</v>
      </c>
      <c r="S311" t="s">
        <v>13180</v>
      </c>
      <c r="T311" t="s">
        <v>13180</v>
      </c>
      <c r="Y311" t="s">
        <v>13181</v>
      </c>
      <c r="Z311" t="s">
        <v>13181</v>
      </c>
      <c r="AA311" t="s">
        <v>13181</v>
      </c>
      <c r="AF311">
        <f t="shared" si="92"/>
        <v>0</v>
      </c>
      <c r="AG311" t="s">
        <v>13182</v>
      </c>
      <c r="AH311" t="s">
        <v>13182</v>
      </c>
      <c r="AI311" t="s">
        <v>13182</v>
      </c>
      <c r="AO311" t="s">
        <v>13226</v>
      </c>
      <c r="AP311" t="s">
        <v>13459</v>
      </c>
      <c r="AQ311" t="s">
        <v>13226</v>
      </c>
      <c r="AV311" t="s">
        <v>21942</v>
      </c>
      <c r="AW311" t="s">
        <v>19716</v>
      </c>
      <c r="AX311" t="s">
        <v>21943</v>
      </c>
      <c r="BC311">
        <v>0</v>
      </c>
      <c r="BD311">
        <v>0</v>
      </c>
      <c r="BE311">
        <v>0</v>
      </c>
      <c r="BF311">
        <v>0</v>
      </c>
      <c r="BG311">
        <v>0</v>
      </c>
      <c r="BH311">
        <v>0</v>
      </c>
      <c r="BI311">
        <v>0</v>
      </c>
      <c r="BJ311" t="s">
        <v>21944</v>
      </c>
      <c r="BK311" t="s">
        <v>21945</v>
      </c>
      <c r="BL311" t="s">
        <v>21946</v>
      </c>
      <c r="BX311">
        <f t="shared" si="91"/>
        <v>0</v>
      </c>
      <c r="BY311">
        <f t="shared" si="98"/>
        <v>0</v>
      </c>
      <c r="BZ311" t="s">
        <v>13226</v>
      </c>
      <c r="CA311" t="s">
        <v>13226</v>
      </c>
      <c r="CB311" t="s">
        <v>13226</v>
      </c>
      <c r="CG311" t="s">
        <v>13226</v>
      </c>
      <c r="CH311" t="s">
        <v>13226</v>
      </c>
      <c r="CI311" t="s">
        <v>13226</v>
      </c>
      <c r="CO311" t="s">
        <v>21947</v>
      </c>
      <c r="CP311" t="s">
        <v>21948</v>
      </c>
      <c r="CQ311" t="s">
        <v>21949</v>
      </c>
      <c r="CV311" t="s">
        <v>13182</v>
      </c>
      <c r="CW311" t="s">
        <v>13182</v>
      </c>
      <c r="CX311" t="s">
        <v>13182</v>
      </c>
      <c r="DC311" t="s">
        <v>13182</v>
      </c>
      <c r="DD311" t="s">
        <v>13182</v>
      </c>
      <c r="DE311" t="s">
        <v>13182</v>
      </c>
      <c r="DJ311">
        <v>6</v>
      </c>
      <c r="DK311">
        <v>24</v>
      </c>
      <c r="DL311">
        <v>7</v>
      </c>
      <c r="DQ311" t="s">
        <v>13226</v>
      </c>
      <c r="DR311" t="s">
        <v>13226</v>
      </c>
      <c r="DS311" t="s">
        <v>13226</v>
      </c>
      <c r="DX311">
        <f t="shared" si="93"/>
        <v>0</v>
      </c>
      <c r="DY311" t="s">
        <v>13190</v>
      </c>
      <c r="DZ311" t="s">
        <v>13190</v>
      </c>
      <c r="EA311" t="s">
        <v>13190</v>
      </c>
      <c r="EJ311" t="s">
        <v>18079</v>
      </c>
      <c r="EQ311" t="s">
        <v>21950</v>
      </c>
      <c r="ER311" t="s">
        <v>21951</v>
      </c>
      <c r="ES311" t="s">
        <v>21952</v>
      </c>
    </row>
    <row r="312" spans="1:152" hidden="1" x14ac:dyDescent="0.2">
      <c r="A312">
        <v>1725406</v>
      </c>
      <c r="B312" t="s">
        <v>11816</v>
      </c>
      <c r="C312" s="3" t="s">
        <v>11818</v>
      </c>
      <c r="D312">
        <v>1</v>
      </c>
      <c r="F312">
        <v>2</v>
      </c>
      <c r="G312">
        <f t="shared" si="88"/>
        <v>0</v>
      </c>
      <c r="I312">
        <f t="shared" si="89"/>
        <v>0</v>
      </c>
      <c r="J312">
        <f t="shared" si="90"/>
        <v>0</v>
      </c>
      <c r="K312" t="s">
        <v>19054</v>
      </c>
      <c r="L312" t="s">
        <v>19055</v>
      </c>
      <c r="R312" t="s">
        <v>13180</v>
      </c>
      <c r="S312" t="s">
        <v>13180</v>
      </c>
      <c r="Y312" t="s">
        <v>13181</v>
      </c>
      <c r="Z312" t="s">
        <v>13181</v>
      </c>
      <c r="AF312">
        <f t="shared" si="92"/>
        <v>0</v>
      </c>
      <c r="AG312" t="s">
        <v>13182</v>
      </c>
      <c r="AH312" t="s">
        <v>13182</v>
      </c>
      <c r="AO312" t="s">
        <v>13226</v>
      </c>
      <c r="AP312" t="s">
        <v>13226</v>
      </c>
      <c r="AV312" t="s">
        <v>21953</v>
      </c>
      <c r="AW312" t="s">
        <v>21954</v>
      </c>
      <c r="BC312">
        <v>1</v>
      </c>
      <c r="BD312">
        <v>0</v>
      </c>
      <c r="BE312">
        <v>0</v>
      </c>
      <c r="BF312">
        <v>0</v>
      </c>
      <c r="BG312">
        <v>0</v>
      </c>
      <c r="BH312">
        <v>0</v>
      </c>
      <c r="BI312">
        <v>0</v>
      </c>
      <c r="BJ312" t="s">
        <v>21955</v>
      </c>
      <c r="BK312" t="s">
        <v>11816</v>
      </c>
      <c r="BX312">
        <f t="shared" si="91"/>
        <v>0</v>
      </c>
      <c r="BY312">
        <f t="shared" si="98"/>
        <v>0</v>
      </c>
      <c r="BZ312" t="s">
        <v>13229</v>
      </c>
      <c r="CA312" t="s">
        <v>13186</v>
      </c>
      <c r="CG312">
        <v>2008</v>
      </c>
      <c r="CH312">
        <v>2017</v>
      </c>
      <c r="CO312" t="s">
        <v>21956</v>
      </c>
      <c r="CP312" t="s">
        <v>21957</v>
      </c>
      <c r="CV312" t="s">
        <v>13182</v>
      </c>
      <c r="CW312" t="s">
        <v>13182</v>
      </c>
      <c r="DC312" t="s">
        <v>13182</v>
      </c>
      <c r="DD312" t="s">
        <v>13182</v>
      </c>
      <c r="DJ312">
        <v>7</v>
      </c>
      <c r="DK312">
        <v>5</v>
      </c>
      <c r="DQ312">
        <v>5</v>
      </c>
      <c r="DR312">
        <v>5</v>
      </c>
      <c r="DX312">
        <f t="shared" si="93"/>
        <v>0</v>
      </c>
      <c r="DY312" t="s">
        <v>13190</v>
      </c>
      <c r="DZ312" t="s">
        <v>13190</v>
      </c>
      <c r="EJ312" t="s">
        <v>18097</v>
      </c>
      <c r="EQ312" t="s">
        <v>21958</v>
      </c>
      <c r="ER312" t="s">
        <v>21959</v>
      </c>
      <c r="ES312" t="s">
        <v>21960</v>
      </c>
    </row>
    <row r="313" spans="1:152" hidden="1" x14ac:dyDescent="0.2">
      <c r="A313">
        <v>958882</v>
      </c>
      <c r="B313" t="s">
        <v>11855</v>
      </c>
      <c r="C313" t="s">
        <v>11857</v>
      </c>
      <c r="E313">
        <v>1</v>
      </c>
      <c r="F313">
        <v>4</v>
      </c>
      <c r="G313">
        <f t="shared" si="88"/>
        <v>0</v>
      </c>
      <c r="I313">
        <f t="shared" si="89"/>
        <v>0</v>
      </c>
      <c r="J313">
        <f t="shared" si="90"/>
        <v>0</v>
      </c>
      <c r="K313" t="s">
        <v>19056</v>
      </c>
      <c r="L313" t="s">
        <v>19057</v>
      </c>
      <c r="M313" t="s">
        <v>19058</v>
      </c>
      <c r="N313" t="s">
        <v>19059</v>
      </c>
      <c r="R313" t="s">
        <v>13180</v>
      </c>
      <c r="S313" t="s">
        <v>13180</v>
      </c>
      <c r="T313" t="s">
        <v>13180</v>
      </c>
      <c r="U313" t="s">
        <v>13180</v>
      </c>
      <c r="Y313" t="s">
        <v>13181</v>
      </c>
      <c r="Z313" t="s">
        <v>13181</v>
      </c>
      <c r="AA313" t="s">
        <v>13181</v>
      </c>
      <c r="AB313" t="s">
        <v>13181</v>
      </c>
      <c r="AF313">
        <f t="shared" si="92"/>
        <v>2</v>
      </c>
      <c r="AG313" t="s">
        <v>13190</v>
      </c>
      <c r="AH313" t="s">
        <v>13182</v>
      </c>
      <c r="AI313" t="s">
        <v>13182</v>
      </c>
      <c r="AJ313" t="s">
        <v>13190</v>
      </c>
      <c r="AO313" t="s">
        <v>124</v>
      </c>
      <c r="AP313" t="s">
        <v>14945</v>
      </c>
      <c r="AQ313" t="s">
        <v>13226</v>
      </c>
      <c r="AR313" t="s">
        <v>13459</v>
      </c>
      <c r="AV313" t="s">
        <v>21961</v>
      </c>
      <c r="AW313" t="s">
        <v>21962</v>
      </c>
      <c r="AX313" t="s">
        <v>13226</v>
      </c>
      <c r="AY313" t="s">
        <v>21963</v>
      </c>
      <c r="BC313">
        <v>0</v>
      </c>
      <c r="BD313">
        <v>0</v>
      </c>
      <c r="BE313">
        <v>0</v>
      </c>
      <c r="BF313">
        <v>1</v>
      </c>
      <c r="BG313">
        <v>0</v>
      </c>
      <c r="BH313">
        <v>0</v>
      </c>
      <c r="BI313">
        <v>0</v>
      </c>
      <c r="BJ313" t="s">
        <v>21964</v>
      </c>
      <c r="BK313" t="s">
        <v>21965</v>
      </c>
      <c r="BL313" t="s">
        <v>11855</v>
      </c>
      <c r="BM313" t="s">
        <v>21966</v>
      </c>
      <c r="BX313">
        <f t="shared" si="91"/>
        <v>0</v>
      </c>
      <c r="BY313">
        <f t="shared" si="98"/>
        <v>0</v>
      </c>
      <c r="BZ313" t="s">
        <v>13186</v>
      </c>
      <c r="CA313" t="s">
        <v>13229</v>
      </c>
      <c r="CB313" t="s">
        <v>13226</v>
      </c>
      <c r="CC313" t="s">
        <v>13229</v>
      </c>
      <c r="CG313">
        <v>2005</v>
      </c>
      <c r="CH313">
        <v>2007</v>
      </c>
      <c r="CI313" t="s">
        <v>13226</v>
      </c>
      <c r="CJ313">
        <v>2013</v>
      </c>
      <c r="CO313" t="s">
        <v>21967</v>
      </c>
      <c r="CP313" t="s">
        <v>21968</v>
      </c>
      <c r="CQ313" t="s">
        <v>13226</v>
      </c>
      <c r="CR313" t="s">
        <v>21969</v>
      </c>
      <c r="CV313" t="s">
        <v>13182</v>
      </c>
      <c r="CW313" t="s">
        <v>13182</v>
      </c>
      <c r="CX313" t="s">
        <v>13182</v>
      </c>
      <c r="CY313" t="s">
        <v>13182</v>
      </c>
      <c r="DC313" t="s">
        <v>13182</v>
      </c>
      <c r="DD313" t="s">
        <v>13182</v>
      </c>
      <c r="DE313" t="s">
        <v>13182</v>
      </c>
      <c r="DF313" t="s">
        <v>13182</v>
      </c>
      <c r="DJ313">
        <v>20</v>
      </c>
      <c r="DK313">
        <v>25</v>
      </c>
      <c r="DL313">
        <v>9</v>
      </c>
      <c r="DM313">
        <v>25</v>
      </c>
      <c r="DQ313">
        <v>5</v>
      </c>
      <c r="DR313">
        <v>5</v>
      </c>
      <c r="DS313" t="s">
        <v>13226</v>
      </c>
      <c r="DT313">
        <v>9</v>
      </c>
      <c r="DX313">
        <f t="shared" si="93"/>
        <v>0</v>
      </c>
      <c r="DY313" t="s">
        <v>13190</v>
      </c>
      <c r="DZ313" t="s">
        <v>13190</v>
      </c>
      <c r="EA313" t="s">
        <v>13190</v>
      </c>
      <c r="EB313" t="s">
        <v>13190</v>
      </c>
      <c r="EQ313" t="s">
        <v>21970</v>
      </c>
      <c r="ER313" t="s">
        <v>21971</v>
      </c>
      <c r="ES313" t="s">
        <v>21972</v>
      </c>
      <c r="ET313" t="s">
        <v>21973</v>
      </c>
      <c r="EU313" t="s">
        <v>21974</v>
      </c>
    </row>
    <row r="314" spans="1:152" hidden="1" x14ac:dyDescent="0.2">
      <c r="A314">
        <v>1483207</v>
      </c>
      <c r="B314" t="s">
        <v>11883</v>
      </c>
      <c r="C314" t="s">
        <v>11885</v>
      </c>
      <c r="E314">
        <v>1</v>
      </c>
      <c r="F314">
        <v>2</v>
      </c>
      <c r="G314">
        <f t="shared" si="88"/>
        <v>0</v>
      </c>
      <c r="I314">
        <f t="shared" si="89"/>
        <v>0</v>
      </c>
      <c r="J314">
        <f t="shared" si="90"/>
        <v>0</v>
      </c>
      <c r="K314" t="s">
        <v>19060</v>
      </c>
      <c r="L314" t="s">
        <v>19060</v>
      </c>
      <c r="R314" t="s">
        <v>13180</v>
      </c>
      <c r="S314" t="s">
        <v>13180</v>
      </c>
      <c r="Y314" t="s">
        <v>13181</v>
      </c>
      <c r="Z314" t="s">
        <v>13226</v>
      </c>
      <c r="AF314">
        <f t="shared" si="92"/>
        <v>1</v>
      </c>
      <c r="AG314" t="s">
        <v>13190</v>
      </c>
      <c r="AH314" t="s">
        <v>13182</v>
      </c>
      <c r="AO314" t="s">
        <v>124</v>
      </c>
      <c r="AP314" t="s">
        <v>13226</v>
      </c>
      <c r="AV314" t="s">
        <v>21975</v>
      </c>
      <c r="AW314" t="s">
        <v>13226</v>
      </c>
      <c r="BC314">
        <v>0</v>
      </c>
      <c r="BD314">
        <v>0</v>
      </c>
      <c r="BE314">
        <v>0</v>
      </c>
      <c r="BF314">
        <v>0</v>
      </c>
      <c r="BG314">
        <v>0</v>
      </c>
      <c r="BH314">
        <v>0</v>
      </c>
      <c r="BI314">
        <v>0</v>
      </c>
      <c r="BJ314" t="s">
        <v>21976</v>
      </c>
      <c r="BK314" t="s">
        <v>11883</v>
      </c>
      <c r="BX314">
        <f t="shared" si="91"/>
        <v>0</v>
      </c>
      <c r="BY314">
        <f t="shared" si="98"/>
        <v>0</v>
      </c>
      <c r="BZ314" t="s">
        <v>13186</v>
      </c>
      <c r="CA314" t="s">
        <v>13226</v>
      </c>
      <c r="CG314">
        <v>1998</v>
      </c>
      <c r="CH314" t="s">
        <v>13226</v>
      </c>
      <c r="CO314" t="s">
        <v>21977</v>
      </c>
      <c r="CP314" t="s">
        <v>21978</v>
      </c>
      <c r="CV314" t="s">
        <v>13182</v>
      </c>
      <c r="CW314" t="s">
        <v>13182</v>
      </c>
      <c r="DC314" t="s">
        <v>13182</v>
      </c>
      <c r="DD314" t="s">
        <v>13182</v>
      </c>
      <c r="DJ314">
        <v>15</v>
      </c>
      <c r="DK314">
        <v>8</v>
      </c>
      <c r="DQ314">
        <v>5</v>
      </c>
      <c r="DR314" t="s">
        <v>13226</v>
      </c>
      <c r="DX314">
        <f t="shared" si="93"/>
        <v>1</v>
      </c>
      <c r="DY314" t="s">
        <v>13182</v>
      </c>
      <c r="DZ314" t="s">
        <v>13190</v>
      </c>
      <c r="EQ314" t="s">
        <v>21979</v>
      </c>
      <c r="ER314" t="s">
        <v>21980</v>
      </c>
      <c r="ES314" t="s">
        <v>21981</v>
      </c>
      <c r="ET314" t="s">
        <v>21982</v>
      </c>
      <c r="EU314" t="s">
        <v>21980</v>
      </c>
    </row>
    <row r="315" spans="1:152" hidden="1" x14ac:dyDescent="0.2">
      <c r="A315">
        <v>965420</v>
      </c>
      <c r="B315" t="s">
        <v>11919</v>
      </c>
      <c r="C315" t="s">
        <v>11921</v>
      </c>
      <c r="E315">
        <v>1</v>
      </c>
      <c r="F315">
        <v>4</v>
      </c>
      <c r="G315">
        <f t="shared" si="88"/>
        <v>0</v>
      </c>
      <c r="I315">
        <f t="shared" si="89"/>
        <v>1</v>
      </c>
      <c r="J315">
        <f t="shared" si="90"/>
        <v>0</v>
      </c>
      <c r="K315" t="s">
        <v>19061</v>
      </c>
      <c r="L315" t="s">
        <v>19062</v>
      </c>
      <c r="M315" t="s">
        <v>19063</v>
      </c>
      <c r="N315" t="s">
        <v>19064</v>
      </c>
      <c r="R315" t="s">
        <v>13180</v>
      </c>
      <c r="S315" t="s">
        <v>13180</v>
      </c>
      <c r="T315" t="s">
        <v>13180</v>
      </c>
      <c r="U315" t="s">
        <v>13180</v>
      </c>
      <c r="Y315" t="s">
        <v>13226</v>
      </c>
      <c r="Z315" t="s">
        <v>13181</v>
      </c>
      <c r="AA315" t="s">
        <v>13181</v>
      </c>
      <c r="AB315" t="s">
        <v>13181</v>
      </c>
      <c r="AF315">
        <f t="shared" si="92"/>
        <v>1</v>
      </c>
      <c r="AG315" t="s">
        <v>13182</v>
      </c>
      <c r="AH315" t="s">
        <v>13182</v>
      </c>
      <c r="AI315" t="s">
        <v>13182</v>
      </c>
      <c r="AJ315" t="s">
        <v>13190</v>
      </c>
      <c r="AO315" t="s">
        <v>13226</v>
      </c>
      <c r="AP315" t="s">
        <v>19806</v>
      </c>
      <c r="AQ315" t="s">
        <v>13226</v>
      </c>
      <c r="AR315" t="s">
        <v>19806</v>
      </c>
      <c r="AV315" t="s">
        <v>21983</v>
      </c>
      <c r="AW315" t="s">
        <v>21984</v>
      </c>
      <c r="AX315" t="s">
        <v>13226</v>
      </c>
      <c r="AY315" t="s">
        <v>19320</v>
      </c>
      <c r="BC315">
        <v>1</v>
      </c>
      <c r="BD315">
        <v>1</v>
      </c>
      <c r="BE315">
        <v>1</v>
      </c>
      <c r="BF315">
        <v>1</v>
      </c>
      <c r="BG315">
        <v>0</v>
      </c>
      <c r="BH315">
        <v>0</v>
      </c>
      <c r="BI315">
        <v>0</v>
      </c>
      <c r="BJ315" t="s">
        <v>21985</v>
      </c>
      <c r="BK315" t="s">
        <v>21986</v>
      </c>
      <c r="BL315" t="s">
        <v>21985</v>
      </c>
      <c r="BM315" t="s">
        <v>21987</v>
      </c>
      <c r="BX315">
        <f t="shared" si="91"/>
        <v>0</v>
      </c>
      <c r="BY315">
        <f t="shared" si="98"/>
        <v>0</v>
      </c>
      <c r="BZ315" t="s">
        <v>13226</v>
      </c>
      <c r="CA315" t="s">
        <v>13186</v>
      </c>
      <c r="CB315" t="s">
        <v>13226</v>
      </c>
      <c r="CC315" t="s">
        <v>15070</v>
      </c>
      <c r="CG315" t="s">
        <v>13226</v>
      </c>
      <c r="CH315">
        <v>2011</v>
      </c>
      <c r="CI315" t="s">
        <v>13226</v>
      </c>
      <c r="CJ315">
        <v>2007</v>
      </c>
      <c r="CO315" t="s">
        <v>21988</v>
      </c>
      <c r="CP315" t="s">
        <v>21989</v>
      </c>
      <c r="CQ315" t="s">
        <v>21990</v>
      </c>
      <c r="CR315" t="s">
        <v>21991</v>
      </c>
      <c r="CV315" t="s">
        <v>13182</v>
      </c>
      <c r="CW315" t="s">
        <v>13182</v>
      </c>
      <c r="CX315" t="s">
        <v>13182</v>
      </c>
      <c r="CY315" t="s">
        <v>13182</v>
      </c>
      <c r="DC315" t="s">
        <v>13182</v>
      </c>
      <c r="DD315" t="s">
        <v>13182</v>
      </c>
      <c r="DE315" t="s">
        <v>13182</v>
      </c>
      <c r="DF315" t="s">
        <v>13182</v>
      </c>
      <c r="DJ315">
        <v>7</v>
      </c>
      <c r="DK315">
        <v>7</v>
      </c>
      <c r="DL315">
        <v>21</v>
      </c>
      <c r="DM315">
        <v>45</v>
      </c>
      <c r="DQ315" t="s">
        <v>13226</v>
      </c>
      <c r="DR315">
        <v>9</v>
      </c>
      <c r="DS315" t="s">
        <v>13226</v>
      </c>
      <c r="DT315">
        <v>9</v>
      </c>
      <c r="DX315">
        <f t="shared" si="93"/>
        <v>1</v>
      </c>
      <c r="DY315" t="s">
        <v>13190</v>
      </c>
      <c r="DZ315" t="s">
        <v>13190</v>
      </c>
      <c r="EA315" t="s">
        <v>13190</v>
      </c>
      <c r="EB315" t="s">
        <v>13182</v>
      </c>
      <c r="EQ315" t="s">
        <v>21992</v>
      </c>
      <c r="ER315" t="s">
        <v>21993</v>
      </c>
      <c r="ES315" t="s">
        <v>21994</v>
      </c>
      <c r="ET315" t="s">
        <v>21995</v>
      </c>
    </row>
    <row r="316" spans="1:152" hidden="1" x14ac:dyDescent="0.2">
      <c r="A316">
        <v>870968</v>
      </c>
      <c r="B316" t="s">
        <v>11951</v>
      </c>
      <c r="C316" t="s">
        <v>11953</v>
      </c>
      <c r="D316">
        <v>1</v>
      </c>
      <c r="F316">
        <v>0</v>
      </c>
      <c r="G316">
        <f t="shared" si="88"/>
        <v>0</v>
      </c>
      <c r="I316">
        <f t="shared" si="89"/>
        <v>0</v>
      </c>
      <c r="J316">
        <f t="shared" si="90"/>
        <v>0</v>
      </c>
      <c r="AF316">
        <f t="shared" si="92"/>
        <v>0</v>
      </c>
      <c r="AN316">
        <f>COUNTIFS(AO316:AU317,"technical")</f>
        <v>0</v>
      </c>
      <c r="BC316">
        <v>0</v>
      </c>
      <c r="BD316">
        <v>0</v>
      </c>
      <c r="BE316">
        <v>0</v>
      </c>
      <c r="BF316">
        <v>0</v>
      </c>
      <c r="BG316">
        <v>0</v>
      </c>
      <c r="BH316">
        <v>0</v>
      </c>
      <c r="BI316">
        <v>0</v>
      </c>
      <c r="BX316">
        <f t="shared" si="91"/>
        <v>0</v>
      </c>
      <c r="DX316">
        <f t="shared" si="93"/>
        <v>0</v>
      </c>
      <c r="EG316" s="3" t="s">
        <v>21197</v>
      </c>
      <c r="EQ316" t="s">
        <v>17358</v>
      </c>
    </row>
    <row r="317" spans="1:152" x14ac:dyDescent="0.2">
      <c r="A317">
        <v>899566</v>
      </c>
      <c r="B317" t="s">
        <v>11989</v>
      </c>
      <c r="C317" t="s">
        <v>11991</v>
      </c>
      <c r="E317">
        <v>1</v>
      </c>
      <c r="F317">
        <v>0</v>
      </c>
      <c r="G317">
        <f t="shared" si="88"/>
        <v>0</v>
      </c>
      <c r="I317">
        <f t="shared" si="89"/>
        <v>0</v>
      </c>
      <c r="J317">
        <f t="shared" si="90"/>
        <v>0</v>
      </c>
      <c r="AF317">
        <f t="shared" si="92"/>
        <v>0</v>
      </c>
      <c r="BC317">
        <v>0</v>
      </c>
      <c r="BD317">
        <v>0</v>
      </c>
      <c r="BE317">
        <v>0</v>
      </c>
      <c r="BF317">
        <v>0</v>
      </c>
      <c r="BG317">
        <v>0</v>
      </c>
      <c r="BH317">
        <v>0</v>
      </c>
      <c r="BI317">
        <v>0</v>
      </c>
      <c r="BX317">
        <f t="shared" si="91"/>
        <v>0</v>
      </c>
      <c r="DX317">
        <f t="shared" si="93"/>
        <v>0</v>
      </c>
      <c r="EQ317" t="s">
        <v>21996</v>
      </c>
      <c r="ER317" t="s">
        <v>21997</v>
      </c>
      <c r="ES317" t="s">
        <v>21998</v>
      </c>
    </row>
    <row r="318" spans="1:152" x14ac:dyDescent="0.2">
      <c r="A318">
        <v>921323</v>
      </c>
      <c r="B318" t="s">
        <v>12014</v>
      </c>
      <c r="C318" t="s">
        <v>12016</v>
      </c>
      <c r="E318">
        <v>1</v>
      </c>
      <c r="F318">
        <v>0</v>
      </c>
      <c r="G318">
        <f t="shared" si="88"/>
        <v>0</v>
      </c>
      <c r="I318">
        <f t="shared" si="89"/>
        <v>0</v>
      </c>
      <c r="J318">
        <f t="shared" si="90"/>
        <v>0</v>
      </c>
      <c r="AF318">
        <f t="shared" si="92"/>
        <v>0</v>
      </c>
      <c r="BC318">
        <v>0</v>
      </c>
      <c r="BD318">
        <v>0</v>
      </c>
      <c r="BE318">
        <v>0</v>
      </c>
      <c r="BF318">
        <v>0</v>
      </c>
      <c r="BG318">
        <v>0</v>
      </c>
      <c r="BH318">
        <v>0</v>
      </c>
      <c r="BI318">
        <v>0</v>
      </c>
      <c r="BX318">
        <f t="shared" si="91"/>
        <v>0</v>
      </c>
      <c r="DX318">
        <f t="shared" si="93"/>
        <v>0</v>
      </c>
      <c r="EQ318" t="s">
        <v>21999</v>
      </c>
      <c r="ER318" t="s">
        <v>22000</v>
      </c>
      <c r="ES318" t="s">
        <v>22001</v>
      </c>
      <c r="ET318" t="s">
        <v>22002</v>
      </c>
    </row>
    <row r="319" spans="1:152" x14ac:dyDescent="0.2">
      <c r="A319">
        <v>904233</v>
      </c>
      <c r="B319" t="s">
        <v>12048</v>
      </c>
      <c r="C319" t="s">
        <v>12050</v>
      </c>
      <c r="E319">
        <v>1</v>
      </c>
      <c r="F319">
        <v>0</v>
      </c>
      <c r="G319">
        <f t="shared" si="88"/>
        <v>0</v>
      </c>
      <c r="I319">
        <f t="shared" si="89"/>
        <v>0</v>
      </c>
      <c r="J319">
        <f t="shared" si="90"/>
        <v>0</v>
      </c>
      <c r="AF319">
        <f t="shared" si="92"/>
        <v>0</v>
      </c>
      <c r="BC319">
        <v>0</v>
      </c>
      <c r="BD319">
        <v>0</v>
      </c>
      <c r="BE319">
        <v>0</v>
      </c>
      <c r="BF319">
        <v>0</v>
      </c>
      <c r="BG319">
        <v>0</v>
      </c>
      <c r="BH319">
        <v>0</v>
      </c>
      <c r="BI319">
        <v>0</v>
      </c>
      <c r="BX319">
        <f t="shared" si="91"/>
        <v>0</v>
      </c>
      <c r="DX319">
        <f t="shared" si="93"/>
        <v>0</v>
      </c>
      <c r="EQ319" t="s">
        <v>22003</v>
      </c>
      <c r="ER319" t="s">
        <v>22003</v>
      </c>
    </row>
    <row r="320" spans="1:152" hidden="1" x14ac:dyDescent="0.2">
      <c r="A320">
        <v>1683410</v>
      </c>
      <c r="B320" t="s">
        <v>12084</v>
      </c>
      <c r="C320" s="3" t="s">
        <v>12086</v>
      </c>
      <c r="D320">
        <v>1</v>
      </c>
      <c r="F320">
        <v>0</v>
      </c>
      <c r="G320">
        <f t="shared" si="88"/>
        <v>0</v>
      </c>
      <c r="I320">
        <f t="shared" si="89"/>
        <v>0</v>
      </c>
      <c r="J320">
        <f t="shared" si="90"/>
        <v>0</v>
      </c>
      <c r="AF320">
        <f t="shared" si="92"/>
        <v>0</v>
      </c>
      <c r="AN320">
        <f>COUNTIFS(AO320:AU321,"technical")</f>
        <v>1</v>
      </c>
      <c r="BC320">
        <v>0</v>
      </c>
      <c r="BD320">
        <v>0</v>
      </c>
      <c r="BE320">
        <v>0</v>
      </c>
      <c r="BF320">
        <v>0</v>
      </c>
      <c r="BG320">
        <v>0</v>
      </c>
      <c r="BH320">
        <v>0</v>
      </c>
      <c r="BI320">
        <v>0</v>
      </c>
      <c r="BX320">
        <f t="shared" si="91"/>
        <v>0</v>
      </c>
      <c r="DX320">
        <f t="shared" si="93"/>
        <v>0</v>
      </c>
      <c r="EG320" s="3" t="s">
        <v>24971</v>
      </c>
      <c r="EQ320" t="s">
        <v>17386</v>
      </c>
    </row>
    <row r="321" spans="1:154" hidden="1" x14ac:dyDescent="0.2">
      <c r="A321">
        <v>4637392</v>
      </c>
      <c r="B321" t="s">
        <v>12112</v>
      </c>
      <c r="C321" s="3" t="s">
        <v>12114</v>
      </c>
      <c r="D321">
        <v>1</v>
      </c>
      <c r="F321">
        <v>2</v>
      </c>
      <c r="G321">
        <f t="shared" si="88"/>
        <v>0</v>
      </c>
      <c r="I321">
        <f t="shared" si="89"/>
        <v>0</v>
      </c>
      <c r="J321">
        <f t="shared" si="90"/>
        <v>0</v>
      </c>
      <c r="K321" t="s">
        <v>19067</v>
      </c>
      <c r="L321" t="s">
        <v>19068</v>
      </c>
      <c r="R321" t="s">
        <v>13180</v>
      </c>
      <c r="S321" t="s">
        <v>13180</v>
      </c>
      <c r="Y321" t="s">
        <v>13181</v>
      </c>
      <c r="Z321" t="s">
        <v>13226</v>
      </c>
      <c r="AF321">
        <f t="shared" si="92"/>
        <v>2</v>
      </c>
      <c r="AG321" t="s">
        <v>13190</v>
      </c>
      <c r="AH321" t="s">
        <v>13190</v>
      </c>
      <c r="AO321" t="s">
        <v>13226</v>
      </c>
      <c r="AP321" t="s">
        <v>13459</v>
      </c>
      <c r="AV321" t="s">
        <v>22004</v>
      </c>
      <c r="AW321" t="s">
        <v>21201</v>
      </c>
      <c r="BC321">
        <v>1</v>
      </c>
      <c r="BD321">
        <v>0</v>
      </c>
      <c r="BE321">
        <v>0</v>
      </c>
      <c r="BF321">
        <v>0</v>
      </c>
      <c r="BG321">
        <v>0</v>
      </c>
      <c r="BH321">
        <v>0</v>
      </c>
      <c r="BI321">
        <v>0</v>
      </c>
      <c r="BJ321" t="s">
        <v>22005</v>
      </c>
      <c r="BK321" t="s">
        <v>22006</v>
      </c>
      <c r="BX321">
        <f t="shared" si="91"/>
        <v>0</v>
      </c>
      <c r="BY321">
        <f>BX321/F321</f>
        <v>0</v>
      </c>
      <c r="BZ321" t="s">
        <v>13226</v>
      </c>
      <c r="CA321" t="s">
        <v>13186</v>
      </c>
      <c r="CG321" t="s">
        <v>13226</v>
      </c>
      <c r="CH321">
        <v>2008</v>
      </c>
      <c r="CO321" t="s">
        <v>22007</v>
      </c>
      <c r="CP321" t="s">
        <v>22008</v>
      </c>
      <c r="CV321" t="s">
        <v>13182</v>
      </c>
      <c r="CW321" t="s">
        <v>13182</v>
      </c>
      <c r="DC321" t="s">
        <v>13182</v>
      </c>
      <c r="DD321" t="s">
        <v>13182</v>
      </c>
      <c r="DJ321">
        <v>16</v>
      </c>
      <c r="DK321">
        <v>6</v>
      </c>
      <c r="DQ321" t="s">
        <v>13226</v>
      </c>
      <c r="DR321">
        <v>5</v>
      </c>
      <c r="DX321">
        <f t="shared" si="93"/>
        <v>2</v>
      </c>
      <c r="DY321" t="s">
        <v>13182</v>
      </c>
      <c r="DZ321" t="s">
        <v>13182</v>
      </c>
      <c r="EQ321" t="s">
        <v>22009</v>
      </c>
      <c r="ER321" t="s">
        <v>22010</v>
      </c>
    </row>
    <row r="322" spans="1:154" x14ac:dyDescent="0.2">
      <c r="A322">
        <v>3197250</v>
      </c>
      <c r="B322" t="s">
        <v>12131</v>
      </c>
      <c r="C322" s="3" t="s">
        <v>12133</v>
      </c>
      <c r="E322">
        <v>1</v>
      </c>
      <c r="F322">
        <v>0</v>
      </c>
      <c r="G322">
        <f t="shared" ref="G322:G340" si="99">COUNTIF(Y322:AE322,"female")</f>
        <v>0</v>
      </c>
      <c r="I322">
        <f t="shared" ref="I322:I340" si="100">COUNTIFS(BZ322:CF322,"PhD")</f>
        <v>0</v>
      </c>
      <c r="J322">
        <f t="shared" ref="J322:J340" si="101">COUNTIFS(BZ322:CF322,"MBA")</f>
        <v>0</v>
      </c>
      <c r="AF322">
        <f t="shared" si="92"/>
        <v>0</v>
      </c>
      <c r="AN322">
        <f>COUNTIFS(AO322:AU323,"technical")</f>
        <v>0</v>
      </c>
      <c r="BC322">
        <v>0</v>
      </c>
      <c r="BD322">
        <v>0</v>
      </c>
      <c r="BE322">
        <v>0</v>
      </c>
      <c r="BF322">
        <v>0</v>
      </c>
      <c r="BG322">
        <v>0</v>
      </c>
      <c r="BH322">
        <v>0</v>
      </c>
      <c r="BI322">
        <v>0</v>
      </c>
      <c r="BX322">
        <f t="shared" ref="BX322:BX340" si="102">SUM(BQ322:BW322)</f>
        <v>0</v>
      </c>
      <c r="DX322">
        <f t="shared" si="93"/>
        <v>0</v>
      </c>
      <c r="EG322" s="3" t="s">
        <v>24975</v>
      </c>
      <c r="EH322" s="3" t="s">
        <v>24976</v>
      </c>
      <c r="EQ322" t="s">
        <v>22011</v>
      </c>
      <c r="ER322" t="s">
        <v>22011</v>
      </c>
    </row>
    <row r="323" spans="1:154" hidden="1" x14ac:dyDescent="0.2">
      <c r="A323">
        <v>2637456</v>
      </c>
      <c r="B323" t="s">
        <v>12159</v>
      </c>
      <c r="C323" t="s">
        <v>12161</v>
      </c>
      <c r="E323">
        <v>1</v>
      </c>
      <c r="F323">
        <v>0</v>
      </c>
      <c r="G323">
        <f t="shared" si="99"/>
        <v>0</v>
      </c>
      <c r="I323">
        <f t="shared" si="100"/>
        <v>0</v>
      </c>
      <c r="J323">
        <f t="shared" si="101"/>
        <v>0</v>
      </c>
      <c r="AF323">
        <f t="shared" ref="AF323:AF340" si="103">COUNTIFS(AG323:AM323,"yes")</f>
        <v>0</v>
      </c>
      <c r="BC323">
        <v>0</v>
      </c>
      <c r="BD323">
        <v>0</v>
      </c>
      <c r="BE323">
        <v>0</v>
      </c>
      <c r="BF323">
        <v>0</v>
      </c>
      <c r="BG323">
        <v>0</v>
      </c>
      <c r="BH323">
        <v>0</v>
      </c>
      <c r="BI323">
        <v>0</v>
      </c>
      <c r="BX323">
        <f t="shared" si="102"/>
        <v>0</v>
      </c>
      <c r="DX323">
        <f t="shared" ref="DX323:DX339" si="104">COUNTIFS(DY323:EF323,"no")</f>
        <v>0</v>
      </c>
      <c r="EG323" t="s">
        <v>24941</v>
      </c>
      <c r="EH323" t="s">
        <v>24942</v>
      </c>
      <c r="EQ323" t="s">
        <v>18223</v>
      </c>
    </row>
    <row r="324" spans="1:154" hidden="1" x14ac:dyDescent="0.2">
      <c r="A324">
        <v>3736710</v>
      </c>
      <c r="B324" t="s">
        <v>12183</v>
      </c>
      <c r="C324" s="3" t="s">
        <v>12185</v>
      </c>
      <c r="D324">
        <v>1</v>
      </c>
      <c r="F324">
        <v>0</v>
      </c>
      <c r="G324">
        <f t="shared" si="99"/>
        <v>0</v>
      </c>
      <c r="I324">
        <f t="shared" si="100"/>
        <v>0</v>
      </c>
      <c r="J324">
        <f t="shared" si="101"/>
        <v>0</v>
      </c>
      <c r="AF324">
        <f t="shared" si="103"/>
        <v>0</v>
      </c>
      <c r="AN324">
        <f>COUNTIFS(AO324:AU325,"technical")</f>
        <v>0</v>
      </c>
      <c r="BC324">
        <v>0</v>
      </c>
      <c r="BD324">
        <v>0</v>
      </c>
      <c r="BE324">
        <v>0</v>
      </c>
      <c r="BF324">
        <v>0</v>
      </c>
      <c r="BG324">
        <v>0</v>
      </c>
      <c r="BH324">
        <v>0</v>
      </c>
      <c r="BI324">
        <v>0</v>
      </c>
      <c r="BX324">
        <f t="shared" si="102"/>
        <v>0</v>
      </c>
      <c r="DX324">
        <f t="shared" si="104"/>
        <v>0</v>
      </c>
      <c r="EG324" t="s">
        <v>19069</v>
      </c>
      <c r="EH324" t="s">
        <v>21226</v>
      </c>
      <c r="EQ324" t="s">
        <v>17630</v>
      </c>
    </row>
    <row r="325" spans="1:154" hidden="1" x14ac:dyDescent="0.2">
      <c r="A325">
        <v>2023820</v>
      </c>
      <c r="B325" t="s">
        <v>12225</v>
      </c>
      <c r="C325" t="s">
        <v>12227</v>
      </c>
      <c r="E325">
        <v>1</v>
      </c>
      <c r="F325">
        <v>1</v>
      </c>
      <c r="G325">
        <f t="shared" si="99"/>
        <v>0</v>
      </c>
      <c r="I325">
        <f t="shared" si="100"/>
        <v>0</v>
      </c>
      <c r="J325">
        <f t="shared" si="101"/>
        <v>0</v>
      </c>
      <c r="K325" t="s">
        <v>18258</v>
      </c>
      <c r="R325" t="s">
        <v>13180</v>
      </c>
      <c r="Y325" t="s">
        <v>13226</v>
      </c>
      <c r="AF325">
        <f t="shared" si="103"/>
        <v>0</v>
      </c>
      <c r="AG325" t="s">
        <v>13182</v>
      </c>
      <c r="AO325" t="s">
        <v>13226</v>
      </c>
      <c r="AV325" t="s">
        <v>13226</v>
      </c>
      <c r="BC325">
        <v>0</v>
      </c>
      <c r="BD325">
        <v>0</v>
      </c>
      <c r="BE325">
        <v>0</v>
      </c>
      <c r="BF325">
        <v>0</v>
      </c>
      <c r="BG325">
        <v>0</v>
      </c>
      <c r="BH325">
        <v>0</v>
      </c>
      <c r="BI325">
        <v>0</v>
      </c>
      <c r="BJ325" t="s">
        <v>12225</v>
      </c>
      <c r="BX325">
        <f t="shared" si="102"/>
        <v>0</v>
      </c>
      <c r="BY325">
        <f>BX325/F325</f>
        <v>0</v>
      </c>
      <c r="BZ325" t="s">
        <v>13226</v>
      </c>
      <c r="CG325" t="s">
        <v>13226</v>
      </c>
      <c r="CO325" t="s">
        <v>18259</v>
      </c>
      <c r="CV325" t="s">
        <v>13182</v>
      </c>
      <c r="DC325" t="s">
        <v>13182</v>
      </c>
      <c r="DJ325">
        <v>8</v>
      </c>
      <c r="DQ325" t="s">
        <v>13226</v>
      </c>
      <c r="DX325">
        <f t="shared" si="104"/>
        <v>0</v>
      </c>
      <c r="DY325" t="s">
        <v>13190</v>
      </c>
      <c r="EJ325" t="s">
        <v>18249</v>
      </c>
      <c r="EQ325" t="s">
        <v>22012</v>
      </c>
      <c r="ER325" t="s">
        <v>22013</v>
      </c>
    </row>
    <row r="326" spans="1:154" hidden="1" x14ac:dyDescent="0.2">
      <c r="A326">
        <v>1618926</v>
      </c>
      <c r="B326" t="s">
        <v>12256</v>
      </c>
      <c r="C326" t="s">
        <v>12258</v>
      </c>
      <c r="E326">
        <v>1</v>
      </c>
      <c r="F326">
        <v>3</v>
      </c>
      <c r="G326">
        <f t="shared" si="99"/>
        <v>0</v>
      </c>
      <c r="I326">
        <f t="shared" si="100"/>
        <v>0</v>
      </c>
      <c r="J326">
        <f t="shared" si="101"/>
        <v>0</v>
      </c>
      <c r="K326" t="s">
        <v>19071</v>
      </c>
      <c r="L326" t="s">
        <v>19072</v>
      </c>
      <c r="M326" t="s">
        <v>19073</v>
      </c>
      <c r="R326" t="s">
        <v>13180</v>
      </c>
      <c r="S326" t="s">
        <v>13180</v>
      </c>
      <c r="T326" t="s">
        <v>13180</v>
      </c>
      <c r="Y326" t="s">
        <v>13181</v>
      </c>
      <c r="Z326" t="s">
        <v>13181</v>
      </c>
      <c r="AA326" t="s">
        <v>13226</v>
      </c>
      <c r="AF326">
        <f t="shared" si="103"/>
        <v>0</v>
      </c>
      <c r="AG326" t="s">
        <v>13182</v>
      </c>
      <c r="AH326" t="s">
        <v>13182</v>
      </c>
      <c r="AI326" t="s">
        <v>13182</v>
      </c>
      <c r="AO326" t="s">
        <v>13882</v>
      </c>
      <c r="AP326" t="s">
        <v>13226</v>
      </c>
      <c r="AQ326" t="s">
        <v>13226</v>
      </c>
      <c r="AV326" t="s">
        <v>22014</v>
      </c>
      <c r="AW326" t="s">
        <v>13226</v>
      </c>
      <c r="AX326" t="s">
        <v>13226</v>
      </c>
      <c r="BC326">
        <v>0</v>
      </c>
      <c r="BD326">
        <v>0</v>
      </c>
      <c r="BE326">
        <v>0</v>
      </c>
      <c r="BF326">
        <v>0</v>
      </c>
      <c r="BG326">
        <v>0</v>
      </c>
      <c r="BH326">
        <v>0</v>
      </c>
      <c r="BI326">
        <v>0</v>
      </c>
      <c r="BJ326" t="s">
        <v>22015</v>
      </c>
      <c r="BK326" t="s">
        <v>22016</v>
      </c>
      <c r="BL326" t="s">
        <v>22017</v>
      </c>
      <c r="BX326">
        <f t="shared" si="102"/>
        <v>0</v>
      </c>
      <c r="BY326">
        <f>BX326/F326</f>
        <v>0</v>
      </c>
      <c r="BZ326" t="s">
        <v>13462</v>
      </c>
      <c r="CA326" t="s">
        <v>13226</v>
      </c>
      <c r="CB326" t="s">
        <v>13226</v>
      </c>
      <c r="CG326">
        <v>1992</v>
      </c>
      <c r="CH326" t="s">
        <v>13226</v>
      </c>
      <c r="CI326" t="s">
        <v>13226</v>
      </c>
      <c r="CO326" t="s">
        <v>22018</v>
      </c>
      <c r="CP326" t="s">
        <v>22019</v>
      </c>
      <c r="CQ326" t="s">
        <v>22020</v>
      </c>
      <c r="CV326" t="s">
        <v>13182</v>
      </c>
      <c r="CW326" t="s">
        <v>13182</v>
      </c>
      <c r="CX326" t="s">
        <v>13182</v>
      </c>
      <c r="DC326" t="s">
        <v>13182</v>
      </c>
      <c r="DD326" t="s">
        <v>13182</v>
      </c>
      <c r="DE326" t="s">
        <v>13182</v>
      </c>
      <c r="DJ326">
        <v>25</v>
      </c>
      <c r="DK326">
        <v>9</v>
      </c>
      <c r="DL326">
        <v>19</v>
      </c>
      <c r="DQ326">
        <v>5</v>
      </c>
      <c r="DR326" t="s">
        <v>13226</v>
      </c>
      <c r="DS326" t="s">
        <v>13226</v>
      </c>
      <c r="DX326">
        <f t="shared" si="104"/>
        <v>0</v>
      </c>
      <c r="DY326" t="s">
        <v>13190</v>
      </c>
      <c r="DZ326" t="s">
        <v>13190</v>
      </c>
      <c r="EA326" t="s">
        <v>13190</v>
      </c>
      <c r="EJ326" t="s">
        <v>22021</v>
      </c>
      <c r="EK326" t="s">
        <v>22022</v>
      </c>
      <c r="EQ326" t="s">
        <v>22023</v>
      </c>
      <c r="ER326" t="s">
        <v>22024</v>
      </c>
      <c r="ES326" t="s">
        <v>22025</v>
      </c>
      <c r="ET326" t="s">
        <v>22026</v>
      </c>
    </row>
    <row r="327" spans="1:154" hidden="1" x14ac:dyDescent="0.2">
      <c r="A327">
        <v>1484542</v>
      </c>
      <c r="B327" t="s">
        <v>12297</v>
      </c>
      <c r="C327" t="s">
        <v>12299</v>
      </c>
      <c r="E327">
        <v>1</v>
      </c>
      <c r="F327">
        <v>4</v>
      </c>
      <c r="G327">
        <f t="shared" si="99"/>
        <v>0</v>
      </c>
      <c r="I327">
        <f t="shared" si="100"/>
        <v>0</v>
      </c>
      <c r="J327">
        <f t="shared" si="101"/>
        <v>1</v>
      </c>
      <c r="K327" t="s">
        <v>19074</v>
      </c>
      <c r="L327" t="s">
        <v>19075</v>
      </c>
      <c r="M327" t="s">
        <v>19076</v>
      </c>
      <c r="N327" t="s">
        <v>19077</v>
      </c>
      <c r="R327" t="s">
        <v>13180</v>
      </c>
      <c r="S327" t="s">
        <v>13180</v>
      </c>
      <c r="T327" t="s">
        <v>13180</v>
      </c>
      <c r="U327" t="s">
        <v>13180</v>
      </c>
      <c r="Y327" t="s">
        <v>13181</v>
      </c>
      <c r="Z327" t="s">
        <v>13181</v>
      </c>
      <c r="AA327" t="s">
        <v>13181</v>
      </c>
      <c r="AB327" t="s">
        <v>13181</v>
      </c>
      <c r="AF327">
        <f t="shared" si="103"/>
        <v>1</v>
      </c>
      <c r="AG327" t="s">
        <v>13182</v>
      </c>
      <c r="AH327" t="s">
        <v>13182</v>
      </c>
      <c r="AI327" t="s">
        <v>13190</v>
      </c>
      <c r="AJ327" t="s">
        <v>13182</v>
      </c>
      <c r="AO327" t="s">
        <v>13226</v>
      </c>
      <c r="AP327" t="s">
        <v>13882</v>
      </c>
      <c r="AQ327" t="s">
        <v>13226</v>
      </c>
      <c r="AR327" t="s">
        <v>13882</v>
      </c>
      <c r="AV327" t="s">
        <v>13226</v>
      </c>
      <c r="AW327" t="s">
        <v>22027</v>
      </c>
      <c r="AX327" t="s">
        <v>22028</v>
      </c>
      <c r="AY327" t="s">
        <v>19319</v>
      </c>
      <c r="BC327">
        <v>0</v>
      </c>
      <c r="BD327">
        <v>0</v>
      </c>
      <c r="BE327">
        <v>1</v>
      </c>
      <c r="BF327">
        <v>0</v>
      </c>
      <c r="BG327">
        <v>0</v>
      </c>
      <c r="BH327">
        <v>0</v>
      </c>
      <c r="BI327">
        <v>0</v>
      </c>
      <c r="BJ327" t="s">
        <v>22029</v>
      </c>
      <c r="BK327" t="s">
        <v>22030</v>
      </c>
      <c r="BL327" t="s">
        <v>22031</v>
      </c>
      <c r="BM327" t="s">
        <v>12297</v>
      </c>
      <c r="BS327">
        <v>1</v>
      </c>
      <c r="BX327">
        <f t="shared" si="102"/>
        <v>1</v>
      </c>
      <c r="BY327">
        <f>BX327/F327</f>
        <v>0.25</v>
      </c>
      <c r="BZ327" t="s">
        <v>13226</v>
      </c>
      <c r="CA327" t="s">
        <v>13186</v>
      </c>
      <c r="CB327" t="s">
        <v>14731</v>
      </c>
      <c r="CC327" t="s">
        <v>13229</v>
      </c>
      <c r="CG327" t="s">
        <v>13226</v>
      </c>
      <c r="CH327">
        <v>2007</v>
      </c>
      <c r="CI327">
        <v>2002</v>
      </c>
      <c r="CJ327">
        <v>2005</v>
      </c>
      <c r="CO327" t="s">
        <v>22032</v>
      </c>
      <c r="CP327" t="s">
        <v>22033</v>
      </c>
      <c r="CQ327" t="s">
        <v>22034</v>
      </c>
      <c r="CR327" t="s">
        <v>22035</v>
      </c>
      <c r="CV327" t="s">
        <v>13182</v>
      </c>
      <c r="CW327" t="s">
        <v>13182</v>
      </c>
      <c r="CX327" t="s">
        <v>13182</v>
      </c>
      <c r="CY327" t="s">
        <v>13182</v>
      </c>
      <c r="DC327" t="s">
        <v>13182</v>
      </c>
      <c r="DD327" t="s">
        <v>13182</v>
      </c>
      <c r="DE327" t="s">
        <v>13182</v>
      </c>
      <c r="DF327" t="s">
        <v>13182</v>
      </c>
      <c r="DJ327">
        <v>23</v>
      </c>
      <c r="DK327">
        <v>8</v>
      </c>
      <c r="DL327">
        <v>46</v>
      </c>
      <c r="DM327">
        <v>6</v>
      </c>
      <c r="DQ327" t="s">
        <v>13226</v>
      </c>
      <c r="DR327">
        <v>3</v>
      </c>
      <c r="DS327" t="s">
        <v>13226</v>
      </c>
      <c r="DT327">
        <v>5</v>
      </c>
      <c r="DX327">
        <f t="shared" si="104"/>
        <v>1</v>
      </c>
      <c r="DY327" t="s">
        <v>13190</v>
      </c>
      <c r="DZ327" t="s">
        <v>13190</v>
      </c>
      <c r="EA327" t="s">
        <v>13182</v>
      </c>
      <c r="EB327" t="s">
        <v>13190</v>
      </c>
      <c r="EJ327" t="s">
        <v>18284</v>
      </c>
      <c r="EQ327" t="s">
        <v>22036</v>
      </c>
      <c r="ER327" t="s">
        <v>22037</v>
      </c>
      <c r="ES327" t="s">
        <v>22038</v>
      </c>
      <c r="ET327" t="s">
        <v>22039</v>
      </c>
      <c r="EU327" t="s">
        <v>22040</v>
      </c>
    </row>
    <row r="328" spans="1:154" hidden="1" x14ac:dyDescent="0.2">
      <c r="A328">
        <v>1484139</v>
      </c>
      <c r="B328" t="s">
        <v>12339</v>
      </c>
      <c r="C328" t="s">
        <v>12341</v>
      </c>
      <c r="E328">
        <v>1</v>
      </c>
      <c r="F328">
        <v>2</v>
      </c>
      <c r="G328">
        <f t="shared" si="99"/>
        <v>0</v>
      </c>
      <c r="I328">
        <f t="shared" si="100"/>
        <v>0</v>
      </c>
      <c r="J328">
        <f t="shared" si="101"/>
        <v>0</v>
      </c>
      <c r="K328" t="s">
        <v>19078</v>
      </c>
      <c r="L328" t="s">
        <v>19079</v>
      </c>
      <c r="R328" t="s">
        <v>13180</v>
      </c>
      <c r="S328" t="s">
        <v>13180</v>
      </c>
      <c r="Y328" t="s">
        <v>13181</v>
      </c>
      <c r="Z328" t="s">
        <v>13226</v>
      </c>
      <c r="AF328">
        <f t="shared" si="103"/>
        <v>0</v>
      </c>
      <c r="AG328" t="s">
        <v>13182</v>
      </c>
      <c r="AH328" t="s">
        <v>13182</v>
      </c>
      <c r="AO328" t="s">
        <v>124</v>
      </c>
      <c r="AP328" t="s">
        <v>13226</v>
      </c>
      <c r="AV328" t="s">
        <v>22041</v>
      </c>
      <c r="AW328" t="s">
        <v>22042</v>
      </c>
      <c r="BC328">
        <v>1</v>
      </c>
      <c r="BD328">
        <v>0</v>
      </c>
      <c r="BE328">
        <v>0</v>
      </c>
      <c r="BF328">
        <v>0</v>
      </c>
      <c r="BG328">
        <v>0</v>
      </c>
      <c r="BH328">
        <v>0</v>
      </c>
      <c r="BI328">
        <v>0</v>
      </c>
      <c r="BJ328" t="s">
        <v>22043</v>
      </c>
      <c r="BK328" t="s">
        <v>22044</v>
      </c>
      <c r="BQ328">
        <v>1</v>
      </c>
      <c r="BR328">
        <v>1</v>
      </c>
      <c r="BX328">
        <f t="shared" si="102"/>
        <v>2</v>
      </c>
      <c r="BY328">
        <f>BX328/F328</f>
        <v>1</v>
      </c>
      <c r="BZ328" t="s">
        <v>13186</v>
      </c>
      <c r="CA328" t="s">
        <v>13229</v>
      </c>
      <c r="CG328">
        <v>2015</v>
      </c>
      <c r="CH328">
        <v>2015</v>
      </c>
      <c r="CO328" t="s">
        <v>22045</v>
      </c>
      <c r="CP328" t="s">
        <v>22046</v>
      </c>
      <c r="CV328" t="s">
        <v>13182</v>
      </c>
      <c r="CW328" t="s">
        <v>13182</v>
      </c>
      <c r="DC328" t="s">
        <v>13190</v>
      </c>
      <c r="DD328" t="s">
        <v>13182</v>
      </c>
      <c r="DJ328">
        <v>16</v>
      </c>
      <c r="DK328">
        <v>10</v>
      </c>
      <c r="DQ328">
        <v>5</v>
      </c>
      <c r="DR328">
        <v>5</v>
      </c>
      <c r="DX328">
        <f t="shared" si="104"/>
        <v>0</v>
      </c>
      <c r="DY328" t="s">
        <v>13190</v>
      </c>
      <c r="DZ328" t="s">
        <v>13190</v>
      </c>
      <c r="EQ328" t="s">
        <v>22047</v>
      </c>
      <c r="ER328" t="s">
        <v>22048</v>
      </c>
    </row>
    <row r="329" spans="1:154" hidden="1" x14ac:dyDescent="0.2">
      <c r="A329">
        <v>1458276</v>
      </c>
      <c r="B329" t="s">
        <v>12368</v>
      </c>
      <c r="C329" t="s">
        <v>12370</v>
      </c>
      <c r="D329">
        <v>1</v>
      </c>
      <c r="F329">
        <v>0</v>
      </c>
      <c r="G329">
        <f t="shared" si="99"/>
        <v>0</v>
      </c>
      <c r="I329">
        <f t="shared" si="100"/>
        <v>0</v>
      </c>
      <c r="J329">
        <f t="shared" si="101"/>
        <v>0</v>
      </c>
      <c r="AF329">
        <f t="shared" si="103"/>
        <v>0</v>
      </c>
      <c r="AN329">
        <f>COUNTIFS(AO329:AU330,"technical")</f>
        <v>1</v>
      </c>
      <c r="BC329">
        <v>0</v>
      </c>
      <c r="BD329">
        <v>0</v>
      </c>
      <c r="BE329">
        <v>0</v>
      </c>
      <c r="BF329">
        <v>0</v>
      </c>
      <c r="BG329">
        <v>0</v>
      </c>
      <c r="BH329">
        <v>0</v>
      </c>
      <c r="BI329">
        <v>0</v>
      </c>
      <c r="BX329">
        <f t="shared" si="102"/>
        <v>0</v>
      </c>
      <c r="DX329">
        <f t="shared" si="104"/>
        <v>0</v>
      </c>
      <c r="EG329" t="s">
        <v>19082</v>
      </c>
      <c r="EH329" t="s">
        <v>19081</v>
      </c>
      <c r="EI329" t="s">
        <v>24940</v>
      </c>
      <c r="EQ329" t="s">
        <v>22049</v>
      </c>
      <c r="ER329" t="s">
        <v>22050</v>
      </c>
      <c r="ES329" t="s">
        <v>22051</v>
      </c>
    </row>
    <row r="330" spans="1:154" hidden="1" x14ac:dyDescent="0.2">
      <c r="A330">
        <v>1447937</v>
      </c>
      <c r="B330" t="s">
        <v>12407</v>
      </c>
      <c r="C330" t="s">
        <v>12409</v>
      </c>
      <c r="E330">
        <v>1</v>
      </c>
      <c r="F330">
        <v>3</v>
      </c>
      <c r="G330">
        <f t="shared" si="99"/>
        <v>1</v>
      </c>
      <c r="I330">
        <f t="shared" si="100"/>
        <v>0</v>
      </c>
      <c r="J330">
        <f t="shared" si="101"/>
        <v>0</v>
      </c>
      <c r="K330" t="s">
        <v>19085</v>
      </c>
      <c r="L330" t="s">
        <v>19086</v>
      </c>
      <c r="M330" t="s">
        <v>19087</v>
      </c>
      <c r="R330" t="s">
        <v>13180</v>
      </c>
      <c r="S330" t="s">
        <v>13180</v>
      </c>
      <c r="T330" t="s">
        <v>13180</v>
      </c>
      <c r="Y330" t="s">
        <v>13458</v>
      </c>
      <c r="Z330" t="s">
        <v>13181</v>
      </c>
      <c r="AA330" t="s">
        <v>13181</v>
      </c>
      <c r="AF330">
        <f t="shared" si="103"/>
        <v>0</v>
      </c>
      <c r="AG330" t="s">
        <v>13182</v>
      </c>
      <c r="AH330" t="s">
        <v>13182</v>
      </c>
      <c r="AI330" t="s">
        <v>13182</v>
      </c>
      <c r="AO330" t="s">
        <v>124</v>
      </c>
      <c r="AP330" t="s">
        <v>21110</v>
      </c>
      <c r="AQ330" t="s">
        <v>13459</v>
      </c>
      <c r="AV330" t="s">
        <v>22052</v>
      </c>
      <c r="AW330" t="s">
        <v>22053</v>
      </c>
      <c r="AX330" t="s">
        <v>22054</v>
      </c>
      <c r="BC330">
        <v>0</v>
      </c>
      <c r="BD330">
        <v>0</v>
      </c>
      <c r="BE330">
        <v>0</v>
      </c>
      <c r="BF330">
        <v>0</v>
      </c>
      <c r="BG330">
        <v>0</v>
      </c>
      <c r="BH330">
        <v>0</v>
      </c>
      <c r="BI330">
        <v>0</v>
      </c>
      <c r="BJ330" t="s">
        <v>22055</v>
      </c>
      <c r="BK330" t="s">
        <v>22056</v>
      </c>
      <c r="BL330" t="s">
        <v>12407</v>
      </c>
      <c r="BX330">
        <f t="shared" si="102"/>
        <v>0</v>
      </c>
      <c r="BY330">
        <f>BX330/F330</f>
        <v>0</v>
      </c>
      <c r="BZ330" t="s">
        <v>13186</v>
      </c>
      <c r="CA330" t="s">
        <v>13575</v>
      </c>
      <c r="CB330" t="s">
        <v>13226</v>
      </c>
      <c r="CG330">
        <v>2008</v>
      </c>
      <c r="CH330">
        <v>2014</v>
      </c>
      <c r="CI330" t="s">
        <v>13226</v>
      </c>
      <c r="CO330" t="s">
        <v>22057</v>
      </c>
      <c r="CP330" t="s">
        <v>22058</v>
      </c>
      <c r="CQ330" t="s">
        <v>22059</v>
      </c>
      <c r="CV330" t="s">
        <v>13182</v>
      </c>
      <c r="CW330" t="s">
        <v>13182</v>
      </c>
      <c r="CX330" t="s">
        <v>13182</v>
      </c>
      <c r="DC330" t="s">
        <v>13190</v>
      </c>
      <c r="DD330" t="s">
        <v>13182</v>
      </c>
      <c r="DE330" t="s">
        <v>13182</v>
      </c>
      <c r="DJ330">
        <v>20</v>
      </c>
      <c r="DK330">
        <v>6</v>
      </c>
      <c r="DL330">
        <v>6</v>
      </c>
      <c r="DQ330">
        <v>3</v>
      </c>
      <c r="DR330">
        <v>5</v>
      </c>
      <c r="DS330" t="s">
        <v>13226</v>
      </c>
      <c r="DX330">
        <f t="shared" si="104"/>
        <v>0</v>
      </c>
      <c r="DY330" t="s">
        <v>13190</v>
      </c>
      <c r="DZ330" t="s">
        <v>13190</v>
      </c>
      <c r="EA330" t="s">
        <v>13190</v>
      </c>
      <c r="EJ330" t="s">
        <v>22060</v>
      </c>
      <c r="EK330" t="s">
        <v>22061</v>
      </c>
      <c r="EQ330" t="s">
        <v>22062</v>
      </c>
      <c r="ER330" t="s">
        <v>22063</v>
      </c>
      <c r="ES330" t="s">
        <v>22064</v>
      </c>
      <c r="ET330" t="s">
        <v>22065</v>
      </c>
    </row>
    <row r="331" spans="1:154" hidden="1" x14ac:dyDescent="0.2">
      <c r="A331">
        <v>1439510</v>
      </c>
      <c r="B331" t="s">
        <v>12448</v>
      </c>
      <c r="C331" t="s">
        <v>12450</v>
      </c>
      <c r="E331">
        <v>1</v>
      </c>
      <c r="F331">
        <v>2</v>
      </c>
      <c r="G331">
        <f t="shared" si="99"/>
        <v>0</v>
      </c>
      <c r="I331">
        <f t="shared" si="100"/>
        <v>0</v>
      </c>
      <c r="J331">
        <f t="shared" si="101"/>
        <v>0</v>
      </c>
      <c r="K331" t="s">
        <v>19088</v>
      </c>
      <c r="L331" t="s">
        <v>19089</v>
      </c>
      <c r="R331" t="s">
        <v>13180</v>
      </c>
      <c r="S331" t="s">
        <v>13180</v>
      </c>
      <c r="Y331" t="s">
        <v>13181</v>
      </c>
      <c r="Z331" t="s">
        <v>13181</v>
      </c>
      <c r="AF331">
        <f t="shared" si="103"/>
        <v>1</v>
      </c>
      <c r="AG331" t="s">
        <v>13182</v>
      </c>
      <c r="AH331" t="s">
        <v>13190</v>
      </c>
      <c r="AO331" t="s">
        <v>13226</v>
      </c>
      <c r="AP331" t="s">
        <v>13226</v>
      </c>
      <c r="AV331" t="s">
        <v>13226</v>
      </c>
      <c r="AW331" t="s">
        <v>13226</v>
      </c>
      <c r="BC331">
        <v>0</v>
      </c>
      <c r="BD331">
        <v>0</v>
      </c>
      <c r="BE331">
        <v>0</v>
      </c>
      <c r="BF331">
        <v>0</v>
      </c>
      <c r="BG331">
        <v>0</v>
      </c>
      <c r="BH331">
        <v>0</v>
      </c>
      <c r="BI331">
        <v>0</v>
      </c>
      <c r="BJ331" t="s">
        <v>22066</v>
      </c>
      <c r="BK331" t="s">
        <v>22067</v>
      </c>
      <c r="BX331">
        <f t="shared" si="102"/>
        <v>0</v>
      </c>
      <c r="BY331">
        <f>BX331/F331</f>
        <v>0</v>
      </c>
      <c r="BZ331" t="s">
        <v>13226</v>
      </c>
      <c r="CA331" t="s">
        <v>13226</v>
      </c>
      <c r="CG331" t="s">
        <v>13226</v>
      </c>
      <c r="CH331" t="s">
        <v>13226</v>
      </c>
      <c r="CO331" t="s">
        <v>13226</v>
      </c>
      <c r="CP331" t="s">
        <v>13226</v>
      </c>
      <c r="CV331" t="s">
        <v>13182</v>
      </c>
      <c r="CW331" t="s">
        <v>13182</v>
      </c>
      <c r="DC331" t="s">
        <v>13182</v>
      </c>
      <c r="DD331" t="s">
        <v>13182</v>
      </c>
      <c r="DJ331">
        <v>8</v>
      </c>
      <c r="DK331">
        <v>16</v>
      </c>
      <c r="DQ331" t="s">
        <v>13226</v>
      </c>
      <c r="DR331" t="s">
        <v>13226</v>
      </c>
      <c r="DX331">
        <f t="shared" si="104"/>
        <v>0</v>
      </c>
      <c r="DY331" t="s">
        <v>13190</v>
      </c>
      <c r="DZ331" t="s">
        <v>13190</v>
      </c>
      <c r="EJ331" t="s">
        <v>18363</v>
      </c>
      <c r="EQ331" t="s">
        <v>22068</v>
      </c>
      <c r="ER331" t="s">
        <v>22069</v>
      </c>
      <c r="ES331" t="s">
        <v>22070</v>
      </c>
      <c r="ET331" t="s">
        <v>22071</v>
      </c>
      <c r="EU331" t="s">
        <v>22072</v>
      </c>
      <c r="EV331" t="s">
        <v>22073</v>
      </c>
      <c r="EW331" t="s">
        <v>22074</v>
      </c>
      <c r="EX331" t="s">
        <v>22075</v>
      </c>
    </row>
    <row r="332" spans="1:154" hidden="1" x14ac:dyDescent="0.2">
      <c r="A332">
        <v>945287</v>
      </c>
      <c r="B332" t="s">
        <v>12492</v>
      </c>
      <c r="C332" t="s">
        <v>12494</v>
      </c>
      <c r="E332">
        <v>1</v>
      </c>
      <c r="F332">
        <v>3</v>
      </c>
      <c r="G332">
        <f t="shared" si="99"/>
        <v>0</v>
      </c>
      <c r="I332">
        <f t="shared" si="100"/>
        <v>1</v>
      </c>
      <c r="J332">
        <f t="shared" si="101"/>
        <v>0</v>
      </c>
      <c r="K332" t="s">
        <v>19090</v>
      </c>
      <c r="L332" t="s">
        <v>19091</v>
      </c>
      <c r="M332" t="s">
        <v>19092</v>
      </c>
      <c r="R332" t="s">
        <v>19375</v>
      </c>
      <c r="S332" t="s">
        <v>19375</v>
      </c>
      <c r="T332" t="s">
        <v>19375</v>
      </c>
      <c r="Y332" t="s">
        <v>13181</v>
      </c>
      <c r="Z332" t="s">
        <v>13181</v>
      </c>
      <c r="AA332" t="s">
        <v>13181</v>
      </c>
      <c r="AF332">
        <f t="shared" si="103"/>
        <v>0</v>
      </c>
      <c r="AG332" t="s">
        <v>13182</v>
      </c>
      <c r="AH332" t="s">
        <v>13182</v>
      </c>
      <c r="AI332" t="s">
        <v>13182</v>
      </c>
      <c r="AO332" t="s">
        <v>13226</v>
      </c>
      <c r="AP332" t="s">
        <v>13459</v>
      </c>
      <c r="AQ332" t="s">
        <v>13226</v>
      </c>
      <c r="AV332" t="s">
        <v>22076</v>
      </c>
      <c r="AW332" t="s">
        <v>22077</v>
      </c>
      <c r="AX332" t="s">
        <v>22078</v>
      </c>
      <c r="BC332">
        <v>0</v>
      </c>
      <c r="BD332">
        <v>0</v>
      </c>
      <c r="BE332">
        <v>0</v>
      </c>
      <c r="BF332">
        <v>0</v>
      </c>
      <c r="BG332">
        <v>0</v>
      </c>
      <c r="BH332">
        <v>0</v>
      </c>
      <c r="BI332">
        <v>0</v>
      </c>
      <c r="BJ332" t="s">
        <v>22079</v>
      </c>
      <c r="BK332" t="s">
        <v>22080</v>
      </c>
      <c r="BL332" t="s">
        <v>22079</v>
      </c>
      <c r="BX332">
        <f t="shared" si="102"/>
        <v>0</v>
      </c>
      <c r="BY332">
        <f>BX332/F332</f>
        <v>0</v>
      </c>
      <c r="BZ332" t="s">
        <v>13226</v>
      </c>
      <c r="CA332" t="s">
        <v>15070</v>
      </c>
      <c r="CB332" t="s">
        <v>13226</v>
      </c>
      <c r="CG332" t="s">
        <v>13226</v>
      </c>
      <c r="CH332">
        <v>2000</v>
      </c>
      <c r="CI332" t="s">
        <v>13226</v>
      </c>
      <c r="CO332" t="s">
        <v>22081</v>
      </c>
      <c r="CP332" t="s">
        <v>22082</v>
      </c>
      <c r="CQ332" t="s">
        <v>22083</v>
      </c>
      <c r="CV332" t="s">
        <v>13182</v>
      </c>
      <c r="CW332" t="s">
        <v>13182</v>
      </c>
      <c r="CX332" t="s">
        <v>13182</v>
      </c>
      <c r="DC332" t="s">
        <v>13182</v>
      </c>
      <c r="DD332" t="s">
        <v>13182</v>
      </c>
      <c r="DE332" t="s">
        <v>13182</v>
      </c>
      <c r="DJ332">
        <v>20</v>
      </c>
      <c r="DK332">
        <v>3</v>
      </c>
      <c r="DL332">
        <v>20</v>
      </c>
      <c r="DQ332" t="s">
        <v>13226</v>
      </c>
      <c r="DR332">
        <v>9</v>
      </c>
      <c r="DS332" t="s">
        <v>13226</v>
      </c>
      <c r="DX332">
        <f t="shared" si="104"/>
        <v>0</v>
      </c>
      <c r="DY332" t="s">
        <v>13190</v>
      </c>
      <c r="DZ332" t="s">
        <v>13190</v>
      </c>
      <c r="EA332" t="s">
        <v>13190</v>
      </c>
    </row>
    <row r="333" spans="1:154" hidden="1" x14ac:dyDescent="0.2">
      <c r="A333">
        <v>932302</v>
      </c>
      <c r="B333" t="s">
        <v>12569</v>
      </c>
      <c r="C333" t="s">
        <v>12571</v>
      </c>
      <c r="E333">
        <v>1</v>
      </c>
      <c r="F333">
        <v>2</v>
      </c>
      <c r="G333">
        <f t="shared" si="99"/>
        <v>0</v>
      </c>
      <c r="I333">
        <f t="shared" si="100"/>
        <v>0</v>
      </c>
      <c r="J333">
        <f t="shared" si="101"/>
        <v>0</v>
      </c>
      <c r="K333" t="s">
        <v>19093</v>
      </c>
      <c r="L333" t="s">
        <v>19094</v>
      </c>
      <c r="R333" t="s">
        <v>13180</v>
      </c>
      <c r="S333" t="s">
        <v>13180</v>
      </c>
      <c r="Y333" t="s">
        <v>13181</v>
      </c>
      <c r="Z333" t="s">
        <v>13226</v>
      </c>
      <c r="AF333">
        <f t="shared" si="103"/>
        <v>1</v>
      </c>
      <c r="AG333" t="s">
        <v>13182</v>
      </c>
      <c r="AH333" t="s">
        <v>13190</v>
      </c>
      <c r="AO333" t="s">
        <v>13226</v>
      </c>
      <c r="AP333" t="s">
        <v>13226</v>
      </c>
      <c r="AV333" t="s">
        <v>21331</v>
      </c>
      <c r="AW333" t="s">
        <v>22084</v>
      </c>
      <c r="BC333">
        <v>1</v>
      </c>
      <c r="BD333">
        <v>0</v>
      </c>
      <c r="BE333">
        <v>0</v>
      </c>
      <c r="BF333">
        <v>0</v>
      </c>
      <c r="BG333">
        <v>0</v>
      </c>
      <c r="BH333">
        <v>0</v>
      </c>
      <c r="BI333">
        <v>0</v>
      </c>
      <c r="BJ333" t="s">
        <v>22085</v>
      </c>
      <c r="BK333" t="s">
        <v>22086</v>
      </c>
      <c r="BQ333">
        <v>1</v>
      </c>
      <c r="BX333">
        <f t="shared" si="102"/>
        <v>1</v>
      </c>
      <c r="BY333">
        <f>BX333/F333</f>
        <v>0.5</v>
      </c>
      <c r="BZ333" t="s">
        <v>13229</v>
      </c>
      <c r="CA333" t="s">
        <v>13226</v>
      </c>
      <c r="CG333">
        <v>2008</v>
      </c>
      <c r="CH333" t="s">
        <v>13226</v>
      </c>
      <c r="CO333" t="s">
        <v>22087</v>
      </c>
      <c r="CP333" t="s">
        <v>22088</v>
      </c>
      <c r="CV333" t="s">
        <v>13182</v>
      </c>
      <c r="CW333" t="s">
        <v>13182</v>
      </c>
      <c r="DC333" t="s">
        <v>13182</v>
      </c>
      <c r="DD333" t="s">
        <v>13182</v>
      </c>
      <c r="DJ333">
        <v>23</v>
      </c>
      <c r="DK333">
        <v>18</v>
      </c>
      <c r="DQ333">
        <v>9</v>
      </c>
      <c r="DR333" t="s">
        <v>13226</v>
      </c>
      <c r="DX333">
        <f t="shared" si="104"/>
        <v>1</v>
      </c>
      <c r="DY333" t="s">
        <v>13190</v>
      </c>
      <c r="DZ333" t="s">
        <v>13182</v>
      </c>
      <c r="EQ333" t="s">
        <v>22089</v>
      </c>
      <c r="ER333" t="s">
        <v>22090</v>
      </c>
      <c r="ES333" t="s">
        <v>22091</v>
      </c>
    </row>
    <row r="334" spans="1:154" x14ac:dyDescent="0.2">
      <c r="A334">
        <v>931863</v>
      </c>
      <c r="B334" t="s">
        <v>12597</v>
      </c>
      <c r="C334" s="3" t="s">
        <v>12599</v>
      </c>
      <c r="E334">
        <v>1</v>
      </c>
      <c r="F334">
        <v>0</v>
      </c>
      <c r="G334">
        <f t="shared" si="99"/>
        <v>0</v>
      </c>
      <c r="I334">
        <f t="shared" si="100"/>
        <v>0</v>
      </c>
      <c r="J334">
        <f t="shared" si="101"/>
        <v>0</v>
      </c>
      <c r="AF334">
        <f t="shared" si="103"/>
        <v>0</v>
      </c>
      <c r="BC334">
        <v>0</v>
      </c>
      <c r="BD334">
        <v>0</v>
      </c>
      <c r="BE334">
        <v>0</v>
      </c>
      <c r="BF334">
        <v>0</v>
      </c>
      <c r="BG334">
        <v>0</v>
      </c>
      <c r="BH334">
        <v>0</v>
      </c>
      <c r="BI334">
        <v>0</v>
      </c>
      <c r="BX334">
        <f t="shared" si="102"/>
        <v>0</v>
      </c>
      <c r="DX334">
        <f t="shared" si="104"/>
        <v>0</v>
      </c>
      <c r="EQ334" t="s">
        <v>22092</v>
      </c>
      <c r="ER334" t="s">
        <v>22093</v>
      </c>
      <c r="ES334" t="s">
        <v>22094</v>
      </c>
    </row>
    <row r="335" spans="1:154" hidden="1" x14ac:dyDescent="0.2">
      <c r="A335">
        <v>917876</v>
      </c>
      <c r="B335" t="s">
        <v>12634</v>
      </c>
      <c r="C335" t="s">
        <v>12636</v>
      </c>
      <c r="E335">
        <v>1</v>
      </c>
      <c r="F335">
        <v>1</v>
      </c>
      <c r="G335">
        <f t="shared" si="99"/>
        <v>0</v>
      </c>
      <c r="I335">
        <f t="shared" si="100"/>
        <v>0</v>
      </c>
      <c r="J335">
        <f t="shared" si="101"/>
        <v>0</v>
      </c>
      <c r="K335" t="s">
        <v>18439</v>
      </c>
      <c r="R335" t="s">
        <v>13180</v>
      </c>
      <c r="Y335" t="s">
        <v>13181</v>
      </c>
      <c r="AF335">
        <f t="shared" si="103"/>
        <v>0</v>
      </c>
      <c r="AG335" t="s">
        <v>13182</v>
      </c>
      <c r="AO335" t="s">
        <v>13226</v>
      </c>
      <c r="AV335" t="s">
        <v>13226</v>
      </c>
      <c r="BC335">
        <v>0</v>
      </c>
      <c r="BD335">
        <v>0</v>
      </c>
      <c r="BE335">
        <v>0</v>
      </c>
      <c r="BF335">
        <v>0</v>
      </c>
      <c r="BG335">
        <v>0</v>
      </c>
      <c r="BH335">
        <v>0</v>
      </c>
      <c r="BI335">
        <v>0</v>
      </c>
      <c r="BJ335" t="s">
        <v>18440</v>
      </c>
      <c r="BX335">
        <f t="shared" si="102"/>
        <v>0</v>
      </c>
      <c r="BY335">
        <f>BX335/F335</f>
        <v>0</v>
      </c>
      <c r="BZ335" t="s">
        <v>13226</v>
      </c>
      <c r="CG335" t="s">
        <v>13226</v>
      </c>
      <c r="CO335" t="s">
        <v>18441</v>
      </c>
      <c r="CV335" t="s">
        <v>13182</v>
      </c>
      <c r="DC335" t="s">
        <v>13182</v>
      </c>
      <c r="DJ335">
        <v>30</v>
      </c>
      <c r="DQ335" t="s">
        <v>13226</v>
      </c>
      <c r="DX335">
        <f t="shared" si="104"/>
        <v>0</v>
      </c>
      <c r="DY335" t="s">
        <v>13190</v>
      </c>
      <c r="EQ335" t="s">
        <v>22095</v>
      </c>
      <c r="ER335" t="s">
        <v>22096</v>
      </c>
      <c r="ES335" t="s">
        <v>22097</v>
      </c>
      <c r="ET335" t="s">
        <v>22098</v>
      </c>
      <c r="EU335" t="s">
        <v>22099</v>
      </c>
      <c r="EV335" t="s">
        <v>22100</v>
      </c>
    </row>
    <row r="336" spans="1:154" hidden="1" x14ac:dyDescent="0.2">
      <c r="A336">
        <v>871647</v>
      </c>
      <c r="B336" t="s">
        <v>12675</v>
      </c>
      <c r="C336" s="3" t="s">
        <v>12677</v>
      </c>
      <c r="D336">
        <v>1</v>
      </c>
      <c r="F336">
        <v>0</v>
      </c>
      <c r="G336">
        <f t="shared" si="99"/>
        <v>0</v>
      </c>
      <c r="I336">
        <f t="shared" si="100"/>
        <v>0</v>
      </c>
      <c r="J336">
        <f t="shared" si="101"/>
        <v>0</v>
      </c>
      <c r="AF336">
        <f t="shared" si="103"/>
        <v>0</v>
      </c>
      <c r="AN336">
        <f t="shared" ref="AN336:AN337" si="105">COUNTIFS(AO336:AU337,"technical")</f>
        <v>0</v>
      </c>
      <c r="BC336">
        <v>0</v>
      </c>
      <c r="BD336">
        <v>0</v>
      </c>
      <c r="BE336">
        <v>0</v>
      </c>
      <c r="BF336">
        <v>0</v>
      </c>
      <c r="BG336">
        <v>0</v>
      </c>
      <c r="BH336">
        <v>0</v>
      </c>
      <c r="BI336">
        <v>0</v>
      </c>
      <c r="BX336">
        <f t="shared" si="102"/>
        <v>0</v>
      </c>
      <c r="DX336">
        <f t="shared" si="104"/>
        <v>0</v>
      </c>
      <c r="EG336" t="s">
        <v>19098</v>
      </c>
      <c r="EH336" t="s">
        <v>24938</v>
      </c>
      <c r="EQ336" t="s">
        <v>18205</v>
      </c>
    </row>
    <row r="337" spans="1:154" hidden="1" x14ac:dyDescent="0.2">
      <c r="A337">
        <v>246806</v>
      </c>
      <c r="B337" t="s">
        <v>12713</v>
      </c>
      <c r="C337" s="3" t="s">
        <v>12715</v>
      </c>
      <c r="D337">
        <v>1</v>
      </c>
      <c r="F337">
        <v>0</v>
      </c>
      <c r="G337">
        <f t="shared" si="99"/>
        <v>0</v>
      </c>
      <c r="I337">
        <f t="shared" si="100"/>
        <v>0</v>
      </c>
      <c r="J337">
        <f t="shared" si="101"/>
        <v>0</v>
      </c>
      <c r="AF337">
        <f t="shared" si="103"/>
        <v>0</v>
      </c>
      <c r="AN337">
        <f t="shared" si="105"/>
        <v>1</v>
      </c>
      <c r="BC337">
        <v>0</v>
      </c>
      <c r="BD337">
        <v>0</v>
      </c>
      <c r="BE337">
        <v>0</v>
      </c>
      <c r="BF337">
        <v>0</v>
      </c>
      <c r="BG337">
        <v>0</v>
      </c>
      <c r="BH337">
        <v>0</v>
      </c>
      <c r="BI337">
        <v>0</v>
      </c>
      <c r="BX337">
        <f t="shared" si="102"/>
        <v>0</v>
      </c>
      <c r="DX337">
        <f t="shared" si="104"/>
        <v>0</v>
      </c>
      <c r="EG337" t="s">
        <v>24936</v>
      </c>
      <c r="EH337" t="s">
        <v>24937</v>
      </c>
    </row>
    <row r="338" spans="1:154" hidden="1" x14ac:dyDescent="0.2">
      <c r="A338">
        <v>178134</v>
      </c>
      <c r="B338" s="10" t="s">
        <v>12754</v>
      </c>
      <c r="C338" t="s">
        <v>12756</v>
      </c>
      <c r="E338">
        <v>1</v>
      </c>
      <c r="F338">
        <v>2</v>
      </c>
      <c r="G338">
        <f t="shared" si="99"/>
        <v>0</v>
      </c>
      <c r="I338">
        <f t="shared" si="100"/>
        <v>0</v>
      </c>
      <c r="J338">
        <f t="shared" si="101"/>
        <v>0</v>
      </c>
      <c r="K338" t="s">
        <v>19100</v>
      </c>
      <c r="L338" t="s">
        <v>19101</v>
      </c>
      <c r="R338" t="s">
        <v>13180</v>
      </c>
      <c r="S338" t="s">
        <v>13180</v>
      </c>
      <c r="Y338" t="s">
        <v>13181</v>
      </c>
      <c r="Z338" t="s">
        <v>13181</v>
      </c>
      <c r="AF338">
        <f t="shared" si="103"/>
        <v>2</v>
      </c>
      <c r="AG338" t="s">
        <v>13190</v>
      </c>
      <c r="AH338" t="s">
        <v>13190</v>
      </c>
      <c r="AO338" t="s">
        <v>13882</v>
      </c>
      <c r="AP338" t="s">
        <v>13459</v>
      </c>
      <c r="AV338" t="s">
        <v>22101</v>
      </c>
      <c r="AW338" t="s">
        <v>22102</v>
      </c>
      <c r="BC338">
        <v>1</v>
      </c>
      <c r="BD338">
        <v>0</v>
      </c>
      <c r="BE338">
        <v>0</v>
      </c>
      <c r="BF338">
        <v>0</v>
      </c>
      <c r="BG338">
        <v>0</v>
      </c>
      <c r="BH338">
        <v>0</v>
      </c>
      <c r="BI338">
        <v>0</v>
      </c>
      <c r="BJ338" t="s">
        <v>22103</v>
      </c>
      <c r="BK338" t="s">
        <v>22104</v>
      </c>
      <c r="BQ338">
        <v>1</v>
      </c>
      <c r="BX338">
        <f t="shared" si="102"/>
        <v>1</v>
      </c>
      <c r="BY338">
        <f>BX338/F338</f>
        <v>0.5</v>
      </c>
      <c r="BZ338" t="s">
        <v>13462</v>
      </c>
      <c r="CA338" t="s">
        <v>13575</v>
      </c>
      <c r="CG338">
        <v>2007</v>
      </c>
      <c r="CH338">
        <v>2008</v>
      </c>
      <c r="CO338" t="s">
        <v>22105</v>
      </c>
      <c r="CP338" t="s">
        <v>22106</v>
      </c>
      <c r="CV338" t="s">
        <v>13182</v>
      </c>
      <c r="CW338" t="s">
        <v>13182</v>
      </c>
      <c r="DC338" t="s">
        <v>13190</v>
      </c>
      <c r="DD338" t="s">
        <v>13190</v>
      </c>
      <c r="DJ338">
        <v>25</v>
      </c>
      <c r="DK338">
        <v>23</v>
      </c>
      <c r="DQ338">
        <v>5</v>
      </c>
      <c r="DR338">
        <v>5</v>
      </c>
      <c r="DX338">
        <f t="shared" si="104"/>
        <v>2</v>
      </c>
      <c r="DY338" t="s">
        <v>13182</v>
      </c>
      <c r="DZ338" t="s">
        <v>13182</v>
      </c>
      <c r="EQ338" t="s">
        <v>22107</v>
      </c>
      <c r="ER338" t="s">
        <v>22108</v>
      </c>
    </row>
    <row r="339" spans="1:154" hidden="1" x14ac:dyDescent="0.2">
      <c r="A339">
        <v>29099</v>
      </c>
      <c r="B339" t="s">
        <v>12802</v>
      </c>
      <c r="C339" t="s">
        <v>12804</v>
      </c>
      <c r="E339">
        <v>1</v>
      </c>
      <c r="F339">
        <v>4</v>
      </c>
      <c r="G339">
        <f t="shared" si="99"/>
        <v>0</v>
      </c>
      <c r="I339">
        <f t="shared" si="100"/>
        <v>0</v>
      </c>
      <c r="J339">
        <f t="shared" si="101"/>
        <v>0</v>
      </c>
      <c r="K339" t="s">
        <v>19102</v>
      </c>
      <c r="L339" t="s">
        <v>19103</v>
      </c>
      <c r="M339" t="s">
        <v>19104</v>
      </c>
      <c r="N339" t="s">
        <v>19105</v>
      </c>
      <c r="R339" t="s">
        <v>13180</v>
      </c>
      <c r="S339" t="s">
        <v>13180</v>
      </c>
      <c r="T339" t="s">
        <v>13180</v>
      </c>
      <c r="U339" t="s">
        <v>19375</v>
      </c>
      <c r="Y339" t="s">
        <v>13181</v>
      </c>
      <c r="Z339" t="s">
        <v>13181</v>
      </c>
      <c r="AA339" t="s">
        <v>13181</v>
      </c>
      <c r="AB339" t="s">
        <v>13181</v>
      </c>
      <c r="AF339">
        <f t="shared" si="103"/>
        <v>2</v>
      </c>
      <c r="AG339" t="s">
        <v>13190</v>
      </c>
      <c r="AH339" t="s">
        <v>13190</v>
      </c>
      <c r="AI339" t="s">
        <v>13182</v>
      </c>
      <c r="AJ339" t="s">
        <v>13182</v>
      </c>
      <c r="AO339" t="s">
        <v>13882</v>
      </c>
      <c r="AP339" t="s">
        <v>13226</v>
      </c>
      <c r="AQ339" t="s">
        <v>21506</v>
      </c>
      <c r="AR339" t="s">
        <v>13459</v>
      </c>
      <c r="AV339" t="s">
        <v>22109</v>
      </c>
      <c r="AW339" t="s">
        <v>13226</v>
      </c>
      <c r="AX339" t="s">
        <v>22110</v>
      </c>
      <c r="AY339" t="s">
        <v>20946</v>
      </c>
      <c r="BC339">
        <v>0</v>
      </c>
      <c r="BD339">
        <v>0</v>
      </c>
      <c r="BE339">
        <v>0</v>
      </c>
      <c r="BF339">
        <v>1</v>
      </c>
      <c r="BG339">
        <v>0</v>
      </c>
      <c r="BH339">
        <v>0</v>
      </c>
      <c r="BI339">
        <v>0</v>
      </c>
      <c r="BJ339" t="s">
        <v>22111</v>
      </c>
      <c r="BK339" t="s">
        <v>22112</v>
      </c>
      <c r="BL339" t="s">
        <v>22113</v>
      </c>
      <c r="BM339" t="s">
        <v>22114</v>
      </c>
      <c r="BX339">
        <f t="shared" si="102"/>
        <v>0</v>
      </c>
      <c r="BY339">
        <f>BX339/F339</f>
        <v>0</v>
      </c>
      <c r="BZ339" t="s">
        <v>13462</v>
      </c>
      <c r="CA339" t="s">
        <v>13226</v>
      </c>
      <c r="CB339" t="s">
        <v>13186</v>
      </c>
      <c r="CC339" t="s">
        <v>13226</v>
      </c>
      <c r="CG339">
        <v>2006</v>
      </c>
      <c r="CH339" t="s">
        <v>13226</v>
      </c>
      <c r="CI339">
        <v>2006</v>
      </c>
      <c r="CJ339" t="s">
        <v>13226</v>
      </c>
      <c r="CO339" t="s">
        <v>22115</v>
      </c>
      <c r="CP339" t="s">
        <v>13226</v>
      </c>
      <c r="CQ339" t="s">
        <v>22116</v>
      </c>
      <c r="CR339" t="s">
        <v>22117</v>
      </c>
      <c r="CV339" t="s">
        <v>13182</v>
      </c>
      <c r="CW339" t="s">
        <v>13182</v>
      </c>
      <c r="CX339" t="s">
        <v>13190</v>
      </c>
      <c r="CY339" t="s">
        <v>13190</v>
      </c>
      <c r="DC339" t="s">
        <v>13182</v>
      </c>
      <c r="DD339" t="s">
        <v>13182</v>
      </c>
      <c r="DE339" t="s">
        <v>13182</v>
      </c>
      <c r="DF339" t="s">
        <v>13182</v>
      </c>
      <c r="DJ339">
        <v>21</v>
      </c>
      <c r="DK339">
        <v>19</v>
      </c>
      <c r="DL339">
        <v>13</v>
      </c>
      <c r="DM339">
        <v>25</v>
      </c>
      <c r="DQ339">
        <v>5</v>
      </c>
      <c r="DR339" t="s">
        <v>13226</v>
      </c>
      <c r="DS339">
        <v>9</v>
      </c>
      <c r="DT339" t="s">
        <v>13226</v>
      </c>
      <c r="DX339">
        <f t="shared" si="104"/>
        <v>2</v>
      </c>
      <c r="DY339" t="s">
        <v>13182</v>
      </c>
      <c r="DZ339" t="s">
        <v>13182</v>
      </c>
      <c r="EA339" t="s">
        <v>13190</v>
      </c>
      <c r="EB339" t="s">
        <v>13190</v>
      </c>
      <c r="EJ339" t="s">
        <v>18501</v>
      </c>
      <c r="EQ339" t="s">
        <v>22118</v>
      </c>
      <c r="ER339" t="s">
        <v>22119</v>
      </c>
      <c r="ES339" t="s">
        <v>22120</v>
      </c>
      <c r="ET339" t="s">
        <v>22121</v>
      </c>
      <c r="EU339" t="s">
        <v>22122</v>
      </c>
      <c r="EV339" t="s">
        <v>22123</v>
      </c>
      <c r="EW339" t="s">
        <v>22124</v>
      </c>
      <c r="EX339" t="s">
        <v>22125</v>
      </c>
    </row>
    <row r="340" spans="1:154" x14ac:dyDescent="0.2">
      <c r="A340">
        <v>25084</v>
      </c>
      <c r="B340" t="s">
        <v>12847</v>
      </c>
      <c r="C340" s="3" t="s">
        <v>12849</v>
      </c>
      <c r="D340">
        <v>1</v>
      </c>
      <c r="F340">
        <v>0</v>
      </c>
      <c r="G340">
        <f t="shared" si="99"/>
        <v>0</v>
      </c>
      <c r="I340">
        <f t="shared" si="100"/>
        <v>0</v>
      </c>
      <c r="J340">
        <f t="shared" si="101"/>
        <v>0</v>
      </c>
      <c r="AF340">
        <f t="shared" si="103"/>
        <v>0</v>
      </c>
      <c r="AN340">
        <f>COUNTIFS(AO340:AU341,"technical")</f>
        <v>0</v>
      </c>
      <c r="BC340">
        <v>0</v>
      </c>
      <c r="BD340">
        <v>0</v>
      </c>
      <c r="BE340">
        <v>0</v>
      </c>
      <c r="BF340">
        <v>0</v>
      </c>
      <c r="BG340">
        <v>0</v>
      </c>
      <c r="BH340">
        <v>0</v>
      </c>
      <c r="BI340">
        <v>0</v>
      </c>
      <c r="BX340">
        <f t="shared" si="102"/>
        <v>0</v>
      </c>
      <c r="DX340">
        <f>COUNTIFS(DY340:EF340,"no")</f>
        <v>0</v>
      </c>
      <c r="EQ340" t="s">
        <v>22126</v>
      </c>
      <c r="ER340" t="s">
        <v>22127</v>
      </c>
      <c r="ES340" t="s">
        <v>22128</v>
      </c>
      <c r="ET340" t="s">
        <v>22129</v>
      </c>
    </row>
    <row r="342" spans="1:154" x14ac:dyDescent="0.2">
      <c r="H342" s="8"/>
    </row>
    <row r="343" spans="1:154" x14ac:dyDescent="0.2">
      <c r="H343" s="8"/>
    </row>
  </sheetData>
  <autoFilter ref="A1:FI340" xr:uid="{D0CAE6AD-B3FE-FC43-9FF5-B345FFE63273}">
    <filterColumn colId="5">
      <filters>
        <filter val="0"/>
      </filters>
    </filterColumn>
    <filterColumn colId="136">
      <filters blank="1"/>
    </filterColumn>
  </autoFilter>
  <phoneticPr fontId="3" type="noConversion"/>
  <hyperlinks>
    <hyperlink ref="C21" r:id="rId1" xr:uid="{BF828AC2-2B9C-054E-B559-2B94CEBC148B}"/>
    <hyperlink ref="C34" r:id="rId2" xr:uid="{95DF7939-4D4B-1248-A349-A3A765E2BB9D}"/>
    <hyperlink ref="C196" r:id="rId3" xr:uid="{B5022F49-14FC-C441-BA8B-6EBE74CEC1A7}"/>
    <hyperlink ref="C321" r:id="rId4" xr:uid="{B60B2CDA-F8D4-7644-84F9-DE62F22530AB}"/>
    <hyperlink ref="C312" r:id="rId5" xr:uid="{86A720F2-92BE-BB49-8CF5-595B0C0F6347}"/>
    <hyperlink ref="C177" r:id="rId6" xr:uid="{A0DA176C-5B3A-C94E-8586-6708A4BBD3FD}"/>
    <hyperlink ref="C12" r:id="rId7" xr:uid="{63230C5F-D884-A243-87DC-0D56DB498090}"/>
    <hyperlink ref="C36" r:id="rId8" xr:uid="{BDCD2282-69EB-454F-8A47-ADA8D4655203}"/>
    <hyperlink ref="C166" r:id="rId9" xr:uid="{1E23A844-BA37-2C4B-BF73-58968F08D2F2}"/>
    <hyperlink ref="C188" r:id="rId10" xr:uid="{AA347C95-73EC-0642-B692-D5D47C7C8080}"/>
    <hyperlink ref="C274" r:id="rId11" xr:uid="{0FB18112-8A32-824C-B416-2D12807568FE}"/>
    <hyperlink ref="C295" r:id="rId12" xr:uid="{54B97F8C-E6C4-4C4A-A909-52CAE9626023}"/>
    <hyperlink ref="C337" r:id="rId13" xr:uid="{84470A52-8567-614C-9E22-0B1D558E9CAB}"/>
    <hyperlink ref="C336" r:id="rId14" xr:uid="{EE663D73-C6E7-F544-99BC-6043102AC896}"/>
    <hyperlink ref="EG329" r:id="rId15" display="https://www.linkedin.com/in/stefan-leonhardt-94a47212b/overlay/about-this-profile/" xr:uid="{19909B3A-4D6C-1D4D-8A9F-78EAF2683526}"/>
    <hyperlink ref="C324" r:id="rId16" xr:uid="{12689BD6-C058-0141-8071-46144F85ED0C}"/>
    <hyperlink ref="EG323" r:id="rId17" display="https://www.linkedin.com/in/veranicolas?miniProfileUrn=urn%3Ali%3Afs_miniProfile%3AACoAABhhZloBf9TBVjNqN6obLURGzlz_FRXV56o" xr:uid="{E76E73A2-DD11-0949-A17A-C69B97B6A48B}"/>
    <hyperlink ref="C256" r:id="rId18" xr:uid="{A790BBC2-8179-C442-86EA-BA1080D8A355}"/>
    <hyperlink ref="C259" r:id="rId19" xr:uid="{7207404A-77C4-A64C-8B7D-E0325F9C738C}"/>
    <hyperlink ref="C276" r:id="rId20" xr:uid="{51EF6A19-0301-B64E-97E4-A68CB9FCAF69}"/>
    <hyperlink ref="C282" r:id="rId21" xr:uid="{E3AB4482-B2E3-2447-8430-B524512D88EE}"/>
    <hyperlink ref="C289" r:id="rId22" xr:uid="{25A63C0C-C32F-6943-9A94-F43B270707F4}"/>
    <hyperlink ref="C340" r:id="rId23" xr:uid="{343162BD-625C-D741-8D75-ABA5E0787B31}"/>
    <hyperlink ref="C194" r:id="rId24" xr:uid="{9418C0D8-2592-BD48-B8F2-56B15FD72B0B}"/>
    <hyperlink ref="C217" r:id="rId25" xr:uid="{69F14557-B479-6947-8BB4-72C59B4C9E1E}"/>
    <hyperlink ref="EG217" r:id="rId26" xr:uid="{4DD56B63-5932-7943-A06F-8877E58F7007}"/>
    <hyperlink ref="EH217" r:id="rId27" xr:uid="{7B2048F3-4CCB-C24C-8D46-C6B88BBC0520}"/>
    <hyperlink ref="C249" r:id="rId28" xr:uid="{B9A90209-5786-2F48-8104-0BA2AC181F55}"/>
    <hyperlink ref="C257" r:id="rId29" xr:uid="{22277FF9-5BB6-9243-AF54-F0ED0A0A75AD}"/>
    <hyperlink ref="EG257" r:id="rId30" xr:uid="{1633EA2A-1C0E-C04D-A239-CD8CA9E6D2D4}"/>
    <hyperlink ref="EH257" r:id="rId31" xr:uid="{9F7218CD-E5B6-6042-9E9F-D438D81CFD64}"/>
    <hyperlink ref="EG280" r:id="rId32" xr:uid="{DE10C877-D59A-1F48-953F-74C5068E3CB5}"/>
    <hyperlink ref="EG316" r:id="rId33" xr:uid="{FBAC41A9-5D3C-DD4F-8F3D-C9D32AEE655C}"/>
    <hyperlink ref="EG290" r:id="rId34" xr:uid="{66E9FAD2-0AC1-5249-BFE9-E8648332F0F9}"/>
    <hyperlink ref="C293" r:id="rId35" xr:uid="{F87E4C2F-E7D4-8A4B-83AE-D5137F84962F}"/>
    <hyperlink ref="EG293" r:id="rId36" xr:uid="{8417BAB4-C050-0849-892E-418B446FCEE9}"/>
    <hyperlink ref="EG295" r:id="rId37" xr:uid="{C8D719BE-51ED-6448-B0E3-FECEB78E1E75}"/>
    <hyperlink ref="C320" r:id="rId38" xr:uid="{673748E4-83B7-6649-AB04-CD15C2E08570}"/>
    <hyperlink ref="EG320" r:id="rId39" xr:uid="{2909E26A-686D-E548-BBD1-07795001873E}"/>
    <hyperlink ref="C185" r:id="rId40" xr:uid="{235AFC99-B967-3747-8C6A-AF0A58549B60}"/>
    <hyperlink ref="EG185" r:id="rId41" xr:uid="{F3FEA0F4-AF7D-194C-B16C-8AD865951DE1}"/>
    <hyperlink ref="EH185" r:id="rId42" xr:uid="{0D802D59-71D7-5F4D-87C9-A4ED8C602083}"/>
    <hyperlink ref="C229" r:id="rId43" xr:uid="{DF5AE06F-0B8B-B441-A19C-DB822EAAEDA6}"/>
    <hyperlink ref="EG229" r:id="rId44" xr:uid="{68071B3B-5401-6D4E-9D18-9611D74F418D}"/>
    <hyperlink ref="C278" r:id="rId45" xr:uid="{31AF3AD9-75A7-764A-AF85-50AA36910A7C}"/>
    <hyperlink ref="C334" r:id="rId46" xr:uid="{971CFE0A-BD84-8648-809B-0826C640EC9F}"/>
    <hyperlink ref="C322" r:id="rId47" xr:uid="{FF008C24-3BA9-714C-900A-B49925DC5668}"/>
    <hyperlink ref="EG322" r:id="rId48" xr:uid="{E360FD9C-A7E8-CE4E-A91F-B27A7700094A}"/>
    <hyperlink ref="EH322" r:id="rId49" xr:uid="{2EB373F7-76ED-8949-92E8-118479F4CCDF}"/>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96763-1ABC-C348-BDDA-5E0D84ED643A}">
  <dimension ref="A1:GX340"/>
  <sheetViews>
    <sheetView topLeftCell="CO1" zoomScale="125" workbookViewId="0">
      <selection activeCell="GQ3" sqref="GQ3"/>
    </sheetView>
  </sheetViews>
  <sheetFormatPr baseColWidth="10" defaultRowHeight="15" x14ac:dyDescent="0.2"/>
  <cols>
    <col min="3" max="3" width="8.83203125" customWidth="1"/>
    <col min="4" max="160" width="10.83203125" customWidth="1"/>
  </cols>
  <sheetData>
    <row r="1" spans="1:206" x14ac:dyDescent="0.2">
      <c r="A1" t="s">
        <v>0</v>
      </c>
      <c r="B1" t="s">
        <v>1</v>
      </c>
      <c r="C1" t="s">
        <v>11</v>
      </c>
      <c r="D1" t="s">
        <v>18</v>
      </c>
      <c r="E1" t="s">
        <v>19</v>
      </c>
      <c r="F1" t="s">
        <v>22</v>
      </c>
      <c r="G1" t="s">
        <v>12895</v>
      </c>
      <c r="H1" t="s">
        <v>12896</v>
      </c>
      <c r="I1" t="s">
        <v>24920</v>
      </c>
      <c r="J1" t="s">
        <v>24916</v>
      </c>
      <c r="K1" t="s">
        <v>24897</v>
      </c>
      <c r="L1" t="s">
        <v>24413</v>
      </c>
      <c r="M1" t="s">
        <v>24898</v>
      </c>
      <c r="N1" t="s">
        <v>24888</v>
      </c>
      <c r="O1" t="s">
        <v>24414</v>
      </c>
      <c r="P1" t="s">
        <v>24415</v>
      </c>
      <c r="Q1" t="s">
        <v>24901</v>
      </c>
      <c r="R1" t="s">
        <v>24919</v>
      </c>
      <c r="S1" t="s">
        <v>24889</v>
      </c>
      <c r="T1" t="s">
        <v>24890</v>
      </c>
      <c r="U1" t="s">
        <v>24891</v>
      </c>
      <c r="V1" t="s">
        <v>24892</v>
      </c>
      <c r="W1" t="s">
        <v>24893</v>
      </c>
      <c r="X1" t="s">
        <v>24894</v>
      </c>
      <c r="Y1" t="s">
        <v>24895</v>
      </c>
      <c r="Z1" t="s">
        <v>24896</v>
      </c>
      <c r="AA1" t="s">
        <v>24275</v>
      </c>
      <c r="AB1" t="s">
        <v>24276</v>
      </c>
      <c r="AC1" t="s">
        <v>24277</v>
      </c>
      <c r="AD1" t="s">
        <v>24278</v>
      </c>
      <c r="AE1" t="s">
        <v>24279</v>
      </c>
      <c r="AF1" t="s">
        <v>24280</v>
      </c>
      <c r="AG1" t="s">
        <v>24281</v>
      </c>
      <c r="AH1" t="s">
        <v>24282</v>
      </c>
      <c r="AI1" t="s">
        <v>24283</v>
      </c>
      <c r="AJ1" t="s">
        <v>24284</v>
      </c>
      <c r="AK1" t="s">
        <v>24285</v>
      </c>
      <c r="AL1" t="s">
        <v>24286</v>
      </c>
      <c r="AM1" t="s">
        <v>24287</v>
      </c>
      <c r="AN1" t="s">
        <v>24288</v>
      </c>
      <c r="AO1" s="4" t="s">
        <v>24289</v>
      </c>
      <c r="AP1" s="4" t="s">
        <v>24290</v>
      </c>
      <c r="AQ1" s="4" t="s">
        <v>24291</v>
      </c>
      <c r="AR1" s="4" t="s">
        <v>24292</v>
      </c>
      <c r="AS1" s="4" t="s">
        <v>24293</v>
      </c>
      <c r="AT1" s="4" t="s">
        <v>24294</v>
      </c>
      <c r="AU1" s="4" t="s">
        <v>24295</v>
      </c>
      <c r="AV1" s="4" t="s">
        <v>24296</v>
      </c>
      <c r="AW1" s="4" t="s">
        <v>24297</v>
      </c>
      <c r="AX1" t="s">
        <v>24298</v>
      </c>
      <c r="AY1" t="s">
        <v>24299</v>
      </c>
      <c r="AZ1" t="s">
        <v>24300</v>
      </c>
      <c r="BA1" t="s">
        <v>24301</v>
      </c>
      <c r="BB1" t="s">
        <v>24302</v>
      </c>
      <c r="BC1" t="s">
        <v>24303</v>
      </c>
      <c r="BD1" t="s">
        <v>24304</v>
      </c>
      <c r="BE1" t="s">
        <v>24305</v>
      </c>
      <c r="BF1" t="s">
        <v>24306</v>
      </c>
      <c r="BG1" t="s">
        <v>24307</v>
      </c>
      <c r="BH1" t="s">
        <v>24308</v>
      </c>
      <c r="BI1" t="s">
        <v>24309</v>
      </c>
      <c r="BJ1" t="s">
        <v>24310</v>
      </c>
      <c r="BK1" t="s">
        <v>24311</v>
      </c>
      <c r="BL1" t="s">
        <v>24312</v>
      </c>
      <c r="BM1" t="s">
        <v>24313</v>
      </c>
      <c r="BN1" t="s">
        <v>24314</v>
      </c>
      <c r="BO1" t="s">
        <v>24315</v>
      </c>
      <c r="BP1" t="s">
        <v>24316</v>
      </c>
      <c r="BQ1" t="s">
        <v>24317</v>
      </c>
      <c r="BR1" t="s">
        <v>24318</v>
      </c>
      <c r="BS1" t="s">
        <v>24319</v>
      </c>
      <c r="BT1" t="s">
        <v>24320</v>
      </c>
      <c r="BU1" t="s">
        <v>24321</v>
      </c>
      <c r="BV1" t="s">
        <v>24322</v>
      </c>
      <c r="BW1" t="s">
        <v>24323</v>
      </c>
      <c r="BX1" t="s">
        <v>24324</v>
      </c>
      <c r="BY1" t="s">
        <v>24325</v>
      </c>
      <c r="BZ1" t="s">
        <v>24326</v>
      </c>
      <c r="CA1" t="s">
        <v>24327</v>
      </c>
      <c r="CB1" t="s">
        <v>24328</v>
      </c>
      <c r="CC1" t="s">
        <v>24329</v>
      </c>
      <c r="CD1" t="s">
        <v>24330</v>
      </c>
      <c r="CE1" t="s">
        <v>24331</v>
      </c>
      <c r="CF1" t="s">
        <v>24356</v>
      </c>
      <c r="CG1" t="s">
        <v>24357</v>
      </c>
      <c r="CH1" t="s">
        <v>24358</v>
      </c>
      <c r="CI1" t="s">
        <v>24359</v>
      </c>
      <c r="CJ1" t="s">
        <v>24360</v>
      </c>
      <c r="CK1" t="s">
        <v>24361</v>
      </c>
      <c r="CL1" t="s">
        <v>24362</v>
      </c>
      <c r="CM1" t="s">
        <v>24363</v>
      </c>
      <c r="CN1" t="s">
        <v>24364</v>
      </c>
      <c r="CO1" t="s">
        <v>24365</v>
      </c>
      <c r="CP1" t="s">
        <v>24366</v>
      </c>
      <c r="CQ1" t="s">
        <v>24367</v>
      </c>
      <c r="CR1" t="s">
        <v>24368</v>
      </c>
      <c r="CS1" t="s">
        <v>24369</v>
      </c>
      <c r="CT1" t="s">
        <v>24370</v>
      </c>
      <c r="CU1" t="s">
        <v>24371</v>
      </c>
      <c r="CV1" t="s">
        <v>24372</v>
      </c>
      <c r="CW1" t="s">
        <v>24373</v>
      </c>
      <c r="CX1" t="s">
        <v>24374</v>
      </c>
      <c r="CY1" t="s">
        <v>24375</v>
      </c>
      <c r="CZ1" t="s">
        <v>24376</v>
      </c>
      <c r="DA1" t="s">
        <v>24377</v>
      </c>
      <c r="DB1" t="s">
        <v>24378</v>
      </c>
      <c r="DC1" t="s">
        <v>24379</v>
      </c>
      <c r="DD1" t="s">
        <v>24380</v>
      </c>
      <c r="DE1" t="s">
        <v>24381</v>
      </c>
      <c r="DF1" t="s">
        <v>24382</v>
      </c>
      <c r="DG1" t="s">
        <v>24383</v>
      </c>
      <c r="DH1" t="s">
        <v>24384</v>
      </c>
      <c r="DI1" t="s">
        <v>24385</v>
      </c>
      <c r="DJ1" t="s">
        <v>24386</v>
      </c>
      <c r="DK1" t="s">
        <v>24387</v>
      </c>
      <c r="DL1" t="s">
        <v>24388</v>
      </c>
      <c r="DM1" t="s">
        <v>24389</v>
      </c>
      <c r="DN1" t="s">
        <v>24390</v>
      </c>
      <c r="DO1" t="s">
        <v>24391</v>
      </c>
      <c r="DP1" t="s">
        <v>24392</v>
      </c>
      <c r="DQ1" t="s">
        <v>24393</v>
      </c>
      <c r="DR1" t="s">
        <v>24394</v>
      </c>
      <c r="DS1" t="s">
        <v>24395</v>
      </c>
      <c r="DT1" t="s">
        <v>24396</v>
      </c>
      <c r="DU1" t="s">
        <v>24397</v>
      </c>
      <c r="DV1" t="s">
        <v>24398</v>
      </c>
      <c r="DW1" t="s">
        <v>24399</v>
      </c>
      <c r="DX1" t="s">
        <v>24400</v>
      </c>
      <c r="DY1" t="s">
        <v>24401</v>
      </c>
      <c r="DZ1" t="s">
        <v>24402</v>
      </c>
      <c r="EA1" t="s">
        <v>24403</v>
      </c>
      <c r="EB1" t="s">
        <v>24404</v>
      </c>
      <c r="EC1" t="s">
        <v>24405</v>
      </c>
      <c r="ED1" t="s">
        <v>24406</v>
      </c>
      <c r="EE1" t="s">
        <v>24407</v>
      </c>
      <c r="EF1" t="s">
        <v>24408</v>
      </c>
      <c r="EG1" t="s">
        <v>24409</v>
      </c>
      <c r="EH1" t="s">
        <v>24410</v>
      </c>
      <c r="EI1" t="s">
        <v>24411</v>
      </c>
      <c r="EJ1" t="s">
        <v>24412</v>
      </c>
      <c r="EK1" t="s">
        <v>12907</v>
      </c>
      <c r="EL1" t="s">
        <v>23063</v>
      </c>
      <c r="EM1" t="s">
        <v>23064</v>
      </c>
      <c r="EN1" t="s">
        <v>23065</v>
      </c>
      <c r="EO1" t="s">
        <v>23066</v>
      </c>
      <c r="EP1" t="s">
        <v>23067</v>
      </c>
      <c r="EQ1" t="s">
        <v>23068</v>
      </c>
      <c r="ER1" t="s">
        <v>23069</v>
      </c>
      <c r="ES1" t="s">
        <v>23070</v>
      </c>
      <c r="ET1" t="s">
        <v>23071</v>
      </c>
      <c r="EU1" t="s">
        <v>23072</v>
      </c>
      <c r="EV1" t="s">
        <v>23073</v>
      </c>
      <c r="EW1" t="s">
        <v>23074</v>
      </c>
      <c r="EX1" t="s">
        <v>23075</v>
      </c>
      <c r="EY1" t="s">
        <v>23076</v>
      </c>
      <c r="EZ1" t="s">
        <v>23077</v>
      </c>
      <c r="FA1" t="s">
        <v>23078</v>
      </c>
      <c r="FB1" t="s">
        <v>23079</v>
      </c>
      <c r="FC1" t="s">
        <v>23080</v>
      </c>
      <c r="FD1" t="s">
        <v>23081</v>
      </c>
      <c r="FE1" t="s">
        <v>24416</v>
      </c>
      <c r="FF1" t="s">
        <v>13458</v>
      </c>
      <c r="FG1" t="s">
        <v>24417</v>
      </c>
      <c r="FH1" t="s">
        <v>15070</v>
      </c>
      <c r="FI1" t="s">
        <v>14731</v>
      </c>
      <c r="FJ1" t="s">
        <v>24929</v>
      </c>
      <c r="FK1" t="s">
        <v>19138</v>
      </c>
      <c r="FL1" t="s">
        <v>19139</v>
      </c>
      <c r="FM1" t="s">
        <v>19140</v>
      </c>
      <c r="FN1" t="s">
        <v>19141</v>
      </c>
      <c r="FO1" t="s">
        <v>19142</v>
      </c>
      <c r="FP1" t="s">
        <v>19143</v>
      </c>
      <c r="FQ1" t="s">
        <v>19144</v>
      </c>
      <c r="FR1" t="s">
        <v>24909</v>
      </c>
      <c r="FS1" t="s">
        <v>24910</v>
      </c>
      <c r="FT1" t="s">
        <v>24911</v>
      </c>
      <c r="FU1" t="s">
        <v>24912</v>
      </c>
      <c r="FV1" t="s">
        <v>24913</v>
      </c>
      <c r="FW1" t="s">
        <v>24914</v>
      </c>
      <c r="FX1" t="s">
        <v>24915</v>
      </c>
      <c r="FY1" t="s">
        <v>24926</v>
      </c>
      <c r="FZ1" t="s">
        <v>19152</v>
      </c>
      <c r="GA1" t="s">
        <v>19153</v>
      </c>
      <c r="GB1" t="s">
        <v>19154</v>
      </c>
      <c r="GC1" t="s">
        <v>19155</v>
      </c>
      <c r="GD1" t="s">
        <v>19156</v>
      </c>
      <c r="GE1" t="s">
        <v>19157</v>
      </c>
      <c r="GF1" t="s">
        <v>19158</v>
      </c>
      <c r="GG1" t="s">
        <v>24902</v>
      </c>
      <c r="GH1" t="s">
        <v>24903</v>
      </c>
      <c r="GI1" t="s">
        <v>24904</v>
      </c>
      <c r="GJ1" t="s">
        <v>24905</v>
      </c>
      <c r="GK1" t="s">
        <v>24906</v>
      </c>
      <c r="GL1" t="s">
        <v>24907</v>
      </c>
      <c r="GM1" t="s">
        <v>24908</v>
      </c>
      <c r="GN1" t="s">
        <v>24925</v>
      </c>
      <c r="GO1" t="s">
        <v>19160</v>
      </c>
      <c r="GP1" t="s">
        <v>19161</v>
      </c>
      <c r="GQ1" t="s">
        <v>19162</v>
      </c>
      <c r="GR1" t="s">
        <v>19163</v>
      </c>
      <c r="GS1" t="s">
        <v>19164</v>
      </c>
      <c r="GT1" t="s">
        <v>19165</v>
      </c>
      <c r="GU1" t="s">
        <v>19166</v>
      </c>
      <c r="GV1" t="s">
        <v>19167</v>
      </c>
      <c r="GW1" t="s">
        <v>24928</v>
      </c>
      <c r="GX1" t="s">
        <v>24927</v>
      </c>
    </row>
    <row r="2" spans="1:206" x14ac:dyDescent="0.2">
      <c r="A2">
        <v>964393</v>
      </c>
      <c r="B2" t="s">
        <v>107</v>
      </c>
      <c r="C2" t="s">
        <v>117</v>
      </c>
      <c r="E2">
        <v>1</v>
      </c>
      <c r="F2">
        <v>2018</v>
      </c>
      <c r="G2">
        <v>2.7</v>
      </c>
      <c r="H2">
        <v>2.97</v>
      </c>
      <c r="I2">
        <v>3</v>
      </c>
      <c r="J2">
        <v>2021</v>
      </c>
      <c r="K2">
        <v>1</v>
      </c>
      <c r="L2">
        <v>0</v>
      </c>
      <c r="M2">
        <v>0</v>
      </c>
      <c r="N2">
        <v>0</v>
      </c>
      <c r="O2">
        <v>0</v>
      </c>
      <c r="P2">
        <v>0</v>
      </c>
      <c r="Q2">
        <v>0</v>
      </c>
      <c r="R2">
        <v>2</v>
      </c>
      <c r="S2">
        <v>1</v>
      </c>
      <c r="T2">
        <v>0</v>
      </c>
      <c r="U2">
        <v>0</v>
      </c>
      <c r="V2">
        <v>0</v>
      </c>
      <c r="W2">
        <v>0</v>
      </c>
      <c r="X2">
        <v>0</v>
      </c>
      <c r="Y2">
        <v>0</v>
      </c>
      <c r="Z2">
        <v>0</v>
      </c>
      <c r="AA2" t="s">
        <v>23082</v>
      </c>
      <c r="AB2" t="s">
        <v>22328</v>
      </c>
      <c r="AC2" t="s">
        <v>20592</v>
      </c>
      <c r="CF2" t="s">
        <v>24332</v>
      </c>
      <c r="CG2" t="s">
        <v>24917</v>
      </c>
      <c r="CH2" t="s">
        <v>24333</v>
      </c>
      <c r="EK2">
        <v>3</v>
      </c>
      <c r="EL2" t="s">
        <v>22327</v>
      </c>
      <c r="EM2" t="s">
        <v>22328</v>
      </c>
      <c r="EN2" t="s">
        <v>20592</v>
      </c>
      <c r="FE2">
        <v>2</v>
      </c>
      <c r="FF2">
        <v>0</v>
      </c>
      <c r="FH2">
        <v>0</v>
      </c>
      <c r="FI2">
        <v>0</v>
      </c>
      <c r="FK2" t="s">
        <v>19246</v>
      </c>
      <c r="FL2" t="s">
        <v>13226</v>
      </c>
      <c r="FR2">
        <v>0</v>
      </c>
      <c r="FS2">
        <v>1</v>
      </c>
      <c r="FT2">
        <v>0</v>
      </c>
      <c r="FU2">
        <v>0</v>
      </c>
      <c r="FV2">
        <v>0</v>
      </c>
      <c r="FW2">
        <v>0</v>
      </c>
      <c r="FX2">
        <v>0</v>
      </c>
      <c r="FY2">
        <v>1</v>
      </c>
      <c r="FZ2" t="s">
        <v>19247</v>
      </c>
      <c r="GA2" t="s">
        <v>19248</v>
      </c>
      <c r="GG2">
        <v>1</v>
      </c>
      <c r="GN2">
        <v>1</v>
      </c>
      <c r="GO2">
        <v>0.5</v>
      </c>
      <c r="GP2" t="s">
        <v>13186</v>
      </c>
      <c r="GQ2" t="s">
        <v>13226</v>
      </c>
      <c r="GW2">
        <v>1</v>
      </c>
      <c r="GX2">
        <v>1</v>
      </c>
    </row>
    <row r="3" spans="1:206" x14ac:dyDescent="0.2">
      <c r="A3">
        <v>874395</v>
      </c>
      <c r="B3" t="s">
        <v>174</v>
      </c>
      <c r="C3" t="s">
        <v>117</v>
      </c>
      <c r="D3">
        <v>1</v>
      </c>
      <c r="F3">
        <v>2013</v>
      </c>
      <c r="G3">
        <v>5.0999999999999996</v>
      </c>
      <c r="H3">
        <v>5.61</v>
      </c>
      <c r="I3">
        <v>3</v>
      </c>
      <c r="J3">
        <v>2016</v>
      </c>
      <c r="K3">
        <v>0</v>
      </c>
      <c r="L3">
        <v>0</v>
      </c>
      <c r="M3">
        <v>1</v>
      </c>
      <c r="N3">
        <v>0</v>
      </c>
      <c r="O3">
        <v>1</v>
      </c>
      <c r="P3">
        <v>0</v>
      </c>
      <c r="Q3">
        <v>0</v>
      </c>
      <c r="R3">
        <v>3</v>
      </c>
      <c r="S3">
        <v>1</v>
      </c>
      <c r="T3">
        <v>0</v>
      </c>
      <c r="U3">
        <v>0</v>
      </c>
      <c r="V3">
        <v>0</v>
      </c>
      <c r="W3">
        <v>0</v>
      </c>
      <c r="X3">
        <v>0</v>
      </c>
      <c r="Y3">
        <v>0</v>
      </c>
      <c r="Z3">
        <v>0</v>
      </c>
      <c r="AA3" t="s">
        <v>23083</v>
      </c>
      <c r="AB3" t="s">
        <v>22331</v>
      </c>
      <c r="AC3" t="s">
        <v>22332</v>
      </c>
      <c r="AD3" t="s">
        <v>23084</v>
      </c>
      <c r="AE3" t="s">
        <v>22329</v>
      </c>
      <c r="CF3" t="s">
        <v>24334</v>
      </c>
      <c r="CG3" t="s">
        <v>14034</v>
      </c>
      <c r="CH3" t="s">
        <v>14087</v>
      </c>
      <c r="CI3" t="s">
        <v>14087</v>
      </c>
      <c r="CJ3" t="s">
        <v>24335</v>
      </c>
      <c r="EK3">
        <v>8</v>
      </c>
      <c r="EM3" t="s">
        <v>22329</v>
      </c>
      <c r="EN3" t="s">
        <v>22330</v>
      </c>
      <c r="EO3" t="s">
        <v>22331</v>
      </c>
      <c r="EP3" t="s">
        <v>22331</v>
      </c>
      <c r="EQ3" t="s">
        <v>22332</v>
      </c>
      <c r="ER3" t="s">
        <v>22330</v>
      </c>
      <c r="ES3" t="s">
        <v>22331</v>
      </c>
      <c r="FE3">
        <v>7</v>
      </c>
      <c r="FF3">
        <v>0</v>
      </c>
      <c r="FG3">
        <v>0</v>
      </c>
      <c r="FH3">
        <v>0</v>
      </c>
      <c r="FI3">
        <v>0</v>
      </c>
      <c r="FJ3">
        <v>5</v>
      </c>
      <c r="FK3" t="s">
        <v>13459</v>
      </c>
      <c r="FL3" t="s">
        <v>13459</v>
      </c>
      <c r="FM3" t="s">
        <v>13882</v>
      </c>
      <c r="FN3" t="s">
        <v>13226</v>
      </c>
      <c r="FO3" t="s">
        <v>13226</v>
      </c>
      <c r="FP3" t="s">
        <v>124</v>
      </c>
      <c r="FQ3" t="s">
        <v>13226</v>
      </c>
      <c r="FR3">
        <v>1</v>
      </c>
      <c r="FS3">
        <v>0</v>
      </c>
      <c r="FT3">
        <v>1</v>
      </c>
      <c r="FU3">
        <v>0</v>
      </c>
      <c r="FV3">
        <v>0</v>
      </c>
      <c r="FW3">
        <v>0</v>
      </c>
      <c r="FX3">
        <v>0</v>
      </c>
      <c r="FY3">
        <v>2</v>
      </c>
      <c r="FZ3" t="s">
        <v>19259</v>
      </c>
      <c r="GA3" t="s">
        <v>19260</v>
      </c>
      <c r="GB3" t="s">
        <v>19261</v>
      </c>
      <c r="GC3" t="s">
        <v>4620</v>
      </c>
      <c r="GD3" t="s">
        <v>19262</v>
      </c>
      <c r="GE3" t="s">
        <v>19263</v>
      </c>
      <c r="GF3" t="s">
        <v>4620</v>
      </c>
      <c r="GG3">
        <v>1</v>
      </c>
      <c r="GH3">
        <v>1</v>
      </c>
      <c r="GI3">
        <v>1</v>
      </c>
      <c r="GJ3">
        <v>1</v>
      </c>
      <c r="GK3">
        <v>1</v>
      </c>
      <c r="GL3">
        <v>1</v>
      </c>
      <c r="GN3">
        <v>6</v>
      </c>
      <c r="GO3">
        <v>0.8571428571428571</v>
      </c>
      <c r="GP3" t="s">
        <v>13462</v>
      </c>
      <c r="GQ3" t="s">
        <v>13462</v>
      </c>
      <c r="GR3" t="s">
        <v>13186</v>
      </c>
      <c r="GS3" t="s">
        <v>13226</v>
      </c>
      <c r="GT3" t="s">
        <v>13229</v>
      </c>
      <c r="GU3" t="s">
        <v>13229</v>
      </c>
      <c r="GV3" t="s">
        <v>13226</v>
      </c>
      <c r="GW3">
        <v>0</v>
      </c>
      <c r="GX3">
        <v>0</v>
      </c>
    </row>
    <row r="4" spans="1:206" x14ac:dyDescent="0.2">
      <c r="A4">
        <v>1883378</v>
      </c>
      <c r="B4" t="s">
        <v>231</v>
      </c>
      <c r="C4" t="s">
        <v>238</v>
      </c>
      <c r="D4">
        <v>1</v>
      </c>
      <c r="F4">
        <v>2019</v>
      </c>
      <c r="G4">
        <v>1.5</v>
      </c>
      <c r="H4">
        <v>1.65</v>
      </c>
      <c r="I4">
        <v>2</v>
      </c>
      <c r="J4">
        <v>2021</v>
      </c>
      <c r="K4">
        <v>0</v>
      </c>
      <c r="L4">
        <v>0</v>
      </c>
      <c r="M4">
        <v>0</v>
      </c>
      <c r="N4">
        <v>0</v>
      </c>
      <c r="O4">
        <v>0</v>
      </c>
      <c r="P4">
        <v>1</v>
      </c>
      <c r="Q4">
        <v>0</v>
      </c>
      <c r="R4">
        <v>2</v>
      </c>
      <c r="S4">
        <v>1</v>
      </c>
      <c r="T4">
        <v>1</v>
      </c>
      <c r="U4">
        <v>0</v>
      </c>
      <c r="V4">
        <v>0</v>
      </c>
      <c r="W4">
        <v>0</v>
      </c>
      <c r="X4">
        <v>0</v>
      </c>
      <c r="Y4">
        <v>0</v>
      </c>
      <c r="Z4">
        <v>0</v>
      </c>
      <c r="AA4" t="s">
        <v>23085</v>
      </c>
      <c r="AB4" t="s">
        <v>23001</v>
      </c>
      <c r="AC4" t="s">
        <v>15878</v>
      </c>
      <c r="CF4" t="s">
        <v>13563</v>
      </c>
      <c r="CG4" t="s">
        <v>14087</v>
      </c>
      <c r="CH4" t="s">
        <v>14087</v>
      </c>
      <c r="EK4">
        <v>1</v>
      </c>
      <c r="EL4" t="s">
        <v>12976</v>
      </c>
      <c r="FE4">
        <v>7</v>
      </c>
      <c r="FF4">
        <v>2</v>
      </c>
      <c r="FG4">
        <v>0.2857142857142857</v>
      </c>
      <c r="FH4">
        <v>0</v>
      </c>
      <c r="FI4">
        <v>0</v>
      </c>
      <c r="FJ4">
        <v>3</v>
      </c>
      <c r="FK4" t="s">
        <v>124</v>
      </c>
      <c r="FL4" t="s">
        <v>13459</v>
      </c>
      <c r="FM4" t="s">
        <v>13226</v>
      </c>
      <c r="FN4" t="s">
        <v>13882</v>
      </c>
      <c r="FO4" t="s">
        <v>13226</v>
      </c>
      <c r="FP4" t="s">
        <v>13459</v>
      </c>
      <c r="FQ4" t="s">
        <v>13459</v>
      </c>
      <c r="FR4">
        <v>0</v>
      </c>
      <c r="FS4">
        <v>1</v>
      </c>
      <c r="FT4">
        <v>0</v>
      </c>
      <c r="FU4">
        <v>0</v>
      </c>
      <c r="FV4">
        <v>0</v>
      </c>
      <c r="FW4">
        <v>0</v>
      </c>
      <c r="FX4">
        <v>0</v>
      </c>
      <c r="FY4">
        <v>1</v>
      </c>
      <c r="FZ4" t="s">
        <v>19283</v>
      </c>
      <c r="GA4" t="s">
        <v>19284</v>
      </c>
      <c r="GB4" t="s">
        <v>19285</v>
      </c>
      <c r="GC4" t="s">
        <v>19286</v>
      </c>
      <c r="GD4" t="s">
        <v>19287</v>
      </c>
      <c r="GE4" t="s">
        <v>19288</v>
      </c>
      <c r="GF4" t="s">
        <v>19289</v>
      </c>
      <c r="GG4">
        <v>1</v>
      </c>
      <c r="GH4">
        <v>1</v>
      </c>
      <c r="GI4">
        <v>1</v>
      </c>
      <c r="GJ4">
        <v>1</v>
      </c>
      <c r="GK4">
        <v>1</v>
      </c>
      <c r="GL4">
        <v>1</v>
      </c>
      <c r="GM4">
        <v>1</v>
      </c>
      <c r="GN4">
        <v>7</v>
      </c>
      <c r="GO4">
        <v>1</v>
      </c>
      <c r="GP4" t="s">
        <v>13229</v>
      </c>
      <c r="GQ4" t="s">
        <v>13186</v>
      </c>
      <c r="GR4" t="s">
        <v>13229</v>
      </c>
      <c r="GS4" t="s">
        <v>13229</v>
      </c>
      <c r="GT4" t="s">
        <v>13226</v>
      </c>
      <c r="GU4" t="s">
        <v>13226</v>
      </c>
      <c r="GV4" t="s">
        <v>13229</v>
      </c>
      <c r="GW4">
        <v>1</v>
      </c>
      <c r="GX4">
        <v>1</v>
      </c>
    </row>
    <row r="5" spans="1:206" x14ac:dyDescent="0.2">
      <c r="A5">
        <v>1876675</v>
      </c>
      <c r="B5" t="s">
        <v>283</v>
      </c>
      <c r="C5" t="s">
        <v>117</v>
      </c>
      <c r="E5">
        <v>1</v>
      </c>
      <c r="F5">
        <v>2018</v>
      </c>
      <c r="G5">
        <v>2.2400000000000002</v>
      </c>
      <c r="H5">
        <v>2.46</v>
      </c>
      <c r="I5">
        <v>3</v>
      </c>
      <c r="J5">
        <v>2021</v>
      </c>
      <c r="K5">
        <v>0</v>
      </c>
      <c r="L5">
        <v>1</v>
      </c>
      <c r="M5">
        <v>0</v>
      </c>
      <c r="N5">
        <v>0</v>
      </c>
      <c r="O5">
        <v>0</v>
      </c>
      <c r="P5">
        <v>4</v>
      </c>
      <c r="Q5">
        <v>2</v>
      </c>
      <c r="R5">
        <v>6</v>
      </c>
      <c r="S5">
        <v>1</v>
      </c>
      <c r="T5">
        <v>1</v>
      </c>
      <c r="U5">
        <v>0</v>
      </c>
      <c r="V5">
        <v>0</v>
      </c>
      <c r="W5">
        <v>0</v>
      </c>
      <c r="X5">
        <v>0</v>
      </c>
      <c r="Y5">
        <v>0</v>
      </c>
      <c r="Z5">
        <v>0</v>
      </c>
      <c r="AA5" t="s">
        <v>23086</v>
      </c>
      <c r="AB5" t="s">
        <v>23087</v>
      </c>
      <c r="AC5" t="s">
        <v>23088</v>
      </c>
      <c r="AD5" t="s">
        <v>23089</v>
      </c>
      <c r="AE5" t="s">
        <v>23090</v>
      </c>
      <c r="AF5" t="s">
        <v>23091</v>
      </c>
      <c r="AG5" t="s">
        <v>23092</v>
      </c>
      <c r="AH5" t="s">
        <v>22387</v>
      </c>
      <c r="AI5" t="s">
        <v>23093</v>
      </c>
      <c r="AJ5" t="s">
        <v>22335</v>
      </c>
      <c r="AK5" t="s">
        <v>23094</v>
      </c>
      <c r="AL5" t="s">
        <v>22333</v>
      </c>
      <c r="CF5" t="s">
        <v>14087</v>
      </c>
      <c r="CG5" t="s">
        <v>14087</v>
      </c>
      <c r="CH5" t="s">
        <v>13563</v>
      </c>
      <c r="CI5" t="s">
        <v>14087</v>
      </c>
      <c r="CJ5" t="s">
        <v>14890</v>
      </c>
      <c r="CK5" t="s">
        <v>24336</v>
      </c>
      <c r="CL5" t="s">
        <v>14087</v>
      </c>
      <c r="CM5" t="s">
        <v>13563</v>
      </c>
      <c r="CN5" t="s">
        <v>13563</v>
      </c>
      <c r="CO5" t="s">
        <v>13563</v>
      </c>
      <c r="CP5" t="s">
        <v>14087</v>
      </c>
      <c r="CQ5" t="s">
        <v>14087</v>
      </c>
      <c r="EK5">
        <v>4</v>
      </c>
      <c r="EL5" t="s">
        <v>22333</v>
      </c>
      <c r="EM5" t="s">
        <v>22334</v>
      </c>
      <c r="EN5" t="s">
        <v>22335</v>
      </c>
      <c r="EO5" t="s">
        <v>22333</v>
      </c>
      <c r="FE5">
        <v>2</v>
      </c>
      <c r="FF5">
        <v>0</v>
      </c>
      <c r="FH5">
        <v>0</v>
      </c>
      <c r="FI5">
        <v>0</v>
      </c>
      <c r="FK5" t="s">
        <v>13226</v>
      </c>
      <c r="FL5" t="s">
        <v>13226</v>
      </c>
      <c r="FR5">
        <v>0</v>
      </c>
      <c r="FS5">
        <v>0</v>
      </c>
      <c r="FT5">
        <v>0</v>
      </c>
      <c r="FU5">
        <v>0</v>
      </c>
      <c r="FV5">
        <v>0</v>
      </c>
      <c r="FW5">
        <v>0</v>
      </c>
      <c r="FX5">
        <v>0</v>
      </c>
      <c r="FY5">
        <v>0</v>
      </c>
      <c r="FZ5" t="s">
        <v>19311</v>
      </c>
      <c r="GA5" t="s">
        <v>19312</v>
      </c>
      <c r="GN5">
        <v>0</v>
      </c>
      <c r="GO5">
        <v>0</v>
      </c>
      <c r="GP5" t="s">
        <v>13226</v>
      </c>
      <c r="GQ5" t="s">
        <v>13226</v>
      </c>
      <c r="GW5">
        <v>0</v>
      </c>
      <c r="GX5">
        <v>0</v>
      </c>
    </row>
    <row r="6" spans="1:206" x14ac:dyDescent="0.2">
      <c r="A6">
        <v>2896730</v>
      </c>
      <c r="B6" t="s">
        <v>337</v>
      </c>
      <c r="C6" t="s">
        <v>238</v>
      </c>
      <c r="D6">
        <v>1</v>
      </c>
      <c r="F6">
        <v>2014</v>
      </c>
      <c r="G6">
        <v>7.23</v>
      </c>
      <c r="H6">
        <v>7.95</v>
      </c>
      <c r="I6">
        <v>2</v>
      </c>
      <c r="J6">
        <v>2016</v>
      </c>
      <c r="K6">
        <v>0</v>
      </c>
      <c r="L6">
        <v>0</v>
      </c>
      <c r="M6">
        <v>1</v>
      </c>
      <c r="N6">
        <v>1</v>
      </c>
      <c r="O6">
        <v>0</v>
      </c>
      <c r="P6">
        <v>1</v>
      </c>
      <c r="Q6">
        <v>0</v>
      </c>
      <c r="R6">
        <v>5</v>
      </c>
      <c r="S6">
        <v>1</v>
      </c>
      <c r="T6">
        <v>1</v>
      </c>
      <c r="U6">
        <v>0</v>
      </c>
      <c r="V6">
        <v>0</v>
      </c>
      <c r="W6">
        <v>0</v>
      </c>
      <c r="X6">
        <v>0</v>
      </c>
      <c r="Y6">
        <v>0</v>
      </c>
      <c r="Z6">
        <v>0</v>
      </c>
      <c r="AA6" t="s">
        <v>15878</v>
      </c>
      <c r="AB6" t="s">
        <v>23095</v>
      </c>
      <c r="AC6" t="s">
        <v>22337</v>
      </c>
      <c r="AD6" t="s">
        <v>13911</v>
      </c>
      <c r="AE6" t="s">
        <v>23096</v>
      </c>
      <c r="AF6" t="s">
        <v>23097</v>
      </c>
      <c r="AG6" t="s">
        <v>23098</v>
      </c>
      <c r="CF6" t="s">
        <v>14087</v>
      </c>
      <c r="CG6" t="s">
        <v>14087</v>
      </c>
      <c r="CH6" t="s">
        <v>14087</v>
      </c>
      <c r="CI6" t="s">
        <v>13912</v>
      </c>
      <c r="CJ6" t="s">
        <v>14087</v>
      </c>
      <c r="CK6" t="s">
        <v>14087</v>
      </c>
      <c r="CL6" t="s">
        <v>13563</v>
      </c>
      <c r="EK6">
        <v>5</v>
      </c>
      <c r="EL6" t="s">
        <v>22336</v>
      </c>
      <c r="EM6" t="s">
        <v>22337</v>
      </c>
      <c r="EN6" t="s">
        <v>13911</v>
      </c>
      <c r="EO6" t="s">
        <v>22338</v>
      </c>
      <c r="EP6" t="s">
        <v>13911</v>
      </c>
      <c r="FE6">
        <v>7</v>
      </c>
      <c r="FF6">
        <v>0</v>
      </c>
      <c r="FG6">
        <v>0</v>
      </c>
      <c r="FH6">
        <v>0</v>
      </c>
      <c r="FI6">
        <v>0</v>
      </c>
      <c r="FJ6">
        <v>1</v>
      </c>
      <c r="FK6" t="s">
        <v>13226</v>
      </c>
      <c r="FL6" t="s">
        <v>17352</v>
      </c>
      <c r="FM6" t="s">
        <v>13882</v>
      </c>
      <c r="FN6" t="s">
        <v>13226</v>
      </c>
      <c r="FO6" t="s">
        <v>13882</v>
      </c>
      <c r="FP6" t="s">
        <v>13882</v>
      </c>
      <c r="FQ6" t="s">
        <v>13882</v>
      </c>
      <c r="FR6">
        <v>0</v>
      </c>
      <c r="FS6">
        <v>1</v>
      </c>
      <c r="FT6">
        <v>0</v>
      </c>
      <c r="FU6">
        <v>1</v>
      </c>
      <c r="FV6">
        <v>1</v>
      </c>
      <c r="FW6">
        <v>0</v>
      </c>
      <c r="FX6">
        <v>0</v>
      </c>
      <c r="FY6">
        <v>3</v>
      </c>
      <c r="FZ6" t="s">
        <v>19321</v>
      </c>
      <c r="GA6" t="s">
        <v>19322</v>
      </c>
      <c r="GB6" t="s">
        <v>7469</v>
      </c>
      <c r="GC6" t="s">
        <v>19323</v>
      </c>
      <c r="GD6" t="s">
        <v>19324</v>
      </c>
      <c r="GE6" t="s">
        <v>19325</v>
      </c>
      <c r="GF6" t="s">
        <v>19326</v>
      </c>
      <c r="GH6">
        <v>1</v>
      </c>
      <c r="GK6">
        <v>1</v>
      </c>
      <c r="GM6">
        <v>1</v>
      </c>
      <c r="GN6">
        <v>3</v>
      </c>
      <c r="GO6">
        <v>0.42857142857142855</v>
      </c>
      <c r="GP6" t="s">
        <v>13226</v>
      </c>
      <c r="GQ6" t="s">
        <v>13186</v>
      </c>
      <c r="GR6" t="s">
        <v>13229</v>
      </c>
      <c r="GS6" t="s">
        <v>13226</v>
      </c>
      <c r="GT6" t="s">
        <v>13229</v>
      </c>
      <c r="GU6" t="s">
        <v>13186</v>
      </c>
      <c r="GV6" t="s">
        <v>13186</v>
      </c>
      <c r="GW6">
        <v>2</v>
      </c>
      <c r="GX6">
        <v>3</v>
      </c>
    </row>
    <row r="7" spans="1:206" x14ac:dyDescent="0.2">
      <c r="A7">
        <v>1519200</v>
      </c>
      <c r="B7" t="s">
        <v>389</v>
      </c>
      <c r="C7" t="s">
        <v>398</v>
      </c>
      <c r="E7">
        <v>1</v>
      </c>
      <c r="F7">
        <v>2017</v>
      </c>
      <c r="G7">
        <v>3</v>
      </c>
      <c r="H7">
        <v>3.3</v>
      </c>
      <c r="I7">
        <v>4</v>
      </c>
      <c r="J7">
        <v>2021</v>
      </c>
      <c r="K7">
        <v>0</v>
      </c>
      <c r="L7">
        <v>1</v>
      </c>
      <c r="M7">
        <v>0</v>
      </c>
      <c r="N7">
        <v>0</v>
      </c>
      <c r="O7">
        <v>1</v>
      </c>
      <c r="P7">
        <v>1</v>
      </c>
      <c r="Q7">
        <v>1</v>
      </c>
      <c r="R7">
        <v>1</v>
      </c>
      <c r="S7">
        <v>1</v>
      </c>
      <c r="T7">
        <v>1</v>
      </c>
      <c r="U7">
        <v>1</v>
      </c>
      <c r="V7">
        <v>0</v>
      </c>
      <c r="W7">
        <v>0</v>
      </c>
      <c r="X7">
        <v>0</v>
      </c>
      <c r="Y7">
        <v>0</v>
      </c>
      <c r="Z7">
        <v>0</v>
      </c>
      <c r="AA7" t="s">
        <v>22340</v>
      </c>
      <c r="AB7" t="s">
        <v>23099</v>
      </c>
      <c r="AC7" t="s">
        <v>22550</v>
      </c>
      <c r="AD7" t="s">
        <v>22339</v>
      </c>
      <c r="CF7" t="s">
        <v>14890</v>
      </c>
      <c r="CG7" t="s">
        <v>14087</v>
      </c>
      <c r="CH7" t="s">
        <v>24337</v>
      </c>
      <c r="CI7" t="s">
        <v>24338</v>
      </c>
      <c r="EK7">
        <v>2</v>
      </c>
      <c r="EL7" t="s">
        <v>22339</v>
      </c>
      <c r="EM7" t="s">
        <v>22340</v>
      </c>
      <c r="FE7">
        <v>6</v>
      </c>
      <c r="FF7">
        <v>1</v>
      </c>
      <c r="FH7">
        <v>1</v>
      </c>
      <c r="FI7">
        <v>1</v>
      </c>
      <c r="FK7" t="s">
        <v>13226</v>
      </c>
      <c r="FL7" t="s">
        <v>13226</v>
      </c>
      <c r="FM7" t="s">
        <v>13226</v>
      </c>
      <c r="FN7" t="s">
        <v>13226</v>
      </c>
      <c r="FO7" t="s">
        <v>13459</v>
      </c>
      <c r="FP7" t="s">
        <v>13226</v>
      </c>
      <c r="FR7">
        <v>0</v>
      </c>
      <c r="FS7">
        <v>0</v>
      </c>
      <c r="FT7">
        <v>0</v>
      </c>
      <c r="FU7">
        <v>0</v>
      </c>
      <c r="FV7">
        <v>1</v>
      </c>
      <c r="FW7">
        <v>0</v>
      </c>
      <c r="FX7">
        <v>0</v>
      </c>
      <c r="FY7">
        <v>1</v>
      </c>
      <c r="FZ7" t="s">
        <v>389</v>
      </c>
      <c r="GA7" t="s">
        <v>389</v>
      </c>
      <c r="GB7" t="s">
        <v>389</v>
      </c>
      <c r="GC7" t="s">
        <v>19345</v>
      </c>
      <c r="GD7" t="s">
        <v>19346</v>
      </c>
      <c r="GE7" t="s">
        <v>19347</v>
      </c>
      <c r="GN7">
        <v>0</v>
      </c>
      <c r="GO7">
        <v>0</v>
      </c>
      <c r="GP7" t="s">
        <v>13226</v>
      </c>
      <c r="GQ7" t="s">
        <v>13226</v>
      </c>
      <c r="GR7" t="s">
        <v>13226</v>
      </c>
      <c r="GS7" t="s">
        <v>14731</v>
      </c>
      <c r="GT7" t="s">
        <v>13226</v>
      </c>
      <c r="GU7" t="s">
        <v>15070</v>
      </c>
      <c r="GW7">
        <v>2</v>
      </c>
      <c r="GX7">
        <v>2</v>
      </c>
    </row>
    <row r="8" spans="1:206" x14ac:dyDescent="0.2">
      <c r="A8">
        <v>1756903</v>
      </c>
      <c r="B8" t="s">
        <v>443</v>
      </c>
      <c r="C8" t="s">
        <v>451</v>
      </c>
      <c r="E8">
        <v>1</v>
      </c>
      <c r="F8">
        <v>2019</v>
      </c>
      <c r="G8">
        <v>2.61</v>
      </c>
      <c r="H8">
        <v>2.87</v>
      </c>
      <c r="I8">
        <v>2</v>
      </c>
      <c r="J8">
        <v>2021</v>
      </c>
      <c r="K8">
        <v>0</v>
      </c>
      <c r="L8">
        <v>1</v>
      </c>
      <c r="M8">
        <v>0</v>
      </c>
      <c r="N8">
        <v>0</v>
      </c>
      <c r="O8">
        <v>1</v>
      </c>
      <c r="P8">
        <v>2</v>
      </c>
      <c r="Q8">
        <v>0</v>
      </c>
      <c r="R8">
        <v>3</v>
      </c>
      <c r="S8">
        <v>1</v>
      </c>
      <c r="T8">
        <v>1</v>
      </c>
      <c r="U8">
        <v>0</v>
      </c>
      <c r="V8">
        <v>0</v>
      </c>
      <c r="W8">
        <v>0</v>
      </c>
      <c r="X8">
        <v>0</v>
      </c>
      <c r="Y8">
        <v>0</v>
      </c>
      <c r="Z8">
        <v>0</v>
      </c>
      <c r="AA8" t="s">
        <v>22342</v>
      </c>
      <c r="AB8" t="s">
        <v>23100</v>
      </c>
      <c r="AC8" t="s">
        <v>23101</v>
      </c>
      <c r="AD8" t="s">
        <v>22387</v>
      </c>
      <c r="AE8" t="s">
        <v>23102</v>
      </c>
      <c r="AF8" t="s">
        <v>13562</v>
      </c>
      <c r="CF8" t="s">
        <v>14087</v>
      </c>
      <c r="CG8" t="s">
        <v>14087</v>
      </c>
      <c r="CH8" t="s">
        <v>14087</v>
      </c>
      <c r="CI8" t="s">
        <v>13563</v>
      </c>
      <c r="CJ8" t="s">
        <v>24334</v>
      </c>
      <c r="CK8" t="s">
        <v>13563</v>
      </c>
      <c r="EK8">
        <v>4</v>
      </c>
      <c r="EL8" t="s">
        <v>22341</v>
      </c>
      <c r="EM8" t="s">
        <v>22342</v>
      </c>
      <c r="EO8" t="s">
        <v>22342</v>
      </c>
      <c r="FE8">
        <v>4</v>
      </c>
      <c r="FF8">
        <v>1</v>
      </c>
      <c r="FH8">
        <v>0</v>
      </c>
      <c r="FI8">
        <v>0</v>
      </c>
      <c r="FK8" t="s">
        <v>17352</v>
      </c>
      <c r="FL8" t="s">
        <v>124</v>
      </c>
      <c r="FM8" t="s">
        <v>13459</v>
      </c>
      <c r="FN8" t="s">
        <v>124</v>
      </c>
      <c r="FR8">
        <v>0</v>
      </c>
      <c r="FS8">
        <v>0</v>
      </c>
      <c r="FT8">
        <v>1</v>
      </c>
      <c r="FU8">
        <v>0</v>
      </c>
      <c r="FV8">
        <v>0</v>
      </c>
      <c r="FW8">
        <v>0</v>
      </c>
      <c r="FX8">
        <v>0</v>
      </c>
      <c r="FY8">
        <v>1</v>
      </c>
      <c r="FZ8" t="s">
        <v>19363</v>
      </c>
      <c r="GA8" t="s">
        <v>19364</v>
      </c>
      <c r="GB8" t="s">
        <v>19365</v>
      </c>
      <c r="GC8" t="s">
        <v>19366</v>
      </c>
      <c r="GN8">
        <v>0</v>
      </c>
      <c r="GO8">
        <v>0</v>
      </c>
      <c r="GP8" t="s">
        <v>13229</v>
      </c>
      <c r="GQ8" t="s">
        <v>13226</v>
      </c>
      <c r="GR8" t="s">
        <v>13229</v>
      </c>
      <c r="GS8" t="s">
        <v>13229</v>
      </c>
      <c r="GW8">
        <v>0</v>
      </c>
      <c r="GX8">
        <v>0</v>
      </c>
    </row>
    <row r="9" spans="1:206" x14ac:dyDescent="0.2">
      <c r="A9">
        <v>1685593</v>
      </c>
      <c r="B9" t="s">
        <v>500</v>
      </c>
      <c r="C9" t="s">
        <v>117</v>
      </c>
      <c r="D9">
        <v>1</v>
      </c>
      <c r="F9">
        <v>2018</v>
      </c>
      <c r="G9">
        <v>3.28</v>
      </c>
      <c r="H9">
        <v>3.61</v>
      </c>
      <c r="I9">
        <v>2</v>
      </c>
      <c r="J9">
        <v>2020</v>
      </c>
      <c r="K9">
        <v>1</v>
      </c>
      <c r="L9">
        <v>0</v>
      </c>
      <c r="M9">
        <v>0</v>
      </c>
      <c r="N9">
        <v>0</v>
      </c>
      <c r="O9">
        <v>0</v>
      </c>
      <c r="P9">
        <v>1</v>
      </c>
      <c r="Q9">
        <v>0</v>
      </c>
      <c r="R9">
        <v>8</v>
      </c>
      <c r="S9">
        <v>1</v>
      </c>
      <c r="T9">
        <v>1</v>
      </c>
      <c r="U9">
        <v>0</v>
      </c>
      <c r="V9">
        <v>0</v>
      </c>
      <c r="W9">
        <v>0</v>
      </c>
      <c r="X9">
        <v>0</v>
      </c>
      <c r="Y9">
        <v>0</v>
      </c>
      <c r="Z9">
        <v>0</v>
      </c>
      <c r="AA9" t="s">
        <v>23103</v>
      </c>
      <c r="AB9" t="s">
        <v>23104</v>
      </c>
      <c r="AC9" t="s">
        <v>22448</v>
      </c>
      <c r="AD9" t="s">
        <v>23105</v>
      </c>
      <c r="AE9" t="s">
        <v>23106</v>
      </c>
      <c r="AF9" t="s">
        <v>22345</v>
      </c>
      <c r="AG9" t="s">
        <v>15068</v>
      </c>
      <c r="AH9" t="s">
        <v>23107</v>
      </c>
      <c r="AI9" t="s">
        <v>22608</v>
      </c>
      <c r="AJ9" t="s">
        <v>23108</v>
      </c>
      <c r="CF9" t="s">
        <v>14087</v>
      </c>
      <c r="CG9" t="s">
        <v>14087</v>
      </c>
      <c r="CH9" t="s">
        <v>14087</v>
      </c>
      <c r="CI9" t="s">
        <v>14087</v>
      </c>
      <c r="CJ9" t="s">
        <v>14087</v>
      </c>
      <c r="CK9" t="s">
        <v>14087</v>
      </c>
      <c r="CL9" t="s">
        <v>24333</v>
      </c>
      <c r="CM9" t="s">
        <v>14087</v>
      </c>
      <c r="CN9" t="s">
        <v>14034</v>
      </c>
      <c r="CO9" t="s">
        <v>13563</v>
      </c>
      <c r="EK9">
        <v>4</v>
      </c>
      <c r="EL9" t="s">
        <v>22343</v>
      </c>
      <c r="EM9" t="s">
        <v>22344</v>
      </c>
      <c r="EN9" t="s">
        <v>22345</v>
      </c>
      <c r="EO9" t="s">
        <v>15068</v>
      </c>
      <c r="FE9">
        <v>6</v>
      </c>
      <c r="FF9">
        <v>1</v>
      </c>
      <c r="FG9">
        <v>0.16666666666666666</v>
      </c>
      <c r="FH9">
        <v>0</v>
      </c>
      <c r="FI9">
        <v>0</v>
      </c>
      <c r="FJ9">
        <v>2</v>
      </c>
      <c r="FK9" t="s">
        <v>13226</v>
      </c>
      <c r="FL9" t="s">
        <v>13459</v>
      </c>
      <c r="FM9" t="s">
        <v>13226</v>
      </c>
      <c r="FN9" t="s">
        <v>13226</v>
      </c>
      <c r="FO9" t="s">
        <v>13226</v>
      </c>
      <c r="FP9" t="s">
        <v>13226</v>
      </c>
      <c r="FR9">
        <v>0</v>
      </c>
      <c r="FS9">
        <v>0</v>
      </c>
      <c r="FT9">
        <v>0</v>
      </c>
      <c r="FU9">
        <v>0</v>
      </c>
      <c r="FV9">
        <v>0</v>
      </c>
      <c r="FW9">
        <v>0</v>
      </c>
      <c r="FX9">
        <v>0</v>
      </c>
      <c r="FY9">
        <v>0</v>
      </c>
      <c r="FZ9" t="s">
        <v>19379</v>
      </c>
      <c r="GA9" t="s">
        <v>337</v>
      </c>
      <c r="GB9" t="s">
        <v>19380</v>
      </c>
      <c r="GC9" t="s">
        <v>337</v>
      </c>
      <c r="GD9" t="s">
        <v>19381</v>
      </c>
      <c r="GE9" t="s">
        <v>337</v>
      </c>
      <c r="GN9">
        <v>0</v>
      </c>
      <c r="GO9">
        <v>0</v>
      </c>
      <c r="GP9" t="s">
        <v>13226</v>
      </c>
      <c r="GQ9" t="s">
        <v>13226</v>
      </c>
      <c r="GR9" t="s">
        <v>13226</v>
      </c>
      <c r="GS9" t="s">
        <v>13226</v>
      </c>
      <c r="GT9" t="s">
        <v>13186</v>
      </c>
      <c r="GU9" t="s">
        <v>13226</v>
      </c>
      <c r="GW9">
        <v>0</v>
      </c>
      <c r="GX9">
        <v>0</v>
      </c>
    </row>
    <row r="10" spans="1:206" x14ac:dyDescent="0.2">
      <c r="A10">
        <v>891652</v>
      </c>
      <c r="B10" t="s">
        <v>548</v>
      </c>
      <c r="C10" t="s">
        <v>557</v>
      </c>
      <c r="E10">
        <v>1</v>
      </c>
      <c r="F10">
        <v>2016</v>
      </c>
      <c r="G10">
        <v>7.82</v>
      </c>
      <c r="H10">
        <v>8.6</v>
      </c>
      <c r="I10">
        <v>2</v>
      </c>
      <c r="J10">
        <v>2018</v>
      </c>
      <c r="K10">
        <v>0</v>
      </c>
      <c r="L10">
        <v>0</v>
      </c>
      <c r="M10">
        <v>1</v>
      </c>
      <c r="N10">
        <v>1</v>
      </c>
      <c r="O10">
        <v>1</v>
      </c>
      <c r="P10">
        <v>3</v>
      </c>
      <c r="Q10">
        <v>0</v>
      </c>
      <c r="R10">
        <v>2</v>
      </c>
      <c r="S10">
        <v>1</v>
      </c>
      <c r="T10">
        <v>1</v>
      </c>
      <c r="U10">
        <v>0</v>
      </c>
      <c r="V10">
        <v>0</v>
      </c>
      <c r="W10">
        <v>0</v>
      </c>
      <c r="X10">
        <v>0</v>
      </c>
      <c r="Y10">
        <v>0</v>
      </c>
      <c r="Z10">
        <v>0</v>
      </c>
      <c r="AA10" t="s">
        <v>13911</v>
      </c>
      <c r="AB10" t="s">
        <v>22347</v>
      </c>
      <c r="AC10" t="s">
        <v>23109</v>
      </c>
      <c r="AD10" t="s">
        <v>23110</v>
      </c>
      <c r="AE10" t="s">
        <v>23111</v>
      </c>
      <c r="AF10" t="s">
        <v>23112</v>
      </c>
      <c r="AG10" t="s">
        <v>22349</v>
      </c>
      <c r="AH10" t="s">
        <v>22348</v>
      </c>
      <c r="CF10" t="s">
        <v>13912</v>
      </c>
      <c r="CG10" t="s">
        <v>14087</v>
      </c>
      <c r="CH10" t="s">
        <v>13563</v>
      </c>
      <c r="CI10" t="s">
        <v>14087</v>
      </c>
      <c r="CJ10" t="s">
        <v>13563</v>
      </c>
      <c r="CK10" t="s">
        <v>24339</v>
      </c>
      <c r="CL10" t="s">
        <v>24340</v>
      </c>
      <c r="CM10" t="s">
        <v>13563</v>
      </c>
      <c r="EK10">
        <v>5</v>
      </c>
      <c r="EL10" t="s">
        <v>22346</v>
      </c>
      <c r="EM10" t="s">
        <v>13911</v>
      </c>
      <c r="EN10" t="s">
        <v>22347</v>
      </c>
      <c r="EO10" t="s">
        <v>22348</v>
      </c>
      <c r="EP10" t="s">
        <v>22349</v>
      </c>
      <c r="FE10">
        <v>3</v>
      </c>
      <c r="FF10">
        <v>0</v>
      </c>
      <c r="FH10">
        <v>0</v>
      </c>
      <c r="FI10">
        <v>0</v>
      </c>
      <c r="FK10" t="s">
        <v>13226</v>
      </c>
      <c r="FL10" t="s">
        <v>13459</v>
      </c>
      <c r="FM10" t="s">
        <v>13882</v>
      </c>
      <c r="FR10">
        <v>0</v>
      </c>
      <c r="FS10">
        <v>0</v>
      </c>
      <c r="FT10">
        <v>0</v>
      </c>
      <c r="FU10">
        <v>0</v>
      </c>
      <c r="FV10">
        <v>0</v>
      </c>
      <c r="FW10">
        <v>0</v>
      </c>
      <c r="FX10">
        <v>0</v>
      </c>
      <c r="FY10">
        <v>0</v>
      </c>
      <c r="FZ10" t="s">
        <v>19395</v>
      </c>
      <c r="GA10" t="s">
        <v>19396</v>
      </c>
      <c r="GB10" t="s">
        <v>19397</v>
      </c>
      <c r="GN10">
        <v>0</v>
      </c>
      <c r="GO10">
        <v>0</v>
      </c>
      <c r="GP10" t="s">
        <v>13186</v>
      </c>
      <c r="GQ10" t="s">
        <v>13226</v>
      </c>
      <c r="GR10" t="s">
        <v>13186</v>
      </c>
      <c r="GW10">
        <v>1</v>
      </c>
      <c r="GX10">
        <v>2</v>
      </c>
    </row>
    <row r="11" spans="1:206" x14ac:dyDescent="0.2">
      <c r="A11">
        <v>882265</v>
      </c>
      <c r="B11" t="s">
        <v>603</v>
      </c>
      <c r="C11" t="s">
        <v>117</v>
      </c>
      <c r="E11">
        <v>1</v>
      </c>
      <c r="F11">
        <v>2013</v>
      </c>
      <c r="G11">
        <v>1.7</v>
      </c>
      <c r="H11">
        <v>1.87</v>
      </c>
      <c r="I11">
        <v>3</v>
      </c>
      <c r="J11">
        <v>2016</v>
      </c>
      <c r="K11">
        <v>0</v>
      </c>
      <c r="L11">
        <v>0</v>
      </c>
      <c r="M11">
        <v>0</v>
      </c>
      <c r="N11">
        <v>0</v>
      </c>
      <c r="O11">
        <v>0</v>
      </c>
      <c r="P11">
        <v>1</v>
      </c>
      <c r="Q11">
        <v>0</v>
      </c>
      <c r="R11">
        <v>5</v>
      </c>
      <c r="S11">
        <v>1</v>
      </c>
      <c r="T11">
        <v>1</v>
      </c>
      <c r="U11">
        <v>0</v>
      </c>
      <c r="V11">
        <v>0</v>
      </c>
      <c r="W11">
        <v>0</v>
      </c>
      <c r="X11">
        <v>0</v>
      </c>
      <c r="Y11">
        <v>0</v>
      </c>
      <c r="Z11">
        <v>0</v>
      </c>
      <c r="AA11" t="s">
        <v>23113</v>
      </c>
      <c r="AB11" t="s">
        <v>23114</v>
      </c>
      <c r="AC11" t="s">
        <v>23115</v>
      </c>
      <c r="AD11" t="s">
        <v>23116</v>
      </c>
      <c r="AE11" t="s">
        <v>23117</v>
      </c>
      <c r="AF11" t="s">
        <v>23118</v>
      </c>
      <c r="AG11" t="s">
        <v>22350</v>
      </c>
      <c r="CF11" t="s">
        <v>14087</v>
      </c>
      <c r="CG11" t="s">
        <v>14087</v>
      </c>
      <c r="CH11" t="s">
        <v>14087</v>
      </c>
      <c r="CI11" t="s">
        <v>14087</v>
      </c>
      <c r="CJ11" t="s">
        <v>14087</v>
      </c>
      <c r="CK11" t="s">
        <v>13563</v>
      </c>
      <c r="CL11" t="s">
        <v>24341</v>
      </c>
      <c r="EK11">
        <v>3</v>
      </c>
      <c r="EL11" t="s">
        <v>22350</v>
      </c>
      <c r="EM11" t="s">
        <v>22351</v>
      </c>
      <c r="EN11" t="s">
        <v>22350</v>
      </c>
      <c r="FE11">
        <v>2</v>
      </c>
      <c r="FF11">
        <v>0</v>
      </c>
      <c r="FH11">
        <v>0</v>
      </c>
      <c r="FI11">
        <v>0</v>
      </c>
      <c r="FK11" t="s">
        <v>13226</v>
      </c>
      <c r="FL11" t="s">
        <v>19406</v>
      </c>
      <c r="FR11">
        <v>0</v>
      </c>
      <c r="FS11">
        <v>0</v>
      </c>
      <c r="FT11">
        <v>0</v>
      </c>
      <c r="FU11">
        <v>0</v>
      </c>
      <c r="FV11">
        <v>0</v>
      </c>
      <c r="FW11">
        <v>0</v>
      </c>
      <c r="FX11">
        <v>0</v>
      </c>
      <c r="FY11">
        <v>0</v>
      </c>
      <c r="FZ11" t="s">
        <v>603</v>
      </c>
      <c r="GA11" t="s">
        <v>19408</v>
      </c>
      <c r="GH11">
        <v>1</v>
      </c>
      <c r="GN11">
        <v>1</v>
      </c>
      <c r="GO11">
        <v>0.5</v>
      </c>
      <c r="GP11" t="s">
        <v>13226</v>
      </c>
      <c r="GQ11" t="s">
        <v>13186</v>
      </c>
      <c r="GW11">
        <v>0</v>
      </c>
      <c r="GX11">
        <v>1</v>
      </c>
    </row>
    <row r="12" spans="1:206" x14ac:dyDescent="0.2">
      <c r="A12">
        <v>2485111</v>
      </c>
      <c r="B12" t="s">
        <v>649</v>
      </c>
      <c r="C12" t="s">
        <v>656</v>
      </c>
      <c r="E12">
        <v>1</v>
      </c>
      <c r="F12">
        <v>2013</v>
      </c>
      <c r="G12">
        <v>7.7</v>
      </c>
      <c r="H12">
        <v>8.4700000000000006</v>
      </c>
      <c r="I12">
        <v>8</v>
      </c>
      <c r="J12">
        <v>2021</v>
      </c>
      <c r="K12">
        <v>0</v>
      </c>
      <c r="L12">
        <v>0</v>
      </c>
      <c r="M12">
        <v>0</v>
      </c>
      <c r="N12">
        <v>0</v>
      </c>
      <c r="O12">
        <v>0</v>
      </c>
      <c r="P12">
        <v>0</v>
      </c>
      <c r="Q12">
        <v>0</v>
      </c>
      <c r="R12">
        <v>3</v>
      </c>
      <c r="S12">
        <v>1</v>
      </c>
      <c r="T12">
        <v>0</v>
      </c>
      <c r="U12">
        <v>0</v>
      </c>
      <c r="V12">
        <v>0</v>
      </c>
      <c r="W12">
        <v>0</v>
      </c>
      <c r="X12">
        <v>0</v>
      </c>
      <c r="Y12">
        <v>0</v>
      </c>
      <c r="Z12">
        <v>0</v>
      </c>
      <c r="AA12" t="s">
        <v>23119</v>
      </c>
      <c r="AB12" t="s">
        <v>23120</v>
      </c>
      <c r="AC12" t="s">
        <v>23121</v>
      </c>
      <c r="CF12" t="s">
        <v>14087</v>
      </c>
      <c r="CG12" t="s">
        <v>24332</v>
      </c>
      <c r="CH12" t="s">
        <v>24332</v>
      </c>
      <c r="EK12">
        <v>2</v>
      </c>
      <c r="EL12" t="s">
        <v>22352</v>
      </c>
      <c r="EM12" t="s">
        <v>22353</v>
      </c>
    </row>
    <row r="13" spans="1:206" x14ac:dyDescent="0.2">
      <c r="A13">
        <v>1765866</v>
      </c>
      <c r="B13" t="s">
        <v>691</v>
      </c>
      <c r="C13" t="s">
        <v>117</v>
      </c>
      <c r="D13">
        <v>1</v>
      </c>
      <c r="F13">
        <v>2015</v>
      </c>
      <c r="G13">
        <v>10.45</v>
      </c>
      <c r="H13">
        <v>11.5</v>
      </c>
      <c r="I13">
        <v>4</v>
      </c>
      <c r="J13">
        <v>2019</v>
      </c>
      <c r="K13">
        <v>0</v>
      </c>
      <c r="L13">
        <v>0</v>
      </c>
      <c r="M13">
        <v>0</v>
      </c>
      <c r="N13">
        <v>0</v>
      </c>
      <c r="O13">
        <v>0</v>
      </c>
      <c r="P13">
        <v>0</v>
      </c>
      <c r="Q13">
        <v>0</v>
      </c>
      <c r="R13">
        <v>3</v>
      </c>
      <c r="S13">
        <v>1</v>
      </c>
      <c r="T13">
        <v>0</v>
      </c>
      <c r="U13">
        <v>0</v>
      </c>
      <c r="V13">
        <v>0</v>
      </c>
      <c r="W13">
        <v>0</v>
      </c>
      <c r="X13">
        <v>0</v>
      </c>
      <c r="Y13">
        <v>0</v>
      </c>
      <c r="Z13">
        <v>0</v>
      </c>
      <c r="AA13" t="s">
        <v>22345</v>
      </c>
      <c r="AB13" t="s">
        <v>23082</v>
      </c>
      <c r="AC13" t="s">
        <v>23122</v>
      </c>
      <c r="CF13" t="s">
        <v>14087</v>
      </c>
      <c r="CG13" t="s">
        <v>24332</v>
      </c>
      <c r="CH13" t="s">
        <v>14087</v>
      </c>
      <c r="EK13">
        <v>2</v>
      </c>
      <c r="EL13" t="s">
        <v>22354</v>
      </c>
      <c r="EM13" t="s">
        <v>22345</v>
      </c>
      <c r="FE13">
        <v>6</v>
      </c>
      <c r="FF13">
        <v>0</v>
      </c>
      <c r="FG13">
        <v>0</v>
      </c>
      <c r="FH13">
        <v>0</v>
      </c>
      <c r="FI13">
        <v>0</v>
      </c>
      <c r="FJ13">
        <v>1</v>
      </c>
      <c r="FK13" t="s">
        <v>13226</v>
      </c>
      <c r="FL13" t="s">
        <v>124</v>
      </c>
      <c r="FM13" t="s">
        <v>124</v>
      </c>
      <c r="FN13" t="s">
        <v>13882</v>
      </c>
      <c r="FO13" t="s">
        <v>13226</v>
      </c>
      <c r="FP13" t="s">
        <v>13226</v>
      </c>
      <c r="FR13">
        <v>0</v>
      </c>
      <c r="FS13">
        <v>0</v>
      </c>
      <c r="FT13">
        <v>0</v>
      </c>
      <c r="FU13">
        <v>0</v>
      </c>
      <c r="FV13">
        <v>0</v>
      </c>
      <c r="FW13">
        <v>0</v>
      </c>
      <c r="FX13">
        <v>0</v>
      </c>
      <c r="FY13">
        <v>0</v>
      </c>
      <c r="FZ13" t="s">
        <v>19419</v>
      </c>
      <c r="GA13" t="s">
        <v>19420</v>
      </c>
      <c r="GB13" t="s">
        <v>19421</v>
      </c>
      <c r="GC13" t="s">
        <v>19422</v>
      </c>
      <c r="GD13" t="s">
        <v>12675</v>
      </c>
      <c r="GE13" t="s">
        <v>19423</v>
      </c>
      <c r="GN13">
        <v>0</v>
      </c>
      <c r="GO13">
        <v>0</v>
      </c>
      <c r="GP13" t="s">
        <v>13226</v>
      </c>
      <c r="GQ13" t="s">
        <v>13186</v>
      </c>
      <c r="GR13" t="s">
        <v>13226</v>
      </c>
      <c r="GS13" t="s">
        <v>13226</v>
      </c>
      <c r="GT13" t="s">
        <v>13226</v>
      </c>
      <c r="GU13" t="s">
        <v>13229</v>
      </c>
      <c r="GW13">
        <v>2</v>
      </c>
      <c r="GX13">
        <v>3</v>
      </c>
    </row>
    <row r="14" spans="1:206" x14ac:dyDescent="0.2">
      <c r="A14">
        <v>3725272</v>
      </c>
      <c r="B14" t="s">
        <v>736</v>
      </c>
      <c r="C14" t="s">
        <v>741</v>
      </c>
      <c r="D14">
        <v>1</v>
      </c>
      <c r="F14">
        <v>2019</v>
      </c>
      <c r="G14">
        <v>1</v>
      </c>
      <c r="H14">
        <v>1.1000000000000001</v>
      </c>
      <c r="I14">
        <v>3</v>
      </c>
      <c r="J14">
        <v>2022</v>
      </c>
      <c r="K14">
        <v>0</v>
      </c>
      <c r="L14">
        <v>0</v>
      </c>
      <c r="M14">
        <v>0</v>
      </c>
      <c r="N14">
        <v>0</v>
      </c>
      <c r="O14">
        <v>8</v>
      </c>
      <c r="P14">
        <v>1</v>
      </c>
      <c r="Q14">
        <v>1</v>
      </c>
      <c r="R14">
        <v>1</v>
      </c>
      <c r="S14">
        <v>1</v>
      </c>
      <c r="T14">
        <v>1</v>
      </c>
      <c r="U14">
        <v>1</v>
      </c>
      <c r="V14">
        <v>0</v>
      </c>
      <c r="W14">
        <v>0</v>
      </c>
      <c r="X14">
        <v>0</v>
      </c>
      <c r="Y14">
        <v>0</v>
      </c>
      <c r="Z14">
        <v>0</v>
      </c>
      <c r="AA14" t="s">
        <v>23123</v>
      </c>
      <c r="AB14" t="s">
        <v>23124</v>
      </c>
      <c r="AC14" t="s">
        <v>23125</v>
      </c>
      <c r="AD14" t="s">
        <v>23126</v>
      </c>
      <c r="AE14" t="s">
        <v>20307</v>
      </c>
      <c r="AF14" t="s">
        <v>23127</v>
      </c>
      <c r="AG14" t="s">
        <v>23128</v>
      </c>
      <c r="AH14" t="s">
        <v>23129</v>
      </c>
      <c r="AI14" t="s">
        <v>23130</v>
      </c>
      <c r="AJ14" t="s">
        <v>23131</v>
      </c>
      <c r="AK14" t="s">
        <v>23132</v>
      </c>
      <c r="CF14" t="s">
        <v>24338</v>
      </c>
      <c r="CG14" t="s">
        <v>24338</v>
      </c>
      <c r="CH14" t="s">
        <v>24338</v>
      </c>
      <c r="CI14" t="s">
        <v>24338</v>
      </c>
      <c r="CJ14" t="s">
        <v>24338</v>
      </c>
      <c r="CK14" t="s">
        <v>24332</v>
      </c>
      <c r="CL14" t="s">
        <v>24338</v>
      </c>
      <c r="CM14" t="s">
        <v>24338</v>
      </c>
      <c r="CN14" t="s">
        <v>24334</v>
      </c>
      <c r="CO14" t="s">
        <v>14890</v>
      </c>
      <c r="CP14" t="s">
        <v>13563</v>
      </c>
      <c r="EK14">
        <v>1</v>
      </c>
      <c r="EL14" t="s">
        <v>13196</v>
      </c>
      <c r="FE14">
        <v>5</v>
      </c>
      <c r="FF14">
        <v>0</v>
      </c>
      <c r="FG14">
        <v>0</v>
      </c>
      <c r="FH14">
        <v>0</v>
      </c>
      <c r="FI14">
        <v>0</v>
      </c>
      <c r="FJ14">
        <v>2</v>
      </c>
      <c r="FK14" t="s">
        <v>13882</v>
      </c>
      <c r="FL14" t="s">
        <v>13808</v>
      </c>
      <c r="FM14" t="s">
        <v>13226</v>
      </c>
      <c r="FN14" t="s">
        <v>13459</v>
      </c>
      <c r="FO14" t="s">
        <v>13882</v>
      </c>
      <c r="FR14">
        <v>0</v>
      </c>
      <c r="FS14">
        <v>0</v>
      </c>
      <c r="FT14">
        <v>0</v>
      </c>
      <c r="FU14">
        <v>1</v>
      </c>
      <c r="FV14">
        <v>0</v>
      </c>
      <c r="FW14">
        <v>0</v>
      </c>
      <c r="FX14">
        <v>0</v>
      </c>
      <c r="FY14">
        <v>1</v>
      </c>
      <c r="FZ14" t="s">
        <v>19443</v>
      </c>
      <c r="GA14" t="s">
        <v>19444</v>
      </c>
      <c r="GB14" t="s">
        <v>3924</v>
      </c>
      <c r="GC14" t="s">
        <v>19445</v>
      </c>
      <c r="GD14" t="s">
        <v>19443</v>
      </c>
      <c r="GG14">
        <v>1</v>
      </c>
      <c r="GH14">
        <v>1</v>
      </c>
      <c r="GI14">
        <v>1</v>
      </c>
      <c r="GJ14">
        <v>1</v>
      </c>
      <c r="GK14">
        <v>1</v>
      </c>
      <c r="GN14">
        <v>5</v>
      </c>
      <c r="GO14">
        <v>1</v>
      </c>
      <c r="GP14" t="s">
        <v>13462</v>
      </c>
      <c r="GQ14" t="s">
        <v>13226</v>
      </c>
      <c r="GR14" t="s">
        <v>13186</v>
      </c>
      <c r="GS14" t="s">
        <v>13462</v>
      </c>
      <c r="GT14" t="s">
        <v>13186</v>
      </c>
      <c r="GW14">
        <v>0</v>
      </c>
      <c r="GX14">
        <v>0</v>
      </c>
    </row>
    <row r="15" spans="1:206" x14ac:dyDescent="0.2">
      <c r="A15">
        <v>956931</v>
      </c>
      <c r="B15" t="s">
        <v>770</v>
      </c>
      <c r="C15" t="s">
        <v>776</v>
      </c>
      <c r="D15">
        <v>1</v>
      </c>
      <c r="F15">
        <v>2014</v>
      </c>
      <c r="G15">
        <v>4</v>
      </c>
      <c r="H15">
        <v>4.4000000000000004</v>
      </c>
      <c r="I15">
        <v>6</v>
      </c>
      <c r="J15">
        <v>2020</v>
      </c>
      <c r="K15">
        <v>0</v>
      </c>
      <c r="L15">
        <v>0</v>
      </c>
      <c r="M15">
        <v>0</v>
      </c>
      <c r="N15">
        <v>0</v>
      </c>
      <c r="O15">
        <v>0</v>
      </c>
      <c r="P15">
        <v>1</v>
      </c>
      <c r="Q15">
        <v>1</v>
      </c>
      <c r="R15">
        <v>2</v>
      </c>
      <c r="S15">
        <v>1</v>
      </c>
      <c r="T15">
        <v>1</v>
      </c>
      <c r="U15">
        <v>0</v>
      </c>
      <c r="V15">
        <v>0</v>
      </c>
      <c r="W15">
        <v>0</v>
      </c>
      <c r="X15">
        <v>0</v>
      </c>
      <c r="Y15">
        <v>0</v>
      </c>
      <c r="Z15">
        <v>0</v>
      </c>
      <c r="AA15" t="s">
        <v>23133</v>
      </c>
      <c r="AB15" t="s">
        <v>23134</v>
      </c>
      <c r="AC15" t="s">
        <v>23135</v>
      </c>
      <c r="AD15" t="s">
        <v>22356</v>
      </c>
      <c r="CF15" t="s">
        <v>24336</v>
      </c>
      <c r="CG15" t="s">
        <v>14087</v>
      </c>
      <c r="CH15" t="s">
        <v>14087</v>
      </c>
      <c r="CI15" t="s">
        <v>13563</v>
      </c>
      <c r="EK15">
        <v>2</v>
      </c>
      <c r="EL15" t="s">
        <v>22355</v>
      </c>
      <c r="EM15" t="s">
        <v>22356</v>
      </c>
      <c r="FE15">
        <v>5</v>
      </c>
      <c r="FF15">
        <v>0</v>
      </c>
      <c r="FG15">
        <v>0</v>
      </c>
      <c r="FH15">
        <v>0</v>
      </c>
      <c r="FI15">
        <v>0</v>
      </c>
      <c r="FJ15">
        <v>2</v>
      </c>
      <c r="FK15" t="s">
        <v>13226</v>
      </c>
      <c r="FL15" t="s">
        <v>15436</v>
      </c>
      <c r="FM15" t="s">
        <v>15436</v>
      </c>
      <c r="FN15" t="s">
        <v>13459</v>
      </c>
      <c r="FO15" t="s">
        <v>13226</v>
      </c>
      <c r="FR15">
        <v>0</v>
      </c>
      <c r="FS15">
        <v>0</v>
      </c>
      <c r="FT15">
        <v>0</v>
      </c>
      <c r="FU15">
        <v>0</v>
      </c>
      <c r="FV15">
        <v>0</v>
      </c>
      <c r="FW15">
        <v>0</v>
      </c>
      <c r="FX15">
        <v>0</v>
      </c>
      <c r="FY15">
        <v>0</v>
      </c>
      <c r="FZ15" t="s">
        <v>19464</v>
      </c>
      <c r="GA15" t="s">
        <v>19465</v>
      </c>
      <c r="GB15" t="s">
        <v>19466</v>
      </c>
      <c r="GC15" t="s">
        <v>19467</v>
      </c>
      <c r="GD15" t="s">
        <v>5378</v>
      </c>
      <c r="GG15">
        <v>1</v>
      </c>
      <c r="GN15">
        <v>1</v>
      </c>
      <c r="GO15">
        <v>0.2</v>
      </c>
      <c r="GP15" t="s">
        <v>13462</v>
      </c>
      <c r="GQ15" t="s">
        <v>13462</v>
      </c>
      <c r="GR15" t="s">
        <v>13575</v>
      </c>
      <c r="GS15" t="s">
        <v>13229</v>
      </c>
      <c r="GT15" t="s">
        <v>13226</v>
      </c>
      <c r="GW15">
        <v>0</v>
      </c>
      <c r="GX15">
        <v>0</v>
      </c>
    </row>
    <row r="16" spans="1:206" x14ac:dyDescent="0.2">
      <c r="A16">
        <v>1534489</v>
      </c>
      <c r="B16" t="s">
        <v>821</v>
      </c>
      <c r="C16" t="s">
        <v>117</v>
      </c>
      <c r="D16">
        <v>1</v>
      </c>
      <c r="F16">
        <v>2016</v>
      </c>
      <c r="G16">
        <v>1.61</v>
      </c>
      <c r="H16">
        <v>1.77</v>
      </c>
      <c r="I16">
        <v>3</v>
      </c>
      <c r="J16">
        <v>2019</v>
      </c>
      <c r="K16">
        <v>0</v>
      </c>
      <c r="L16">
        <v>0</v>
      </c>
      <c r="M16">
        <v>1</v>
      </c>
      <c r="N16">
        <v>2</v>
      </c>
      <c r="O16">
        <v>0</v>
      </c>
      <c r="P16">
        <v>3</v>
      </c>
      <c r="Q16">
        <v>0</v>
      </c>
      <c r="R16">
        <v>2</v>
      </c>
      <c r="S16">
        <v>1</v>
      </c>
      <c r="T16">
        <v>1</v>
      </c>
      <c r="U16">
        <v>0</v>
      </c>
      <c r="V16">
        <v>0</v>
      </c>
      <c r="W16">
        <v>0</v>
      </c>
      <c r="X16">
        <v>0</v>
      </c>
      <c r="Y16">
        <v>0</v>
      </c>
      <c r="Z16">
        <v>0</v>
      </c>
      <c r="AA16" t="s">
        <v>13911</v>
      </c>
      <c r="AB16" t="s">
        <v>23136</v>
      </c>
      <c r="AC16" t="s">
        <v>22358</v>
      </c>
      <c r="AD16" t="s">
        <v>23108</v>
      </c>
      <c r="AE16" t="s">
        <v>22357</v>
      </c>
      <c r="AF16" t="s">
        <v>22345</v>
      </c>
      <c r="CF16" t="s">
        <v>13912</v>
      </c>
      <c r="CG16" t="s">
        <v>13563</v>
      </c>
      <c r="CH16" t="s">
        <v>13563</v>
      </c>
      <c r="CI16" t="s">
        <v>13563</v>
      </c>
      <c r="CJ16" t="s">
        <v>14087</v>
      </c>
      <c r="CK16" t="s">
        <v>14087</v>
      </c>
      <c r="EK16">
        <v>5</v>
      </c>
      <c r="EL16" t="s">
        <v>22357</v>
      </c>
      <c r="EM16" t="s">
        <v>13911</v>
      </c>
      <c r="EN16" t="s">
        <v>22345</v>
      </c>
      <c r="EO16" t="s">
        <v>13911</v>
      </c>
      <c r="EP16" t="s">
        <v>22358</v>
      </c>
      <c r="FE16">
        <v>5</v>
      </c>
      <c r="FF16">
        <v>0</v>
      </c>
      <c r="FG16">
        <v>0</v>
      </c>
      <c r="FH16">
        <v>0</v>
      </c>
      <c r="FI16">
        <v>0</v>
      </c>
      <c r="FJ16">
        <v>1</v>
      </c>
      <c r="FK16" t="s">
        <v>13226</v>
      </c>
      <c r="FL16" t="s">
        <v>13226</v>
      </c>
      <c r="FM16" t="s">
        <v>13226</v>
      </c>
      <c r="FN16" t="s">
        <v>13459</v>
      </c>
      <c r="FO16" t="s">
        <v>13226</v>
      </c>
      <c r="FR16">
        <v>1</v>
      </c>
      <c r="FS16">
        <v>0</v>
      </c>
      <c r="FT16">
        <v>0</v>
      </c>
      <c r="FU16">
        <v>0</v>
      </c>
      <c r="FV16">
        <v>0</v>
      </c>
      <c r="FW16">
        <v>0</v>
      </c>
      <c r="FX16">
        <v>0</v>
      </c>
      <c r="FY16">
        <v>1</v>
      </c>
      <c r="FZ16" t="s">
        <v>19484</v>
      </c>
      <c r="GA16" t="s">
        <v>19485</v>
      </c>
      <c r="GB16" t="s">
        <v>9047</v>
      </c>
      <c r="GC16" t="s">
        <v>19486</v>
      </c>
      <c r="GD16" t="s">
        <v>19487</v>
      </c>
      <c r="GG16">
        <v>1</v>
      </c>
      <c r="GK16">
        <v>1</v>
      </c>
      <c r="GN16">
        <v>2</v>
      </c>
      <c r="GO16">
        <v>0.4</v>
      </c>
      <c r="GP16" t="s">
        <v>13226</v>
      </c>
      <c r="GQ16" t="s">
        <v>13226</v>
      </c>
      <c r="GR16" t="s">
        <v>13226</v>
      </c>
      <c r="GS16" t="s">
        <v>13186</v>
      </c>
      <c r="GT16" t="s">
        <v>13226</v>
      </c>
      <c r="GW16">
        <v>0</v>
      </c>
      <c r="GX16">
        <v>0</v>
      </c>
    </row>
    <row r="17" spans="1:206" x14ac:dyDescent="0.2">
      <c r="A17">
        <v>882632</v>
      </c>
      <c r="B17" t="s">
        <v>858</v>
      </c>
      <c r="C17" t="s">
        <v>238</v>
      </c>
      <c r="E17">
        <v>1</v>
      </c>
      <c r="F17">
        <v>2015</v>
      </c>
      <c r="G17">
        <v>1.66</v>
      </c>
      <c r="H17">
        <v>1.83</v>
      </c>
      <c r="I17">
        <v>3</v>
      </c>
      <c r="J17">
        <v>2018</v>
      </c>
      <c r="K17">
        <v>0</v>
      </c>
      <c r="L17">
        <v>0</v>
      </c>
      <c r="M17">
        <v>1</v>
      </c>
      <c r="N17">
        <v>1</v>
      </c>
      <c r="O17">
        <v>1</v>
      </c>
      <c r="P17">
        <v>1</v>
      </c>
      <c r="Q17">
        <v>0</v>
      </c>
      <c r="R17">
        <v>4</v>
      </c>
      <c r="S17">
        <v>1</v>
      </c>
      <c r="T17">
        <v>1</v>
      </c>
      <c r="U17">
        <v>0</v>
      </c>
      <c r="V17">
        <v>0</v>
      </c>
      <c r="W17">
        <v>0</v>
      </c>
      <c r="X17">
        <v>0</v>
      </c>
      <c r="Y17">
        <v>0</v>
      </c>
      <c r="Z17">
        <v>0</v>
      </c>
      <c r="AA17" t="s">
        <v>22360</v>
      </c>
      <c r="AB17" t="s">
        <v>13911</v>
      </c>
      <c r="AC17" t="s">
        <v>23137</v>
      </c>
      <c r="AD17" t="s">
        <v>23138</v>
      </c>
      <c r="AE17" t="s">
        <v>22414</v>
      </c>
      <c r="AF17" t="s">
        <v>23139</v>
      </c>
      <c r="CF17" t="s">
        <v>24342</v>
      </c>
      <c r="CG17" t="s">
        <v>13912</v>
      </c>
      <c r="CH17" t="s">
        <v>14087</v>
      </c>
      <c r="CI17" t="s">
        <v>14087</v>
      </c>
      <c r="CJ17" t="s">
        <v>14087</v>
      </c>
      <c r="CK17" t="s">
        <v>13563</v>
      </c>
      <c r="EK17">
        <v>4</v>
      </c>
      <c r="EL17" t="s">
        <v>22359</v>
      </c>
      <c r="EN17" t="s">
        <v>22360</v>
      </c>
      <c r="EO17" t="s">
        <v>13911</v>
      </c>
      <c r="FE17">
        <v>2</v>
      </c>
      <c r="FF17">
        <v>1</v>
      </c>
      <c r="FH17">
        <v>0</v>
      </c>
      <c r="FI17">
        <v>0</v>
      </c>
      <c r="FK17" t="s">
        <v>13226</v>
      </c>
      <c r="FL17" t="s">
        <v>13226</v>
      </c>
      <c r="FR17">
        <v>1</v>
      </c>
      <c r="FS17">
        <v>1</v>
      </c>
      <c r="FT17">
        <v>0</v>
      </c>
      <c r="FU17">
        <v>0</v>
      </c>
      <c r="FV17">
        <v>0</v>
      </c>
      <c r="FW17">
        <v>0</v>
      </c>
      <c r="FX17">
        <v>0</v>
      </c>
      <c r="FY17">
        <v>2</v>
      </c>
      <c r="FZ17" t="s">
        <v>19505</v>
      </c>
      <c r="GA17" t="s">
        <v>19505</v>
      </c>
      <c r="GN17">
        <v>0</v>
      </c>
      <c r="GO17">
        <v>0</v>
      </c>
      <c r="GP17" t="s">
        <v>13226</v>
      </c>
      <c r="GQ17" t="s">
        <v>13229</v>
      </c>
      <c r="GW17">
        <v>0</v>
      </c>
      <c r="GX17">
        <v>0</v>
      </c>
    </row>
    <row r="18" spans="1:206" x14ac:dyDescent="0.2">
      <c r="A18">
        <v>2092643</v>
      </c>
      <c r="B18" t="s">
        <v>915</v>
      </c>
      <c r="C18" t="s">
        <v>920</v>
      </c>
      <c r="E18">
        <v>1</v>
      </c>
      <c r="F18">
        <v>2020</v>
      </c>
      <c r="G18">
        <v>3</v>
      </c>
      <c r="H18">
        <v>3.3</v>
      </c>
      <c r="I18">
        <v>2</v>
      </c>
      <c r="J18">
        <v>2022</v>
      </c>
      <c r="K18">
        <v>0</v>
      </c>
      <c r="L18">
        <v>0</v>
      </c>
      <c r="M18">
        <v>0</v>
      </c>
      <c r="N18">
        <v>0</v>
      </c>
      <c r="O18">
        <v>0</v>
      </c>
      <c r="P18">
        <v>2</v>
      </c>
      <c r="Q18">
        <v>1</v>
      </c>
      <c r="R18">
        <v>3</v>
      </c>
      <c r="S18">
        <v>1</v>
      </c>
      <c r="T18">
        <v>1</v>
      </c>
      <c r="U18">
        <v>0</v>
      </c>
      <c r="V18">
        <v>0</v>
      </c>
      <c r="W18">
        <v>0</v>
      </c>
      <c r="X18">
        <v>0</v>
      </c>
      <c r="Y18">
        <v>0</v>
      </c>
      <c r="Z18">
        <v>0</v>
      </c>
      <c r="AA18" t="s">
        <v>22362</v>
      </c>
      <c r="AB18" t="s">
        <v>23140</v>
      </c>
      <c r="AC18" t="s">
        <v>23141</v>
      </c>
      <c r="AD18" t="s">
        <v>23142</v>
      </c>
      <c r="AE18" t="s">
        <v>23143</v>
      </c>
      <c r="AF18" t="s">
        <v>23144</v>
      </c>
      <c r="AG18" t="s">
        <v>23145</v>
      </c>
      <c r="CF18" t="s">
        <v>13563</v>
      </c>
      <c r="CG18" t="s">
        <v>13563</v>
      </c>
      <c r="CH18" t="s">
        <v>14087</v>
      </c>
      <c r="CI18" t="s">
        <v>14890</v>
      </c>
      <c r="CJ18" t="s">
        <v>24341</v>
      </c>
      <c r="CK18" t="s">
        <v>14087</v>
      </c>
      <c r="CL18" t="s">
        <v>24332</v>
      </c>
      <c r="EK18">
        <v>2</v>
      </c>
      <c r="EL18" t="s">
        <v>22361</v>
      </c>
      <c r="EM18" t="s">
        <v>22362</v>
      </c>
      <c r="FE18">
        <v>3</v>
      </c>
      <c r="FF18">
        <v>0</v>
      </c>
      <c r="FH18">
        <v>0</v>
      </c>
      <c r="FI18">
        <v>0</v>
      </c>
      <c r="FK18" t="s">
        <v>13226</v>
      </c>
      <c r="FL18" t="s">
        <v>13226</v>
      </c>
      <c r="FM18" t="s">
        <v>13226</v>
      </c>
      <c r="FR18">
        <v>1</v>
      </c>
      <c r="FS18">
        <v>0</v>
      </c>
      <c r="FT18">
        <v>0</v>
      </c>
      <c r="FU18">
        <v>0</v>
      </c>
      <c r="FV18">
        <v>0</v>
      </c>
      <c r="FW18">
        <v>0</v>
      </c>
      <c r="FX18">
        <v>0</v>
      </c>
      <c r="FY18">
        <v>1</v>
      </c>
      <c r="FZ18" t="s">
        <v>19512</v>
      </c>
      <c r="GA18" t="s">
        <v>19513</v>
      </c>
      <c r="GB18" t="s">
        <v>19514</v>
      </c>
      <c r="GN18">
        <v>0</v>
      </c>
      <c r="GO18">
        <v>0</v>
      </c>
      <c r="GP18" t="s">
        <v>13226</v>
      </c>
      <c r="GQ18" t="s">
        <v>13226</v>
      </c>
      <c r="GR18" t="s">
        <v>13226</v>
      </c>
      <c r="GW18">
        <v>0</v>
      </c>
      <c r="GX18">
        <v>0</v>
      </c>
    </row>
    <row r="19" spans="1:206" x14ac:dyDescent="0.2">
      <c r="A19">
        <v>946384</v>
      </c>
      <c r="B19" t="s">
        <v>954</v>
      </c>
      <c r="C19" t="s">
        <v>557</v>
      </c>
      <c r="E19">
        <v>1</v>
      </c>
      <c r="F19">
        <v>2015</v>
      </c>
      <c r="G19">
        <v>3.3</v>
      </c>
      <c r="H19">
        <v>3.63</v>
      </c>
      <c r="I19">
        <v>5</v>
      </c>
      <c r="J19">
        <v>2020</v>
      </c>
      <c r="K19">
        <v>1</v>
      </c>
      <c r="L19">
        <v>0</v>
      </c>
      <c r="M19">
        <v>1</v>
      </c>
      <c r="N19">
        <v>1</v>
      </c>
      <c r="O19">
        <v>0</v>
      </c>
      <c r="P19">
        <v>1</v>
      </c>
      <c r="Q19">
        <v>1</v>
      </c>
      <c r="R19">
        <v>2</v>
      </c>
      <c r="S19">
        <v>1</v>
      </c>
      <c r="T19">
        <v>1</v>
      </c>
      <c r="U19">
        <v>0</v>
      </c>
      <c r="V19">
        <v>0</v>
      </c>
      <c r="W19">
        <v>0</v>
      </c>
      <c r="X19">
        <v>0</v>
      </c>
      <c r="Y19">
        <v>0</v>
      </c>
      <c r="Z19">
        <v>0</v>
      </c>
      <c r="AA19" t="s">
        <v>13911</v>
      </c>
      <c r="AB19" t="s">
        <v>22364</v>
      </c>
      <c r="AC19" t="s">
        <v>23146</v>
      </c>
      <c r="AD19" t="s">
        <v>23147</v>
      </c>
      <c r="AE19" t="s">
        <v>19522</v>
      </c>
      <c r="AF19" t="s">
        <v>22348</v>
      </c>
      <c r="CF19" t="s">
        <v>13912</v>
      </c>
      <c r="CG19" t="s">
        <v>14087</v>
      </c>
      <c r="CH19" t="s">
        <v>14087</v>
      </c>
      <c r="CI19" t="s">
        <v>24336</v>
      </c>
      <c r="CJ19" t="s">
        <v>24333</v>
      </c>
      <c r="CK19" t="s">
        <v>13563</v>
      </c>
      <c r="EK19">
        <v>6</v>
      </c>
      <c r="EL19" t="s">
        <v>22363</v>
      </c>
      <c r="EM19" t="s">
        <v>22364</v>
      </c>
      <c r="EN19" t="s">
        <v>13911</v>
      </c>
      <c r="EO19" t="s">
        <v>22364</v>
      </c>
      <c r="EP19" t="s">
        <v>22348</v>
      </c>
      <c r="EQ19" t="s">
        <v>19522</v>
      </c>
      <c r="FE19">
        <v>2</v>
      </c>
      <c r="FF19">
        <v>0</v>
      </c>
      <c r="FH19">
        <v>0</v>
      </c>
      <c r="FI19">
        <v>0</v>
      </c>
      <c r="FK19" t="s">
        <v>13459</v>
      </c>
      <c r="FL19" t="s">
        <v>13459</v>
      </c>
      <c r="FR19">
        <v>1</v>
      </c>
      <c r="FS19">
        <v>0</v>
      </c>
      <c r="FT19">
        <v>0</v>
      </c>
      <c r="FU19">
        <v>0</v>
      </c>
      <c r="FV19">
        <v>0</v>
      </c>
      <c r="FW19">
        <v>0</v>
      </c>
      <c r="FX19">
        <v>0</v>
      </c>
      <c r="FY19">
        <v>1</v>
      </c>
      <c r="FZ19" t="s">
        <v>19523</v>
      </c>
      <c r="GA19" t="s">
        <v>19524</v>
      </c>
      <c r="GN19">
        <v>0</v>
      </c>
      <c r="GO19">
        <v>0</v>
      </c>
      <c r="GP19" t="s">
        <v>13186</v>
      </c>
      <c r="GQ19" t="s">
        <v>13575</v>
      </c>
      <c r="GW19">
        <v>0</v>
      </c>
      <c r="GX19">
        <v>0</v>
      </c>
    </row>
    <row r="20" spans="1:206" x14ac:dyDescent="0.2">
      <c r="A20">
        <v>32678</v>
      </c>
      <c r="B20" t="s">
        <v>1010</v>
      </c>
      <c r="C20" t="s">
        <v>557</v>
      </c>
      <c r="E20">
        <v>1</v>
      </c>
      <c r="F20">
        <v>2013</v>
      </c>
      <c r="G20">
        <v>6.25</v>
      </c>
      <c r="H20">
        <v>6.88</v>
      </c>
      <c r="I20">
        <v>3</v>
      </c>
      <c r="J20">
        <v>2016</v>
      </c>
      <c r="K20">
        <v>0</v>
      </c>
      <c r="L20">
        <v>0</v>
      </c>
      <c r="M20">
        <v>0</v>
      </c>
      <c r="N20">
        <v>0</v>
      </c>
      <c r="O20">
        <v>1</v>
      </c>
      <c r="P20">
        <v>2</v>
      </c>
      <c r="Q20">
        <v>0</v>
      </c>
      <c r="R20">
        <v>4</v>
      </c>
      <c r="S20">
        <v>1</v>
      </c>
      <c r="T20">
        <v>1</v>
      </c>
      <c r="U20">
        <v>1</v>
      </c>
      <c r="V20">
        <v>0</v>
      </c>
      <c r="W20">
        <v>0</v>
      </c>
      <c r="X20">
        <v>0</v>
      </c>
      <c r="Y20">
        <v>0</v>
      </c>
      <c r="Z20">
        <v>0</v>
      </c>
      <c r="AA20" t="s">
        <v>23148</v>
      </c>
      <c r="AB20" t="s">
        <v>16101</v>
      </c>
      <c r="AC20" t="s">
        <v>23149</v>
      </c>
      <c r="AD20" t="s">
        <v>23150</v>
      </c>
      <c r="AE20" t="s">
        <v>23151</v>
      </c>
      <c r="AF20" t="s">
        <v>23136</v>
      </c>
      <c r="AG20" t="s">
        <v>23152</v>
      </c>
      <c r="CF20" t="s">
        <v>14087</v>
      </c>
      <c r="CG20" t="s">
        <v>13563</v>
      </c>
      <c r="CH20" t="s">
        <v>14087</v>
      </c>
      <c r="CI20" t="s">
        <v>24338</v>
      </c>
      <c r="CJ20" t="s">
        <v>14087</v>
      </c>
      <c r="CK20" t="s">
        <v>13563</v>
      </c>
      <c r="CL20" t="s">
        <v>14087</v>
      </c>
      <c r="EK20">
        <v>3</v>
      </c>
      <c r="EL20" t="s">
        <v>22365</v>
      </c>
      <c r="EM20" t="s">
        <v>22366</v>
      </c>
      <c r="EN20" t="s">
        <v>16101</v>
      </c>
      <c r="FE20">
        <v>2</v>
      </c>
      <c r="FF20">
        <v>0</v>
      </c>
      <c r="FH20">
        <v>0</v>
      </c>
      <c r="FI20">
        <v>0</v>
      </c>
      <c r="FK20" t="s">
        <v>13226</v>
      </c>
      <c r="FL20" t="s">
        <v>13226</v>
      </c>
      <c r="FR20">
        <v>0</v>
      </c>
      <c r="FS20">
        <v>0</v>
      </c>
      <c r="FT20">
        <v>0</v>
      </c>
      <c r="FU20">
        <v>0</v>
      </c>
      <c r="FV20">
        <v>0</v>
      </c>
      <c r="FW20">
        <v>0</v>
      </c>
      <c r="FX20">
        <v>0</v>
      </c>
      <c r="FY20">
        <v>0</v>
      </c>
      <c r="FZ20" t="s">
        <v>19531</v>
      </c>
      <c r="GA20" t="s">
        <v>19532</v>
      </c>
      <c r="GN20">
        <v>0</v>
      </c>
      <c r="GO20">
        <v>0</v>
      </c>
      <c r="GP20" t="s">
        <v>13226</v>
      </c>
      <c r="GQ20" t="s">
        <v>13226</v>
      </c>
      <c r="GW20">
        <v>0</v>
      </c>
      <c r="GX20">
        <v>0</v>
      </c>
    </row>
    <row r="21" spans="1:206" x14ac:dyDescent="0.2">
      <c r="A21">
        <v>1450669</v>
      </c>
      <c r="B21" t="s">
        <v>1058</v>
      </c>
      <c r="C21" t="s">
        <v>398</v>
      </c>
      <c r="E21">
        <v>1</v>
      </c>
      <c r="F21">
        <v>2015</v>
      </c>
      <c r="G21">
        <v>16.5</v>
      </c>
      <c r="H21">
        <v>18.149999999999999</v>
      </c>
      <c r="I21">
        <v>2</v>
      </c>
      <c r="J21">
        <v>2017</v>
      </c>
      <c r="K21">
        <v>0</v>
      </c>
      <c r="L21">
        <v>1</v>
      </c>
      <c r="M21">
        <v>0</v>
      </c>
      <c r="N21">
        <v>0</v>
      </c>
      <c r="O21">
        <v>6</v>
      </c>
      <c r="P21">
        <v>1</v>
      </c>
      <c r="Q21">
        <v>0</v>
      </c>
      <c r="R21">
        <v>4</v>
      </c>
      <c r="S21">
        <v>1</v>
      </c>
      <c r="T21">
        <v>1</v>
      </c>
      <c r="U21">
        <v>1</v>
      </c>
      <c r="V21">
        <v>0</v>
      </c>
      <c r="W21">
        <v>0</v>
      </c>
      <c r="X21">
        <v>0</v>
      </c>
      <c r="Y21">
        <v>0</v>
      </c>
      <c r="Z21">
        <v>0</v>
      </c>
      <c r="AA21" t="s">
        <v>23153</v>
      </c>
      <c r="AB21" t="s">
        <v>23154</v>
      </c>
      <c r="AC21" t="s">
        <v>23155</v>
      </c>
      <c r="AD21" t="s">
        <v>23156</v>
      </c>
      <c r="AE21" t="s">
        <v>23157</v>
      </c>
      <c r="AF21" t="s">
        <v>23158</v>
      </c>
      <c r="AG21" t="s">
        <v>23159</v>
      </c>
      <c r="AH21" t="s">
        <v>22369</v>
      </c>
      <c r="AI21" t="s">
        <v>23160</v>
      </c>
      <c r="AJ21" t="s">
        <v>22550</v>
      </c>
      <c r="AK21" t="s">
        <v>23149</v>
      </c>
      <c r="CF21" t="s">
        <v>14087</v>
      </c>
      <c r="CG21" t="s">
        <v>24338</v>
      </c>
      <c r="CH21" t="s">
        <v>24338</v>
      </c>
      <c r="CI21" t="s">
        <v>24338</v>
      </c>
      <c r="CJ21" t="s">
        <v>24338</v>
      </c>
      <c r="CK21" t="s">
        <v>14087</v>
      </c>
      <c r="CL21" t="s">
        <v>24338</v>
      </c>
      <c r="CM21" t="s">
        <v>24339</v>
      </c>
      <c r="CN21" t="s">
        <v>14087</v>
      </c>
      <c r="CO21" t="s">
        <v>24337</v>
      </c>
      <c r="CP21" t="s">
        <v>14087</v>
      </c>
      <c r="EK21">
        <v>3</v>
      </c>
      <c r="EL21" t="s">
        <v>22367</v>
      </c>
      <c r="EM21" t="s">
        <v>22368</v>
      </c>
      <c r="EN21" t="s">
        <v>22369</v>
      </c>
      <c r="FE21">
        <v>5</v>
      </c>
      <c r="FF21">
        <v>1</v>
      </c>
      <c r="FG21">
        <v>0.2</v>
      </c>
      <c r="FH21">
        <v>0</v>
      </c>
      <c r="FI21">
        <v>0</v>
      </c>
      <c r="FJ21">
        <v>0</v>
      </c>
      <c r="FK21" t="s">
        <v>17352</v>
      </c>
      <c r="FL21" t="s">
        <v>13226</v>
      </c>
      <c r="FM21" t="s">
        <v>19540</v>
      </c>
      <c r="FN21" t="s">
        <v>13226</v>
      </c>
      <c r="FO21" t="s">
        <v>13882</v>
      </c>
      <c r="FR21">
        <v>1</v>
      </c>
      <c r="FS21">
        <v>1</v>
      </c>
      <c r="FT21">
        <v>0</v>
      </c>
      <c r="FU21">
        <v>1</v>
      </c>
      <c r="FV21">
        <v>1</v>
      </c>
      <c r="FW21">
        <v>0</v>
      </c>
      <c r="FX21">
        <v>0</v>
      </c>
      <c r="FY21">
        <v>4</v>
      </c>
      <c r="FZ21" t="s">
        <v>19544</v>
      </c>
      <c r="GA21" t="s">
        <v>19545</v>
      </c>
      <c r="GB21" t="s">
        <v>19546</v>
      </c>
      <c r="GC21" t="s">
        <v>19545</v>
      </c>
      <c r="GD21" t="s">
        <v>19545</v>
      </c>
      <c r="GN21">
        <v>0</v>
      </c>
      <c r="GO21">
        <v>0</v>
      </c>
      <c r="GP21" t="s">
        <v>13186</v>
      </c>
      <c r="GQ21" t="s">
        <v>13226</v>
      </c>
      <c r="GR21" t="s">
        <v>13462</v>
      </c>
      <c r="GS21" t="s">
        <v>13186</v>
      </c>
      <c r="GT21" t="s">
        <v>13229</v>
      </c>
      <c r="GW21">
        <v>0</v>
      </c>
      <c r="GX21">
        <v>0</v>
      </c>
    </row>
    <row r="22" spans="1:206" x14ac:dyDescent="0.2">
      <c r="A22">
        <v>1677842</v>
      </c>
      <c r="B22" t="s">
        <v>1111</v>
      </c>
      <c r="C22" t="s">
        <v>741</v>
      </c>
      <c r="E22">
        <v>1</v>
      </c>
      <c r="F22">
        <v>2018</v>
      </c>
      <c r="G22">
        <v>16.61</v>
      </c>
      <c r="H22">
        <v>18.27</v>
      </c>
      <c r="I22">
        <v>4</v>
      </c>
      <c r="J22">
        <v>2022</v>
      </c>
      <c r="K22">
        <v>1</v>
      </c>
      <c r="L22">
        <v>0</v>
      </c>
      <c r="M22">
        <v>3</v>
      </c>
      <c r="N22">
        <v>1</v>
      </c>
      <c r="O22">
        <v>0</v>
      </c>
      <c r="P22">
        <v>0</v>
      </c>
      <c r="Q22">
        <v>2</v>
      </c>
      <c r="R22">
        <v>4</v>
      </c>
      <c r="S22">
        <v>1</v>
      </c>
      <c r="T22">
        <v>0</v>
      </c>
      <c r="U22">
        <v>0</v>
      </c>
      <c r="V22">
        <v>0</v>
      </c>
      <c r="W22">
        <v>0</v>
      </c>
      <c r="X22">
        <v>0</v>
      </c>
      <c r="Y22">
        <v>0</v>
      </c>
      <c r="Z22">
        <v>0</v>
      </c>
      <c r="AA22" t="s">
        <v>22372</v>
      </c>
      <c r="AB22" t="s">
        <v>13911</v>
      </c>
      <c r="AC22" t="s">
        <v>22371</v>
      </c>
      <c r="AD22" t="s">
        <v>23161</v>
      </c>
      <c r="AE22" t="s">
        <v>23162</v>
      </c>
      <c r="AF22" t="s">
        <v>23163</v>
      </c>
      <c r="AG22" t="s">
        <v>23164</v>
      </c>
      <c r="AH22" t="s">
        <v>23165</v>
      </c>
      <c r="AI22" t="s">
        <v>23166</v>
      </c>
      <c r="AJ22" t="s">
        <v>23167</v>
      </c>
      <c r="CF22" t="s">
        <v>24336</v>
      </c>
      <c r="CG22" t="s">
        <v>13912</v>
      </c>
      <c r="CH22" t="s">
        <v>13912</v>
      </c>
      <c r="CI22" t="s">
        <v>13912</v>
      </c>
      <c r="CJ22" t="s">
        <v>24333</v>
      </c>
      <c r="CK22" t="s">
        <v>14087</v>
      </c>
      <c r="CL22" t="s">
        <v>14087</v>
      </c>
      <c r="CM22" t="s">
        <v>14034</v>
      </c>
      <c r="CN22" t="s">
        <v>14087</v>
      </c>
      <c r="CO22" t="s">
        <v>24336</v>
      </c>
      <c r="EK22">
        <v>8</v>
      </c>
      <c r="EL22" t="s">
        <v>22370</v>
      </c>
      <c r="EP22" t="s">
        <v>22371</v>
      </c>
      <c r="EQ22" t="s">
        <v>13911</v>
      </c>
      <c r="ER22" t="s">
        <v>22372</v>
      </c>
      <c r="ES22" t="s">
        <v>22373</v>
      </c>
      <c r="FE22">
        <v>1</v>
      </c>
      <c r="FF22">
        <v>0</v>
      </c>
      <c r="FH22">
        <v>0</v>
      </c>
      <c r="FI22">
        <v>0</v>
      </c>
      <c r="FK22" t="s">
        <v>13354</v>
      </c>
      <c r="FR22">
        <v>1</v>
      </c>
      <c r="FS22">
        <v>0</v>
      </c>
      <c r="FT22">
        <v>0</v>
      </c>
      <c r="FU22">
        <v>0</v>
      </c>
      <c r="FV22">
        <v>0</v>
      </c>
      <c r="FW22">
        <v>0</v>
      </c>
      <c r="FX22">
        <v>0</v>
      </c>
      <c r="FY22">
        <v>1</v>
      </c>
      <c r="FZ22" t="s">
        <v>13356</v>
      </c>
      <c r="GN22">
        <v>0</v>
      </c>
      <c r="GO22">
        <v>0</v>
      </c>
      <c r="GP22" t="s">
        <v>13186</v>
      </c>
      <c r="GW22">
        <v>0</v>
      </c>
      <c r="GX22">
        <v>0</v>
      </c>
    </row>
    <row r="23" spans="1:206" x14ac:dyDescent="0.2">
      <c r="A23">
        <v>929684</v>
      </c>
      <c r="B23" t="s">
        <v>1158</v>
      </c>
      <c r="C23" t="s">
        <v>920</v>
      </c>
      <c r="E23">
        <v>1</v>
      </c>
      <c r="F23">
        <v>2016</v>
      </c>
      <c r="G23">
        <v>3.3</v>
      </c>
      <c r="H23">
        <v>3.63</v>
      </c>
      <c r="I23">
        <v>4</v>
      </c>
      <c r="J23">
        <v>2020</v>
      </c>
      <c r="K23">
        <v>0</v>
      </c>
      <c r="L23">
        <v>0</v>
      </c>
      <c r="M23">
        <v>0</v>
      </c>
      <c r="N23">
        <v>0</v>
      </c>
      <c r="O23">
        <v>2</v>
      </c>
      <c r="P23">
        <v>0</v>
      </c>
      <c r="Q23">
        <v>2</v>
      </c>
      <c r="R23">
        <v>3</v>
      </c>
      <c r="S23">
        <v>1</v>
      </c>
      <c r="T23">
        <v>0</v>
      </c>
      <c r="U23">
        <v>0</v>
      </c>
      <c r="V23">
        <v>0</v>
      </c>
      <c r="W23">
        <v>0</v>
      </c>
      <c r="X23">
        <v>0</v>
      </c>
      <c r="Y23">
        <v>0</v>
      </c>
      <c r="Z23">
        <v>0</v>
      </c>
      <c r="AA23" t="s">
        <v>22591</v>
      </c>
      <c r="AB23" t="s">
        <v>23168</v>
      </c>
      <c r="AC23" t="s">
        <v>23169</v>
      </c>
      <c r="AD23" t="s">
        <v>23170</v>
      </c>
      <c r="AE23" t="s">
        <v>23171</v>
      </c>
      <c r="AF23" t="s">
        <v>23172</v>
      </c>
      <c r="AG23" t="s">
        <v>22374</v>
      </c>
      <c r="AH23" t="s">
        <v>22454</v>
      </c>
      <c r="CF23" t="s">
        <v>14087</v>
      </c>
      <c r="CG23" t="s">
        <v>14087</v>
      </c>
      <c r="CH23" t="s">
        <v>24334</v>
      </c>
      <c r="CI23" t="s">
        <v>14890</v>
      </c>
      <c r="CJ23" t="s">
        <v>14087</v>
      </c>
      <c r="CK23" t="s">
        <v>24334</v>
      </c>
      <c r="CL23" t="s">
        <v>14890</v>
      </c>
      <c r="CM23" t="s">
        <v>24343</v>
      </c>
      <c r="EK23">
        <v>2</v>
      </c>
      <c r="EL23" t="s">
        <v>22374</v>
      </c>
      <c r="EM23" t="s">
        <v>22375</v>
      </c>
      <c r="FE23">
        <v>2</v>
      </c>
      <c r="FF23">
        <v>0</v>
      </c>
      <c r="FH23">
        <v>0</v>
      </c>
      <c r="FI23">
        <v>0</v>
      </c>
      <c r="FK23" t="s">
        <v>13226</v>
      </c>
      <c r="FL23" t="s">
        <v>13226</v>
      </c>
      <c r="FR23">
        <v>0</v>
      </c>
      <c r="FS23">
        <v>0</v>
      </c>
      <c r="FT23">
        <v>0</v>
      </c>
      <c r="FU23">
        <v>0</v>
      </c>
      <c r="FV23">
        <v>0</v>
      </c>
      <c r="FW23">
        <v>0</v>
      </c>
      <c r="FX23">
        <v>0</v>
      </c>
      <c r="FY23">
        <v>0</v>
      </c>
      <c r="FZ23" t="s">
        <v>19562</v>
      </c>
      <c r="GA23" t="s">
        <v>19563</v>
      </c>
      <c r="GN23">
        <v>0</v>
      </c>
      <c r="GO23">
        <v>0</v>
      </c>
      <c r="GP23" t="s">
        <v>13226</v>
      </c>
      <c r="GQ23" t="s">
        <v>13226</v>
      </c>
      <c r="GW23">
        <v>0</v>
      </c>
      <c r="GX23">
        <v>0</v>
      </c>
    </row>
    <row r="24" spans="1:206" x14ac:dyDescent="0.2">
      <c r="A24">
        <v>960020</v>
      </c>
      <c r="B24" t="s">
        <v>1218</v>
      </c>
      <c r="C24" t="s">
        <v>1223</v>
      </c>
      <c r="D24">
        <v>1</v>
      </c>
      <c r="F24">
        <v>2016</v>
      </c>
      <c r="G24">
        <v>3.03</v>
      </c>
      <c r="H24">
        <v>3.33</v>
      </c>
      <c r="I24">
        <v>2</v>
      </c>
      <c r="J24">
        <v>2018</v>
      </c>
      <c r="K24">
        <v>0</v>
      </c>
      <c r="L24">
        <v>1</v>
      </c>
      <c r="M24">
        <v>2</v>
      </c>
      <c r="N24">
        <v>1</v>
      </c>
      <c r="O24">
        <v>0</v>
      </c>
      <c r="P24">
        <v>1</v>
      </c>
      <c r="Q24">
        <v>0</v>
      </c>
      <c r="R24">
        <v>2</v>
      </c>
      <c r="S24">
        <v>1</v>
      </c>
      <c r="T24">
        <v>1</v>
      </c>
      <c r="U24">
        <v>0</v>
      </c>
      <c r="V24">
        <v>0</v>
      </c>
      <c r="W24">
        <v>0</v>
      </c>
      <c r="X24">
        <v>0</v>
      </c>
      <c r="Y24">
        <v>0</v>
      </c>
      <c r="Z24">
        <v>0</v>
      </c>
      <c r="AA24" t="s">
        <v>22377</v>
      </c>
      <c r="AB24" t="s">
        <v>22371</v>
      </c>
      <c r="AC24" t="s">
        <v>22376</v>
      </c>
      <c r="AD24" t="s">
        <v>13911</v>
      </c>
      <c r="AE24" t="s">
        <v>22456</v>
      </c>
      <c r="CF24" t="s">
        <v>14087</v>
      </c>
      <c r="CG24" t="s">
        <v>13912</v>
      </c>
      <c r="CH24" t="s">
        <v>14087</v>
      </c>
      <c r="CI24" t="s">
        <v>13912</v>
      </c>
      <c r="CJ24" t="s">
        <v>13563</v>
      </c>
      <c r="EK24">
        <v>5</v>
      </c>
      <c r="EL24" t="s">
        <v>13911</v>
      </c>
      <c r="EM24" t="s">
        <v>22376</v>
      </c>
      <c r="EN24" t="s">
        <v>22376</v>
      </c>
      <c r="EO24" t="s">
        <v>22377</v>
      </c>
      <c r="EP24" t="s">
        <v>22378</v>
      </c>
      <c r="FE24">
        <v>4</v>
      </c>
      <c r="FF24">
        <v>0</v>
      </c>
      <c r="FG24">
        <v>0</v>
      </c>
      <c r="FH24">
        <v>0</v>
      </c>
      <c r="FI24">
        <v>0</v>
      </c>
      <c r="FJ24">
        <v>0</v>
      </c>
      <c r="FK24" t="s">
        <v>13226</v>
      </c>
      <c r="FL24" t="s">
        <v>13226</v>
      </c>
      <c r="FM24" t="s">
        <v>13226</v>
      </c>
      <c r="FN24" t="s">
        <v>13226</v>
      </c>
      <c r="FR24">
        <v>0</v>
      </c>
      <c r="FS24">
        <v>0</v>
      </c>
      <c r="FT24">
        <v>0</v>
      </c>
      <c r="FU24">
        <v>0</v>
      </c>
      <c r="FV24">
        <v>0</v>
      </c>
      <c r="FW24">
        <v>0</v>
      </c>
      <c r="FX24">
        <v>0</v>
      </c>
      <c r="FY24">
        <v>0</v>
      </c>
      <c r="FZ24" t="s">
        <v>231</v>
      </c>
      <c r="GA24" t="s">
        <v>231</v>
      </c>
      <c r="GB24" t="s">
        <v>19571</v>
      </c>
      <c r="GC24" t="s">
        <v>231</v>
      </c>
      <c r="GG24">
        <v>1</v>
      </c>
      <c r="GH24">
        <v>1</v>
      </c>
      <c r="GI24">
        <v>1</v>
      </c>
      <c r="GJ24">
        <v>1</v>
      </c>
      <c r="GN24">
        <v>4</v>
      </c>
      <c r="GO24">
        <v>1</v>
      </c>
      <c r="GP24" t="s">
        <v>13226</v>
      </c>
      <c r="GQ24" t="s">
        <v>13226</v>
      </c>
      <c r="GR24" t="s">
        <v>13229</v>
      </c>
      <c r="GS24" t="s">
        <v>13226</v>
      </c>
      <c r="GW24">
        <v>0</v>
      </c>
      <c r="GX24">
        <v>0</v>
      </c>
    </row>
    <row r="25" spans="1:206" x14ac:dyDescent="0.2">
      <c r="A25">
        <v>73595</v>
      </c>
      <c r="B25" t="s">
        <v>1253</v>
      </c>
      <c r="C25" t="s">
        <v>1223</v>
      </c>
      <c r="E25">
        <v>1</v>
      </c>
      <c r="F25">
        <v>2015</v>
      </c>
      <c r="G25">
        <v>17.34</v>
      </c>
      <c r="H25">
        <v>19.07</v>
      </c>
      <c r="I25">
        <v>0</v>
      </c>
      <c r="J25">
        <v>2015</v>
      </c>
      <c r="K25">
        <v>0</v>
      </c>
      <c r="L25">
        <v>0</v>
      </c>
      <c r="M25">
        <v>0</v>
      </c>
      <c r="N25">
        <v>0</v>
      </c>
      <c r="O25">
        <v>1</v>
      </c>
      <c r="P25">
        <v>1</v>
      </c>
      <c r="Q25">
        <v>2</v>
      </c>
      <c r="R25">
        <v>5</v>
      </c>
      <c r="S25">
        <v>1</v>
      </c>
      <c r="T25">
        <v>1</v>
      </c>
      <c r="U25">
        <v>1</v>
      </c>
      <c r="V25">
        <v>0</v>
      </c>
      <c r="W25">
        <v>0</v>
      </c>
      <c r="X25">
        <v>1</v>
      </c>
      <c r="Y25">
        <v>0</v>
      </c>
      <c r="Z25">
        <v>0</v>
      </c>
      <c r="AA25" t="s">
        <v>22428</v>
      </c>
      <c r="AB25" t="s">
        <v>23173</v>
      </c>
      <c r="AC25" t="s">
        <v>23174</v>
      </c>
      <c r="AD25" t="s">
        <v>23175</v>
      </c>
      <c r="AE25" t="s">
        <v>22377</v>
      </c>
      <c r="AF25" t="s">
        <v>23176</v>
      </c>
      <c r="AG25" t="s">
        <v>22380</v>
      </c>
      <c r="AH25" t="s">
        <v>22376</v>
      </c>
      <c r="AI25" t="s">
        <v>16101</v>
      </c>
      <c r="CF25" t="s">
        <v>14087</v>
      </c>
      <c r="CG25" t="s">
        <v>14087</v>
      </c>
      <c r="CH25" t="s">
        <v>24338</v>
      </c>
      <c r="CI25" t="s">
        <v>14890</v>
      </c>
      <c r="CJ25" t="s">
        <v>14087</v>
      </c>
      <c r="CK25" t="s">
        <v>14890</v>
      </c>
      <c r="CL25" t="s">
        <v>14087</v>
      </c>
      <c r="CM25" t="s">
        <v>14087</v>
      </c>
      <c r="CN25" t="s">
        <v>13563</v>
      </c>
      <c r="EK25">
        <v>10</v>
      </c>
      <c r="EL25" t="s">
        <v>22379</v>
      </c>
      <c r="EM25" t="s">
        <v>22380</v>
      </c>
      <c r="EN25" t="s">
        <v>22376</v>
      </c>
      <c r="EO25" t="s">
        <v>22376</v>
      </c>
      <c r="EP25" t="s">
        <v>22381</v>
      </c>
      <c r="EQ25" t="s">
        <v>22376</v>
      </c>
      <c r="ER25" t="s">
        <v>22376</v>
      </c>
      <c r="ET25" t="s">
        <v>22377</v>
      </c>
      <c r="EU25" t="s">
        <v>22377</v>
      </c>
      <c r="FE25">
        <v>2</v>
      </c>
      <c r="FF25">
        <v>0</v>
      </c>
      <c r="FH25">
        <v>0</v>
      </c>
      <c r="FI25">
        <v>0</v>
      </c>
      <c r="FK25" t="s">
        <v>13882</v>
      </c>
      <c r="FL25" t="s">
        <v>15436</v>
      </c>
      <c r="FR25">
        <v>1</v>
      </c>
      <c r="FS25">
        <v>0</v>
      </c>
      <c r="FT25">
        <v>0</v>
      </c>
      <c r="FU25">
        <v>0</v>
      </c>
      <c r="FV25">
        <v>0</v>
      </c>
      <c r="FW25">
        <v>0</v>
      </c>
      <c r="FX25">
        <v>0</v>
      </c>
      <c r="FY25">
        <v>1</v>
      </c>
      <c r="FZ25" t="s">
        <v>19581</v>
      </c>
      <c r="GA25" t="s">
        <v>19582</v>
      </c>
      <c r="GN25">
        <v>0</v>
      </c>
      <c r="GO25">
        <v>0</v>
      </c>
      <c r="GP25" t="s">
        <v>13229</v>
      </c>
      <c r="GQ25" t="s">
        <v>13462</v>
      </c>
      <c r="GW25">
        <v>0</v>
      </c>
      <c r="GX25">
        <v>0</v>
      </c>
    </row>
    <row r="26" spans="1:206" x14ac:dyDescent="0.2">
      <c r="A26">
        <v>888848</v>
      </c>
      <c r="B26" t="s">
        <v>1308</v>
      </c>
      <c r="C26" t="s">
        <v>1223</v>
      </c>
      <c r="E26">
        <v>1</v>
      </c>
      <c r="F26">
        <v>2017</v>
      </c>
      <c r="G26">
        <v>5.91</v>
      </c>
      <c r="H26">
        <v>6.5</v>
      </c>
      <c r="I26">
        <v>2</v>
      </c>
      <c r="J26">
        <v>2019</v>
      </c>
      <c r="K26">
        <v>0</v>
      </c>
      <c r="L26">
        <v>0</v>
      </c>
      <c r="M26">
        <v>0</v>
      </c>
      <c r="N26">
        <v>0</v>
      </c>
      <c r="O26">
        <v>3</v>
      </c>
      <c r="P26">
        <v>1</v>
      </c>
      <c r="Q26">
        <v>0</v>
      </c>
      <c r="R26">
        <v>4</v>
      </c>
      <c r="S26">
        <v>1</v>
      </c>
      <c r="T26">
        <v>1</v>
      </c>
      <c r="U26">
        <v>1</v>
      </c>
      <c r="V26">
        <v>0</v>
      </c>
      <c r="W26">
        <v>0</v>
      </c>
      <c r="X26">
        <v>0</v>
      </c>
      <c r="Y26">
        <v>0</v>
      </c>
      <c r="Z26">
        <v>0</v>
      </c>
      <c r="AA26" t="s">
        <v>23177</v>
      </c>
      <c r="AB26" t="s">
        <v>23178</v>
      </c>
      <c r="AC26" t="s">
        <v>23179</v>
      </c>
      <c r="AD26" t="s">
        <v>23180</v>
      </c>
      <c r="AE26" t="s">
        <v>23181</v>
      </c>
      <c r="AF26" t="s">
        <v>23182</v>
      </c>
      <c r="AG26" t="s">
        <v>23183</v>
      </c>
      <c r="AH26" t="s">
        <v>23184</v>
      </c>
      <c r="CF26" t="s">
        <v>14087</v>
      </c>
      <c r="CG26" t="s">
        <v>24338</v>
      </c>
      <c r="CH26" t="s">
        <v>24338</v>
      </c>
      <c r="CI26" t="s">
        <v>14087</v>
      </c>
      <c r="CJ26" t="s">
        <v>14034</v>
      </c>
      <c r="CK26" t="s">
        <v>13563</v>
      </c>
      <c r="CL26" t="s">
        <v>24338</v>
      </c>
      <c r="CM26" t="s">
        <v>14087</v>
      </c>
      <c r="EK26">
        <v>3</v>
      </c>
      <c r="EL26" t="s">
        <v>22382</v>
      </c>
      <c r="EM26" t="s">
        <v>22383</v>
      </c>
      <c r="EN26" t="s">
        <v>22384</v>
      </c>
      <c r="FE26">
        <v>2</v>
      </c>
      <c r="FF26">
        <v>0</v>
      </c>
      <c r="FH26">
        <v>0</v>
      </c>
      <c r="FI26">
        <v>0</v>
      </c>
      <c r="FK26" t="s">
        <v>13882</v>
      </c>
      <c r="FL26" t="s">
        <v>13882</v>
      </c>
      <c r="FR26">
        <v>0</v>
      </c>
      <c r="FS26">
        <v>0</v>
      </c>
      <c r="FT26">
        <v>0</v>
      </c>
      <c r="FU26">
        <v>0</v>
      </c>
      <c r="FV26">
        <v>0</v>
      </c>
      <c r="FW26">
        <v>0</v>
      </c>
      <c r="FX26">
        <v>0</v>
      </c>
      <c r="FY26">
        <v>0</v>
      </c>
      <c r="FZ26" t="s">
        <v>19596</v>
      </c>
      <c r="GA26" t="s">
        <v>19597</v>
      </c>
      <c r="GN26">
        <v>0</v>
      </c>
      <c r="GO26">
        <v>0</v>
      </c>
      <c r="GP26" t="s">
        <v>13462</v>
      </c>
      <c r="GQ26" t="s">
        <v>13186</v>
      </c>
      <c r="GW26">
        <v>0</v>
      </c>
      <c r="GX26">
        <v>0</v>
      </c>
    </row>
    <row r="27" spans="1:206" x14ac:dyDescent="0.2">
      <c r="A27">
        <v>249240</v>
      </c>
      <c r="B27" t="s">
        <v>1364</v>
      </c>
      <c r="C27" t="s">
        <v>117</v>
      </c>
      <c r="E27">
        <v>1</v>
      </c>
      <c r="F27">
        <v>2014</v>
      </c>
      <c r="G27">
        <v>1.05</v>
      </c>
      <c r="H27">
        <v>1.1599999999999999</v>
      </c>
      <c r="I27">
        <v>7</v>
      </c>
      <c r="J27">
        <v>2021</v>
      </c>
      <c r="K27">
        <v>0</v>
      </c>
      <c r="L27">
        <v>0</v>
      </c>
      <c r="M27">
        <v>1</v>
      </c>
      <c r="N27">
        <v>0</v>
      </c>
      <c r="O27">
        <v>1</v>
      </c>
      <c r="P27">
        <v>1</v>
      </c>
      <c r="Q27">
        <v>0</v>
      </c>
      <c r="R27">
        <v>2</v>
      </c>
      <c r="S27">
        <v>1</v>
      </c>
      <c r="T27">
        <v>1</v>
      </c>
      <c r="U27">
        <v>0</v>
      </c>
      <c r="V27">
        <v>0</v>
      </c>
      <c r="W27">
        <v>0</v>
      </c>
      <c r="X27">
        <v>0</v>
      </c>
      <c r="Y27">
        <v>0</v>
      </c>
      <c r="Z27">
        <v>0</v>
      </c>
      <c r="AA27" t="s">
        <v>22385</v>
      </c>
      <c r="AB27" t="s">
        <v>22425</v>
      </c>
      <c r="AC27" t="s">
        <v>23118</v>
      </c>
      <c r="AD27" t="s">
        <v>22329</v>
      </c>
      <c r="CF27" t="s">
        <v>24342</v>
      </c>
      <c r="CG27" t="s">
        <v>14087</v>
      </c>
      <c r="CH27" t="s">
        <v>13563</v>
      </c>
      <c r="CI27" t="s">
        <v>24335</v>
      </c>
      <c r="EK27">
        <v>7</v>
      </c>
      <c r="EL27" t="s">
        <v>22329</v>
      </c>
      <c r="EM27" t="s">
        <v>22385</v>
      </c>
      <c r="EO27" t="s">
        <v>22385</v>
      </c>
      <c r="FE27">
        <v>1</v>
      </c>
      <c r="FF27">
        <v>1</v>
      </c>
      <c r="FH27">
        <v>0</v>
      </c>
      <c r="FI27">
        <v>0</v>
      </c>
      <c r="FK27" t="s">
        <v>13459</v>
      </c>
      <c r="FR27">
        <v>0</v>
      </c>
      <c r="FS27">
        <v>0</v>
      </c>
      <c r="FT27">
        <v>0</v>
      </c>
      <c r="FU27">
        <v>0</v>
      </c>
      <c r="FV27">
        <v>0</v>
      </c>
      <c r="FW27">
        <v>0</v>
      </c>
      <c r="FX27">
        <v>0</v>
      </c>
      <c r="FY27">
        <v>0</v>
      </c>
      <c r="FZ27" t="s">
        <v>13461</v>
      </c>
      <c r="GN27">
        <v>0</v>
      </c>
      <c r="GO27">
        <v>0</v>
      </c>
      <c r="GP27" t="s">
        <v>13462</v>
      </c>
      <c r="GW27">
        <v>0</v>
      </c>
      <c r="GX27">
        <v>0</v>
      </c>
    </row>
    <row r="28" spans="1:206" x14ac:dyDescent="0.2">
      <c r="A28">
        <v>2015025</v>
      </c>
      <c r="B28" t="s">
        <v>1408</v>
      </c>
      <c r="C28" t="s">
        <v>117</v>
      </c>
      <c r="E28">
        <v>1</v>
      </c>
      <c r="F28">
        <v>2018</v>
      </c>
      <c r="G28">
        <v>3.72</v>
      </c>
      <c r="H28">
        <v>4.09</v>
      </c>
      <c r="I28">
        <v>3</v>
      </c>
      <c r="J28">
        <v>2021</v>
      </c>
      <c r="K28">
        <v>0</v>
      </c>
      <c r="L28">
        <v>0</v>
      </c>
      <c r="M28">
        <v>0</v>
      </c>
      <c r="N28">
        <v>0</v>
      </c>
      <c r="O28">
        <v>3</v>
      </c>
      <c r="P28">
        <v>2</v>
      </c>
      <c r="Q28">
        <v>0</v>
      </c>
      <c r="R28">
        <v>1</v>
      </c>
      <c r="S28">
        <v>1</v>
      </c>
      <c r="T28">
        <v>1</v>
      </c>
      <c r="U28">
        <v>1</v>
      </c>
      <c r="V28">
        <v>0</v>
      </c>
      <c r="W28">
        <v>0</v>
      </c>
      <c r="X28">
        <v>0</v>
      </c>
      <c r="Y28">
        <v>0</v>
      </c>
      <c r="Z28">
        <v>0</v>
      </c>
      <c r="AA28" t="s">
        <v>23185</v>
      </c>
      <c r="AB28" t="s">
        <v>23186</v>
      </c>
      <c r="AC28" t="s">
        <v>23187</v>
      </c>
      <c r="AD28" t="s">
        <v>23188</v>
      </c>
      <c r="AE28" t="s">
        <v>23189</v>
      </c>
      <c r="AF28" t="s">
        <v>22387</v>
      </c>
      <c r="AG28" t="s">
        <v>23190</v>
      </c>
      <c r="CF28" t="s">
        <v>14087</v>
      </c>
      <c r="CG28" t="s">
        <v>24338</v>
      </c>
      <c r="CH28" t="s">
        <v>24338</v>
      </c>
      <c r="CI28" t="s">
        <v>24338</v>
      </c>
      <c r="CJ28" t="s">
        <v>24341</v>
      </c>
      <c r="CK28" t="s">
        <v>13563</v>
      </c>
      <c r="CL28" t="s">
        <v>13563</v>
      </c>
      <c r="EK28">
        <v>2</v>
      </c>
      <c r="EL28" t="s">
        <v>22386</v>
      </c>
      <c r="EM28" t="s">
        <v>22387</v>
      </c>
      <c r="FE28">
        <v>3</v>
      </c>
      <c r="FF28">
        <v>0</v>
      </c>
      <c r="FH28">
        <v>0</v>
      </c>
      <c r="FI28">
        <v>0</v>
      </c>
      <c r="FK28" t="s">
        <v>13459</v>
      </c>
      <c r="FL28" t="s">
        <v>13226</v>
      </c>
      <c r="FM28" t="s">
        <v>13226</v>
      </c>
      <c r="FR28">
        <v>1</v>
      </c>
      <c r="FS28">
        <v>0</v>
      </c>
      <c r="FT28">
        <v>0</v>
      </c>
      <c r="FU28">
        <v>0</v>
      </c>
      <c r="FV28">
        <v>0</v>
      </c>
      <c r="FW28">
        <v>0</v>
      </c>
      <c r="FX28">
        <v>0</v>
      </c>
      <c r="FY28">
        <v>1</v>
      </c>
      <c r="FZ28" t="s">
        <v>19612</v>
      </c>
      <c r="GA28" t="s">
        <v>19613</v>
      </c>
      <c r="GB28" t="s">
        <v>1408</v>
      </c>
      <c r="GG28">
        <v>1</v>
      </c>
      <c r="GH28">
        <v>1</v>
      </c>
      <c r="GN28">
        <v>2</v>
      </c>
      <c r="GO28">
        <v>0.66666666666666663</v>
      </c>
      <c r="GP28" t="s">
        <v>13186</v>
      </c>
      <c r="GQ28" t="s">
        <v>13226</v>
      </c>
      <c r="GR28" t="s">
        <v>13226</v>
      </c>
      <c r="GW28">
        <v>0</v>
      </c>
      <c r="GX28">
        <v>0</v>
      </c>
    </row>
    <row r="29" spans="1:206" x14ac:dyDescent="0.2">
      <c r="A29">
        <v>136418</v>
      </c>
      <c r="B29" t="s">
        <v>1458</v>
      </c>
      <c r="C29" t="s">
        <v>117</v>
      </c>
      <c r="D29">
        <v>1</v>
      </c>
      <c r="F29">
        <v>2014</v>
      </c>
      <c r="G29">
        <v>4.0199999999999996</v>
      </c>
      <c r="H29">
        <v>4.42</v>
      </c>
      <c r="I29">
        <v>2</v>
      </c>
      <c r="J29">
        <v>2016</v>
      </c>
      <c r="K29">
        <v>0</v>
      </c>
      <c r="L29">
        <v>0</v>
      </c>
      <c r="M29">
        <v>1</v>
      </c>
      <c r="N29">
        <v>0</v>
      </c>
      <c r="O29">
        <v>1</v>
      </c>
      <c r="P29">
        <v>1</v>
      </c>
      <c r="Q29">
        <v>0</v>
      </c>
      <c r="R29">
        <v>3</v>
      </c>
      <c r="S29">
        <v>1</v>
      </c>
      <c r="T29">
        <v>1</v>
      </c>
      <c r="U29">
        <v>0</v>
      </c>
      <c r="V29">
        <v>0</v>
      </c>
      <c r="W29">
        <v>1</v>
      </c>
      <c r="X29">
        <v>0</v>
      </c>
      <c r="Y29">
        <v>0</v>
      </c>
      <c r="Z29">
        <v>0</v>
      </c>
      <c r="AA29" t="s">
        <v>18194</v>
      </c>
      <c r="AB29" t="s">
        <v>22389</v>
      </c>
      <c r="AC29" t="s">
        <v>22388</v>
      </c>
      <c r="AD29" t="s">
        <v>22329</v>
      </c>
      <c r="AE29" t="s">
        <v>22390</v>
      </c>
      <c r="AF29" t="s">
        <v>22335</v>
      </c>
      <c r="CF29" t="s">
        <v>17376</v>
      </c>
      <c r="CG29" t="s">
        <v>24334</v>
      </c>
      <c r="CH29" t="s">
        <v>14087</v>
      </c>
      <c r="CI29" t="s">
        <v>24335</v>
      </c>
      <c r="CJ29" t="s">
        <v>14087</v>
      </c>
      <c r="CK29" t="s">
        <v>13563</v>
      </c>
      <c r="EK29">
        <v>6</v>
      </c>
      <c r="EL29" t="s">
        <v>22388</v>
      </c>
      <c r="EM29" t="s">
        <v>22329</v>
      </c>
      <c r="EN29" t="s">
        <v>22389</v>
      </c>
      <c r="EO29" t="s">
        <v>22335</v>
      </c>
      <c r="EP29" t="s">
        <v>22390</v>
      </c>
      <c r="EQ29" t="s">
        <v>18194</v>
      </c>
      <c r="FE29">
        <v>4</v>
      </c>
      <c r="FF29">
        <v>0</v>
      </c>
      <c r="FG29">
        <v>0</v>
      </c>
      <c r="FH29">
        <v>0</v>
      </c>
      <c r="FI29">
        <v>0</v>
      </c>
      <c r="FJ29">
        <v>0</v>
      </c>
      <c r="FK29" t="s">
        <v>124</v>
      </c>
      <c r="FL29" t="s">
        <v>13226</v>
      </c>
      <c r="FM29" t="s">
        <v>124</v>
      </c>
      <c r="FN29" t="s">
        <v>13226</v>
      </c>
      <c r="FR29">
        <v>0</v>
      </c>
      <c r="FS29">
        <v>0</v>
      </c>
      <c r="FT29">
        <v>0</v>
      </c>
      <c r="FU29">
        <v>0</v>
      </c>
      <c r="FV29">
        <v>0</v>
      </c>
      <c r="FW29">
        <v>0</v>
      </c>
      <c r="FX29">
        <v>0</v>
      </c>
      <c r="FY29">
        <v>0</v>
      </c>
      <c r="FZ29" t="s">
        <v>19621</v>
      </c>
      <c r="GA29" t="s">
        <v>19621</v>
      </c>
      <c r="GB29" t="s">
        <v>1058</v>
      </c>
      <c r="GC29" t="s">
        <v>1058</v>
      </c>
      <c r="GN29">
        <v>0</v>
      </c>
      <c r="GO29">
        <v>0</v>
      </c>
      <c r="GP29" t="s">
        <v>13186</v>
      </c>
      <c r="GQ29" t="s">
        <v>13226</v>
      </c>
      <c r="GR29" t="s">
        <v>13186</v>
      </c>
      <c r="GS29" t="s">
        <v>13226</v>
      </c>
      <c r="GW29">
        <v>0</v>
      </c>
      <c r="GX29">
        <v>0</v>
      </c>
    </row>
    <row r="30" spans="1:206" x14ac:dyDescent="0.2">
      <c r="A30">
        <v>1515965</v>
      </c>
      <c r="B30" t="s">
        <v>1502</v>
      </c>
      <c r="C30" t="s">
        <v>398</v>
      </c>
      <c r="E30">
        <v>1</v>
      </c>
      <c r="F30">
        <v>2016</v>
      </c>
      <c r="G30">
        <v>2.0499999999999998</v>
      </c>
      <c r="H30">
        <v>2.2599999999999998</v>
      </c>
      <c r="I30">
        <v>3</v>
      </c>
      <c r="J30">
        <v>2019</v>
      </c>
      <c r="K30">
        <v>0</v>
      </c>
      <c r="L30">
        <v>1</v>
      </c>
      <c r="M30">
        <v>0</v>
      </c>
      <c r="N30">
        <v>0</v>
      </c>
      <c r="O30">
        <v>2</v>
      </c>
      <c r="P30">
        <v>8</v>
      </c>
      <c r="Q30">
        <v>1</v>
      </c>
      <c r="R30">
        <v>4</v>
      </c>
      <c r="S30">
        <v>1</v>
      </c>
      <c r="T30">
        <v>1</v>
      </c>
      <c r="U30">
        <v>1</v>
      </c>
      <c r="V30">
        <v>0</v>
      </c>
      <c r="W30">
        <v>0</v>
      </c>
      <c r="X30">
        <v>0</v>
      </c>
      <c r="Y30">
        <v>0</v>
      </c>
      <c r="Z30">
        <v>0</v>
      </c>
      <c r="AA30" t="s">
        <v>23191</v>
      </c>
      <c r="AB30" t="s">
        <v>23192</v>
      </c>
      <c r="AC30" t="s">
        <v>23193</v>
      </c>
      <c r="AD30" t="s">
        <v>22660</v>
      </c>
      <c r="AE30" t="s">
        <v>23194</v>
      </c>
      <c r="AF30" t="s">
        <v>23195</v>
      </c>
      <c r="AG30" t="s">
        <v>23196</v>
      </c>
      <c r="AH30" t="s">
        <v>23197</v>
      </c>
      <c r="AI30" t="s">
        <v>22550</v>
      </c>
      <c r="AJ30" t="s">
        <v>23108</v>
      </c>
      <c r="AK30" t="s">
        <v>23198</v>
      </c>
      <c r="AL30" t="s">
        <v>23199</v>
      </c>
      <c r="AM30" t="s">
        <v>23200</v>
      </c>
      <c r="AN30" t="s">
        <v>23201</v>
      </c>
      <c r="AO30" t="s">
        <v>22345</v>
      </c>
      <c r="CF30" t="s">
        <v>14087</v>
      </c>
      <c r="CG30" t="s">
        <v>14087</v>
      </c>
      <c r="CH30" t="s">
        <v>13563</v>
      </c>
      <c r="CI30" t="s">
        <v>13563</v>
      </c>
      <c r="CJ30" t="s">
        <v>13563</v>
      </c>
      <c r="CK30" t="s">
        <v>13563</v>
      </c>
      <c r="CL30" t="s">
        <v>13563</v>
      </c>
      <c r="CM30" t="s">
        <v>14890</v>
      </c>
      <c r="CN30" t="s">
        <v>24337</v>
      </c>
      <c r="CO30" t="s">
        <v>13563</v>
      </c>
      <c r="CP30" t="s">
        <v>13563</v>
      </c>
      <c r="CQ30" t="s">
        <v>24339</v>
      </c>
      <c r="CR30" t="s">
        <v>24338</v>
      </c>
      <c r="CS30" t="s">
        <v>14087</v>
      </c>
      <c r="CT30" t="s">
        <v>14087</v>
      </c>
      <c r="EK30">
        <v>3</v>
      </c>
      <c r="EL30" t="s">
        <v>22391</v>
      </c>
      <c r="EM30" t="s">
        <v>22345</v>
      </c>
      <c r="EN30" t="s">
        <v>22392</v>
      </c>
      <c r="FE30">
        <v>7</v>
      </c>
      <c r="FF30">
        <v>1</v>
      </c>
      <c r="FH30">
        <v>1</v>
      </c>
      <c r="FI30">
        <v>1</v>
      </c>
      <c r="FK30" t="s">
        <v>19634</v>
      </c>
      <c r="FL30" t="s">
        <v>13226</v>
      </c>
      <c r="FM30" t="s">
        <v>13226</v>
      </c>
      <c r="FN30" t="s">
        <v>13226</v>
      </c>
      <c r="FO30" t="s">
        <v>13226</v>
      </c>
      <c r="FP30" t="s">
        <v>13226</v>
      </c>
      <c r="FQ30" t="s">
        <v>13226</v>
      </c>
      <c r="FR30">
        <v>1</v>
      </c>
      <c r="FS30">
        <v>0</v>
      </c>
      <c r="FT30">
        <v>1</v>
      </c>
      <c r="FU30">
        <v>0</v>
      </c>
      <c r="FV30">
        <v>0</v>
      </c>
      <c r="FW30">
        <v>0</v>
      </c>
      <c r="FX30">
        <v>0</v>
      </c>
      <c r="FY30">
        <v>2</v>
      </c>
      <c r="FZ30" t="s">
        <v>19638</v>
      </c>
      <c r="GA30" t="s">
        <v>19639</v>
      </c>
      <c r="GB30" t="s">
        <v>19640</v>
      </c>
      <c r="GC30" t="s">
        <v>1502</v>
      </c>
      <c r="GD30" t="s">
        <v>19641</v>
      </c>
      <c r="GE30" t="s">
        <v>1502</v>
      </c>
      <c r="GF30" t="s">
        <v>19641</v>
      </c>
      <c r="GN30">
        <v>0</v>
      </c>
      <c r="GO30">
        <v>0</v>
      </c>
      <c r="GP30" t="s">
        <v>15070</v>
      </c>
      <c r="GQ30" t="s">
        <v>13226</v>
      </c>
      <c r="GR30" t="s">
        <v>13229</v>
      </c>
      <c r="GS30" t="s">
        <v>13226</v>
      </c>
      <c r="GT30" t="s">
        <v>13229</v>
      </c>
      <c r="GU30" t="s">
        <v>13226</v>
      </c>
      <c r="GV30" t="s">
        <v>14731</v>
      </c>
      <c r="GW30">
        <v>1</v>
      </c>
      <c r="GX30">
        <v>1</v>
      </c>
    </row>
    <row r="31" spans="1:206" x14ac:dyDescent="0.2">
      <c r="A31">
        <v>874209</v>
      </c>
      <c r="B31" t="s">
        <v>1542</v>
      </c>
      <c r="C31" t="s">
        <v>656</v>
      </c>
      <c r="E31">
        <v>1</v>
      </c>
      <c r="F31">
        <v>2013</v>
      </c>
      <c r="G31">
        <v>11.71</v>
      </c>
      <c r="H31">
        <v>12.88</v>
      </c>
      <c r="I31">
        <v>2</v>
      </c>
      <c r="J31">
        <v>2015</v>
      </c>
      <c r="K31">
        <v>0</v>
      </c>
      <c r="L31">
        <v>0</v>
      </c>
      <c r="M31">
        <v>1</v>
      </c>
      <c r="N31">
        <v>0</v>
      </c>
      <c r="O31">
        <v>4</v>
      </c>
      <c r="P31">
        <v>0</v>
      </c>
      <c r="Q31">
        <v>3</v>
      </c>
      <c r="R31">
        <v>7</v>
      </c>
      <c r="S31">
        <v>1</v>
      </c>
      <c r="T31">
        <v>0</v>
      </c>
      <c r="U31">
        <v>1</v>
      </c>
      <c r="V31">
        <v>0</v>
      </c>
      <c r="W31">
        <v>1</v>
      </c>
      <c r="X31">
        <v>0</v>
      </c>
      <c r="Y31">
        <v>0</v>
      </c>
      <c r="Z31">
        <v>0</v>
      </c>
      <c r="AA31" t="s">
        <v>22395</v>
      </c>
      <c r="AB31" t="s">
        <v>22394</v>
      </c>
      <c r="AC31" t="s">
        <v>22393</v>
      </c>
      <c r="AD31" t="s">
        <v>23202</v>
      </c>
      <c r="AE31" t="s">
        <v>23203</v>
      </c>
      <c r="AF31" t="s">
        <v>23204</v>
      </c>
      <c r="AG31" t="s">
        <v>23205</v>
      </c>
      <c r="AH31" t="s">
        <v>23206</v>
      </c>
      <c r="AI31" t="s">
        <v>23207</v>
      </c>
      <c r="AJ31" t="s">
        <v>23208</v>
      </c>
      <c r="AK31" t="s">
        <v>23209</v>
      </c>
      <c r="AL31" t="s">
        <v>23210</v>
      </c>
      <c r="AM31" t="s">
        <v>23211</v>
      </c>
      <c r="AN31" t="s">
        <v>23212</v>
      </c>
      <c r="AO31" t="s">
        <v>23213</v>
      </c>
      <c r="CF31" t="s">
        <v>13912</v>
      </c>
      <c r="CG31" t="s">
        <v>14087</v>
      </c>
      <c r="CH31" t="s">
        <v>17376</v>
      </c>
      <c r="CI31" t="s">
        <v>14087</v>
      </c>
      <c r="CJ31" t="s">
        <v>14087</v>
      </c>
      <c r="CK31" t="s">
        <v>14034</v>
      </c>
      <c r="CL31" t="s">
        <v>14890</v>
      </c>
      <c r="CM31" t="s">
        <v>14890</v>
      </c>
      <c r="CN31" t="s">
        <v>24338</v>
      </c>
      <c r="CO31" t="s">
        <v>24338</v>
      </c>
      <c r="CP31" t="s">
        <v>24338</v>
      </c>
      <c r="CQ31" t="s">
        <v>24338</v>
      </c>
      <c r="CR31" t="s">
        <v>14087</v>
      </c>
      <c r="CS31" t="s">
        <v>14087</v>
      </c>
      <c r="CT31" t="s">
        <v>24336</v>
      </c>
      <c r="EK31">
        <v>14</v>
      </c>
      <c r="EL31" t="s">
        <v>22393</v>
      </c>
      <c r="EM31" t="s">
        <v>22394</v>
      </c>
      <c r="EN31" t="s">
        <v>22393</v>
      </c>
      <c r="EO31" t="s">
        <v>22395</v>
      </c>
      <c r="EP31" t="s">
        <v>22396</v>
      </c>
      <c r="ER31" t="s">
        <v>22396</v>
      </c>
      <c r="ES31" t="s">
        <v>22397</v>
      </c>
      <c r="ET31" t="s">
        <v>22396</v>
      </c>
      <c r="EU31" t="s">
        <v>22398</v>
      </c>
      <c r="EX31" t="s">
        <v>22399</v>
      </c>
      <c r="FE31">
        <v>1</v>
      </c>
      <c r="FF31">
        <v>0</v>
      </c>
      <c r="FH31">
        <v>0</v>
      </c>
      <c r="FI31">
        <v>0</v>
      </c>
      <c r="FK31" t="s">
        <v>13226</v>
      </c>
      <c r="FR31">
        <v>0</v>
      </c>
      <c r="FS31">
        <v>0</v>
      </c>
      <c r="FT31">
        <v>0</v>
      </c>
      <c r="FU31">
        <v>0</v>
      </c>
      <c r="FV31">
        <v>0</v>
      </c>
      <c r="FW31">
        <v>0</v>
      </c>
      <c r="FX31">
        <v>0</v>
      </c>
      <c r="FY31">
        <v>0</v>
      </c>
      <c r="FZ31" t="s">
        <v>13556</v>
      </c>
      <c r="GN31">
        <v>0</v>
      </c>
      <c r="GO31">
        <v>0</v>
      </c>
      <c r="GP31" t="s">
        <v>13226</v>
      </c>
      <c r="GW31">
        <v>0</v>
      </c>
      <c r="GX31">
        <v>1</v>
      </c>
    </row>
    <row r="32" spans="1:206" x14ac:dyDescent="0.2">
      <c r="A32">
        <v>883585</v>
      </c>
      <c r="B32" t="s">
        <v>1600</v>
      </c>
      <c r="C32" t="s">
        <v>451</v>
      </c>
      <c r="D32">
        <v>1</v>
      </c>
      <c r="F32">
        <v>2013</v>
      </c>
      <c r="G32">
        <v>2.2400000000000002</v>
      </c>
      <c r="H32">
        <v>2.46</v>
      </c>
      <c r="I32">
        <v>3</v>
      </c>
      <c r="J32">
        <v>2016</v>
      </c>
      <c r="K32">
        <v>0</v>
      </c>
      <c r="L32">
        <v>1</v>
      </c>
      <c r="M32">
        <v>0</v>
      </c>
      <c r="N32">
        <v>0</v>
      </c>
      <c r="O32">
        <v>0</v>
      </c>
      <c r="P32">
        <v>1</v>
      </c>
      <c r="Q32">
        <v>0</v>
      </c>
      <c r="R32">
        <v>0</v>
      </c>
      <c r="S32">
        <v>1</v>
      </c>
      <c r="T32">
        <v>1</v>
      </c>
      <c r="U32">
        <v>0</v>
      </c>
      <c r="V32">
        <v>0</v>
      </c>
      <c r="W32">
        <v>0</v>
      </c>
      <c r="X32">
        <v>0</v>
      </c>
      <c r="Y32">
        <v>1</v>
      </c>
      <c r="Z32">
        <v>0</v>
      </c>
      <c r="AA32" t="s">
        <v>13562</v>
      </c>
      <c r="CF32" t="s">
        <v>13563</v>
      </c>
      <c r="EK32">
        <v>3</v>
      </c>
      <c r="FE32">
        <v>4</v>
      </c>
      <c r="FF32">
        <v>1</v>
      </c>
      <c r="FG32">
        <v>0.25</v>
      </c>
      <c r="FH32">
        <v>0</v>
      </c>
      <c r="FI32">
        <v>0</v>
      </c>
      <c r="FJ32">
        <v>2</v>
      </c>
      <c r="FK32" t="s">
        <v>13226</v>
      </c>
      <c r="FL32" t="s">
        <v>13226</v>
      </c>
      <c r="FM32" t="s">
        <v>13226</v>
      </c>
      <c r="FN32" t="s">
        <v>13226</v>
      </c>
      <c r="FR32">
        <v>0</v>
      </c>
      <c r="FS32">
        <v>0</v>
      </c>
      <c r="FT32">
        <v>0</v>
      </c>
      <c r="FU32">
        <v>1</v>
      </c>
      <c r="FV32">
        <v>0</v>
      </c>
      <c r="FW32">
        <v>0</v>
      </c>
      <c r="FX32">
        <v>0</v>
      </c>
      <c r="FY32">
        <v>1</v>
      </c>
      <c r="FZ32" t="s">
        <v>1980</v>
      </c>
      <c r="GA32" t="s">
        <v>1980</v>
      </c>
      <c r="GB32" t="s">
        <v>1980</v>
      </c>
      <c r="GC32" t="s">
        <v>19672</v>
      </c>
      <c r="GJ32">
        <v>1</v>
      </c>
      <c r="GN32">
        <v>1</v>
      </c>
      <c r="GO32">
        <v>0.25</v>
      </c>
      <c r="GP32" t="s">
        <v>13226</v>
      </c>
      <c r="GQ32" t="s">
        <v>13226</v>
      </c>
      <c r="GR32" t="s">
        <v>13226</v>
      </c>
      <c r="GS32" t="s">
        <v>13226</v>
      </c>
      <c r="GW32">
        <v>0</v>
      </c>
      <c r="GX32">
        <v>0</v>
      </c>
    </row>
    <row r="33" spans="1:206" x14ac:dyDescent="0.2">
      <c r="A33">
        <v>954478</v>
      </c>
      <c r="B33" t="s">
        <v>1655</v>
      </c>
      <c r="C33" t="s">
        <v>1663</v>
      </c>
      <c r="D33">
        <v>1</v>
      </c>
      <c r="F33">
        <v>2015</v>
      </c>
      <c r="G33">
        <v>8.0500000000000007</v>
      </c>
      <c r="H33">
        <v>8.86</v>
      </c>
      <c r="I33">
        <v>5</v>
      </c>
      <c r="J33">
        <v>2020</v>
      </c>
      <c r="K33">
        <v>1</v>
      </c>
      <c r="L33">
        <v>0</v>
      </c>
      <c r="M33">
        <v>2</v>
      </c>
      <c r="N33">
        <v>1</v>
      </c>
      <c r="O33">
        <v>0</v>
      </c>
      <c r="P33">
        <v>0</v>
      </c>
      <c r="Q33">
        <v>0</v>
      </c>
      <c r="R33">
        <v>4</v>
      </c>
      <c r="S33">
        <v>1</v>
      </c>
      <c r="T33">
        <v>0</v>
      </c>
      <c r="U33">
        <v>0</v>
      </c>
      <c r="V33">
        <v>0</v>
      </c>
      <c r="W33">
        <v>0</v>
      </c>
      <c r="X33">
        <v>0</v>
      </c>
      <c r="Y33">
        <v>0</v>
      </c>
      <c r="Z33">
        <v>0</v>
      </c>
      <c r="AA33" t="s">
        <v>23214</v>
      </c>
      <c r="AB33" t="s">
        <v>13911</v>
      </c>
      <c r="AC33" t="s">
        <v>23215</v>
      </c>
      <c r="AD33" t="s">
        <v>22687</v>
      </c>
      <c r="AE33" t="s">
        <v>23216</v>
      </c>
      <c r="AF33" t="s">
        <v>20944</v>
      </c>
      <c r="AG33" t="s">
        <v>22401</v>
      </c>
      <c r="CF33" t="s">
        <v>14087</v>
      </c>
      <c r="CG33" t="s">
        <v>13912</v>
      </c>
      <c r="CH33" t="s">
        <v>14087</v>
      </c>
      <c r="CI33" t="s">
        <v>14087</v>
      </c>
      <c r="CJ33" t="s">
        <v>14087</v>
      </c>
      <c r="CK33" t="s">
        <v>24333</v>
      </c>
      <c r="CL33" t="s">
        <v>13912</v>
      </c>
      <c r="EK33">
        <v>4</v>
      </c>
      <c r="EL33" t="s">
        <v>22400</v>
      </c>
      <c r="EM33" t="s">
        <v>22401</v>
      </c>
      <c r="EN33" t="s">
        <v>13911</v>
      </c>
      <c r="EO33" t="s">
        <v>20944</v>
      </c>
      <c r="FE33">
        <v>4</v>
      </c>
      <c r="FF33">
        <v>0</v>
      </c>
      <c r="FG33">
        <v>0</v>
      </c>
      <c r="FH33">
        <v>0</v>
      </c>
      <c r="FI33">
        <v>0</v>
      </c>
      <c r="FJ33">
        <v>2</v>
      </c>
      <c r="FK33" t="s">
        <v>13459</v>
      </c>
      <c r="FL33" t="s">
        <v>13882</v>
      </c>
      <c r="FM33" t="s">
        <v>19406</v>
      </c>
      <c r="FN33" t="s">
        <v>13459</v>
      </c>
      <c r="FR33">
        <v>0</v>
      </c>
      <c r="FS33">
        <v>0</v>
      </c>
      <c r="FT33">
        <v>0</v>
      </c>
      <c r="FU33">
        <v>0</v>
      </c>
      <c r="FV33">
        <v>0</v>
      </c>
      <c r="FW33">
        <v>0</v>
      </c>
      <c r="FX33">
        <v>0</v>
      </c>
      <c r="FY33">
        <v>0</v>
      </c>
      <c r="FZ33" t="s">
        <v>19683</v>
      </c>
      <c r="GA33" t="s">
        <v>2526</v>
      </c>
      <c r="GB33" t="s">
        <v>19408</v>
      </c>
      <c r="GC33" t="s">
        <v>19684</v>
      </c>
      <c r="GG33">
        <v>1</v>
      </c>
      <c r="GH33">
        <v>1</v>
      </c>
      <c r="GI33">
        <v>1</v>
      </c>
      <c r="GJ33">
        <v>1</v>
      </c>
      <c r="GN33">
        <v>4</v>
      </c>
      <c r="GO33">
        <v>1</v>
      </c>
      <c r="GP33" t="s">
        <v>13186</v>
      </c>
      <c r="GQ33" t="s">
        <v>13186</v>
      </c>
      <c r="GR33" t="s">
        <v>13186</v>
      </c>
      <c r="GS33" t="s">
        <v>13186</v>
      </c>
      <c r="GW33">
        <v>0</v>
      </c>
      <c r="GX33">
        <v>2</v>
      </c>
    </row>
    <row r="34" spans="1:206" x14ac:dyDescent="0.2">
      <c r="A34">
        <v>974387</v>
      </c>
      <c r="B34" t="s">
        <v>1696</v>
      </c>
      <c r="C34" t="s">
        <v>557</v>
      </c>
      <c r="D34">
        <v>1</v>
      </c>
      <c r="F34">
        <v>2015</v>
      </c>
      <c r="G34">
        <v>2.4</v>
      </c>
      <c r="H34">
        <v>2.64</v>
      </c>
      <c r="I34">
        <v>6</v>
      </c>
      <c r="J34">
        <v>2021</v>
      </c>
      <c r="K34">
        <v>1</v>
      </c>
      <c r="L34">
        <v>0</v>
      </c>
      <c r="M34">
        <v>0</v>
      </c>
      <c r="N34">
        <v>0</v>
      </c>
      <c r="O34">
        <v>0</v>
      </c>
      <c r="P34">
        <v>0</v>
      </c>
      <c r="Q34">
        <v>0</v>
      </c>
      <c r="R34">
        <v>1</v>
      </c>
      <c r="S34">
        <v>1</v>
      </c>
      <c r="T34">
        <v>0</v>
      </c>
      <c r="U34">
        <v>0</v>
      </c>
      <c r="V34">
        <v>0</v>
      </c>
      <c r="W34">
        <v>0</v>
      </c>
      <c r="X34">
        <v>0</v>
      </c>
      <c r="Y34">
        <v>0</v>
      </c>
      <c r="Z34">
        <v>0</v>
      </c>
      <c r="AA34" t="s">
        <v>22403</v>
      </c>
      <c r="AB34" t="s">
        <v>23217</v>
      </c>
      <c r="CF34" t="s">
        <v>24333</v>
      </c>
      <c r="CG34" t="s">
        <v>14087</v>
      </c>
      <c r="EK34">
        <v>2</v>
      </c>
      <c r="EL34" t="s">
        <v>22402</v>
      </c>
      <c r="EM34" t="s">
        <v>22403</v>
      </c>
      <c r="FE34">
        <v>4</v>
      </c>
      <c r="FF34">
        <v>0</v>
      </c>
      <c r="FG34">
        <v>0</v>
      </c>
      <c r="FH34">
        <v>0</v>
      </c>
      <c r="FI34">
        <v>0</v>
      </c>
      <c r="FJ34">
        <v>0</v>
      </c>
      <c r="FK34" t="s">
        <v>19696</v>
      </c>
      <c r="FL34" t="s">
        <v>13226</v>
      </c>
      <c r="FM34" t="s">
        <v>13226</v>
      </c>
      <c r="FN34" t="s">
        <v>13226</v>
      </c>
      <c r="FR34">
        <v>0</v>
      </c>
      <c r="FS34">
        <v>0</v>
      </c>
      <c r="FT34">
        <v>0</v>
      </c>
      <c r="FU34">
        <v>0</v>
      </c>
      <c r="FV34">
        <v>0</v>
      </c>
      <c r="FW34">
        <v>0</v>
      </c>
      <c r="FX34">
        <v>0</v>
      </c>
      <c r="FY34">
        <v>0</v>
      </c>
      <c r="FZ34" t="s">
        <v>19701</v>
      </c>
      <c r="GA34" t="s">
        <v>19702</v>
      </c>
      <c r="GB34" t="s">
        <v>19703</v>
      </c>
      <c r="GC34" t="s">
        <v>19704</v>
      </c>
      <c r="GG34">
        <v>1</v>
      </c>
      <c r="GH34">
        <v>1</v>
      </c>
      <c r="GI34">
        <v>1</v>
      </c>
      <c r="GJ34">
        <v>1</v>
      </c>
      <c r="GN34">
        <v>4</v>
      </c>
      <c r="GO34">
        <v>1</v>
      </c>
      <c r="GP34" t="s">
        <v>13226</v>
      </c>
      <c r="GQ34" t="s">
        <v>13226</v>
      </c>
      <c r="GR34" t="s">
        <v>13226</v>
      </c>
      <c r="GS34" t="s">
        <v>13229</v>
      </c>
      <c r="GW34">
        <v>0</v>
      </c>
      <c r="GX34">
        <v>0</v>
      </c>
    </row>
    <row r="35" spans="1:206" x14ac:dyDescent="0.2">
      <c r="A35">
        <v>1813185</v>
      </c>
      <c r="B35" t="s">
        <v>1734</v>
      </c>
      <c r="C35" t="s">
        <v>1223</v>
      </c>
      <c r="E35">
        <v>1</v>
      </c>
      <c r="F35">
        <v>2018</v>
      </c>
      <c r="G35">
        <v>1.83</v>
      </c>
      <c r="H35">
        <v>2.0099999999999998</v>
      </c>
      <c r="I35">
        <v>4</v>
      </c>
      <c r="J35">
        <v>2022</v>
      </c>
      <c r="K35">
        <v>1</v>
      </c>
      <c r="L35">
        <v>1</v>
      </c>
      <c r="M35">
        <v>0</v>
      </c>
      <c r="N35">
        <v>0</v>
      </c>
      <c r="O35">
        <v>0</v>
      </c>
      <c r="P35">
        <v>1</v>
      </c>
      <c r="Q35">
        <v>0</v>
      </c>
      <c r="R35">
        <v>0</v>
      </c>
      <c r="S35">
        <v>1</v>
      </c>
      <c r="T35">
        <v>1</v>
      </c>
      <c r="U35">
        <v>0</v>
      </c>
      <c r="V35">
        <v>0</v>
      </c>
      <c r="W35">
        <v>0</v>
      </c>
      <c r="X35">
        <v>0</v>
      </c>
      <c r="Y35">
        <v>0</v>
      </c>
      <c r="Z35">
        <v>0</v>
      </c>
      <c r="AA35" t="s">
        <v>22456</v>
      </c>
      <c r="AB35" t="s">
        <v>22404</v>
      </c>
      <c r="CF35" t="s">
        <v>13563</v>
      </c>
      <c r="CG35" t="s">
        <v>24333</v>
      </c>
      <c r="EK35">
        <v>5</v>
      </c>
      <c r="EP35" t="s">
        <v>22404</v>
      </c>
      <c r="FE35">
        <v>4</v>
      </c>
      <c r="FF35">
        <v>0</v>
      </c>
      <c r="FG35">
        <v>0</v>
      </c>
      <c r="FH35">
        <v>0</v>
      </c>
      <c r="FI35">
        <v>1</v>
      </c>
      <c r="FJ35">
        <v>0</v>
      </c>
      <c r="FK35" t="s">
        <v>14292</v>
      </c>
      <c r="FL35" t="s">
        <v>13882</v>
      </c>
      <c r="FM35" t="s">
        <v>13226</v>
      </c>
      <c r="FN35" t="s">
        <v>13226</v>
      </c>
      <c r="FR35">
        <v>0</v>
      </c>
      <c r="FS35">
        <v>0</v>
      </c>
      <c r="FT35">
        <v>0</v>
      </c>
      <c r="FU35">
        <v>0</v>
      </c>
      <c r="FV35">
        <v>0</v>
      </c>
      <c r="FW35">
        <v>0</v>
      </c>
      <c r="FX35">
        <v>0</v>
      </c>
      <c r="FY35">
        <v>0</v>
      </c>
      <c r="FZ35" t="s">
        <v>19717</v>
      </c>
      <c r="GA35" t="s">
        <v>19718</v>
      </c>
      <c r="GB35" t="s">
        <v>19719</v>
      </c>
      <c r="GC35" t="s">
        <v>5269</v>
      </c>
      <c r="GG35">
        <v>1</v>
      </c>
      <c r="GH35">
        <v>1</v>
      </c>
      <c r="GI35">
        <v>1</v>
      </c>
      <c r="GN35">
        <v>3</v>
      </c>
      <c r="GO35">
        <v>0.75</v>
      </c>
      <c r="GP35" t="s">
        <v>13575</v>
      </c>
      <c r="GQ35" t="s">
        <v>14731</v>
      </c>
      <c r="GR35" t="s">
        <v>13226</v>
      </c>
      <c r="GS35" t="s">
        <v>13226</v>
      </c>
      <c r="GW35">
        <v>0</v>
      </c>
      <c r="GX35">
        <v>0</v>
      </c>
    </row>
    <row r="36" spans="1:206" x14ac:dyDescent="0.2">
      <c r="A36">
        <v>1990764</v>
      </c>
      <c r="B36" t="s">
        <v>1772</v>
      </c>
      <c r="C36" t="s">
        <v>557</v>
      </c>
      <c r="E36">
        <v>1</v>
      </c>
      <c r="F36">
        <v>2018</v>
      </c>
      <c r="G36">
        <v>11.2</v>
      </c>
      <c r="H36">
        <v>12.32</v>
      </c>
      <c r="I36">
        <v>1</v>
      </c>
      <c r="J36">
        <v>2019</v>
      </c>
      <c r="K36">
        <v>1</v>
      </c>
      <c r="L36">
        <v>0</v>
      </c>
      <c r="M36">
        <v>0</v>
      </c>
      <c r="N36">
        <v>0</v>
      </c>
      <c r="O36">
        <v>0</v>
      </c>
      <c r="P36">
        <v>0</v>
      </c>
      <c r="Q36">
        <v>1</v>
      </c>
      <c r="R36">
        <v>3</v>
      </c>
      <c r="S36">
        <v>1</v>
      </c>
      <c r="T36">
        <v>0</v>
      </c>
      <c r="U36">
        <v>0</v>
      </c>
      <c r="V36">
        <v>0</v>
      </c>
      <c r="W36">
        <v>0</v>
      </c>
      <c r="X36">
        <v>0</v>
      </c>
      <c r="Y36">
        <v>0</v>
      </c>
      <c r="Z36">
        <v>0</v>
      </c>
      <c r="AA36" t="s">
        <v>22405</v>
      </c>
      <c r="AB36" t="s">
        <v>23218</v>
      </c>
      <c r="AC36" t="s">
        <v>23219</v>
      </c>
      <c r="AD36" t="s">
        <v>19522</v>
      </c>
      <c r="AE36" t="s">
        <v>22364</v>
      </c>
      <c r="CF36" t="s">
        <v>14087</v>
      </c>
      <c r="CG36" t="s">
        <v>14890</v>
      </c>
      <c r="CH36" t="s">
        <v>14087</v>
      </c>
      <c r="CI36" t="s">
        <v>24333</v>
      </c>
      <c r="CJ36" t="s">
        <v>14087</v>
      </c>
      <c r="EK36">
        <v>5</v>
      </c>
      <c r="EL36" t="s">
        <v>22405</v>
      </c>
      <c r="EO36" t="s">
        <v>22364</v>
      </c>
      <c r="EP36" t="s">
        <v>19522</v>
      </c>
      <c r="FR36">
        <v>0</v>
      </c>
      <c r="FS36">
        <v>0</v>
      </c>
      <c r="FT36">
        <v>0</v>
      </c>
      <c r="FU36">
        <v>0</v>
      </c>
      <c r="FV36">
        <v>0</v>
      </c>
      <c r="FW36">
        <v>0</v>
      </c>
      <c r="FX36">
        <v>0</v>
      </c>
      <c r="FY36">
        <v>0</v>
      </c>
      <c r="GN36">
        <v>0</v>
      </c>
      <c r="GW36">
        <v>0</v>
      </c>
      <c r="GX36">
        <v>0</v>
      </c>
    </row>
    <row r="37" spans="1:206" x14ac:dyDescent="0.2">
      <c r="A37">
        <v>3003254</v>
      </c>
      <c r="B37" t="s">
        <v>1815</v>
      </c>
      <c r="C37" t="s">
        <v>117</v>
      </c>
      <c r="D37">
        <v>1</v>
      </c>
      <c r="F37">
        <v>2017</v>
      </c>
      <c r="G37">
        <v>1.4</v>
      </c>
      <c r="H37">
        <v>1.54</v>
      </c>
      <c r="I37">
        <v>4</v>
      </c>
      <c r="J37">
        <v>2021</v>
      </c>
      <c r="K37">
        <v>1</v>
      </c>
      <c r="L37">
        <v>0</v>
      </c>
      <c r="M37">
        <v>1</v>
      </c>
      <c r="N37">
        <v>0</v>
      </c>
      <c r="O37">
        <v>0</v>
      </c>
      <c r="P37">
        <v>0</v>
      </c>
      <c r="Q37">
        <v>1</v>
      </c>
      <c r="R37">
        <v>1</v>
      </c>
      <c r="S37">
        <v>0</v>
      </c>
      <c r="T37">
        <v>0</v>
      </c>
      <c r="U37">
        <v>0</v>
      </c>
      <c r="V37">
        <v>0</v>
      </c>
      <c r="W37">
        <v>0</v>
      </c>
      <c r="X37">
        <v>0</v>
      </c>
      <c r="Y37">
        <v>0</v>
      </c>
      <c r="Z37">
        <v>0</v>
      </c>
      <c r="AA37" t="s">
        <v>23220</v>
      </c>
      <c r="AB37" t="s">
        <v>22508</v>
      </c>
      <c r="AC37" t="s">
        <v>22406</v>
      </c>
      <c r="AD37" t="s">
        <v>22407</v>
      </c>
      <c r="CF37" t="s">
        <v>14890</v>
      </c>
      <c r="CG37" t="s">
        <v>24344</v>
      </c>
      <c r="CH37" t="s">
        <v>13912</v>
      </c>
      <c r="CI37" t="s">
        <v>24333</v>
      </c>
      <c r="EK37">
        <v>3</v>
      </c>
      <c r="EL37" t="s">
        <v>22406</v>
      </c>
      <c r="EM37" t="s">
        <v>22407</v>
      </c>
      <c r="EN37" t="s">
        <v>22408</v>
      </c>
      <c r="FE37">
        <v>4</v>
      </c>
      <c r="FF37">
        <v>0</v>
      </c>
      <c r="FG37">
        <v>0</v>
      </c>
      <c r="FH37">
        <v>1</v>
      </c>
      <c r="FI37">
        <v>0</v>
      </c>
      <c r="FJ37">
        <v>2</v>
      </c>
      <c r="FK37" t="s">
        <v>13459</v>
      </c>
      <c r="FL37" t="s">
        <v>13226</v>
      </c>
      <c r="FM37" t="s">
        <v>13459</v>
      </c>
      <c r="FN37" t="s">
        <v>13226</v>
      </c>
      <c r="FR37">
        <v>1</v>
      </c>
      <c r="FS37">
        <v>1</v>
      </c>
      <c r="FT37">
        <v>1</v>
      </c>
      <c r="FU37">
        <v>0</v>
      </c>
      <c r="FV37">
        <v>0</v>
      </c>
      <c r="FW37">
        <v>0</v>
      </c>
      <c r="FX37">
        <v>0</v>
      </c>
      <c r="FY37">
        <v>3</v>
      </c>
      <c r="FZ37" t="s">
        <v>19732</v>
      </c>
      <c r="GA37" t="s">
        <v>19733</v>
      </c>
      <c r="GB37" t="s">
        <v>19733</v>
      </c>
      <c r="GC37" t="s">
        <v>6692</v>
      </c>
      <c r="GG37">
        <v>1</v>
      </c>
      <c r="GH37">
        <v>1</v>
      </c>
      <c r="GI37">
        <v>1</v>
      </c>
      <c r="GN37">
        <v>3</v>
      </c>
      <c r="GO37">
        <v>0.75</v>
      </c>
      <c r="GP37" t="s">
        <v>13226</v>
      </c>
      <c r="GQ37" t="s">
        <v>15070</v>
      </c>
      <c r="GR37" t="s">
        <v>13226</v>
      </c>
      <c r="GS37" t="s">
        <v>13226</v>
      </c>
      <c r="GW37">
        <v>0</v>
      </c>
      <c r="GX37">
        <v>0</v>
      </c>
    </row>
    <row r="38" spans="1:206" x14ac:dyDescent="0.2">
      <c r="A38">
        <v>898110</v>
      </c>
      <c r="B38" t="s">
        <v>1850</v>
      </c>
      <c r="C38" t="s">
        <v>117</v>
      </c>
      <c r="E38">
        <v>1</v>
      </c>
      <c r="F38">
        <v>2014</v>
      </c>
      <c r="G38">
        <v>12</v>
      </c>
      <c r="H38">
        <v>13.2</v>
      </c>
      <c r="I38">
        <v>4</v>
      </c>
      <c r="J38">
        <v>2018</v>
      </c>
      <c r="K38">
        <v>0</v>
      </c>
      <c r="L38">
        <v>0</v>
      </c>
      <c r="M38">
        <v>0</v>
      </c>
      <c r="N38">
        <v>0</v>
      </c>
      <c r="O38">
        <v>0</v>
      </c>
      <c r="P38">
        <v>0</v>
      </c>
      <c r="Q38">
        <v>2</v>
      </c>
      <c r="R38">
        <v>2</v>
      </c>
      <c r="S38">
        <v>1</v>
      </c>
      <c r="T38">
        <v>0</v>
      </c>
      <c r="U38">
        <v>0</v>
      </c>
      <c r="V38">
        <v>0</v>
      </c>
      <c r="W38">
        <v>0</v>
      </c>
      <c r="X38">
        <v>1</v>
      </c>
      <c r="Y38">
        <v>0</v>
      </c>
      <c r="Z38">
        <v>0</v>
      </c>
      <c r="AA38" t="s">
        <v>23221</v>
      </c>
      <c r="AB38" t="s">
        <v>23222</v>
      </c>
      <c r="AC38" t="s">
        <v>22804</v>
      </c>
      <c r="AD38" t="s">
        <v>23223</v>
      </c>
      <c r="CF38" t="s">
        <v>14890</v>
      </c>
      <c r="CG38" t="s">
        <v>14087</v>
      </c>
      <c r="CH38" t="s">
        <v>14087</v>
      </c>
      <c r="CI38" t="s">
        <v>14890</v>
      </c>
      <c r="EK38">
        <v>2</v>
      </c>
      <c r="EL38" t="s">
        <v>22409</v>
      </c>
      <c r="EM38" t="s">
        <v>22410</v>
      </c>
      <c r="FE38">
        <v>1</v>
      </c>
      <c r="FF38">
        <v>0</v>
      </c>
      <c r="FH38">
        <v>0</v>
      </c>
      <c r="FI38">
        <v>0</v>
      </c>
      <c r="FK38" t="s">
        <v>124</v>
      </c>
      <c r="FR38">
        <v>0</v>
      </c>
      <c r="FS38">
        <v>0</v>
      </c>
      <c r="FT38">
        <v>0</v>
      </c>
      <c r="FU38">
        <v>0</v>
      </c>
      <c r="FV38">
        <v>0</v>
      </c>
      <c r="FW38">
        <v>0</v>
      </c>
      <c r="FX38">
        <v>0</v>
      </c>
      <c r="FY38">
        <v>0</v>
      </c>
      <c r="FZ38" t="s">
        <v>13659</v>
      </c>
      <c r="GN38">
        <v>0</v>
      </c>
      <c r="GO38">
        <v>0</v>
      </c>
      <c r="GP38" t="s">
        <v>13186</v>
      </c>
      <c r="GW38">
        <v>0</v>
      </c>
      <c r="GX38">
        <v>0</v>
      </c>
    </row>
    <row r="39" spans="1:206" x14ac:dyDescent="0.2">
      <c r="A39">
        <v>1602461</v>
      </c>
      <c r="B39" t="s">
        <v>1891</v>
      </c>
      <c r="C39" t="s">
        <v>1663</v>
      </c>
      <c r="E39">
        <v>1</v>
      </c>
      <c r="F39">
        <v>2017</v>
      </c>
      <c r="G39">
        <v>11.8</v>
      </c>
      <c r="H39">
        <v>12.98</v>
      </c>
      <c r="I39">
        <v>5</v>
      </c>
      <c r="J39">
        <v>2022</v>
      </c>
      <c r="K39">
        <v>0</v>
      </c>
      <c r="L39">
        <v>1</v>
      </c>
      <c r="M39">
        <v>0</v>
      </c>
      <c r="N39">
        <v>0</v>
      </c>
      <c r="O39">
        <v>0</v>
      </c>
      <c r="P39">
        <v>1</v>
      </c>
      <c r="Q39">
        <v>0</v>
      </c>
      <c r="R39">
        <v>0</v>
      </c>
      <c r="S39">
        <v>1</v>
      </c>
      <c r="T39">
        <v>1</v>
      </c>
      <c r="U39">
        <v>0</v>
      </c>
      <c r="V39">
        <v>0</v>
      </c>
      <c r="W39">
        <v>0</v>
      </c>
      <c r="X39">
        <v>0</v>
      </c>
      <c r="Y39">
        <v>0</v>
      </c>
      <c r="Z39">
        <v>0</v>
      </c>
      <c r="AA39" t="s">
        <v>13667</v>
      </c>
      <c r="CF39" t="s">
        <v>13563</v>
      </c>
      <c r="EK39">
        <v>6</v>
      </c>
      <c r="FE39">
        <v>1</v>
      </c>
      <c r="FF39">
        <v>0</v>
      </c>
      <c r="FH39">
        <v>0</v>
      </c>
      <c r="FI39">
        <v>0</v>
      </c>
      <c r="FK39" t="s">
        <v>13226</v>
      </c>
      <c r="FR39">
        <v>0</v>
      </c>
      <c r="FS39">
        <v>0</v>
      </c>
      <c r="FT39">
        <v>0</v>
      </c>
      <c r="FU39">
        <v>0</v>
      </c>
      <c r="FV39">
        <v>0</v>
      </c>
      <c r="FW39">
        <v>0</v>
      </c>
      <c r="FX39">
        <v>0</v>
      </c>
      <c r="FY39">
        <v>0</v>
      </c>
      <c r="FZ39" t="s">
        <v>13678</v>
      </c>
      <c r="GN39">
        <v>0</v>
      </c>
      <c r="GO39">
        <v>0</v>
      </c>
      <c r="GP39" t="s">
        <v>13226</v>
      </c>
      <c r="GW39">
        <v>0</v>
      </c>
      <c r="GX39">
        <v>0</v>
      </c>
    </row>
    <row r="40" spans="1:206" x14ac:dyDescent="0.2">
      <c r="A40">
        <v>966141</v>
      </c>
      <c r="B40" t="s">
        <v>1935</v>
      </c>
      <c r="C40" t="s">
        <v>238</v>
      </c>
      <c r="D40">
        <v>1</v>
      </c>
      <c r="F40">
        <v>2014</v>
      </c>
      <c r="G40">
        <v>3</v>
      </c>
      <c r="H40">
        <v>3.3</v>
      </c>
      <c r="I40">
        <v>4</v>
      </c>
      <c r="J40">
        <v>2018</v>
      </c>
      <c r="K40">
        <v>0</v>
      </c>
      <c r="L40">
        <v>0</v>
      </c>
      <c r="M40">
        <v>0</v>
      </c>
      <c r="N40">
        <v>0</v>
      </c>
      <c r="O40">
        <v>5</v>
      </c>
      <c r="P40">
        <v>0</v>
      </c>
      <c r="Q40">
        <v>1</v>
      </c>
      <c r="R40">
        <v>4</v>
      </c>
      <c r="S40">
        <v>1</v>
      </c>
      <c r="T40">
        <v>1</v>
      </c>
      <c r="U40">
        <v>1</v>
      </c>
      <c r="V40">
        <v>0</v>
      </c>
      <c r="W40">
        <v>0</v>
      </c>
      <c r="X40">
        <v>0</v>
      </c>
      <c r="Y40">
        <v>0</v>
      </c>
      <c r="Z40">
        <v>0</v>
      </c>
      <c r="AA40" t="s">
        <v>22412</v>
      </c>
      <c r="AB40" t="s">
        <v>23092</v>
      </c>
      <c r="AC40" t="s">
        <v>23224</v>
      </c>
      <c r="AD40" t="s">
        <v>23225</v>
      </c>
      <c r="AE40" t="s">
        <v>23226</v>
      </c>
      <c r="AF40" t="s">
        <v>23227</v>
      </c>
      <c r="AG40" t="s">
        <v>23228</v>
      </c>
      <c r="AH40" t="s">
        <v>23229</v>
      </c>
      <c r="AI40" t="s">
        <v>23230</v>
      </c>
      <c r="AJ40" t="s">
        <v>23231</v>
      </c>
      <c r="CF40" t="s">
        <v>14087</v>
      </c>
      <c r="CG40" t="s">
        <v>14087</v>
      </c>
      <c r="CH40" t="s">
        <v>14087</v>
      </c>
      <c r="CI40" t="s">
        <v>24338</v>
      </c>
      <c r="CJ40" t="s">
        <v>24338</v>
      </c>
      <c r="CK40" t="s">
        <v>24338</v>
      </c>
      <c r="CL40" t="s">
        <v>24338</v>
      </c>
      <c r="CM40" t="s">
        <v>24338</v>
      </c>
      <c r="CN40" t="s">
        <v>14890</v>
      </c>
      <c r="CO40" t="s">
        <v>14087</v>
      </c>
      <c r="EK40">
        <v>2</v>
      </c>
      <c r="EL40" t="s">
        <v>22411</v>
      </c>
      <c r="EM40" t="s">
        <v>22412</v>
      </c>
      <c r="FE40">
        <v>4</v>
      </c>
      <c r="FF40">
        <v>0</v>
      </c>
      <c r="FG40">
        <v>0</v>
      </c>
      <c r="FH40">
        <v>0</v>
      </c>
      <c r="FI40">
        <v>0</v>
      </c>
      <c r="FJ40">
        <v>0</v>
      </c>
      <c r="FK40" t="s">
        <v>124</v>
      </c>
      <c r="FL40" t="s">
        <v>14308</v>
      </c>
      <c r="FM40" t="s">
        <v>13226</v>
      </c>
      <c r="FN40" t="s">
        <v>13226</v>
      </c>
      <c r="FR40">
        <v>0</v>
      </c>
      <c r="FS40">
        <v>0</v>
      </c>
      <c r="FT40">
        <v>1</v>
      </c>
      <c r="FU40">
        <v>0</v>
      </c>
      <c r="FV40">
        <v>0</v>
      </c>
      <c r="FW40">
        <v>0</v>
      </c>
      <c r="FX40">
        <v>0</v>
      </c>
      <c r="FY40">
        <v>1</v>
      </c>
      <c r="FZ40" t="s">
        <v>19751</v>
      </c>
      <c r="GA40" t="s">
        <v>19752</v>
      </c>
      <c r="GB40" t="s">
        <v>19753</v>
      </c>
      <c r="GC40" t="s">
        <v>10314</v>
      </c>
      <c r="GN40">
        <v>0</v>
      </c>
      <c r="GO40">
        <v>0</v>
      </c>
      <c r="GP40" t="s">
        <v>13186</v>
      </c>
      <c r="GQ40" t="s">
        <v>13186</v>
      </c>
      <c r="GR40" t="s">
        <v>13229</v>
      </c>
      <c r="GS40" t="s">
        <v>13226</v>
      </c>
      <c r="GW40">
        <v>0</v>
      </c>
      <c r="GX40">
        <v>1</v>
      </c>
    </row>
    <row r="41" spans="1:206" x14ac:dyDescent="0.2">
      <c r="A41">
        <v>932210</v>
      </c>
      <c r="B41" t="s">
        <v>1980</v>
      </c>
      <c r="C41" t="s">
        <v>238</v>
      </c>
      <c r="D41">
        <v>1</v>
      </c>
      <c r="F41">
        <v>2014</v>
      </c>
      <c r="G41">
        <v>1.05</v>
      </c>
      <c r="H41">
        <v>1.1599999999999999</v>
      </c>
      <c r="I41">
        <v>8</v>
      </c>
      <c r="J41">
        <v>2022</v>
      </c>
      <c r="K41">
        <v>1</v>
      </c>
      <c r="L41">
        <v>0</v>
      </c>
      <c r="M41">
        <v>1</v>
      </c>
      <c r="N41">
        <v>1</v>
      </c>
      <c r="O41">
        <v>0</v>
      </c>
      <c r="P41">
        <v>1</v>
      </c>
      <c r="Q41">
        <v>1</v>
      </c>
      <c r="R41">
        <v>2</v>
      </c>
      <c r="S41">
        <v>1</v>
      </c>
      <c r="T41">
        <v>1</v>
      </c>
      <c r="U41">
        <v>0</v>
      </c>
      <c r="V41">
        <v>0</v>
      </c>
      <c r="W41">
        <v>0</v>
      </c>
      <c r="X41">
        <v>0</v>
      </c>
      <c r="Y41">
        <v>0</v>
      </c>
      <c r="Z41">
        <v>0</v>
      </c>
      <c r="AA41" t="s">
        <v>13911</v>
      </c>
      <c r="AB41" t="s">
        <v>23232</v>
      </c>
      <c r="AC41" t="s">
        <v>23198</v>
      </c>
      <c r="AD41" t="s">
        <v>22414</v>
      </c>
      <c r="AE41" t="s">
        <v>23137</v>
      </c>
      <c r="AF41" t="s">
        <v>22415</v>
      </c>
      <c r="CF41" t="s">
        <v>13912</v>
      </c>
      <c r="CG41" t="s">
        <v>14890</v>
      </c>
      <c r="CH41" t="s">
        <v>13563</v>
      </c>
      <c r="CI41" t="s">
        <v>14087</v>
      </c>
      <c r="CJ41" t="s">
        <v>14087</v>
      </c>
      <c r="CK41" t="s">
        <v>24333</v>
      </c>
      <c r="EK41">
        <v>4</v>
      </c>
      <c r="EL41" t="s">
        <v>22413</v>
      </c>
      <c r="EM41" t="s">
        <v>22414</v>
      </c>
      <c r="EN41" t="s">
        <v>13911</v>
      </c>
      <c r="EO41" t="s">
        <v>22415</v>
      </c>
      <c r="FE41">
        <v>4</v>
      </c>
      <c r="FF41">
        <v>0</v>
      </c>
      <c r="FG41">
        <v>0</v>
      </c>
      <c r="FH41">
        <v>0</v>
      </c>
      <c r="FI41">
        <v>1</v>
      </c>
      <c r="FJ41">
        <v>0</v>
      </c>
      <c r="FK41" t="s">
        <v>124</v>
      </c>
      <c r="FL41" t="s">
        <v>124</v>
      </c>
      <c r="FM41" t="s">
        <v>13226</v>
      </c>
      <c r="FN41" t="s">
        <v>13226</v>
      </c>
      <c r="FR41">
        <v>0</v>
      </c>
      <c r="FS41">
        <v>0</v>
      </c>
      <c r="FT41">
        <v>0</v>
      </c>
      <c r="FU41">
        <v>0</v>
      </c>
      <c r="FV41">
        <v>0</v>
      </c>
      <c r="FW41">
        <v>0</v>
      </c>
      <c r="FX41">
        <v>0</v>
      </c>
      <c r="FY41">
        <v>0</v>
      </c>
      <c r="FZ41" t="s">
        <v>10580</v>
      </c>
      <c r="GA41" t="s">
        <v>19763</v>
      </c>
      <c r="GB41" t="s">
        <v>10580</v>
      </c>
      <c r="GC41" t="s">
        <v>10580</v>
      </c>
      <c r="GG41">
        <v>1</v>
      </c>
      <c r="GH41">
        <v>1</v>
      </c>
      <c r="GI41">
        <v>1</v>
      </c>
      <c r="GJ41">
        <v>1</v>
      </c>
      <c r="GN41">
        <v>4</v>
      </c>
      <c r="GO41">
        <v>1</v>
      </c>
      <c r="GP41" t="s">
        <v>13462</v>
      </c>
      <c r="GQ41" t="s">
        <v>14731</v>
      </c>
      <c r="GR41" t="s">
        <v>13226</v>
      </c>
      <c r="GS41" t="s">
        <v>13226</v>
      </c>
      <c r="GW41">
        <v>0</v>
      </c>
      <c r="GX41">
        <v>0</v>
      </c>
    </row>
    <row r="42" spans="1:206" x14ac:dyDescent="0.2">
      <c r="A42">
        <v>948428</v>
      </c>
      <c r="B42" t="s">
        <v>2015</v>
      </c>
      <c r="C42" t="s">
        <v>398</v>
      </c>
      <c r="E42">
        <v>1</v>
      </c>
      <c r="F42">
        <v>2016</v>
      </c>
      <c r="G42">
        <v>2.21</v>
      </c>
      <c r="H42">
        <v>2.4300000000000002</v>
      </c>
      <c r="I42">
        <v>2</v>
      </c>
      <c r="J42">
        <v>2018</v>
      </c>
      <c r="K42">
        <v>0</v>
      </c>
      <c r="L42">
        <v>0</v>
      </c>
      <c r="M42">
        <v>1</v>
      </c>
      <c r="N42">
        <v>0</v>
      </c>
      <c r="O42">
        <v>0</v>
      </c>
      <c r="P42">
        <v>3</v>
      </c>
      <c r="Q42">
        <v>0</v>
      </c>
      <c r="R42">
        <v>2</v>
      </c>
      <c r="S42">
        <v>1</v>
      </c>
      <c r="T42">
        <v>1</v>
      </c>
      <c r="U42">
        <v>0</v>
      </c>
      <c r="V42">
        <v>0</v>
      </c>
      <c r="W42">
        <v>0</v>
      </c>
      <c r="X42">
        <v>0</v>
      </c>
      <c r="Y42">
        <v>0</v>
      </c>
      <c r="Z42">
        <v>0</v>
      </c>
      <c r="AA42" t="s">
        <v>22418</v>
      </c>
      <c r="AB42" t="s">
        <v>23233</v>
      </c>
      <c r="AC42" t="s">
        <v>22484</v>
      </c>
      <c r="AD42" t="s">
        <v>23234</v>
      </c>
      <c r="AE42" t="s">
        <v>22401</v>
      </c>
      <c r="AF42" t="s">
        <v>23235</v>
      </c>
      <c r="CF42" t="s">
        <v>14087</v>
      </c>
      <c r="CG42" t="s">
        <v>14087</v>
      </c>
      <c r="CH42" t="s">
        <v>13563</v>
      </c>
      <c r="CI42" t="s">
        <v>13563</v>
      </c>
      <c r="CJ42" t="s">
        <v>13912</v>
      </c>
      <c r="CK42" t="s">
        <v>13563</v>
      </c>
      <c r="EK42">
        <v>5</v>
      </c>
      <c r="EL42" t="s">
        <v>22416</v>
      </c>
      <c r="EM42" t="s">
        <v>22401</v>
      </c>
      <c r="EN42" t="s">
        <v>22417</v>
      </c>
      <c r="EP42" t="s">
        <v>22418</v>
      </c>
      <c r="FE42">
        <v>4</v>
      </c>
      <c r="FF42">
        <v>0</v>
      </c>
      <c r="FH42">
        <v>0</v>
      </c>
      <c r="FI42">
        <v>0</v>
      </c>
      <c r="FK42" t="s">
        <v>13226</v>
      </c>
      <c r="FL42" t="s">
        <v>13882</v>
      </c>
      <c r="FM42" t="s">
        <v>13882</v>
      </c>
      <c r="FN42" t="s">
        <v>124</v>
      </c>
      <c r="FR42">
        <v>0</v>
      </c>
      <c r="FS42">
        <v>0</v>
      </c>
      <c r="FT42">
        <v>1</v>
      </c>
      <c r="FU42">
        <v>0</v>
      </c>
      <c r="FV42">
        <v>0</v>
      </c>
      <c r="FW42">
        <v>0</v>
      </c>
      <c r="FX42">
        <v>0</v>
      </c>
      <c r="FY42">
        <v>1</v>
      </c>
      <c r="FZ42" t="s">
        <v>19778</v>
      </c>
      <c r="GA42" t="s">
        <v>2015</v>
      </c>
      <c r="GB42" t="s">
        <v>19779</v>
      </c>
      <c r="GC42" t="s">
        <v>19780</v>
      </c>
      <c r="GN42">
        <v>0</v>
      </c>
      <c r="GO42">
        <v>0</v>
      </c>
      <c r="GP42" t="s">
        <v>13226</v>
      </c>
      <c r="GQ42" t="s">
        <v>13226</v>
      </c>
      <c r="GR42" t="s">
        <v>13186</v>
      </c>
      <c r="GS42" t="s">
        <v>13186</v>
      </c>
      <c r="GW42">
        <v>0</v>
      </c>
      <c r="GX42">
        <v>0</v>
      </c>
    </row>
    <row r="43" spans="1:206" x14ac:dyDescent="0.2">
      <c r="A43">
        <v>3032649</v>
      </c>
      <c r="B43" t="s">
        <v>2054</v>
      </c>
      <c r="C43" t="s">
        <v>2063</v>
      </c>
      <c r="D43">
        <v>1</v>
      </c>
      <c r="F43">
        <v>2019</v>
      </c>
      <c r="G43">
        <v>2</v>
      </c>
      <c r="H43">
        <v>2.2000000000000002</v>
      </c>
      <c r="I43">
        <v>3</v>
      </c>
      <c r="J43">
        <v>2022</v>
      </c>
      <c r="K43">
        <v>1</v>
      </c>
      <c r="L43">
        <v>1</v>
      </c>
      <c r="M43">
        <v>0</v>
      </c>
      <c r="N43">
        <v>0</v>
      </c>
      <c r="O43">
        <v>0</v>
      </c>
      <c r="P43">
        <v>0</v>
      </c>
      <c r="Q43">
        <v>1</v>
      </c>
      <c r="R43">
        <v>3</v>
      </c>
      <c r="S43">
        <v>1</v>
      </c>
      <c r="T43">
        <v>0</v>
      </c>
      <c r="U43">
        <v>0</v>
      </c>
      <c r="V43">
        <v>0</v>
      </c>
      <c r="W43">
        <v>0</v>
      </c>
      <c r="X43">
        <v>0</v>
      </c>
      <c r="Y43">
        <v>0</v>
      </c>
      <c r="Z43">
        <v>0</v>
      </c>
      <c r="AA43" t="s">
        <v>22887</v>
      </c>
      <c r="AB43" t="s">
        <v>23236</v>
      </c>
      <c r="AC43" t="s">
        <v>23237</v>
      </c>
      <c r="AD43" t="s">
        <v>23238</v>
      </c>
      <c r="AE43" t="s">
        <v>23239</v>
      </c>
      <c r="AF43" t="s">
        <v>22420</v>
      </c>
      <c r="CF43" t="s">
        <v>24343</v>
      </c>
      <c r="CG43" t="s">
        <v>14890</v>
      </c>
      <c r="CH43" t="s">
        <v>14087</v>
      </c>
      <c r="CI43" t="s">
        <v>24332</v>
      </c>
      <c r="CJ43" t="s">
        <v>14087</v>
      </c>
      <c r="CK43" t="s">
        <v>24333</v>
      </c>
      <c r="EK43">
        <v>2</v>
      </c>
      <c r="EL43" t="s">
        <v>22419</v>
      </c>
      <c r="EM43" t="s">
        <v>22420</v>
      </c>
      <c r="FE43">
        <v>3</v>
      </c>
      <c r="FF43">
        <v>0</v>
      </c>
      <c r="FG43">
        <v>0</v>
      </c>
      <c r="FH43">
        <v>0</v>
      </c>
      <c r="FI43">
        <v>0</v>
      </c>
      <c r="FJ43">
        <v>0</v>
      </c>
      <c r="FK43" t="s">
        <v>13882</v>
      </c>
      <c r="FL43" t="s">
        <v>13882</v>
      </c>
      <c r="FM43" t="s">
        <v>13882</v>
      </c>
      <c r="FR43">
        <v>1</v>
      </c>
      <c r="FS43">
        <v>0</v>
      </c>
      <c r="FT43">
        <v>0</v>
      </c>
      <c r="FU43">
        <v>0</v>
      </c>
      <c r="FV43">
        <v>0</v>
      </c>
      <c r="FW43">
        <v>0</v>
      </c>
      <c r="FX43">
        <v>0</v>
      </c>
      <c r="FY43">
        <v>1</v>
      </c>
      <c r="FZ43" t="s">
        <v>19792</v>
      </c>
      <c r="GA43" t="s">
        <v>19793</v>
      </c>
      <c r="GB43" t="s">
        <v>19793</v>
      </c>
      <c r="GN43">
        <v>0</v>
      </c>
      <c r="GO43">
        <v>0</v>
      </c>
      <c r="GP43" t="s">
        <v>13186</v>
      </c>
      <c r="GQ43" t="s">
        <v>13186</v>
      </c>
      <c r="GR43" t="s">
        <v>13186</v>
      </c>
      <c r="GW43">
        <v>0</v>
      </c>
      <c r="GX43">
        <v>0</v>
      </c>
    </row>
    <row r="44" spans="1:206" x14ac:dyDescent="0.2">
      <c r="A44">
        <v>28115</v>
      </c>
      <c r="B44" t="s">
        <v>2097</v>
      </c>
      <c r="C44" t="s">
        <v>1663</v>
      </c>
      <c r="E44">
        <v>1</v>
      </c>
      <c r="F44">
        <v>2013</v>
      </c>
      <c r="G44">
        <v>32.049999999999997</v>
      </c>
      <c r="H44">
        <v>35.26</v>
      </c>
      <c r="I44">
        <v>1</v>
      </c>
      <c r="J44">
        <v>2014</v>
      </c>
      <c r="K44">
        <v>0</v>
      </c>
      <c r="L44">
        <v>0</v>
      </c>
      <c r="M44">
        <v>0</v>
      </c>
      <c r="N44">
        <v>0</v>
      </c>
      <c r="O44">
        <v>2</v>
      </c>
      <c r="P44">
        <v>1</v>
      </c>
      <c r="Q44">
        <v>0</v>
      </c>
      <c r="R44">
        <v>1</v>
      </c>
      <c r="S44">
        <v>1</v>
      </c>
      <c r="T44">
        <v>1</v>
      </c>
      <c r="U44">
        <v>1</v>
      </c>
      <c r="V44">
        <v>0</v>
      </c>
      <c r="W44">
        <v>1</v>
      </c>
      <c r="X44">
        <v>0</v>
      </c>
      <c r="Y44">
        <v>0</v>
      </c>
      <c r="Z44">
        <v>0</v>
      </c>
      <c r="AA44" t="s">
        <v>22422</v>
      </c>
      <c r="AB44" t="s">
        <v>23240</v>
      </c>
      <c r="AC44" t="s">
        <v>23241</v>
      </c>
      <c r="AD44" t="s">
        <v>23242</v>
      </c>
      <c r="CF44" t="s">
        <v>17376</v>
      </c>
      <c r="CG44" t="s">
        <v>24338</v>
      </c>
      <c r="CH44" t="s">
        <v>24338</v>
      </c>
      <c r="CI44" t="s">
        <v>13563</v>
      </c>
      <c r="EK44">
        <v>3</v>
      </c>
      <c r="EL44" t="s">
        <v>22421</v>
      </c>
      <c r="EN44" t="s">
        <v>22422</v>
      </c>
      <c r="FE44">
        <v>1</v>
      </c>
      <c r="FF44">
        <v>0</v>
      </c>
      <c r="FH44">
        <v>0</v>
      </c>
      <c r="FI44">
        <v>0</v>
      </c>
      <c r="FK44" t="s">
        <v>13226</v>
      </c>
      <c r="FR44">
        <v>0</v>
      </c>
      <c r="FS44">
        <v>0</v>
      </c>
      <c r="FT44">
        <v>0</v>
      </c>
      <c r="FU44">
        <v>0</v>
      </c>
      <c r="FV44">
        <v>0</v>
      </c>
      <c r="FW44">
        <v>0</v>
      </c>
      <c r="FX44">
        <v>0</v>
      </c>
      <c r="FY44">
        <v>0</v>
      </c>
      <c r="FZ44" t="s">
        <v>13755</v>
      </c>
      <c r="GN44">
        <v>0</v>
      </c>
      <c r="GO44">
        <v>0</v>
      </c>
      <c r="GP44" t="s">
        <v>13226</v>
      </c>
      <c r="GW44">
        <v>0</v>
      </c>
      <c r="GX44">
        <v>0</v>
      </c>
    </row>
    <row r="45" spans="1:206" x14ac:dyDescent="0.2">
      <c r="A45">
        <v>881290</v>
      </c>
      <c r="B45" t="s">
        <v>2151</v>
      </c>
      <c r="C45" t="s">
        <v>117</v>
      </c>
      <c r="E45">
        <v>1</v>
      </c>
      <c r="F45">
        <v>2014</v>
      </c>
      <c r="G45">
        <v>2.2999999999999998</v>
      </c>
      <c r="H45">
        <v>2.5299999999999998</v>
      </c>
      <c r="I45">
        <v>8</v>
      </c>
      <c r="J45">
        <v>2022</v>
      </c>
      <c r="K45">
        <v>0</v>
      </c>
      <c r="L45">
        <v>0</v>
      </c>
      <c r="M45">
        <v>0</v>
      </c>
      <c r="N45">
        <v>0</v>
      </c>
      <c r="O45">
        <v>2</v>
      </c>
      <c r="P45">
        <v>1</v>
      </c>
      <c r="Q45">
        <v>1</v>
      </c>
      <c r="R45">
        <v>4</v>
      </c>
      <c r="S45">
        <v>1</v>
      </c>
      <c r="T45">
        <v>1</v>
      </c>
      <c r="U45">
        <v>1</v>
      </c>
      <c r="V45">
        <v>0</v>
      </c>
      <c r="W45">
        <v>1</v>
      </c>
      <c r="X45">
        <v>0</v>
      </c>
      <c r="Y45">
        <v>0</v>
      </c>
      <c r="Z45">
        <v>0</v>
      </c>
      <c r="AA45" t="s">
        <v>23243</v>
      </c>
      <c r="AB45" t="s">
        <v>22423</v>
      </c>
      <c r="AC45" t="s">
        <v>23244</v>
      </c>
      <c r="AD45" t="s">
        <v>23245</v>
      </c>
      <c r="AE45" t="s">
        <v>22425</v>
      </c>
      <c r="AF45" t="s">
        <v>23246</v>
      </c>
      <c r="AG45" t="s">
        <v>23247</v>
      </c>
      <c r="AH45" t="s">
        <v>23248</v>
      </c>
      <c r="CF45" t="s">
        <v>13563</v>
      </c>
      <c r="CG45" t="s">
        <v>17376</v>
      </c>
      <c r="CH45" t="s">
        <v>14087</v>
      </c>
      <c r="CI45" t="s">
        <v>24339</v>
      </c>
      <c r="CJ45" t="s">
        <v>14087</v>
      </c>
      <c r="CK45" t="s">
        <v>24338</v>
      </c>
      <c r="CL45" t="s">
        <v>14034</v>
      </c>
      <c r="CM45" t="s">
        <v>14890</v>
      </c>
      <c r="EK45">
        <v>5</v>
      </c>
      <c r="EL45" t="s">
        <v>22423</v>
      </c>
      <c r="EM45" t="s">
        <v>22423</v>
      </c>
      <c r="EN45" t="s">
        <v>22424</v>
      </c>
      <c r="EO45" t="s">
        <v>22425</v>
      </c>
      <c r="EP45" t="s">
        <v>22423</v>
      </c>
      <c r="FE45">
        <v>2</v>
      </c>
      <c r="FF45">
        <v>0</v>
      </c>
      <c r="FH45">
        <v>0</v>
      </c>
      <c r="FI45">
        <v>0</v>
      </c>
      <c r="FK45" t="s">
        <v>19806</v>
      </c>
      <c r="FL45" t="s">
        <v>13226</v>
      </c>
      <c r="FR45">
        <v>0</v>
      </c>
      <c r="FS45">
        <v>0</v>
      </c>
      <c r="FT45">
        <v>0</v>
      </c>
      <c r="FU45">
        <v>0</v>
      </c>
      <c r="FV45">
        <v>0</v>
      </c>
      <c r="FW45">
        <v>0</v>
      </c>
      <c r="FX45">
        <v>0</v>
      </c>
      <c r="FY45">
        <v>0</v>
      </c>
      <c r="FZ45" t="s">
        <v>19808</v>
      </c>
      <c r="GA45" t="s">
        <v>19809</v>
      </c>
      <c r="GN45">
        <v>0</v>
      </c>
      <c r="GO45">
        <v>0</v>
      </c>
      <c r="GP45" t="s">
        <v>13462</v>
      </c>
      <c r="GQ45" t="s">
        <v>13229</v>
      </c>
      <c r="GW45">
        <v>0</v>
      </c>
      <c r="GX45">
        <v>0</v>
      </c>
    </row>
    <row r="46" spans="1:206" x14ac:dyDescent="0.2">
      <c r="A46">
        <v>922557</v>
      </c>
      <c r="B46" t="s">
        <v>2202</v>
      </c>
      <c r="C46" t="s">
        <v>920</v>
      </c>
      <c r="D46">
        <v>1</v>
      </c>
      <c r="F46">
        <v>2015</v>
      </c>
      <c r="G46">
        <v>1</v>
      </c>
      <c r="H46">
        <v>1.1000000000000001</v>
      </c>
      <c r="I46">
        <v>2</v>
      </c>
      <c r="J46">
        <v>2017</v>
      </c>
      <c r="K46">
        <v>0</v>
      </c>
      <c r="L46">
        <v>0</v>
      </c>
      <c r="M46">
        <v>0</v>
      </c>
      <c r="N46">
        <v>0</v>
      </c>
      <c r="O46">
        <v>0</v>
      </c>
      <c r="P46">
        <v>0</v>
      </c>
      <c r="Q46">
        <v>3</v>
      </c>
      <c r="R46">
        <v>4</v>
      </c>
      <c r="S46">
        <v>1</v>
      </c>
      <c r="T46">
        <v>0</v>
      </c>
      <c r="U46">
        <v>0</v>
      </c>
      <c r="V46">
        <v>0</v>
      </c>
      <c r="W46">
        <v>0</v>
      </c>
      <c r="X46">
        <v>0</v>
      </c>
      <c r="Y46">
        <v>0</v>
      </c>
      <c r="Z46">
        <v>0</v>
      </c>
      <c r="AA46" t="s">
        <v>23249</v>
      </c>
      <c r="AB46" t="s">
        <v>23170</v>
      </c>
      <c r="AC46" t="s">
        <v>23250</v>
      </c>
      <c r="AD46" t="s">
        <v>23251</v>
      </c>
      <c r="AE46" t="s">
        <v>23252</v>
      </c>
      <c r="AF46" t="s">
        <v>23253</v>
      </c>
      <c r="AG46" t="s">
        <v>22427</v>
      </c>
      <c r="CF46" t="s">
        <v>14087</v>
      </c>
      <c r="CG46" t="s">
        <v>14890</v>
      </c>
      <c r="CH46" t="s">
        <v>24332</v>
      </c>
      <c r="CI46" t="s">
        <v>14890</v>
      </c>
      <c r="CJ46" t="s">
        <v>14890</v>
      </c>
      <c r="CK46" t="s">
        <v>14087</v>
      </c>
      <c r="CL46" t="s">
        <v>14087</v>
      </c>
      <c r="EK46">
        <v>2</v>
      </c>
      <c r="EL46" t="s">
        <v>22426</v>
      </c>
      <c r="EM46" t="s">
        <v>22427</v>
      </c>
      <c r="FE46">
        <v>3</v>
      </c>
      <c r="FF46">
        <v>0</v>
      </c>
      <c r="FG46">
        <v>0</v>
      </c>
      <c r="FH46">
        <v>0</v>
      </c>
      <c r="FI46">
        <v>0</v>
      </c>
      <c r="FJ46">
        <v>0</v>
      </c>
      <c r="FK46" t="s">
        <v>13226</v>
      </c>
      <c r="FL46" t="s">
        <v>13882</v>
      </c>
      <c r="FM46" t="s">
        <v>13226</v>
      </c>
      <c r="FR46">
        <v>0</v>
      </c>
      <c r="FS46">
        <v>0</v>
      </c>
      <c r="FT46">
        <v>0</v>
      </c>
      <c r="FU46">
        <v>0</v>
      </c>
      <c r="FV46">
        <v>0</v>
      </c>
      <c r="FW46">
        <v>0</v>
      </c>
      <c r="FX46">
        <v>0</v>
      </c>
      <c r="FY46">
        <v>0</v>
      </c>
      <c r="FZ46" t="s">
        <v>19819</v>
      </c>
      <c r="GA46" t="s">
        <v>19820</v>
      </c>
      <c r="GB46" t="s">
        <v>19821</v>
      </c>
      <c r="GG46">
        <v>1</v>
      </c>
      <c r="GH46">
        <v>1</v>
      </c>
      <c r="GI46">
        <v>1</v>
      </c>
      <c r="GN46">
        <v>3</v>
      </c>
      <c r="GO46">
        <v>1</v>
      </c>
      <c r="GP46" t="s">
        <v>13229</v>
      </c>
      <c r="GQ46" t="s">
        <v>13229</v>
      </c>
      <c r="GR46" t="s">
        <v>13226</v>
      </c>
      <c r="GW46">
        <v>0</v>
      </c>
      <c r="GX46">
        <v>0</v>
      </c>
    </row>
    <row r="47" spans="1:206" x14ac:dyDescent="0.2">
      <c r="A47">
        <v>1702942</v>
      </c>
      <c r="B47" t="s">
        <v>2237</v>
      </c>
      <c r="C47" t="s">
        <v>1223</v>
      </c>
      <c r="E47">
        <v>1</v>
      </c>
      <c r="F47">
        <v>2016</v>
      </c>
      <c r="G47">
        <v>8.99</v>
      </c>
      <c r="H47">
        <v>9.89</v>
      </c>
      <c r="I47">
        <v>1</v>
      </c>
      <c r="J47">
        <v>2017</v>
      </c>
      <c r="K47">
        <v>0</v>
      </c>
      <c r="L47">
        <v>1</v>
      </c>
      <c r="M47">
        <v>0</v>
      </c>
      <c r="N47">
        <v>0</v>
      </c>
      <c r="O47">
        <v>2</v>
      </c>
      <c r="P47">
        <v>1</v>
      </c>
      <c r="Q47">
        <v>1</v>
      </c>
      <c r="R47">
        <v>11</v>
      </c>
      <c r="S47">
        <v>1</v>
      </c>
      <c r="T47">
        <v>1</v>
      </c>
      <c r="U47">
        <v>0</v>
      </c>
      <c r="V47">
        <v>0</v>
      </c>
      <c r="W47">
        <v>0</v>
      </c>
      <c r="X47">
        <v>0</v>
      </c>
      <c r="Y47">
        <v>0</v>
      </c>
      <c r="Z47">
        <v>0</v>
      </c>
      <c r="AA47" t="s">
        <v>22447</v>
      </c>
      <c r="AB47" t="s">
        <v>22777</v>
      </c>
      <c r="AC47" t="s">
        <v>23254</v>
      </c>
      <c r="AD47" t="s">
        <v>23255</v>
      </c>
      <c r="AE47" t="s">
        <v>23256</v>
      </c>
      <c r="AF47" t="s">
        <v>22376</v>
      </c>
      <c r="AG47" t="s">
        <v>23185</v>
      </c>
      <c r="AH47" t="s">
        <v>22456</v>
      </c>
      <c r="AI47" t="s">
        <v>22428</v>
      </c>
      <c r="AJ47" t="s">
        <v>23256</v>
      </c>
      <c r="AK47" t="s">
        <v>23257</v>
      </c>
      <c r="AL47" t="s">
        <v>23258</v>
      </c>
      <c r="AM47" t="s">
        <v>23259</v>
      </c>
      <c r="CF47" t="s">
        <v>14087</v>
      </c>
      <c r="CG47" t="s">
        <v>14087</v>
      </c>
      <c r="CH47" t="s">
        <v>24345</v>
      </c>
      <c r="CI47" t="s">
        <v>14087</v>
      </c>
      <c r="CJ47" t="s">
        <v>14087</v>
      </c>
      <c r="CK47" t="s">
        <v>14087</v>
      </c>
      <c r="CL47" t="s">
        <v>14087</v>
      </c>
      <c r="CM47" t="s">
        <v>13563</v>
      </c>
      <c r="CN47" t="s">
        <v>14087</v>
      </c>
      <c r="CO47" t="s">
        <v>14087</v>
      </c>
      <c r="CP47" t="s">
        <v>14034</v>
      </c>
      <c r="CQ47" t="s">
        <v>14087</v>
      </c>
      <c r="CR47" t="s">
        <v>24334</v>
      </c>
      <c r="EK47">
        <v>4</v>
      </c>
      <c r="EL47" t="s">
        <v>22428</v>
      </c>
      <c r="EM47" t="s">
        <v>22429</v>
      </c>
      <c r="EN47" t="s">
        <v>22430</v>
      </c>
      <c r="FE47">
        <v>1</v>
      </c>
      <c r="FF47">
        <v>0</v>
      </c>
      <c r="FH47">
        <v>0</v>
      </c>
      <c r="FI47">
        <v>0</v>
      </c>
      <c r="FK47" t="s">
        <v>13808</v>
      </c>
      <c r="FR47">
        <v>0</v>
      </c>
      <c r="FS47">
        <v>0</v>
      </c>
      <c r="FT47">
        <v>0</v>
      </c>
      <c r="FU47">
        <v>0</v>
      </c>
      <c r="FV47">
        <v>0</v>
      </c>
      <c r="FW47">
        <v>0</v>
      </c>
      <c r="FX47">
        <v>0</v>
      </c>
      <c r="FY47">
        <v>0</v>
      </c>
      <c r="FZ47" t="s">
        <v>13810</v>
      </c>
      <c r="GN47">
        <v>0</v>
      </c>
      <c r="GO47">
        <v>0</v>
      </c>
      <c r="GP47" t="s">
        <v>13575</v>
      </c>
      <c r="GW47">
        <v>0</v>
      </c>
      <c r="GX47">
        <v>0</v>
      </c>
    </row>
    <row r="48" spans="1:206" x14ac:dyDescent="0.2">
      <c r="A48">
        <v>1504482</v>
      </c>
      <c r="B48" t="s">
        <v>2279</v>
      </c>
      <c r="C48" t="s">
        <v>117</v>
      </c>
      <c r="E48">
        <v>1</v>
      </c>
      <c r="F48">
        <v>2017</v>
      </c>
      <c r="G48">
        <v>14.4</v>
      </c>
      <c r="H48">
        <v>15.84</v>
      </c>
      <c r="I48">
        <v>3</v>
      </c>
      <c r="J48">
        <v>2020</v>
      </c>
      <c r="K48">
        <v>0</v>
      </c>
      <c r="L48">
        <v>0</v>
      </c>
      <c r="M48">
        <v>0</v>
      </c>
      <c r="N48">
        <v>0</v>
      </c>
      <c r="O48">
        <v>1</v>
      </c>
      <c r="P48">
        <v>4</v>
      </c>
      <c r="Q48">
        <v>1</v>
      </c>
      <c r="R48">
        <v>10</v>
      </c>
      <c r="S48">
        <v>1</v>
      </c>
      <c r="T48">
        <v>1</v>
      </c>
      <c r="U48">
        <v>1</v>
      </c>
      <c r="V48">
        <v>0</v>
      </c>
      <c r="W48">
        <v>0</v>
      </c>
      <c r="X48">
        <v>0</v>
      </c>
      <c r="Y48">
        <v>0</v>
      </c>
      <c r="Z48">
        <v>0</v>
      </c>
      <c r="AA48" t="s">
        <v>23260</v>
      </c>
      <c r="AB48" t="s">
        <v>23244</v>
      </c>
      <c r="AC48" t="s">
        <v>23261</v>
      </c>
      <c r="AD48" t="s">
        <v>23262</v>
      </c>
      <c r="AE48" t="s">
        <v>23263</v>
      </c>
      <c r="AF48" t="s">
        <v>23264</v>
      </c>
      <c r="AG48" t="s">
        <v>22892</v>
      </c>
      <c r="AH48" t="s">
        <v>23265</v>
      </c>
      <c r="AI48" t="s">
        <v>23266</v>
      </c>
      <c r="AJ48" t="s">
        <v>22435</v>
      </c>
      <c r="AK48" t="s">
        <v>22425</v>
      </c>
      <c r="AL48" t="s">
        <v>23267</v>
      </c>
      <c r="AM48" t="s">
        <v>23118</v>
      </c>
      <c r="AN48" t="s">
        <v>23268</v>
      </c>
      <c r="AO48" t="s">
        <v>23269</v>
      </c>
      <c r="AP48" t="s">
        <v>23270</v>
      </c>
      <c r="CF48" t="s">
        <v>14087</v>
      </c>
      <c r="CG48" t="s">
        <v>14087</v>
      </c>
      <c r="CH48" t="s">
        <v>24336</v>
      </c>
      <c r="CI48" t="s">
        <v>24338</v>
      </c>
      <c r="CJ48" t="s">
        <v>14087</v>
      </c>
      <c r="CK48" t="s">
        <v>13563</v>
      </c>
      <c r="CL48" t="s">
        <v>14087</v>
      </c>
      <c r="CM48" t="s">
        <v>14087</v>
      </c>
      <c r="CN48" t="s">
        <v>14087</v>
      </c>
      <c r="CO48" t="s">
        <v>13563</v>
      </c>
      <c r="CP48" t="s">
        <v>14087</v>
      </c>
      <c r="CQ48" t="s">
        <v>13563</v>
      </c>
      <c r="CR48" t="s">
        <v>13563</v>
      </c>
      <c r="CS48" t="s">
        <v>24332</v>
      </c>
      <c r="CT48" t="s">
        <v>14087</v>
      </c>
      <c r="CU48" t="s">
        <v>14087</v>
      </c>
      <c r="EK48">
        <v>5</v>
      </c>
      <c r="EL48" t="s">
        <v>22431</v>
      </c>
      <c r="EM48" t="s">
        <v>22432</v>
      </c>
      <c r="EN48" t="s">
        <v>22433</v>
      </c>
      <c r="EO48" t="s">
        <v>22434</v>
      </c>
      <c r="EP48" t="s">
        <v>22435</v>
      </c>
      <c r="FE48">
        <v>3</v>
      </c>
      <c r="FF48">
        <v>0</v>
      </c>
      <c r="FH48">
        <v>0</v>
      </c>
      <c r="FI48">
        <v>0</v>
      </c>
      <c r="FK48" t="s">
        <v>14308</v>
      </c>
      <c r="FL48" t="s">
        <v>124</v>
      </c>
      <c r="FM48" t="s">
        <v>13808</v>
      </c>
      <c r="FR48">
        <v>0</v>
      </c>
      <c r="FS48">
        <v>0</v>
      </c>
      <c r="FT48">
        <v>1</v>
      </c>
      <c r="FU48">
        <v>0</v>
      </c>
      <c r="FV48">
        <v>0</v>
      </c>
      <c r="FW48">
        <v>0</v>
      </c>
      <c r="FX48">
        <v>0</v>
      </c>
      <c r="FY48">
        <v>1</v>
      </c>
      <c r="FZ48" t="s">
        <v>19834</v>
      </c>
      <c r="GA48" t="s">
        <v>19835</v>
      </c>
      <c r="GB48" t="s">
        <v>19836</v>
      </c>
      <c r="GG48">
        <v>1</v>
      </c>
      <c r="GH48">
        <v>1</v>
      </c>
      <c r="GI48">
        <v>1</v>
      </c>
      <c r="GN48">
        <v>3</v>
      </c>
      <c r="GO48">
        <v>1</v>
      </c>
      <c r="GP48" t="s">
        <v>13186</v>
      </c>
      <c r="GQ48" t="s">
        <v>13186</v>
      </c>
      <c r="GR48" t="s">
        <v>13186</v>
      </c>
      <c r="GW48">
        <v>1</v>
      </c>
      <c r="GX48">
        <v>1</v>
      </c>
    </row>
    <row r="49" spans="1:206" x14ac:dyDescent="0.2">
      <c r="A49">
        <v>2010416</v>
      </c>
      <c r="B49" t="s">
        <v>2318</v>
      </c>
      <c r="C49" t="s">
        <v>920</v>
      </c>
      <c r="E49">
        <v>1</v>
      </c>
      <c r="F49">
        <v>2019</v>
      </c>
      <c r="G49">
        <v>1</v>
      </c>
      <c r="H49">
        <v>1.1000000000000001</v>
      </c>
      <c r="I49">
        <v>3</v>
      </c>
      <c r="J49">
        <v>2022</v>
      </c>
      <c r="K49">
        <v>0</v>
      </c>
      <c r="L49">
        <v>1</v>
      </c>
      <c r="M49">
        <v>0</v>
      </c>
      <c r="N49">
        <v>0</v>
      </c>
      <c r="O49">
        <v>0</v>
      </c>
      <c r="P49">
        <v>5</v>
      </c>
      <c r="Q49">
        <v>1</v>
      </c>
      <c r="R49">
        <v>6</v>
      </c>
      <c r="S49">
        <v>1</v>
      </c>
      <c r="T49">
        <v>1</v>
      </c>
      <c r="U49">
        <v>0</v>
      </c>
      <c r="V49">
        <v>0</v>
      </c>
      <c r="W49">
        <v>0</v>
      </c>
      <c r="X49">
        <v>0</v>
      </c>
      <c r="Y49">
        <v>0</v>
      </c>
      <c r="Z49">
        <v>0</v>
      </c>
      <c r="AA49" t="s">
        <v>22591</v>
      </c>
      <c r="AB49" t="s">
        <v>23271</v>
      </c>
      <c r="AC49" t="s">
        <v>23272</v>
      </c>
      <c r="AD49" t="s">
        <v>23273</v>
      </c>
      <c r="AE49" t="s">
        <v>23274</v>
      </c>
      <c r="AF49" t="s">
        <v>23275</v>
      </c>
      <c r="AG49" t="s">
        <v>23276</v>
      </c>
      <c r="AH49" t="s">
        <v>23277</v>
      </c>
      <c r="AI49" t="s">
        <v>23278</v>
      </c>
      <c r="AJ49" t="s">
        <v>23279</v>
      </c>
      <c r="AK49" t="s">
        <v>23280</v>
      </c>
      <c r="AL49" t="s">
        <v>22454</v>
      </c>
      <c r="AM49" t="s">
        <v>22436</v>
      </c>
      <c r="CF49" t="s">
        <v>14087</v>
      </c>
      <c r="CG49" t="s">
        <v>14087</v>
      </c>
      <c r="CH49" t="s">
        <v>14087</v>
      </c>
      <c r="CI49" t="s">
        <v>14087</v>
      </c>
      <c r="CJ49" t="s">
        <v>14890</v>
      </c>
      <c r="CK49" t="s">
        <v>14087</v>
      </c>
      <c r="CL49" t="s">
        <v>13563</v>
      </c>
      <c r="CM49" t="s">
        <v>13563</v>
      </c>
      <c r="CN49" t="s">
        <v>13563</v>
      </c>
      <c r="CO49" t="s">
        <v>13563</v>
      </c>
      <c r="CP49" t="s">
        <v>13563</v>
      </c>
      <c r="CQ49" t="s">
        <v>24343</v>
      </c>
      <c r="CR49" t="s">
        <v>14087</v>
      </c>
      <c r="EK49">
        <v>3</v>
      </c>
      <c r="EL49" t="s">
        <v>22436</v>
      </c>
      <c r="EM49" t="s">
        <v>22436</v>
      </c>
      <c r="EN49" t="s">
        <v>22437</v>
      </c>
      <c r="FE49">
        <v>2</v>
      </c>
      <c r="FF49">
        <v>1</v>
      </c>
      <c r="FH49">
        <v>0</v>
      </c>
      <c r="FI49">
        <v>0</v>
      </c>
      <c r="FK49" t="s">
        <v>13459</v>
      </c>
      <c r="FL49" t="s">
        <v>15436</v>
      </c>
      <c r="FR49">
        <v>1</v>
      </c>
      <c r="FS49">
        <v>0</v>
      </c>
      <c r="FT49">
        <v>0</v>
      </c>
      <c r="FU49">
        <v>0</v>
      </c>
      <c r="FV49">
        <v>0</v>
      </c>
      <c r="FW49">
        <v>0</v>
      </c>
      <c r="FX49">
        <v>0</v>
      </c>
      <c r="FY49">
        <v>1</v>
      </c>
      <c r="FZ49" t="s">
        <v>19848</v>
      </c>
      <c r="GA49" t="s">
        <v>19849</v>
      </c>
      <c r="GG49">
        <v>1</v>
      </c>
      <c r="GH49">
        <v>1</v>
      </c>
      <c r="GN49">
        <v>2</v>
      </c>
      <c r="GO49">
        <v>1</v>
      </c>
      <c r="GP49" t="s">
        <v>13186</v>
      </c>
      <c r="GQ49" t="s">
        <v>13229</v>
      </c>
      <c r="GW49">
        <v>0</v>
      </c>
      <c r="GX49">
        <v>0</v>
      </c>
    </row>
    <row r="50" spans="1:206" x14ac:dyDescent="0.2">
      <c r="A50">
        <v>932228</v>
      </c>
      <c r="B50" t="s">
        <v>2354</v>
      </c>
      <c r="C50" t="s">
        <v>2063</v>
      </c>
      <c r="D50">
        <v>1</v>
      </c>
      <c r="F50">
        <v>2015</v>
      </c>
      <c r="G50">
        <v>1.1000000000000001</v>
      </c>
      <c r="H50">
        <v>1.21</v>
      </c>
      <c r="I50">
        <v>6</v>
      </c>
      <c r="J50">
        <v>2021</v>
      </c>
      <c r="K50">
        <v>0</v>
      </c>
      <c r="L50">
        <v>1</v>
      </c>
      <c r="M50">
        <v>2</v>
      </c>
      <c r="N50">
        <v>2</v>
      </c>
      <c r="O50">
        <v>0</v>
      </c>
      <c r="P50">
        <v>1</v>
      </c>
      <c r="Q50">
        <v>0</v>
      </c>
      <c r="R50">
        <v>1</v>
      </c>
      <c r="S50">
        <v>1</v>
      </c>
      <c r="T50">
        <v>1</v>
      </c>
      <c r="U50">
        <v>0</v>
      </c>
      <c r="V50">
        <v>0</v>
      </c>
      <c r="W50">
        <v>0</v>
      </c>
      <c r="X50">
        <v>0</v>
      </c>
      <c r="Y50">
        <v>0</v>
      </c>
      <c r="Z50">
        <v>0</v>
      </c>
      <c r="AA50" t="s">
        <v>13911</v>
      </c>
      <c r="AB50" t="s">
        <v>22438</v>
      </c>
      <c r="AC50" t="s">
        <v>22439</v>
      </c>
      <c r="AD50" t="s">
        <v>22887</v>
      </c>
      <c r="AE50" t="s">
        <v>22611</v>
      </c>
      <c r="CF50" t="s">
        <v>13912</v>
      </c>
      <c r="CG50" t="s">
        <v>14087</v>
      </c>
      <c r="CH50" t="s">
        <v>13563</v>
      </c>
      <c r="CI50" t="s">
        <v>24343</v>
      </c>
      <c r="CJ50" t="s">
        <v>13912</v>
      </c>
      <c r="EK50">
        <v>4</v>
      </c>
      <c r="EL50" t="s">
        <v>22438</v>
      </c>
      <c r="EM50" t="s">
        <v>22439</v>
      </c>
      <c r="EN50" t="s">
        <v>22440</v>
      </c>
      <c r="EO50" t="s">
        <v>13911</v>
      </c>
      <c r="FE50">
        <v>3</v>
      </c>
      <c r="FF50">
        <v>0</v>
      </c>
      <c r="FG50">
        <v>0</v>
      </c>
      <c r="FH50">
        <v>0</v>
      </c>
      <c r="FI50">
        <v>0</v>
      </c>
      <c r="FJ50">
        <v>0</v>
      </c>
      <c r="FK50" t="s">
        <v>13226</v>
      </c>
      <c r="FL50" t="s">
        <v>14945</v>
      </c>
      <c r="FM50" t="s">
        <v>13226</v>
      </c>
      <c r="FR50">
        <v>0</v>
      </c>
      <c r="FS50">
        <v>0</v>
      </c>
      <c r="FT50">
        <v>0</v>
      </c>
      <c r="FU50">
        <v>0</v>
      </c>
      <c r="FV50">
        <v>0</v>
      </c>
      <c r="FW50">
        <v>0</v>
      </c>
      <c r="FX50">
        <v>0</v>
      </c>
      <c r="FY50">
        <v>0</v>
      </c>
      <c r="FZ50" t="s">
        <v>3793</v>
      </c>
      <c r="GA50" t="s">
        <v>3793</v>
      </c>
      <c r="GB50" t="s">
        <v>19856</v>
      </c>
      <c r="GG50">
        <v>1</v>
      </c>
      <c r="GH50">
        <v>1</v>
      </c>
      <c r="GI50">
        <v>1</v>
      </c>
      <c r="GN50">
        <v>3</v>
      </c>
      <c r="GO50">
        <v>1</v>
      </c>
      <c r="GP50" t="s">
        <v>13226</v>
      </c>
      <c r="GQ50" t="s">
        <v>13226</v>
      </c>
      <c r="GR50" t="s">
        <v>13226</v>
      </c>
      <c r="GW50">
        <v>1</v>
      </c>
      <c r="GX50">
        <v>1</v>
      </c>
    </row>
    <row r="51" spans="1:206" x14ac:dyDescent="0.2">
      <c r="A51">
        <v>1511478</v>
      </c>
      <c r="B51" t="s">
        <v>2399</v>
      </c>
      <c r="C51" t="s">
        <v>398</v>
      </c>
      <c r="E51">
        <v>1</v>
      </c>
      <c r="F51">
        <v>2018</v>
      </c>
      <c r="G51">
        <v>3.37</v>
      </c>
      <c r="H51">
        <v>3.71</v>
      </c>
      <c r="I51">
        <v>4</v>
      </c>
      <c r="J51">
        <v>2022</v>
      </c>
      <c r="K51">
        <v>0</v>
      </c>
      <c r="L51">
        <v>1</v>
      </c>
      <c r="M51">
        <v>0</v>
      </c>
      <c r="N51">
        <v>0</v>
      </c>
      <c r="O51">
        <v>2</v>
      </c>
      <c r="P51">
        <v>4</v>
      </c>
      <c r="Q51">
        <v>1</v>
      </c>
      <c r="R51">
        <v>4</v>
      </c>
      <c r="S51">
        <v>1</v>
      </c>
      <c r="T51">
        <v>1</v>
      </c>
      <c r="U51">
        <v>0</v>
      </c>
      <c r="V51">
        <v>0</v>
      </c>
      <c r="W51">
        <v>1</v>
      </c>
      <c r="X51">
        <v>0</v>
      </c>
      <c r="Y51">
        <v>0</v>
      </c>
      <c r="Z51">
        <v>0</v>
      </c>
      <c r="AA51" t="s">
        <v>22443</v>
      </c>
      <c r="AB51" t="s">
        <v>22442</v>
      </c>
      <c r="AC51" t="s">
        <v>22681</v>
      </c>
      <c r="AD51" t="s">
        <v>23195</v>
      </c>
      <c r="AE51" t="s">
        <v>22550</v>
      </c>
      <c r="AF51" t="s">
        <v>23281</v>
      </c>
      <c r="AG51" t="s">
        <v>23201</v>
      </c>
      <c r="AH51" t="s">
        <v>23282</v>
      </c>
      <c r="AI51" t="s">
        <v>22467</v>
      </c>
      <c r="AJ51" t="s">
        <v>23283</v>
      </c>
      <c r="CF51" t="s">
        <v>13563</v>
      </c>
      <c r="CG51" t="s">
        <v>17376</v>
      </c>
      <c r="CH51" t="s">
        <v>13563</v>
      </c>
      <c r="CI51" t="s">
        <v>13563</v>
      </c>
      <c r="CJ51" t="s">
        <v>24337</v>
      </c>
      <c r="CK51" t="s">
        <v>14087</v>
      </c>
      <c r="CL51" t="s">
        <v>14087</v>
      </c>
      <c r="CM51" t="s">
        <v>24346</v>
      </c>
      <c r="CN51" t="s">
        <v>14087</v>
      </c>
      <c r="CO51" t="s">
        <v>14890</v>
      </c>
      <c r="EK51">
        <v>10</v>
      </c>
      <c r="EL51" t="s">
        <v>22441</v>
      </c>
      <c r="EN51" t="s">
        <v>22442</v>
      </c>
      <c r="EQ51" t="s">
        <v>22443</v>
      </c>
      <c r="ER51" t="s">
        <v>22443</v>
      </c>
      <c r="ES51" t="s">
        <v>22443</v>
      </c>
      <c r="ET51" t="s">
        <v>22443</v>
      </c>
      <c r="EU51" t="s">
        <v>22443</v>
      </c>
      <c r="FE51">
        <v>1</v>
      </c>
      <c r="FF51">
        <v>0</v>
      </c>
      <c r="FH51">
        <v>0</v>
      </c>
      <c r="FI51">
        <v>0</v>
      </c>
      <c r="FK51" t="s">
        <v>13882</v>
      </c>
      <c r="FR51">
        <v>1</v>
      </c>
      <c r="FS51">
        <v>0</v>
      </c>
      <c r="FT51">
        <v>0</v>
      </c>
      <c r="FU51">
        <v>0</v>
      </c>
      <c r="FV51">
        <v>0</v>
      </c>
      <c r="FW51">
        <v>0</v>
      </c>
      <c r="FX51">
        <v>0</v>
      </c>
      <c r="FY51">
        <v>1</v>
      </c>
      <c r="FZ51" t="s">
        <v>13884</v>
      </c>
      <c r="GN51">
        <v>0</v>
      </c>
      <c r="GO51">
        <v>0</v>
      </c>
      <c r="GP51" t="s">
        <v>13229</v>
      </c>
      <c r="GW51">
        <v>0</v>
      </c>
      <c r="GX51">
        <v>0</v>
      </c>
    </row>
    <row r="52" spans="1:206" x14ac:dyDescent="0.2">
      <c r="A52">
        <v>985664</v>
      </c>
      <c r="B52" t="s">
        <v>2446</v>
      </c>
      <c r="C52" t="s">
        <v>776</v>
      </c>
      <c r="E52">
        <v>1</v>
      </c>
      <c r="F52">
        <v>2017</v>
      </c>
      <c r="G52">
        <v>14.91</v>
      </c>
      <c r="H52">
        <v>16.399999999999999</v>
      </c>
      <c r="I52">
        <v>1</v>
      </c>
      <c r="J52">
        <v>2018</v>
      </c>
      <c r="K52">
        <v>0</v>
      </c>
      <c r="L52">
        <v>2</v>
      </c>
      <c r="M52">
        <v>0</v>
      </c>
      <c r="N52">
        <v>0</v>
      </c>
      <c r="O52">
        <v>0</v>
      </c>
      <c r="P52">
        <v>3</v>
      </c>
      <c r="Q52">
        <v>0</v>
      </c>
      <c r="R52">
        <v>3</v>
      </c>
      <c r="S52">
        <v>1</v>
      </c>
      <c r="T52">
        <v>1</v>
      </c>
      <c r="U52">
        <v>0</v>
      </c>
      <c r="V52">
        <v>0</v>
      </c>
      <c r="W52">
        <v>0</v>
      </c>
      <c r="X52">
        <v>0</v>
      </c>
      <c r="Y52">
        <v>0</v>
      </c>
      <c r="Z52">
        <v>0</v>
      </c>
      <c r="AA52" t="s">
        <v>22892</v>
      </c>
      <c r="AB52" t="s">
        <v>23284</v>
      </c>
      <c r="AC52" t="s">
        <v>23285</v>
      </c>
      <c r="AD52" t="s">
        <v>22545</v>
      </c>
      <c r="AE52" t="s">
        <v>23276</v>
      </c>
      <c r="AF52" t="s">
        <v>23286</v>
      </c>
      <c r="CF52" t="s">
        <v>14087</v>
      </c>
      <c r="CG52" t="s">
        <v>14087</v>
      </c>
      <c r="CH52" t="s">
        <v>14087</v>
      </c>
      <c r="CI52" t="s">
        <v>13563</v>
      </c>
      <c r="CJ52" t="s">
        <v>13563</v>
      </c>
      <c r="CK52" t="s">
        <v>13563</v>
      </c>
      <c r="EK52">
        <v>2</v>
      </c>
      <c r="EL52" t="s">
        <v>22444</v>
      </c>
      <c r="EM52" t="s">
        <v>22445</v>
      </c>
      <c r="FE52">
        <v>2</v>
      </c>
      <c r="FF52">
        <v>0</v>
      </c>
      <c r="FH52">
        <v>0</v>
      </c>
      <c r="FI52">
        <v>0</v>
      </c>
      <c r="FK52" t="s">
        <v>124</v>
      </c>
      <c r="FL52" t="s">
        <v>13226</v>
      </c>
      <c r="FR52">
        <v>0</v>
      </c>
      <c r="FS52">
        <v>0</v>
      </c>
      <c r="FT52">
        <v>0</v>
      </c>
      <c r="FU52">
        <v>0</v>
      </c>
      <c r="FV52">
        <v>0</v>
      </c>
      <c r="FW52">
        <v>0</v>
      </c>
      <c r="FX52">
        <v>0</v>
      </c>
      <c r="FY52">
        <v>0</v>
      </c>
      <c r="FZ52" t="s">
        <v>19870</v>
      </c>
      <c r="GA52" t="s">
        <v>19871</v>
      </c>
      <c r="GN52">
        <v>0</v>
      </c>
      <c r="GO52">
        <v>0</v>
      </c>
      <c r="GP52" t="s">
        <v>13186</v>
      </c>
      <c r="GQ52" t="s">
        <v>13226</v>
      </c>
      <c r="GW52">
        <v>0</v>
      </c>
      <c r="GX52">
        <v>0</v>
      </c>
    </row>
    <row r="53" spans="1:206" x14ac:dyDescent="0.2">
      <c r="A53">
        <v>912669</v>
      </c>
      <c r="B53" t="s">
        <v>2488</v>
      </c>
      <c r="C53" t="s">
        <v>2494</v>
      </c>
      <c r="D53">
        <v>1</v>
      </c>
      <c r="F53">
        <v>2014</v>
      </c>
      <c r="G53">
        <v>3.65</v>
      </c>
      <c r="H53">
        <v>4.0199999999999996</v>
      </c>
      <c r="J53" t="s">
        <v>115</v>
      </c>
      <c r="K53">
        <v>0</v>
      </c>
      <c r="L53">
        <v>0</v>
      </c>
      <c r="M53">
        <v>1</v>
      </c>
      <c r="N53">
        <v>1</v>
      </c>
      <c r="O53">
        <v>0</v>
      </c>
      <c r="P53">
        <v>0</v>
      </c>
      <c r="Q53">
        <v>0</v>
      </c>
      <c r="R53">
        <v>0</v>
      </c>
      <c r="S53">
        <v>0</v>
      </c>
      <c r="T53">
        <v>0</v>
      </c>
      <c r="U53">
        <v>0</v>
      </c>
      <c r="V53">
        <v>0</v>
      </c>
      <c r="W53">
        <v>0</v>
      </c>
      <c r="X53">
        <v>0</v>
      </c>
      <c r="Y53">
        <v>0</v>
      </c>
      <c r="Z53">
        <v>0</v>
      </c>
      <c r="AA53" t="s">
        <v>13911</v>
      </c>
      <c r="CF53" t="s">
        <v>13912</v>
      </c>
      <c r="EK53">
        <v>2</v>
      </c>
      <c r="EM53" t="s">
        <v>13911</v>
      </c>
      <c r="FE53">
        <v>3</v>
      </c>
      <c r="FF53">
        <v>0</v>
      </c>
      <c r="FG53">
        <v>0</v>
      </c>
      <c r="FH53">
        <v>0</v>
      </c>
      <c r="FI53">
        <v>0</v>
      </c>
      <c r="FJ53">
        <v>2</v>
      </c>
      <c r="FK53" t="s">
        <v>13882</v>
      </c>
      <c r="FL53" t="s">
        <v>124</v>
      </c>
      <c r="FM53" t="s">
        <v>13459</v>
      </c>
      <c r="FR53">
        <v>1</v>
      </c>
      <c r="FS53">
        <v>0</v>
      </c>
      <c r="FT53">
        <v>1</v>
      </c>
      <c r="FU53">
        <v>0</v>
      </c>
      <c r="FV53">
        <v>0</v>
      </c>
      <c r="FW53">
        <v>0</v>
      </c>
      <c r="FX53">
        <v>0</v>
      </c>
      <c r="FY53">
        <v>2</v>
      </c>
      <c r="FZ53" t="s">
        <v>19880</v>
      </c>
      <c r="GA53" t="s">
        <v>19881</v>
      </c>
      <c r="GB53" t="s">
        <v>19882</v>
      </c>
      <c r="GG53">
        <v>1</v>
      </c>
      <c r="GH53">
        <v>1</v>
      </c>
      <c r="GI53">
        <v>1</v>
      </c>
      <c r="GN53">
        <v>3</v>
      </c>
      <c r="GO53">
        <v>1</v>
      </c>
      <c r="GP53" t="s">
        <v>13226</v>
      </c>
      <c r="GQ53" t="s">
        <v>13186</v>
      </c>
      <c r="GR53" t="s">
        <v>13186</v>
      </c>
      <c r="GW53">
        <v>0</v>
      </c>
      <c r="GX53">
        <v>0</v>
      </c>
    </row>
    <row r="54" spans="1:206" x14ac:dyDescent="0.2">
      <c r="A54">
        <v>1490361</v>
      </c>
      <c r="B54" t="s">
        <v>2526</v>
      </c>
      <c r="C54" t="s">
        <v>117</v>
      </c>
      <c r="D54">
        <v>1</v>
      </c>
      <c r="F54">
        <v>2013</v>
      </c>
      <c r="G54">
        <v>11.4</v>
      </c>
      <c r="H54">
        <v>12.54</v>
      </c>
      <c r="I54">
        <v>4</v>
      </c>
      <c r="J54">
        <v>2017</v>
      </c>
      <c r="K54">
        <v>0</v>
      </c>
      <c r="L54">
        <v>0</v>
      </c>
      <c r="M54">
        <v>0</v>
      </c>
      <c r="N54">
        <v>0</v>
      </c>
      <c r="O54">
        <v>1</v>
      </c>
      <c r="P54">
        <v>0</v>
      </c>
      <c r="Q54">
        <v>0</v>
      </c>
      <c r="R54">
        <v>7</v>
      </c>
      <c r="S54">
        <v>1</v>
      </c>
      <c r="T54">
        <v>0</v>
      </c>
      <c r="U54">
        <v>0</v>
      </c>
      <c r="V54">
        <v>0</v>
      </c>
      <c r="W54">
        <v>0</v>
      </c>
      <c r="X54">
        <v>0</v>
      </c>
      <c r="Y54">
        <v>0</v>
      </c>
      <c r="Z54">
        <v>0</v>
      </c>
      <c r="AA54" t="s">
        <v>22447</v>
      </c>
      <c r="AB54" t="s">
        <v>22448</v>
      </c>
      <c r="AC54" t="s">
        <v>23287</v>
      </c>
      <c r="AD54" t="s">
        <v>23288</v>
      </c>
      <c r="AE54" t="s">
        <v>23289</v>
      </c>
      <c r="AF54" t="s">
        <v>23117</v>
      </c>
      <c r="AG54" t="s">
        <v>23105</v>
      </c>
      <c r="AH54" t="s">
        <v>22350</v>
      </c>
      <c r="AI54" t="s">
        <v>23290</v>
      </c>
      <c r="AJ54" t="s">
        <v>23113</v>
      </c>
      <c r="CF54" t="s">
        <v>14087</v>
      </c>
      <c r="CG54" t="s">
        <v>14087</v>
      </c>
      <c r="CH54" t="s">
        <v>24341</v>
      </c>
      <c r="CI54" t="s">
        <v>24334</v>
      </c>
      <c r="CJ54" t="s">
        <v>14087</v>
      </c>
      <c r="CK54" t="s">
        <v>14087</v>
      </c>
      <c r="CL54" t="s">
        <v>14087</v>
      </c>
      <c r="CM54" t="s">
        <v>24341</v>
      </c>
      <c r="CN54" t="s">
        <v>14087</v>
      </c>
      <c r="CO54" t="s">
        <v>14087</v>
      </c>
      <c r="EK54">
        <v>5</v>
      </c>
      <c r="EL54" t="s">
        <v>22350</v>
      </c>
      <c r="EM54" t="s">
        <v>22446</v>
      </c>
      <c r="EN54" t="s">
        <v>22447</v>
      </c>
      <c r="EO54" t="s">
        <v>22448</v>
      </c>
      <c r="FE54">
        <v>3</v>
      </c>
      <c r="FF54">
        <v>0</v>
      </c>
      <c r="FG54">
        <v>0</v>
      </c>
      <c r="FH54">
        <v>0</v>
      </c>
      <c r="FI54">
        <v>0</v>
      </c>
      <c r="FJ54">
        <v>3</v>
      </c>
      <c r="FK54" t="s">
        <v>13226</v>
      </c>
      <c r="FL54" t="s">
        <v>13459</v>
      </c>
      <c r="FM54" t="s">
        <v>14308</v>
      </c>
      <c r="FR54">
        <v>0</v>
      </c>
      <c r="FS54">
        <v>0</v>
      </c>
      <c r="FT54">
        <v>0</v>
      </c>
      <c r="FU54">
        <v>0</v>
      </c>
      <c r="FV54">
        <v>0</v>
      </c>
      <c r="FW54">
        <v>0</v>
      </c>
      <c r="FX54">
        <v>0</v>
      </c>
      <c r="FY54">
        <v>0</v>
      </c>
      <c r="FZ54" t="s">
        <v>4697</v>
      </c>
      <c r="GA54" t="s">
        <v>19895</v>
      </c>
      <c r="GB54" t="s">
        <v>19895</v>
      </c>
      <c r="GN54">
        <v>0</v>
      </c>
      <c r="GO54">
        <v>0</v>
      </c>
      <c r="GP54" t="s">
        <v>13226</v>
      </c>
      <c r="GQ54" t="s">
        <v>13229</v>
      </c>
      <c r="GR54" t="s">
        <v>13226</v>
      </c>
      <c r="GW54">
        <v>2</v>
      </c>
      <c r="GX54">
        <v>2</v>
      </c>
    </row>
    <row r="55" spans="1:206" x14ac:dyDescent="0.2">
      <c r="A55">
        <v>1569780</v>
      </c>
      <c r="B55" t="s">
        <v>2565</v>
      </c>
      <c r="C55" t="s">
        <v>2494</v>
      </c>
      <c r="E55">
        <v>1</v>
      </c>
      <c r="F55">
        <v>2017</v>
      </c>
      <c r="G55">
        <v>6.7</v>
      </c>
      <c r="H55">
        <v>7.37</v>
      </c>
      <c r="I55">
        <v>5</v>
      </c>
      <c r="J55">
        <v>2022</v>
      </c>
      <c r="K55">
        <v>0</v>
      </c>
      <c r="L55">
        <v>1</v>
      </c>
      <c r="M55">
        <v>3</v>
      </c>
      <c r="N55">
        <v>0</v>
      </c>
      <c r="O55">
        <v>0</v>
      </c>
      <c r="P55">
        <v>2</v>
      </c>
      <c r="Q55">
        <v>0</v>
      </c>
      <c r="R55">
        <v>3</v>
      </c>
      <c r="S55">
        <v>1</v>
      </c>
      <c r="T55">
        <v>1</v>
      </c>
      <c r="U55">
        <v>0</v>
      </c>
      <c r="V55">
        <v>0</v>
      </c>
      <c r="W55">
        <v>0</v>
      </c>
      <c r="X55">
        <v>0</v>
      </c>
      <c r="Y55">
        <v>0</v>
      </c>
      <c r="Z55">
        <v>0</v>
      </c>
      <c r="AA55" t="s">
        <v>22461</v>
      </c>
      <c r="AB55" t="s">
        <v>23291</v>
      </c>
      <c r="AC55" t="s">
        <v>23292</v>
      </c>
      <c r="AD55" t="s">
        <v>23293</v>
      </c>
      <c r="AE55" t="s">
        <v>22450</v>
      </c>
      <c r="AF55" t="s">
        <v>22401</v>
      </c>
      <c r="AG55" t="s">
        <v>23235</v>
      </c>
      <c r="AH55" t="s">
        <v>22449</v>
      </c>
      <c r="CF55" t="s">
        <v>14087</v>
      </c>
      <c r="CG55" t="s">
        <v>24335</v>
      </c>
      <c r="CH55" t="s">
        <v>13563</v>
      </c>
      <c r="CI55" t="s">
        <v>14087</v>
      </c>
      <c r="CJ55" t="s">
        <v>14087</v>
      </c>
      <c r="CK55" t="s">
        <v>13912</v>
      </c>
      <c r="CL55" t="s">
        <v>13563</v>
      </c>
      <c r="CM55" t="s">
        <v>24335</v>
      </c>
      <c r="EK55">
        <v>6</v>
      </c>
      <c r="EL55" t="s">
        <v>22449</v>
      </c>
      <c r="EM55" t="s">
        <v>22450</v>
      </c>
      <c r="EN55" t="s">
        <v>22416</v>
      </c>
      <c r="EO55" t="s">
        <v>22451</v>
      </c>
      <c r="EP55" t="s">
        <v>22452</v>
      </c>
      <c r="FE55">
        <v>3</v>
      </c>
      <c r="FF55">
        <v>0</v>
      </c>
      <c r="FG55">
        <v>0</v>
      </c>
      <c r="FH55">
        <v>0</v>
      </c>
      <c r="FI55">
        <v>0</v>
      </c>
      <c r="FJ55">
        <v>2</v>
      </c>
      <c r="FK55" t="s">
        <v>13226</v>
      </c>
      <c r="FL55" t="s">
        <v>13459</v>
      </c>
      <c r="FM55" t="s">
        <v>13459</v>
      </c>
      <c r="FR55">
        <v>0</v>
      </c>
      <c r="FS55">
        <v>0</v>
      </c>
      <c r="FT55">
        <v>0</v>
      </c>
      <c r="FU55">
        <v>0</v>
      </c>
      <c r="FV55">
        <v>0</v>
      </c>
      <c r="FW55">
        <v>0</v>
      </c>
      <c r="FX55">
        <v>0</v>
      </c>
      <c r="FY55">
        <v>0</v>
      </c>
      <c r="FZ55" t="s">
        <v>19907</v>
      </c>
      <c r="GA55" t="s">
        <v>19908</v>
      </c>
      <c r="GB55" t="s">
        <v>19909</v>
      </c>
      <c r="GG55">
        <v>1</v>
      </c>
      <c r="GH55">
        <v>1</v>
      </c>
      <c r="GI55">
        <v>1</v>
      </c>
      <c r="GN55">
        <v>3</v>
      </c>
      <c r="GO55">
        <v>1</v>
      </c>
      <c r="GP55" t="s">
        <v>13186</v>
      </c>
      <c r="GQ55" t="s">
        <v>13226</v>
      </c>
      <c r="GR55" t="s">
        <v>13226</v>
      </c>
      <c r="GW55">
        <v>0</v>
      </c>
      <c r="GX55">
        <v>0</v>
      </c>
    </row>
    <row r="56" spans="1:206" x14ac:dyDescent="0.2">
      <c r="A56">
        <v>1662787</v>
      </c>
      <c r="B56" t="s">
        <v>2611</v>
      </c>
      <c r="C56" t="s">
        <v>920</v>
      </c>
      <c r="E56">
        <v>1</v>
      </c>
      <c r="F56">
        <v>2017</v>
      </c>
      <c r="G56">
        <v>1</v>
      </c>
      <c r="H56">
        <v>1.1000000000000001</v>
      </c>
      <c r="I56">
        <v>5</v>
      </c>
      <c r="J56">
        <v>2022</v>
      </c>
      <c r="K56">
        <v>0</v>
      </c>
      <c r="L56">
        <v>1</v>
      </c>
      <c r="M56">
        <v>1</v>
      </c>
      <c r="N56">
        <v>0</v>
      </c>
      <c r="O56">
        <v>0</v>
      </c>
      <c r="P56">
        <v>3</v>
      </c>
      <c r="Q56">
        <v>3</v>
      </c>
      <c r="R56">
        <v>2</v>
      </c>
      <c r="S56">
        <v>1</v>
      </c>
      <c r="T56">
        <v>1</v>
      </c>
      <c r="U56">
        <v>0</v>
      </c>
      <c r="V56">
        <v>0</v>
      </c>
      <c r="W56">
        <v>0</v>
      </c>
      <c r="X56">
        <v>0</v>
      </c>
      <c r="Y56">
        <v>0</v>
      </c>
      <c r="Z56">
        <v>0</v>
      </c>
      <c r="AA56" t="s">
        <v>23276</v>
      </c>
      <c r="AB56" t="s">
        <v>22591</v>
      </c>
      <c r="AC56" t="s">
        <v>23294</v>
      </c>
      <c r="AD56" t="s">
        <v>23295</v>
      </c>
      <c r="AE56" t="s">
        <v>23296</v>
      </c>
      <c r="AF56" t="s">
        <v>23297</v>
      </c>
      <c r="AG56" t="s">
        <v>23298</v>
      </c>
      <c r="AH56" t="s">
        <v>23299</v>
      </c>
      <c r="AI56" t="s">
        <v>23280</v>
      </c>
      <c r="AJ56" t="s">
        <v>22454</v>
      </c>
      <c r="CF56" t="s">
        <v>13563</v>
      </c>
      <c r="CG56" t="s">
        <v>14087</v>
      </c>
      <c r="CH56" t="s">
        <v>13912</v>
      </c>
      <c r="CI56" t="s">
        <v>14890</v>
      </c>
      <c r="CJ56" t="s">
        <v>13563</v>
      </c>
      <c r="CK56" t="s">
        <v>14890</v>
      </c>
      <c r="CL56" t="s">
        <v>14890</v>
      </c>
      <c r="CM56" t="s">
        <v>14087</v>
      </c>
      <c r="CN56" t="s">
        <v>13563</v>
      </c>
      <c r="CO56" t="s">
        <v>24343</v>
      </c>
      <c r="EK56">
        <v>2</v>
      </c>
      <c r="EL56" t="s">
        <v>22453</v>
      </c>
      <c r="EM56" t="s">
        <v>22454</v>
      </c>
      <c r="FE56">
        <v>1</v>
      </c>
      <c r="FF56">
        <v>0</v>
      </c>
      <c r="FH56">
        <v>0</v>
      </c>
      <c r="FI56">
        <v>0</v>
      </c>
      <c r="FK56" t="s">
        <v>124</v>
      </c>
      <c r="FR56">
        <v>0</v>
      </c>
      <c r="FS56">
        <v>0</v>
      </c>
      <c r="FT56">
        <v>0</v>
      </c>
      <c r="FU56">
        <v>0</v>
      </c>
      <c r="FV56">
        <v>0</v>
      </c>
      <c r="FW56">
        <v>0</v>
      </c>
      <c r="FX56">
        <v>0</v>
      </c>
      <c r="FY56">
        <v>0</v>
      </c>
      <c r="FZ56" t="s">
        <v>13974</v>
      </c>
      <c r="GN56">
        <v>0</v>
      </c>
      <c r="GO56">
        <v>0</v>
      </c>
      <c r="GP56" t="s">
        <v>13226</v>
      </c>
      <c r="GW56">
        <v>0</v>
      </c>
      <c r="GX56">
        <v>0</v>
      </c>
    </row>
    <row r="57" spans="1:206" x14ac:dyDescent="0.2">
      <c r="A57">
        <v>3022449</v>
      </c>
      <c r="B57" t="s">
        <v>2661</v>
      </c>
      <c r="C57" t="s">
        <v>1223</v>
      </c>
      <c r="D57">
        <v>1</v>
      </c>
      <c r="F57">
        <v>2020</v>
      </c>
      <c r="G57">
        <v>1.4</v>
      </c>
      <c r="H57">
        <v>1.54</v>
      </c>
      <c r="J57" t="s">
        <v>115</v>
      </c>
      <c r="K57">
        <v>1</v>
      </c>
      <c r="L57">
        <v>1</v>
      </c>
      <c r="M57">
        <v>0</v>
      </c>
      <c r="N57">
        <v>0</v>
      </c>
      <c r="O57">
        <v>1</v>
      </c>
      <c r="P57">
        <v>1</v>
      </c>
      <c r="Q57">
        <v>0</v>
      </c>
      <c r="R57">
        <v>1</v>
      </c>
      <c r="S57">
        <v>0</v>
      </c>
      <c r="T57">
        <v>1</v>
      </c>
      <c r="U57">
        <v>1</v>
      </c>
      <c r="V57">
        <v>0</v>
      </c>
      <c r="W57">
        <v>0</v>
      </c>
      <c r="X57">
        <v>0</v>
      </c>
      <c r="Y57">
        <v>0</v>
      </c>
      <c r="Z57">
        <v>0</v>
      </c>
      <c r="AA57" t="s">
        <v>22377</v>
      </c>
      <c r="AB57" t="s">
        <v>19319</v>
      </c>
      <c r="AC57" t="s">
        <v>22456</v>
      </c>
      <c r="AD57" t="s">
        <v>22455</v>
      </c>
      <c r="CF57" t="s">
        <v>14087</v>
      </c>
      <c r="CG57" t="s">
        <v>24333</v>
      </c>
      <c r="CH57" t="s">
        <v>13563</v>
      </c>
      <c r="CI57" t="s">
        <v>24338</v>
      </c>
      <c r="EK57">
        <v>3</v>
      </c>
      <c r="EL57" t="s">
        <v>22455</v>
      </c>
      <c r="EM57" t="s">
        <v>22456</v>
      </c>
      <c r="EN57" t="s">
        <v>19319</v>
      </c>
      <c r="FE57">
        <v>2</v>
      </c>
      <c r="FF57">
        <v>0</v>
      </c>
      <c r="FH57">
        <v>0</v>
      </c>
      <c r="FI57">
        <v>0</v>
      </c>
      <c r="FK57" t="s">
        <v>15436</v>
      </c>
      <c r="FL57" t="s">
        <v>13226</v>
      </c>
      <c r="FR57">
        <v>1</v>
      </c>
      <c r="FS57">
        <v>0</v>
      </c>
      <c r="FT57">
        <v>0</v>
      </c>
      <c r="FU57">
        <v>0</v>
      </c>
      <c r="FV57">
        <v>0</v>
      </c>
      <c r="FW57">
        <v>0</v>
      </c>
      <c r="FX57">
        <v>0</v>
      </c>
      <c r="FY57">
        <v>1</v>
      </c>
      <c r="FZ57" t="s">
        <v>19919</v>
      </c>
      <c r="GA57" t="s">
        <v>19919</v>
      </c>
      <c r="GN57">
        <v>0</v>
      </c>
      <c r="GO57">
        <v>0</v>
      </c>
      <c r="GP57" t="s">
        <v>13226</v>
      </c>
      <c r="GQ57" t="s">
        <v>13226</v>
      </c>
      <c r="GW57">
        <v>0</v>
      </c>
      <c r="GX57">
        <v>0</v>
      </c>
    </row>
    <row r="58" spans="1:206" x14ac:dyDescent="0.2">
      <c r="A58">
        <v>988777</v>
      </c>
      <c r="B58" t="s">
        <v>2694</v>
      </c>
      <c r="C58" t="s">
        <v>2063</v>
      </c>
      <c r="E58">
        <v>1</v>
      </c>
      <c r="F58">
        <v>2016</v>
      </c>
      <c r="G58">
        <v>12.85</v>
      </c>
      <c r="H58">
        <v>14.14</v>
      </c>
      <c r="I58">
        <v>5</v>
      </c>
      <c r="J58">
        <v>2021</v>
      </c>
      <c r="K58">
        <v>0</v>
      </c>
      <c r="L58">
        <v>0</v>
      </c>
      <c r="M58">
        <v>0</v>
      </c>
      <c r="N58">
        <v>0</v>
      </c>
      <c r="O58">
        <v>3</v>
      </c>
      <c r="P58">
        <v>1</v>
      </c>
      <c r="Q58">
        <v>2</v>
      </c>
      <c r="R58">
        <v>1</v>
      </c>
      <c r="S58">
        <v>1</v>
      </c>
      <c r="T58">
        <v>1</v>
      </c>
      <c r="U58">
        <v>1</v>
      </c>
      <c r="V58">
        <v>0</v>
      </c>
      <c r="W58">
        <v>0</v>
      </c>
      <c r="X58">
        <v>0</v>
      </c>
      <c r="Y58">
        <v>0</v>
      </c>
      <c r="Z58">
        <v>0</v>
      </c>
      <c r="AA58" t="s">
        <v>22660</v>
      </c>
      <c r="AB58" t="s">
        <v>23300</v>
      </c>
      <c r="AC58" t="s">
        <v>23301</v>
      </c>
      <c r="AD58" t="s">
        <v>23302</v>
      </c>
      <c r="AE58" t="s">
        <v>23303</v>
      </c>
      <c r="AF58" t="s">
        <v>23304</v>
      </c>
      <c r="AG58" t="s">
        <v>23305</v>
      </c>
      <c r="CF58" t="s">
        <v>13563</v>
      </c>
      <c r="CG58" t="s">
        <v>24336</v>
      </c>
      <c r="CH58" t="s">
        <v>24339</v>
      </c>
      <c r="CI58" t="s">
        <v>14890</v>
      </c>
      <c r="CJ58" t="s">
        <v>24338</v>
      </c>
      <c r="CK58" t="s">
        <v>24338</v>
      </c>
      <c r="CL58" t="s">
        <v>14034</v>
      </c>
      <c r="EK58">
        <v>6</v>
      </c>
      <c r="EL58" t="s">
        <v>22457</v>
      </c>
      <c r="EN58" t="s">
        <v>22458</v>
      </c>
      <c r="FE58">
        <v>2</v>
      </c>
      <c r="FF58">
        <v>0</v>
      </c>
      <c r="FH58">
        <v>0</v>
      </c>
      <c r="FI58">
        <v>1</v>
      </c>
      <c r="FK58" t="s">
        <v>124</v>
      </c>
      <c r="FL58" t="s">
        <v>13226</v>
      </c>
      <c r="FR58">
        <v>0</v>
      </c>
      <c r="FS58">
        <v>0</v>
      </c>
      <c r="FT58">
        <v>0</v>
      </c>
      <c r="FU58">
        <v>0</v>
      </c>
      <c r="FV58">
        <v>0</v>
      </c>
      <c r="FW58">
        <v>0</v>
      </c>
      <c r="FX58">
        <v>0</v>
      </c>
      <c r="FY58">
        <v>0</v>
      </c>
      <c r="FZ58" t="s">
        <v>19925</v>
      </c>
      <c r="GA58" t="s">
        <v>19926</v>
      </c>
      <c r="GN58">
        <v>0</v>
      </c>
      <c r="GO58">
        <v>0</v>
      </c>
      <c r="GP58" t="s">
        <v>14731</v>
      </c>
      <c r="GQ58" t="s">
        <v>13226</v>
      </c>
      <c r="GW58">
        <v>0</v>
      </c>
      <c r="GX58">
        <v>0</v>
      </c>
    </row>
    <row r="59" spans="1:206" x14ac:dyDescent="0.2">
      <c r="A59">
        <v>3591967</v>
      </c>
      <c r="B59" t="s">
        <v>2739</v>
      </c>
      <c r="C59" t="s">
        <v>776</v>
      </c>
      <c r="E59">
        <v>1</v>
      </c>
      <c r="F59">
        <v>2017</v>
      </c>
      <c r="G59">
        <v>1.5</v>
      </c>
      <c r="H59">
        <v>1.65</v>
      </c>
      <c r="I59">
        <v>5</v>
      </c>
      <c r="J59">
        <v>2022</v>
      </c>
      <c r="K59">
        <v>0</v>
      </c>
      <c r="L59">
        <v>0</v>
      </c>
      <c r="M59">
        <v>0</v>
      </c>
      <c r="N59">
        <v>0</v>
      </c>
      <c r="O59">
        <v>0</v>
      </c>
      <c r="P59">
        <v>1</v>
      </c>
      <c r="Q59">
        <v>1</v>
      </c>
      <c r="R59">
        <v>4</v>
      </c>
      <c r="S59">
        <v>1</v>
      </c>
      <c r="T59">
        <v>1</v>
      </c>
      <c r="U59">
        <v>0</v>
      </c>
      <c r="V59">
        <v>0</v>
      </c>
      <c r="W59">
        <v>0</v>
      </c>
      <c r="X59">
        <v>0</v>
      </c>
      <c r="Y59">
        <v>0</v>
      </c>
      <c r="Z59">
        <v>0</v>
      </c>
      <c r="AA59" t="s">
        <v>22460</v>
      </c>
      <c r="AB59" t="s">
        <v>23306</v>
      </c>
      <c r="AC59" t="s">
        <v>23307</v>
      </c>
      <c r="AD59" t="s">
        <v>23308</v>
      </c>
      <c r="AE59" t="s">
        <v>23309</v>
      </c>
      <c r="CF59" t="s">
        <v>14087</v>
      </c>
      <c r="CG59" t="s">
        <v>14087</v>
      </c>
      <c r="CH59" t="s">
        <v>13563</v>
      </c>
      <c r="CI59" t="s">
        <v>24347</v>
      </c>
      <c r="CJ59" t="s">
        <v>14087</v>
      </c>
      <c r="EK59">
        <v>2</v>
      </c>
      <c r="EL59" t="s">
        <v>22459</v>
      </c>
      <c r="EM59" t="s">
        <v>22460</v>
      </c>
      <c r="FE59">
        <v>2</v>
      </c>
      <c r="FF59">
        <v>0</v>
      </c>
      <c r="FH59">
        <v>0</v>
      </c>
      <c r="FI59">
        <v>0</v>
      </c>
      <c r="FK59" t="s">
        <v>13226</v>
      </c>
      <c r="FL59" t="s">
        <v>13226</v>
      </c>
      <c r="FR59">
        <v>1</v>
      </c>
      <c r="FS59">
        <v>0</v>
      </c>
      <c r="FT59">
        <v>0</v>
      </c>
      <c r="FU59">
        <v>0</v>
      </c>
      <c r="FV59">
        <v>0</v>
      </c>
      <c r="FW59">
        <v>0</v>
      </c>
      <c r="FX59">
        <v>0</v>
      </c>
      <c r="FY59">
        <v>1</v>
      </c>
      <c r="FZ59" t="s">
        <v>19933</v>
      </c>
      <c r="GA59" t="s">
        <v>19934</v>
      </c>
      <c r="GN59">
        <v>0</v>
      </c>
      <c r="GO59">
        <v>0</v>
      </c>
      <c r="GP59" t="s">
        <v>13229</v>
      </c>
      <c r="GQ59" t="s">
        <v>13226</v>
      </c>
      <c r="GW59">
        <v>0</v>
      </c>
      <c r="GX59">
        <v>2</v>
      </c>
    </row>
    <row r="60" spans="1:206" x14ac:dyDescent="0.2">
      <c r="A60">
        <v>3624207</v>
      </c>
      <c r="B60" t="s">
        <v>2771</v>
      </c>
      <c r="C60" t="s">
        <v>776</v>
      </c>
      <c r="D60">
        <v>1</v>
      </c>
      <c r="F60">
        <v>2020</v>
      </c>
      <c r="G60">
        <v>2.5</v>
      </c>
      <c r="H60">
        <v>2.75</v>
      </c>
      <c r="I60">
        <v>2</v>
      </c>
      <c r="J60">
        <v>2022</v>
      </c>
      <c r="K60">
        <v>0</v>
      </c>
      <c r="L60">
        <v>0</v>
      </c>
      <c r="M60">
        <v>0</v>
      </c>
      <c r="N60">
        <v>0</v>
      </c>
      <c r="O60">
        <v>0</v>
      </c>
      <c r="P60">
        <v>0</v>
      </c>
      <c r="Q60">
        <v>0</v>
      </c>
      <c r="R60">
        <v>1</v>
      </c>
      <c r="S60">
        <v>1</v>
      </c>
      <c r="T60">
        <v>0</v>
      </c>
      <c r="U60">
        <v>0</v>
      </c>
      <c r="V60">
        <v>0</v>
      </c>
      <c r="W60">
        <v>0</v>
      </c>
      <c r="X60">
        <v>0</v>
      </c>
      <c r="Y60">
        <v>0</v>
      </c>
      <c r="Z60">
        <v>0</v>
      </c>
      <c r="AA60" t="s">
        <v>14033</v>
      </c>
      <c r="CF60" t="s">
        <v>14034</v>
      </c>
      <c r="EK60">
        <v>1</v>
      </c>
      <c r="EL60" t="s">
        <v>14033</v>
      </c>
      <c r="FE60">
        <v>3</v>
      </c>
      <c r="FF60">
        <v>0</v>
      </c>
      <c r="FG60">
        <v>0</v>
      </c>
      <c r="FH60">
        <v>0</v>
      </c>
      <c r="FI60">
        <v>0</v>
      </c>
      <c r="FJ60">
        <v>0</v>
      </c>
      <c r="FK60" t="s">
        <v>124</v>
      </c>
      <c r="FL60" t="s">
        <v>15436</v>
      </c>
      <c r="FM60" t="s">
        <v>13882</v>
      </c>
      <c r="FR60">
        <v>1</v>
      </c>
      <c r="FS60">
        <v>0</v>
      </c>
      <c r="FT60">
        <v>1</v>
      </c>
      <c r="FU60">
        <v>0</v>
      </c>
      <c r="FV60">
        <v>0</v>
      </c>
      <c r="FW60">
        <v>0</v>
      </c>
      <c r="FX60">
        <v>0</v>
      </c>
      <c r="FY60">
        <v>2</v>
      </c>
      <c r="FZ60" t="s">
        <v>19941</v>
      </c>
      <c r="GA60" t="s">
        <v>19942</v>
      </c>
      <c r="GB60" t="s">
        <v>19943</v>
      </c>
      <c r="GN60">
        <v>0</v>
      </c>
      <c r="GO60">
        <v>0</v>
      </c>
      <c r="GP60" t="s">
        <v>13186</v>
      </c>
      <c r="GQ60" t="s">
        <v>19944</v>
      </c>
      <c r="GR60" t="s">
        <v>13186</v>
      </c>
      <c r="GW60">
        <v>0</v>
      </c>
      <c r="GX60">
        <v>3</v>
      </c>
    </row>
    <row r="61" spans="1:206" x14ac:dyDescent="0.2">
      <c r="A61">
        <v>1484409</v>
      </c>
      <c r="B61" t="s">
        <v>2800</v>
      </c>
      <c r="C61" t="s">
        <v>2494</v>
      </c>
      <c r="E61">
        <v>1</v>
      </c>
      <c r="F61">
        <v>2017</v>
      </c>
      <c r="G61">
        <v>1</v>
      </c>
      <c r="H61">
        <v>1.1000000000000001</v>
      </c>
      <c r="I61">
        <v>4</v>
      </c>
      <c r="J61">
        <v>2021</v>
      </c>
      <c r="K61">
        <v>0</v>
      </c>
      <c r="L61">
        <v>0</v>
      </c>
      <c r="M61">
        <v>0</v>
      </c>
      <c r="N61">
        <v>0</v>
      </c>
      <c r="O61">
        <v>0</v>
      </c>
      <c r="P61">
        <v>1</v>
      </c>
      <c r="Q61">
        <v>0</v>
      </c>
      <c r="R61">
        <v>1</v>
      </c>
      <c r="S61">
        <v>1</v>
      </c>
      <c r="T61">
        <v>1</v>
      </c>
      <c r="U61">
        <v>0</v>
      </c>
      <c r="V61">
        <v>0</v>
      </c>
      <c r="W61">
        <v>0</v>
      </c>
      <c r="X61">
        <v>0</v>
      </c>
      <c r="Y61">
        <v>0</v>
      </c>
      <c r="Z61">
        <v>0</v>
      </c>
      <c r="AA61" t="s">
        <v>22461</v>
      </c>
      <c r="AB61" t="s">
        <v>23310</v>
      </c>
      <c r="CF61" t="s">
        <v>14087</v>
      </c>
      <c r="CG61" t="s">
        <v>13563</v>
      </c>
      <c r="EK61">
        <v>2</v>
      </c>
      <c r="EM61" t="s">
        <v>22461</v>
      </c>
      <c r="FE61">
        <v>1</v>
      </c>
      <c r="FF61">
        <v>0</v>
      </c>
      <c r="FH61">
        <v>0</v>
      </c>
      <c r="FI61">
        <v>0</v>
      </c>
      <c r="FK61" t="s">
        <v>13226</v>
      </c>
      <c r="FR61">
        <v>0</v>
      </c>
      <c r="FS61">
        <v>0</v>
      </c>
      <c r="FT61">
        <v>0</v>
      </c>
      <c r="FU61">
        <v>0</v>
      </c>
      <c r="FV61">
        <v>0</v>
      </c>
      <c r="FW61">
        <v>0</v>
      </c>
      <c r="FX61">
        <v>0</v>
      </c>
      <c r="FY61">
        <v>0</v>
      </c>
      <c r="FZ61" t="s">
        <v>14045</v>
      </c>
      <c r="GN61">
        <v>0</v>
      </c>
      <c r="GO61">
        <v>0</v>
      </c>
      <c r="GP61" t="s">
        <v>13186</v>
      </c>
      <c r="GW61">
        <v>1</v>
      </c>
      <c r="GX61">
        <v>1</v>
      </c>
    </row>
    <row r="62" spans="1:206" x14ac:dyDescent="0.2">
      <c r="A62">
        <v>966146</v>
      </c>
      <c r="B62" t="s">
        <v>2831</v>
      </c>
      <c r="C62" t="s">
        <v>238</v>
      </c>
      <c r="E62">
        <v>1</v>
      </c>
      <c r="F62">
        <v>2015</v>
      </c>
      <c r="G62">
        <v>7.62</v>
      </c>
      <c r="H62">
        <v>8.3800000000000008</v>
      </c>
      <c r="I62">
        <v>5</v>
      </c>
      <c r="J62">
        <v>2020</v>
      </c>
      <c r="K62">
        <v>0</v>
      </c>
      <c r="L62">
        <v>0</v>
      </c>
      <c r="M62">
        <v>0</v>
      </c>
      <c r="N62">
        <v>0</v>
      </c>
      <c r="O62">
        <v>0</v>
      </c>
      <c r="P62">
        <v>0</v>
      </c>
      <c r="Q62">
        <v>0</v>
      </c>
      <c r="R62">
        <v>2</v>
      </c>
      <c r="S62">
        <v>1</v>
      </c>
      <c r="T62">
        <v>0</v>
      </c>
      <c r="U62">
        <v>0</v>
      </c>
      <c r="V62">
        <v>0</v>
      </c>
      <c r="W62">
        <v>1</v>
      </c>
      <c r="X62">
        <v>0</v>
      </c>
      <c r="Y62">
        <v>0</v>
      </c>
      <c r="Z62">
        <v>0</v>
      </c>
      <c r="AA62" t="s">
        <v>22463</v>
      </c>
      <c r="AB62" t="s">
        <v>22462</v>
      </c>
      <c r="CF62" t="s">
        <v>14087</v>
      </c>
      <c r="CG62" t="s">
        <v>17376</v>
      </c>
      <c r="EK62">
        <v>2</v>
      </c>
      <c r="EL62" t="s">
        <v>22462</v>
      </c>
      <c r="EM62" t="s">
        <v>22463</v>
      </c>
      <c r="FE62">
        <v>5</v>
      </c>
      <c r="FF62">
        <v>0</v>
      </c>
      <c r="FH62">
        <v>2</v>
      </c>
      <c r="FI62">
        <v>0</v>
      </c>
      <c r="FK62" t="s">
        <v>13459</v>
      </c>
      <c r="FL62" t="s">
        <v>13882</v>
      </c>
      <c r="FM62" t="s">
        <v>13226</v>
      </c>
      <c r="FN62" t="s">
        <v>13226</v>
      </c>
      <c r="FO62" t="s">
        <v>13882</v>
      </c>
      <c r="FR62">
        <v>1</v>
      </c>
      <c r="FS62">
        <v>1</v>
      </c>
      <c r="FT62">
        <v>0</v>
      </c>
      <c r="FU62">
        <v>1</v>
      </c>
      <c r="FV62">
        <v>1</v>
      </c>
      <c r="FW62">
        <v>0</v>
      </c>
      <c r="FX62">
        <v>0</v>
      </c>
      <c r="FY62">
        <v>4</v>
      </c>
      <c r="FZ62" t="s">
        <v>19958</v>
      </c>
      <c r="GA62" t="s">
        <v>19959</v>
      </c>
      <c r="GB62" t="s">
        <v>19960</v>
      </c>
      <c r="GC62" t="s">
        <v>19961</v>
      </c>
      <c r="GD62" t="s">
        <v>19962</v>
      </c>
      <c r="GN62">
        <v>0</v>
      </c>
      <c r="GO62">
        <v>0</v>
      </c>
      <c r="GP62" t="s">
        <v>13229</v>
      </c>
      <c r="GQ62" t="s">
        <v>15070</v>
      </c>
      <c r="GR62" t="s">
        <v>13226</v>
      </c>
      <c r="GS62" t="s">
        <v>15070</v>
      </c>
      <c r="GT62" t="s">
        <v>13229</v>
      </c>
      <c r="GW62">
        <v>4</v>
      </c>
      <c r="GX62">
        <v>5</v>
      </c>
    </row>
    <row r="63" spans="1:206" x14ac:dyDescent="0.2">
      <c r="A63">
        <v>2988304</v>
      </c>
      <c r="B63" t="s">
        <v>2873</v>
      </c>
      <c r="C63" t="s">
        <v>117</v>
      </c>
      <c r="D63">
        <v>1</v>
      </c>
      <c r="F63">
        <v>2016</v>
      </c>
      <c r="G63">
        <v>3.6</v>
      </c>
      <c r="H63">
        <v>3.96</v>
      </c>
      <c r="I63">
        <v>5</v>
      </c>
      <c r="J63">
        <v>2021</v>
      </c>
      <c r="K63">
        <v>0</v>
      </c>
      <c r="L63">
        <v>0</v>
      </c>
      <c r="M63">
        <v>0</v>
      </c>
      <c r="N63">
        <v>0</v>
      </c>
      <c r="O63">
        <v>0</v>
      </c>
      <c r="P63">
        <v>0</v>
      </c>
      <c r="Q63">
        <v>0</v>
      </c>
      <c r="R63">
        <v>3</v>
      </c>
      <c r="S63">
        <v>1</v>
      </c>
      <c r="T63">
        <v>0</v>
      </c>
      <c r="U63">
        <v>0</v>
      </c>
      <c r="V63">
        <v>0</v>
      </c>
      <c r="W63">
        <v>0</v>
      </c>
      <c r="X63">
        <v>0</v>
      </c>
      <c r="Y63">
        <v>0</v>
      </c>
      <c r="Z63">
        <v>0</v>
      </c>
      <c r="AA63" t="s">
        <v>23092</v>
      </c>
      <c r="AB63" t="s">
        <v>22388</v>
      </c>
      <c r="AC63" t="s">
        <v>22345</v>
      </c>
      <c r="CF63" t="s">
        <v>14087</v>
      </c>
      <c r="CG63" t="s">
        <v>14087</v>
      </c>
      <c r="CH63" t="s">
        <v>14087</v>
      </c>
      <c r="EK63">
        <v>3</v>
      </c>
      <c r="EL63" t="s">
        <v>22388</v>
      </c>
      <c r="EN63" t="s">
        <v>22345</v>
      </c>
      <c r="FE63">
        <v>3</v>
      </c>
      <c r="FF63">
        <v>0</v>
      </c>
      <c r="FG63">
        <v>0</v>
      </c>
      <c r="FH63">
        <v>0</v>
      </c>
      <c r="FI63">
        <v>0</v>
      </c>
      <c r="FJ63">
        <v>0</v>
      </c>
      <c r="FK63" t="s">
        <v>13226</v>
      </c>
      <c r="FL63" t="s">
        <v>13226</v>
      </c>
      <c r="FM63" t="s">
        <v>19981</v>
      </c>
      <c r="FR63">
        <v>1</v>
      </c>
      <c r="FS63">
        <v>0</v>
      </c>
      <c r="FT63">
        <v>0</v>
      </c>
      <c r="FU63">
        <v>0</v>
      </c>
      <c r="FV63">
        <v>0</v>
      </c>
      <c r="FW63">
        <v>0</v>
      </c>
      <c r="FX63">
        <v>0</v>
      </c>
      <c r="FY63">
        <v>1</v>
      </c>
      <c r="FZ63" t="s">
        <v>19984</v>
      </c>
      <c r="GA63" t="s">
        <v>5612</v>
      </c>
      <c r="GB63" t="s">
        <v>19985</v>
      </c>
      <c r="GG63">
        <v>1</v>
      </c>
      <c r="GH63">
        <v>1</v>
      </c>
      <c r="GI63">
        <v>1</v>
      </c>
      <c r="GN63">
        <v>3</v>
      </c>
      <c r="GO63">
        <v>1</v>
      </c>
      <c r="GP63" t="s">
        <v>13229</v>
      </c>
      <c r="GQ63" t="s">
        <v>13226</v>
      </c>
      <c r="GR63" t="s">
        <v>13186</v>
      </c>
      <c r="GW63">
        <v>0</v>
      </c>
      <c r="GX63">
        <v>0</v>
      </c>
    </row>
    <row r="64" spans="1:206" x14ac:dyDescent="0.2">
      <c r="A64">
        <v>1794730</v>
      </c>
      <c r="B64" t="s">
        <v>2902</v>
      </c>
      <c r="C64" t="s">
        <v>1663</v>
      </c>
      <c r="E64">
        <v>1</v>
      </c>
      <c r="F64">
        <v>2016</v>
      </c>
      <c r="G64">
        <v>2.2999999999999998</v>
      </c>
      <c r="H64">
        <v>2.5299999999999998</v>
      </c>
      <c r="I64">
        <v>4</v>
      </c>
      <c r="J64">
        <v>2020</v>
      </c>
      <c r="K64">
        <v>0</v>
      </c>
      <c r="L64">
        <v>0</v>
      </c>
      <c r="M64">
        <v>0</v>
      </c>
      <c r="N64">
        <v>0</v>
      </c>
      <c r="O64">
        <v>0</v>
      </c>
      <c r="P64">
        <v>0</v>
      </c>
      <c r="Q64">
        <v>0</v>
      </c>
      <c r="R64">
        <v>1</v>
      </c>
      <c r="S64">
        <v>1</v>
      </c>
      <c r="T64">
        <v>0</v>
      </c>
      <c r="U64">
        <v>0</v>
      </c>
      <c r="V64">
        <v>0</v>
      </c>
      <c r="W64">
        <v>0</v>
      </c>
      <c r="X64">
        <v>0</v>
      </c>
      <c r="Y64">
        <v>0</v>
      </c>
      <c r="Z64">
        <v>0</v>
      </c>
      <c r="AA64" t="s">
        <v>14086</v>
      </c>
      <c r="CF64" t="s">
        <v>14087</v>
      </c>
      <c r="EK64">
        <v>1</v>
      </c>
      <c r="EL64" t="s">
        <v>14086</v>
      </c>
      <c r="FR64">
        <v>0</v>
      </c>
      <c r="FS64">
        <v>0</v>
      </c>
      <c r="FT64">
        <v>0</v>
      </c>
      <c r="FU64">
        <v>0</v>
      </c>
      <c r="FV64">
        <v>0</v>
      </c>
      <c r="FW64">
        <v>0</v>
      </c>
      <c r="FX64">
        <v>0</v>
      </c>
      <c r="FY64">
        <v>0</v>
      </c>
      <c r="GN64">
        <v>0</v>
      </c>
      <c r="GW64">
        <v>0</v>
      </c>
      <c r="GX64">
        <v>0</v>
      </c>
    </row>
    <row r="65" spans="1:206" x14ac:dyDescent="0.2">
      <c r="A65">
        <v>1513878</v>
      </c>
      <c r="B65" t="s">
        <v>2945</v>
      </c>
      <c r="C65" t="s">
        <v>398</v>
      </c>
      <c r="E65">
        <v>1</v>
      </c>
      <c r="F65">
        <v>2015</v>
      </c>
      <c r="G65">
        <v>49.09</v>
      </c>
      <c r="H65">
        <v>54</v>
      </c>
      <c r="I65">
        <v>0</v>
      </c>
      <c r="J65">
        <v>2015</v>
      </c>
      <c r="K65">
        <v>0</v>
      </c>
      <c r="L65">
        <v>1</v>
      </c>
      <c r="M65">
        <v>2</v>
      </c>
      <c r="N65">
        <v>0</v>
      </c>
      <c r="O65">
        <v>2</v>
      </c>
      <c r="P65">
        <v>1</v>
      </c>
      <c r="Q65">
        <v>1</v>
      </c>
      <c r="R65">
        <v>3</v>
      </c>
      <c r="S65">
        <v>1</v>
      </c>
      <c r="T65">
        <v>1</v>
      </c>
      <c r="U65">
        <v>1</v>
      </c>
      <c r="V65">
        <v>0</v>
      </c>
      <c r="W65">
        <v>0</v>
      </c>
      <c r="X65">
        <v>0</v>
      </c>
      <c r="Y65">
        <v>0</v>
      </c>
      <c r="Z65">
        <v>0</v>
      </c>
      <c r="AA65" t="s">
        <v>22468</v>
      </c>
      <c r="AB65" t="s">
        <v>22466</v>
      </c>
      <c r="AC65" t="s">
        <v>22550</v>
      </c>
      <c r="AD65" t="s">
        <v>22467</v>
      </c>
      <c r="AE65" t="s">
        <v>23311</v>
      </c>
      <c r="AF65" t="s">
        <v>23240</v>
      </c>
      <c r="AG65" t="s">
        <v>23312</v>
      </c>
      <c r="AH65" t="s">
        <v>23313</v>
      </c>
      <c r="AI65" t="s">
        <v>22464</v>
      </c>
      <c r="CF65" t="s">
        <v>24334</v>
      </c>
      <c r="CG65" t="s">
        <v>24335</v>
      </c>
      <c r="CH65" t="s">
        <v>24337</v>
      </c>
      <c r="CI65" t="s">
        <v>14087</v>
      </c>
      <c r="CJ65" t="s">
        <v>14087</v>
      </c>
      <c r="CK65" t="s">
        <v>24338</v>
      </c>
      <c r="CL65" t="s">
        <v>14890</v>
      </c>
      <c r="CM65" t="s">
        <v>14087</v>
      </c>
      <c r="CN65" t="s">
        <v>13912</v>
      </c>
      <c r="EK65">
        <v>7</v>
      </c>
      <c r="EL65" t="s">
        <v>22464</v>
      </c>
      <c r="EM65" t="s">
        <v>22465</v>
      </c>
      <c r="EN65" t="s">
        <v>22466</v>
      </c>
      <c r="EO65" t="s">
        <v>22467</v>
      </c>
      <c r="EP65" t="s">
        <v>22466</v>
      </c>
      <c r="EQ65" t="s">
        <v>22468</v>
      </c>
      <c r="FE65">
        <v>1</v>
      </c>
      <c r="FF65">
        <v>0</v>
      </c>
      <c r="FH65">
        <v>0</v>
      </c>
      <c r="FI65">
        <v>0</v>
      </c>
      <c r="FK65" t="s">
        <v>13226</v>
      </c>
      <c r="FR65">
        <v>1</v>
      </c>
      <c r="FS65">
        <v>0</v>
      </c>
      <c r="FT65">
        <v>0</v>
      </c>
      <c r="FU65">
        <v>0</v>
      </c>
      <c r="FV65">
        <v>0</v>
      </c>
      <c r="FW65">
        <v>0</v>
      </c>
      <c r="FX65">
        <v>0</v>
      </c>
      <c r="FY65">
        <v>1</v>
      </c>
      <c r="FZ65" t="s">
        <v>14101</v>
      </c>
      <c r="GN65">
        <v>0</v>
      </c>
      <c r="GO65">
        <v>0</v>
      </c>
      <c r="GP65" t="s">
        <v>13226</v>
      </c>
      <c r="GW65">
        <v>0</v>
      </c>
      <c r="GX65">
        <v>0</v>
      </c>
    </row>
    <row r="66" spans="1:206" x14ac:dyDescent="0.2">
      <c r="A66">
        <v>2020070</v>
      </c>
      <c r="B66" t="s">
        <v>2987</v>
      </c>
      <c r="C66" t="s">
        <v>1223</v>
      </c>
      <c r="E66">
        <v>1</v>
      </c>
      <c r="F66">
        <v>2016</v>
      </c>
      <c r="G66">
        <v>2.19</v>
      </c>
      <c r="H66">
        <v>2.41</v>
      </c>
      <c r="I66">
        <v>6</v>
      </c>
      <c r="J66">
        <v>2022</v>
      </c>
      <c r="K66">
        <v>0</v>
      </c>
      <c r="L66">
        <v>0</v>
      </c>
      <c r="M66">
        <v>2</v>
      </c>
      <c r="N66">
        <v>0</v>
      </c>
      <c r="O66">
        <v>1</v>
      </c>
      <c r="P66">
        <v>3</v>
      </c>
      <c r="Q66">
        <v>2</v>
      </c>
      <c r="R66">
        <v>5</v>
      </c>
      <c r="S66">
        <v>1</v>
      </c>
      <c r="T66">
        <v>1</v>
      </c>
      <c r="U66">
        <v>0</v>
      </c>
      <c r="V66">
        <v>0</v>
      </c>
      <c r="W66">
        <v>1</v>
      </c>
      <c r="X66">
        <v>0</v>
      </c>
      <c r="Y66">
        <v>0</v>
      </c>
      <c r="Z66">
        <v>0</v>
      </c>
      <c r="AA66" t="s">
        <v>22660</v>
      </c>
      <c r="AB66" t="s">
        <v>23314</v>
      </c>
      <c r="AC66" t="s">
        <v>23315</v>
      </c>
      <c r="AD66" t="s">
        <v>22472</v>
      </c>
      <c r="AE66" t="s">
        <v>22423</v>
      </c>
      <c r="AF66" t="s">
        <v>23316</v>
      </c>
      <c r="AG66" t="s">
        <v>22376</v>
      </c>
      <c r="AH66" t="s">
        <v>23272</v>
      </c>
      <c r="AI66" t="s">
        <v>22474</v>
      </c>
      <c r="AJ66" t="s">
        <v>22681</v>
      </c>
      <c r="AK66" t="s">
        <v>22470</v>
      </c>
      <c r="AL66" t="s">
        <v>22472</v>
      </c>
      <c r="AM66" t="s">
        <v>22469</v>
      </c>
      <c r="CF66" t="s">
        <v>13563</v>
      </c>
      <c r="CG66" t="s">
        <v>14890</v>
      </c>
      <c r="CH66" t="s">
        <v>14087</v>
      </c>
      <c r="CI66" t="s">
        <v>14890</v>
      </c>
      <c r="CJ66" t="s">
        <v>17376</v>
      </c>
      <c r="CK66" t="s">
        <v>24334</v>
      </c>
      <c r="CL66" t="s">
        <v>14087</v>
      </c>
      <c r="CM66" t="s">
        <v>14087</v>
      </c>
      <c r="CN66" t="s">
        <v>13912</v>
      </c>
      <c r="CO66" t="s">
        <v>13563</v>
      </c>
      <c r="CP66" t="s">
        <v>14087</v>
      </c>
      <c r="CQ66" t="s">
        <v>13563</v>
      </c>
      <c r="CR66" t="s">
        <v>24335</v>
      </c>
      <c r="EK66">
        <v>10</v>
      </c>
      <c r="EL66" t="s">
        <v>22469</v>
      </c>
      <c r="EM66" t="s">
        <v>22470</v>
      </c>
      <c r="EN66" t="s">
        <v>22471</v>
      </c>
      <c r="EO66" t="s">
        <v>22472</v>
      </c>
      <c r="EP66" t="s">
        <v>22473</v>
      </c>
      <c r="ER66" t="s">
        <v>22376</v>
      </c>
      <c r="ET66" t="s">
        <v>22474</v>
      </c>
      <c r="FE66">
        <v>1</v>
      </c>
      <c r="FF66">
        <v>0</v>
      </c>
      <c r="FH66">
        <v>0</v>
      </c>
      <c r="FI66">
        <v>0</v>
      </c>
      <c r="FK66" t="s">
        <v>13459</v>
      </c>
      <c r="FR66">
        <v>0</v>
      </c>
      <c r="FS66">
        <v>0</v>
      </c>
      <c r="FT66">
        <v>0</v>
      </c>
      <c r="FU66">
        <v>0</v>
      </c>
      <c r="FV66">
        <v>0</v>
      </c>
      <c r="FW66">
        <v>0</v>
      </c>
      <c r="FX66">
        <v>0</v>
      </c>
      <c r="FY66">
        <v>0</v>
      </c>
      <c r="FZ66" t="s">
        <v>14119</v>
      </c>
      <c r="GN66">
        <v>0</v>
      </c>
      <c r="GO66">
        <v>0</v>
      </c>
      <c r="GP66" t="s">
        <v>13186</v>
      </c>
      <c r="GW66">
        <v>0</v>
      </c>
      <c r="GX66">
        <v>0</v>
      </c>
    </row>
    <row r="67" spans="1:206" x14ac:dyDescent="0.2">
      <c r="A67">
        <v>888982</v>
      </c>
      <c r="B67" t="s">
        <v>3031</v>
      </c>
      <c r="C67" t="s">
        <v>3040</v>
      </c>
      <c r="E67">
        <v>1</v>
      </c>
      <c r="F67">
        <v>2017</v>
      </c>
      <c r="G67">
        <v>11.57</v>
      </c>
      <c r="H67">
        <v>12.73</v>
      </c>
      <c r="I67">
        <v>3</v>
      </c>
      <c r="J67">
        <v>2020</v>
      </c>
      <c r="K67">
        <v>0</v>
      </c>
      <c r="L67">
        <v>1</v>
      </c>
      <c r="M67">
        <v>0</v>
      </c>
      <c r="N67">
        <v>0</v>
      </c>
      <c r="O67">
        <v>2</v>
      </c>
      <c r="P67">
        <v>3</v>
      </c>
      <c r="Q67">
        <v>0</v>
      </c>
      <c r="R67">
        <v>3</v>
      </c>
      <c r="S67">
        <v>1</v>
      </c>
      <c r="T67">
        <v>1</v>
      </c>
      <c r="U67">
        <v>1</v>
      </c>
      <c r="V67">
        <v>0</v>
      </c>
      <c r="W67">
        <v>0</v>
      </c>
      <c r="X67">
        <v>0</v>
      </c>
      <c r="Y67">
        <v>0</v>
      </c>
      <c r="Z67">
        <v>0</v>
      </c>
      <c r="AA67" t="s">
        <v>22345</v>
      </c>
      <c r="AB67" t="s">
        <v>23317</v>
      </c>
      <c r="AC67" t="s">
        <v>23318</v>
      </c>
      <c r="AD67" t="s">
        <v>23319</v>
      </c>
      <c r="AE67" t="s">
        <v>23320</v>
      </c>
      <c r="AF67" t="s">
        <v>23108</v>
      </c>
      <c r="AG67" t="s">
        <v>22448</v>
      </c>
      <c r="AH67" t="s">
        <v>23321</v>
      </c>
      <c r="CF67" t="s">
        <v>14087</v>
      </c>
      <c r="CG67" t="s">
        <v>14087</v>
      </c>
      <c r="CH67" t="s">
        <v>24338</v>
      </c>
      <c r="CI67" t="s">
        <v>13563</v>
      </c>
      <c r="CJ67" t="s">
        <v>13563</v>
      </c>
      <c r="CK67" t="s">
        <v>13563</v>
      </c>
      <c r="CL67" t="s">
        <v>14087</v>
      </c>
      <c r="CM67" t="s">
        <v>24338</v>
      </c>
      <c r="EK67">
        <v>4</v>
      </c>
      <c r="EL67" t="s">
        <v>22475</v>
      </c>
      <c r="EM67" t="s">
        <v>22476</v>
      </c>
      <c r="EN67" t="s">
        <v>22476</v>
      </c>
      <c r="FE67">
        <v>3</v>
      </c>
      <c r="FF67">
        <v>0</v>
      </c>
      <c r="FG67">
        <v>0</v>
      </c>
      <c r="FH67">
        <v>2</v>
      </c>
      <c r="FI67">
        <v>1</v>
      </c>
      <c r="FJ67">
        <v>0</v>
      </c>
      <c r="FK67" t="s">
        <v>15436</v>
      </c>
      <c r="FL67" t="s">
        <v>15436</v>
      </c>
      <c r="FM67" t="s">
        <v>13226</v>
      </c>
      <c r="FR67">
        <v>0</v>
      </c>
      <c r="FS67">
        <v>0</v>
      </c>
      <c r="FT67">
        <v>0</v>
      </c>
      <c r="FU67">
        <v>0</v>
      </c>
      <c r="FV67">
        <v>0</v>
      </c>
      <c r="FW67">
        <v>0</v>
      </c>
      <c r="FX67">
        <v>0</v>
      </c>
      <c r="FY67">
        <v>0</v>
      </c>
      <c r="FZ67" t="s">
        <v>20003</v>
      </c>
      <c r="GA67" t="s">
        <v>20004</v>
      </c>
      <c r="GB67" t="s">
        <v>20005</v>
      </c>
      <c r="GN67">
        <v>0</v>
      </c>
      <c r="GO67">
        <v>0</v>
      </c>
      <c r="GP67" t="s">
        <v>15070</v>
      </c>
      <c r="GQ67" t="s">
        <v>15070</v>
      </c>
      <c r="GR67" t="s">
        <v>14731</v>
      </c>
      <c r="GW67">
        <v>0</v>
      </c>
      <c r="GX67">
        <v>0</v>
      </c>
    </row>
    <row r="68" spans="1:206" x14ac:dyDescent="0.2">
      <c r="A68">
        <v>872859</v>
      </c>
      <c r="B68" t="s">
        <v>3081</v>
      </c>
      <c r="C68" t="s">
        <v>3090</v>
      </c>
      <c r="E68">
        <v>1</v>
      </c>
      <c r="F68">
        <v>2016</v>
      </c>
      <c r="G68">
        <v>18.29</v>
      </c>
      <c r="H68">
        <v>20.12</v>
      </c>
      <c r="I68">
        <v>2</v>
      </c>
      <c r="J68">
        <v>2018</v>
      </c>
      <c r="K68">
        <v>0</v>
      </c>
      <c r="L68">
        <v>1</v>
      </c>
      <c r="M68">
        <v>4</v>
      </c>
      <c r="N68">
        <v>3</v>
      </c>
      <c r="O68">
        <v>0</v>
      </c>
      <c r="P68">
        <v>12</v>
      </c>
      <c r="Q68">
        <v>1</v>
      </c>
      <c r="R68">
        <v>6</v>
      </c>
      <c r="S68">
        <v>1</v>
      </c>
      <c r="T68">
        <v>1</v>
      </c>
      <c r="U68">
        <v>0</v>
      </c>
      <c r="V68">
        <v>0</v>
      </c>
      <c r="W68">
        <v>0</v>
      </c>
      <c r="X68">
        <v>0</v>
      </c>
      <c r="Y68">
        <v>0</v>
      </c>
      <c r="Z68">
        <v>0</v>
      </c>
      <c r="AA68" t="s">
        <v>23322</v>
      </c>
      <c r="AB68" t="s">
        <v>23323</v>
      </c>
      <c r="AC68" t="s">
        <v>22486</v>
      </c>
      <c r="AD68" t="s">
        <v>23324</v>
      </c>
      <c r="AE68" t="s">
        <v>13911</v>
      </c>
      <c r="AF68" t="s">
        <v>23325</v>
      </c>
      <c r="AG68" t="s">
        <v>23326</v>
      </c>
      <c r="AH68" t="s">
        <v>23327</v>
      </c>
      <c r="AI68" t="s">
        <v>22480</v>
      </c>
      <c r="AJ68" t="s">
        <v>22484</v>
      </c>
      <c r="AK68" t="s">
        <v>22483</v>
      </c>
      <c r="AL68" t="s">
        <v>23092</v>
      </c>
      <c r="AM68" t="s">
        <v>23328</v>
      </c>
      <c r="AN68" t="s">
        <v>23329</v>
      </c>
      <c r="AO68" t="s">
        <v>23330</v>
      </c>
      <c r="AP68" t="s">
        <v>23331</v>
      </c>
      <c r="AQ68" t="s">
        <v>23332</v>
      </c>
      <c r="AR68" t="s">
        <v>23278</v>
      </c>
      <c r="AS68" t="s">
        <v>22485</v>
      </c>
      <c r="AT68" t="s">
        <v>22357</v>
      </c>
      <c r="AU68" t="s">
        <v>22733</v>
      </c>
      <c r="AV68" t="s">
        <v>23333</v>
      </c>
      <c r="AW68" t="s">
        <v>22611</v>
      </c>
      <c r="CF68" t="s">
        <v>13563</v>
      </c>
      <c r="CG68" t="s">
        <v>13563</v>
      </c>
      <c r="CH68" t="s">
        <v>13563</v>
      </c>
      <c r="CI68" t="s">
        <v>14087</v>
      </c>
      <c r="CJ68" t="s">
        <v>13912</v>
      </c>
      <c r="CK68" t="s">
        <v>13563</v>
      </c>
      <c r="CL68" t="s">
        <v>14087</v>
      </c>
      <c r="CM68" t="s">
        <v>14087</v>
      </c>
      <c r="CN68" t="s">
        <v>13563</v>
      </c>
      <c r="CO68" t="s">
        <v>13563</v>
      </c>
      <c r="CP68" t="s">
        <v>13563</v>
      </c>
      <c r="CQ68" t="s">
        <v>14087</v>
      </c>
      <c r="CR68" t="s">
        <v>14087</v>
      </c>
      <c r="CS68" t="s">
        <v>13563</v>
      </c>
      <c r="CT68" t="s">
        <v>13563</v>
      </c>
      <c r="CU68" t="s">
        <v>13563</v>
      </c>
      <c r="CV68" t="s">
        <v>13563</v>
      </c>
      <c r="CW68" t="s">
        <v>13563</v>
      </c>
      <c r="CX68" t="s">
        <v>14890</v>
      </c>
      <c r="CY68" t="s">
        <v>14087</v>
      </c>
      <c r="CZ68" t="s">
        <v>24335</v>
      </c>
      <c r="DA68" t="s">
        <v>24335</v>
      </c>
      <c r="DB68" t="s">
        <v>13912</v>
      </c>
      <c r="EK68">
        <v>12</v>
      </c>
      <c r="EL68" t="s">
        <v>22477</v>
      </c>
      <c r="EM68" t="s">
        <v>13911</v>
      </c>
      <c r="EN68" t="s">
        <v>22357</v>
      </c>
      <c r="EO68" t="s">
        <v>22478</v>
      </c>
      <c r="EP68" t="s">
        <v>22479</v>
      </c>
      <c r="EQ68" t="s">
        <v>22480</v>
      </c>
      <c r="ER68" t="s">
        <v>22481</v>
      </c>
      <c r="ES68" t="s">
        <v>22482</v>
      </c>
      <c r="ET68" t="s">
        <v>22483</v>
      </c>
      <c r="EU68" t="s">
        <v>22484</v>
      </c>
      <c r="EV68" t="s">
        <v>22485</v>
      </c>
      <c r="EW68" t="s">
        <v>22486</v>
      </c>
      <c r="FE68">
        <v>1</v>
      </c>
      <c r="FF68">
        <v>0</v>
      </c>
      <c r="FH68">
        <v>0</v>
      </c>
      <c r="FI68">
        <v>0</v>
      </c>
      <c r="FK68" t="s">
        <v>13226</v>
      </c>
      <c r="FR68">
        <v>0</v>
      </c>
      <c r="FS68">
        <v>0</v>
      </c>
      <c r="FT68">
        <v>0</v>
      </c>
      <c r="FU68">
        <v>0</v>
      </c>
      <c r="FV68">
        <v>0</v>
      </c>
      <c r="FW68">
        <v>0</v>
      </c>
      <c r="FX68">
        <v>0</v>
      </c>
      <c r="FY68">
        <v>0</v>
      </c>
      <c r="FZ68" t="s">
        <v>14159</v>
      </c>
      <c r="GN68">
        <v>0</v>
      </c>
      <c r="GO68">
        <v>0</v>
      </c>
      <c r="GP68" t="s">
        <v>13226</v>
      </c>
      <c r="GW68">
        <v>0</v>
      </c>
      <c r="GX68">
        <v>0</v>
      </c>
    </row>
    <row r="69" spans="1:206" x14ac:dyDescent="0.2">
      <c r="A69">
        <v>2037258</v>
      </c>
      <c r="B69" t="s">
        <v>3128</v>
      </c>
      <c r="C69" t="s">
        <v>117</v>
      </c>
      <c r="D69">
        <v>1</v>
      </c>
      <c r="F69">
        <v>2018</v>
      </c>
      <c r="G69">
        <v>9.27</v>
      </c>
      <c r="H69">
        <v>10.199999999999999</v>
      </c>
      <c r="I69">
        <v>3</v>
      </c>
      <c r="J69">
        <v>2021</v>
      </c>
      <c r="K69">
        <v>0</v>
      </c>
      <c r="L69">
        <v>0</v>
      </c>
      <c r="M69">
        <v>0</v>
      </c>
      <c r="N69">
        <v>0</v>
      </c>
      <c r="O69">
        <v>2</v>
      </c>
      <c r="P69">
        <v>2</v>
      </c>
      <c r="Q69">
        <v>2</v>
      </c>
      <c r="R69">
        <v>14</v>
      </c>
      <c r="S69">
        <v>1</v>
      </c>
      <c r="T69">
        <v>1</v>
      </c>
      <c r="U69">
        <v>1</v>
      </c>
      <c r="V69">
        <v>0</v>
      </c>
      <c r="W69">
        <v>0</v>
      </c>
      <c r="X69">
        <v>0</v>
      </c>
      <c r="Y69">
        <v>0</v>
      </c>
      <c r="Z69">
        <v>0</v>
      </c>
      <c r="AA69" t="s">
        <v>23334</v>
      </c>
      <c r="AB69" t="s">
        <v>23335</v>
      </c>
      <c r="AC69" t="s">
        <v>23336</v>
      </c>
      <c r="AD69" t="s">
        <v>23337</v>
      </c>
      <c r="AE69" t="s">
        <v>23338</v>
      </c>
      <c r="AF69" t="s">
        <v>23339</v>
      </c>
      <c r="AG69" t="s">
        <v>23340</v>
      </c>
      <c r="AH69" t="s">
        <v>23341</v>
      </c>
      <c r="AI69" t="s">
        <v>23342</v>
      </c>
      <c r="AJ69" t="s">
        <v>23343</v>
      </c>
      <c r="AK69" t="s">
        <v>23344</v>
      </c>
      <c r="AL69" t="s">
        <v>23345</v>
      </c>
      <c r="AM69" t="s">
        <v>23346</v>
      </c>
      <c r="AN69" t="s">
        <v>23347</v>
      </c>
      <c r="AO69" t="s">
        <v>23348</v>
      </c>
      <c r="AP69" t="s">
        <v>22518</v>
      </c>
      <c r="AQ69" t="s">
        <v>23278</v>
      </c>
      <c r="AR69" t="s">
        <v>22487</v>
      </c>
      <c r="AS69" t="s">
        <v>23349</v>
      </c>
      <c r="AT69" t="s">
        <v>23350</v>
      </c>
      <c r="CF69" t="s">
        <v>14087</v>
      </c>
      <c r="CG69" t="s">
        <v>14087</v>
      </c>
      <c r="CH69" t="s">
        <v>14087</v>
      </c>
      <c r="CI69" t="s">
        <v>14087</v>
      </c>
      <c r="CJ69" t="s">
        <v>14087</v>
      </c>
      <c r="CK69" t="s">
        <v>24338</v>
      </c>
      <c r="CL69" t="s">
        <v>24338</v>
      </c>
      <c r="CM69" t="s">
        <v>14087</v>
      </c>
      <c r="CN69" t="s">
        <v>14890</v>
      </c>
      <c r="CO69" t="s">
        <v>14087</v>
      </c>
      <c r="CP69" t="s">
        <v>24332</v>
      </c>
      <c r="CQ69" t="s">
        <v>14087</v>
      </c>
      <c r="CR69" t="s">
        <v>14087</v>
      </c>
      <c r="CS69" t="s">
        <v>14890</v>
      </c>
      <c r="CT69" t="s">
        <v>14087</v>
      </c>
      <c r="CU69" t="s">
        <v>14087</v>
      </c>
      <c r="CV69" t="s">
        <v>13563</v>
      </c>
      <c r="CW69" t="s">
        <v>13563</v>
      </c>
      <c r="CX69" t="s">
        <v>14087</v>
      </c>
      <c r="CY69" t="s">
        <v>24332</v>
      </c>
      <c r="EK69">
        <v>4</v>
      </c>
      <c r="EL69" t="s">
        <v>22487</v>
      </c>
      <c r="EM69" t="s">
        <v>22488</v>
      </c>
      <c r="EN69" t="s">
        <v>22489</v>
      </c>
      <c r="FE69">
        <v>3</v>
      </c>
      <c r="FF69">
        <v>0</v>
      </c>
      <c r="FG69">
        <v>0</v>
      </c>
      <c r="FH69">
        <v>0</v>
      </c>
      <c r="FI69">
        <v>0</v>
      </c>
      <c r="FJ69">
        <v>0</v>
      </c>
      <c r="FK69" t="s">
        <v>13226</v>
      </c>
      <c r="FL69" t="s">
        <v>13226</v>
      </c>
      <c r="FM69" t="s">
        <v>13226</v>
      </c>
      <c r="FR69">
        <v>1</v>
      </c>
      <c r="FS69">
        <v>0</v>
      </c>
      <c r="FT69">
        <v>0</v>
      </c>
      <c r="FU69">
        <v>0</v>
      </c>
      <c r="FV69">
        <v>0</v>
      </c>
      <c r="FW69">
        <v>0</v>
      </c>
      <c r="FX69">
        <v>0</v>
      </c>
      <c r="FY69">
        <v>1</v>
      </c>
      <c r="FZ69" t="s">
        <v>20017</v>
      </c>
      <c r="GA69" t="s">
        <v>20018</v>
      </c>
      <c r="GB69" t="s">
        <v>20019</v>
      </c>
      <c r="GG69">
        <v>1</v>
      </c>
      <c r="GN69">
        <v>1</v>
      </c>
      <c r="GO69">
        <v>0.33333333333333331</v>
      </c>
      <c r="GP69" t="s">
        <v>13226</v>
      </c>
      <c r="GQ69" t="s">
        <v>13226</v>
      </c>
      <c r="GR69" t="s">
        <v>13226</v>
      </c>
      <c r="GW69">
        <v>0</v>
      </c>
      <c r="GX69">
        <v>0</v>
      </c>
    </row>
    <row r="70" spans="1:206" x14ac:dyDescent="0.2">
      <c r="A70">
        <v>1513019</v>
      </c>
      <c r="B70" t="s">
        <v>3166</v>
      </c>
      <c r="C70" t="s">
        <v>398</v>
      </c>
      <c r="E70">
        <v>1</v>
      </c>
      <c r="F70">
        <v>2017</v>
      </c>
      <c r="G70">
        <v>60.09</v>
      </c>
      <c r="H70">
        <v>66.099999999999994</v>
      </c>
      <c r="I70">
        <v>3</v>
      </c>
      <c r="J70">
        <v>2020</v>
      </c>
      <c r="K70">
        <v>0</v>
      </c>
      <c r="L70">
        <v>0</v>
      </c>
      <c r="M70">
        <v>1</v>
      </c>
      <c r="N70">
        <v>0</v>
      </c>
      <c r="O70">
        <v>2</v>
      </c>
      <c r="P70">
        <v>0</v>
      </c>
      <c r="Q70">
        <v>2</v>
      </c>
      <c r="R70">
        <v>11</v>
      </c>
      <c r="S70">
        <v>1</v>
      </c>
      <c r="T70">
        <v>0</v>
      </c>
      <c r="U70">
        <v>1</v>
      </c>
      <c r="V70">
        <v>0</v>
      </c>
      <c r="W70">
        <v>0</v>
      </c>
      <c r="X70">
        <v>0</v>
      </c>
      <c r="Y70">
        <v>0</v>
      </c>
      <c r="Z70">
        <v>0</v>
      </c>
      <c r="AA70" t="s">
        <v>22494</v>
      </c>
      <c r="AB70" t="s">
        <v>22492</v>
      </c>
      <c r="AC70" t="s">
        <v>23351</v>
      </c>
      <c r="AD70" t="s">
        <v>23352</v>
      </c>
      <c r="AE70" t="s">
        <v>23353</v>
      </c>
      <c r="AF70" t="s">
        <v>23354</v>
      </c>
      <c r="AG70" t="s">
        <v>22491</v>
      </c>
      <c r="AH70" t="s">
        <v>23355</v>
      </c>
      <c r="AI70" t="s">
        <v>23356</v>
      </c>
      <c r="AJ70" t="s">
        <v>23354</v>
      </c>
      <c r="AK70" t="s">
        <v>23357</v>
      </c>
      <c r="AL70" t="s">
        <v>23358</v>
      </c>
      <c r="AM70" t="s">
        <v>23359</v>
      </c>
      <c r="AN70" t="s">
        <v>23354</v>
      </c>
      <c r="AO70" t="s">
        <v>23360</v>
      </c>
      <c r="AP70" t="s">
        <v>22466</v>
      </c>
      <c r="CF70" t="s">
        <v>24339</v>
      </c>
      <c r="CG70" t="s">
        <v>24338</v>
      </c>
      <c r="CH70" t="s">
        <v>24336</v>
      </c>
      <c r="CI70" t="s">
        <v>14087</v>
      </c>
      <c r="CJ70" t="s">
        <v>14087</v>
      </c>
      <c r="CK70" t="s">
        <v>14087</v>
      </c>
      <c r="CL70" t="s">
        <v>14087</v>
      </c>
      <c r="CM70" t="s">
        <v>14087</v>
      </c>
      <c r="CN70" t="s">
        <v>14087</v>
      </c>
      <c r="CO70" t="s">
        <v>14034</v>
      </c>
      <c r="CP70" t="s">
        <v>14890</v>
      </c>
      <c r="CQ70" t="s">
        <v>14087</v>
      </c>
      <c r="CR70" t="s">
        <v>14034</v>
      </c>
      <c r="CS70" t="s">
        <v>14087</v>
      </c>
      <c r="CT70" t="s">
        <v>14034</v>
      </c>
      <c r="CU70" t="s">
        <v>24335</v>
      </c>
      <c r="EK70">
        <v>7</v>
      </c>
      <c r="EL70" t="s">
        <v>22466</v>
      </c>
      <c r="EM70" t="s">
        <v>22490</v>
      </c>
      <c r="EN70" t="s">
        <v>22491</v>
      </c>
      <c r="EO70" t="s">
        <v>22492</v>
      </c>
      <c r="EP70" t="s">
        <v>22493</v>
      </c>
      <c r="EQ70" t="s">
        <v>22494</v>
      </c>
      <c r="ER70" t="s">
        <v>22494</v>
      </c>
      <c r="FE70">
        <v>3</v>
      </c>
      <c r="FF70">
        <v>0</v>
      </c>
      <c r="FH70">
        <v>0</v>
      </c>
      <c r="FI70">
        <v>0</v>
      </c>
      <c r="FK70" t="s">
        <v>13226</v>
      </c>
      <c r="FL70" t="s">
        <v>13226</v>
      </c>
      <c r="FM70" t="s">
        <v>13226</v>
      </c>
      <c r="FR70">
        <v>0</v>
      </c>
      <c r="FS70">
        <v>0</v>
      </c>
      <c r="FT70">
        <v>0</v>
      </c>
      <c r="FU70">
        <v>0</v>
      </c>
      <c r="FV70">
        <v>0</v>
      </c>
      <c r="FW70">
        <v>0</v>
      </c>
      <c r="FX70">
        <v>0</v>
      </c>
      <c r="FY70">
        <v>0</v>
      </c>
      <c r="FZ70" t="s">
        <v>3166</v>
      </c>
      <c r="GA70" t="s">
        <v>3166</v>
      </c>
      <c r="GB70" t="s">
        <v>3166</v>
      </c>
      <c r="GN70">
        <v>0</v>
      </c>
      <c r="GO70">
        <v>0</v>
      </c>
      <c r="GP70" t="s">
        <v>13226</v>
      </c>
      <c r="GQ70" t="s">
        <v>13226</v>
      </c>
      <c r="GR70" t="s">
        <v>13186</v>
      </c>
      <c r="GW70">
        <v>0</v>
      </c>
      <c r="GX70">
        <v>0</v>
      </c>
    </row>
    <row r="71" spans="1:206" x14ac:dyDescent="0.2">
      <c r="A71">
        <v>1814174</v>
      </c>
      <c r="B71" t="s">
        <v>3211</v>
      </c>
      <c r="C71" t="s">
        <v>117</v>
      </c>
      <c r="D71">
        <v>1</v>
      </c>
      <c r="F71">
        <v>2018</v>
      </c>
      <c r="G71">
        <v>3.71</v>
      </c>
      <c r="H71">
        <v>4.08</v>
      </c>
      <c r="I71">
        <v>4</v>
      </c>
      <c r="J71">
        <v>2022</v>
      </c>
      <c r="K71">
        <v>0</v>
      </c>
      <c r="L71">
        <v>0</v>
      </c>
      <c r="M71">
        <v>2</v>
      </c>
      <c r="N71">
        <v>0</v>
      </c>
      <c r="O71">
        <v>0</v>
      </c>
      <c r="P71">
        <v>0</v>
      </c>
      <c r="Q71">
        <v>1</v>
      </c>
      <c r="R71">
        <v>1</v>
      </c>
      <c r="S71">
        <v>1</v>
      </c>
      <c r="T71">
        <v>0</v>
      </c>
      <c r="U71">
        <v>0</v>
      </c>
      <c r="V71">
        <v>0</v>
      </c>
      <c r="W71">
        <v>0</v>
      </c>
      <c r="X71">
        <v>0</v>
      </c>
      <c r="Y71">
        <v>0</v>
      </c>
      <c r="Z71">
        <v>0</v>
      </c>
      <c r="AA71" t="s">
        <v>22497</v>
      </c>
      <c r="AB71" t="s">
        <v>22496</v>
      </c>
      <c r="AC71" t="s">
        <v>23361</v>
      </c>
      <c r="AD71" t="s">
        <v>22498</v>
      </c>
      <c r="CF71" t="s">
        <v>14087</v>
      </c>
      <c r="CG71" t="s">
        <v>13912</v>
      </c>
      <c r="CH71" t="s">
        <v>13912</v>
      </c>
      <c r="CI71" t="s">
        <v>14890</v>
      </c>
      <c r="EK71">
        <v>8</v>
      </c>
      <c r="EL71" t="s">
        <v>22495</v>
      </c>
      <c r="EM71" t="s">
        <v>22496</v>
      </c>
      <c r="EN71" t="s">
        <v>22497</v>
      </c>
      <c r="EO71" t="s">
        <v>22495</v>
      </c>
      <c r="EP71" t="s">
        <v>22498</v>
      </c>
      <c r="EQ71" t="s">
        <v>22497</v>
      </c>
      <c r="FE71">
        <v>3</v>
      </c>
      <c r="FF71">
        <v>0</v>
      </c>
      <c r="FG71">
        <v>0</v>
      </c>
      <c r="FH71">
        <v>0</v>
      </c>
      <c r="FI71">
        <v>0</v>
      </c>
      <c r="FJ71">
        <v>0</v>
      </c>
      <c r="FK71" t="s">
        <v>13226</v>
      </c>
      <c r="FL71" t="s">
        <v>13226</v>
      </c>
      <c r="FM71" t="s">
        <v>13226</v>
      </c>
      <c r="FR71">
        <v>1</v>
      </c>
      <c r="FS71">
        <v>1</v>
      </c>
      <c r="FT71">
        <v>0</v>
      </c>
      <c r="FU71">
        <v>0</v>
      </c>
      <c r="FV71">
        <v>0</v>
      </c>
      <c r="FW71">
        <v>0</v>
      </c>
      <c r="FX71">
        <v>0</v>
      </c>
      <c r="FY71">
        <v>2</v>
      </c>
      <c r="FZ71" t="s">
        <v>20037</v>
      </c>
      <c r="GA71" t="s">
        <v>20038</v>
      </c>
      <c r="GB71" t="s">
        <v>7970</v>
      </c>
      <c r="GN71">
        <v>0</v>
      </c>
      <c r="GO71">
        <v>0</v>
      </c>
      <c r="GP71" t="s">
        <v>13229</v>
      </c>
      <c r="GQ71" t="s">
        <v>13226</v>
      </c>
      <c r="GR71" t="s">
        <v>13226</v>
      </c>
      <c r="GW71">
        <v>0</v>
      </c>
      <c r="GX71">
        <v>0</v>
      </c>
    </row>
    <row r="72" spans="1:206" x14ac:dyDescent="0.2">
      <c r="A72">
        <v>1768004</v>
      </c>
      <c r="B72" t="s">
        <v>3249</v>
      </c>
      <c r="C72" t="s">
        <v>2494</v>
      </c>
      <c r="D72">
        <v>1</v>
      </c>
      <c r="F72">
        <v>2019</v>
      </c>
      <c r="G72">
        <v>27.45</v>
      </c>
      <c r="H72">
        <v>30.2</v>
      </c>
      <c r="I72">
        <v>0</v>
      </c>
      <c r="J72">
        <v>2019</v>
      </c>
      <c r="K72">
        <v>0</v>
      </c>
      <c r="L72">
        <v>0</v>
      </c>
      <c r="M72">
        <v>1</v>
      </c>
      <c r="N72">
        <v>0</v>
      </c>
      <c r="O72">
        <v>4</v>
      </c>
      <c r="P72">
        <v>0</v>
      </c>
      <c r="Q72">
        <v>1</v>
      </c>
      <c r="R72">
        <v>11</v>
      </c>
      <c r="S72">
        <v>1</v>
      </c>
      <c r="T72">
        <v>0</v>
      </c>
      <c r="U72">
        <v>1</v>
      </c>
      <c r="V72">
        <v>0</v>
      </c>
      <c r="W72">
        <v>0</v>
      </c>
      <c r="X72">
        <v>0</v>
      </c>
      <c r="Y72">
        <v>0</v>
      </c>
      <c r="Z72">
        <v>0</v>
      </c>
      <c r="AA72" t="s">
        <v>23362</v>
      </c>
      <c r="AB72" t="s">
        <v>23363</v>
      </c>
      <c r="AC72" t="s">
        <v>23364</v>
      </c>
      <c r="AD72" t="s">
        <v>23365</v>
      </c>
      <c r="AE72" t="s">
        <v>23366</v>
      </c>
      <c r="AF72" t="s">
        <v>23367</v>
      </c>
      <c r="AG72" t="s">
        <v>23368</v>
      </c>
      <c r="AH72" t="s">
        <v>23369</v>
      </c>
      <c r="AI72" t="s">
        <v>23154</v>
      </c>
      <c r="AJ72" t="s">
        <v>23370</v>
      </c>
      <c r="AK72" t="s">
        <v>23371</v>
      </c>
      <c r="AL72" t="s">
        <v>23372</v>
      </c>
      <c r="AM72" t="s">
        <v>23092</v>
      </c>
      <c r="AN72" t="s">
        <v>23373</v>
      </c>
      <c r="AO72" t="s">
        <v>22401</v>
      </c>
      <c r="AP72" t="s">
        <v>22499</v>
      </c>
      <c r="AQ72" t="s">
        <v>23374</v>
      </c>
      <c r="CF72" t="s">
        <v>14087</v>
      </c>
      <c r="CG72" t="s">
        <v>14087</v>
      </c>
      <c r="CH72" t="s">
        <v>24341</v>
      </c>
      <c r="CI72" t="s">
        <v>14087</v>
      </c>
      <c r="CJ72" t="s">
        <v>14087</v>
      </c>
      <c r="CK72" t="s">
        <v>24348</v>
      </c>
      <c r="CL72" t="s">
        <v>14087</v>
      </c>
      <c r="CM72" t="s">
        <v>14087</v>
      </c>
      <c r="CN72" t="s">
        <v>24338</v>
      </c>
      <c r="CO72" t="s">
        <v>14034</v>
      </c>
      <c r="CP72" t="s">
        <v>24338</v>
      </c>
      <c r="CQ72" t="s">
        <v>24338</v>
      </c>
      <c r="CR72" t="s">
        <v>14087</v>
      </c>
      <c r="CS72" t="s">
        <v>14087</v>
      </c>
      <c r="CT72" t="s">
        <v>13912</v>
      </c>
      <c r="CU72" t="s">
        <v>14890</v>
      </c>
      <c r="CV72" t="s">
        <v>14034</v>
      </c>
      <c r="EK72">
        <v>5</v>
      </c>
      <c r="EL72" t="s">
        <v>22499</v>
      </c>
      <c r="EM72" t="s">
        <v>22500</v>
      </c>
      <c r="EN72" t="s">
        <v>22501</v>
      </c>
      <c r="EO72" t="s">
        <v>22401</v>
      </c>
      <c r="EP72" t="s">
        <v>22502</v>
      </c>
      <c r="FE72">
        <v>2</v>
      </c>
      <c r="FF72">
        <v>0</v>
      </c>
      <c r="FH72">
        <v>0</v>
      </c>
      <c r="FI72">
        <v>0</v>
      </c>
      <c r="FK72" t="s">
        <v>13226</v>
      </c>
      <c r="FL72" t="s">
        <v>13226</v>
      </c>
      <c r="FR72">
        <v>0</v>
      </c>
      <c r="FS72">
        <v>0</v>
      </c>
      <c r="FT72">
        <v>0</v>
      </c>
      <c r="FU72">
        <v>0</v>
      </c>
      <c r="FV72">
        <v>0</v>
      </c>
      <c r="FW72">
        <v>0</v>
      </c>
      <c r="FX72">
        <v>0</v>
      </c>
      <c r="FY72">
        <v>0</v>
      </c>
      <c r="FZ72" t="s">
        <v>20047</v>
      </c>
      <c r="GA72" t="s">
        <v>20048</v>
      </c>
      <c r="GN72">
        <v>0</v>
      </c>
      <c r="GO72">
        <v>0</v>
      </c>
      <c r="GP72" t="s">
        <v>13226</v>
      </c>
      <c r="GQ72" t="s">
        <v>13226</v>
      </c>
      <c r="GW72">
        <v>0</v>
      </c>
      <c r="GX72">
        <v>1</v>
      </c>
    </row>
    <row r="73" spans="1:206" x14ac:dyDescent="0.2">
      <c r="A73">
        <v>1511818</v>
      </c>
      <c r="B73" t="s">
        <v>3294</v>
      </c>
      <c r="C73" t="s">
        <v>1223</v>
      </c>
      <c r="E73">
        <v>1</v>
      </c>
      <c r="F73">
        <v>2018</v>
      </c>
      <c r="G73">
        <v>7.12</v>
      </c>
      <c r="H73">
        <v>7.83</v>
      </c>
      <c r="I73">
        <v>1</v>
      </c>
      <c r="J73">
        <v>2019</v>
      </c>
      <c r="K73">
        <v>1</v>
      </c>
      <c r="L73">
        <v>1</v>
      </c>
      <c r="M73">
        <v>0</v>
      </c>
      <c r="N73">
        <v>0</v>
      </c>
      <c r="O73">
        <v>0</v>
      </c>
      <c r="P73">
        <v>1</v>
      </c>
      <c r="Q73">
        <v>1</v>
      </c>
      <c r="R73">
        <v>1</v>
      </c>
      <c r="S73">
        <v>1</v>
      </c>
      <c r="T73">
        <v>1</v>
      </c>
      <c r="U73">
        <v>0</v>
      </c>
      <c r="V73">
        <v>0</v>
      </c>
      <c r="W73">
        <v>0</v>
      </c>
      <c r="X73">
        <v>0</v>
      </c>
      <c r="Y73">
        <v>0</v>
      </c>
      <c r="Z73">
        <v>0</v>
      </c>
      <c r="AA73" t="s">
        <v>22377</v>
      </c>
      <c r="AB73" t="s">
        <v>22503</v>
      </c>
      <c r="AC73" t="s">
        <v>19319</v>
      </c>
      <c r="AD73" t="s">
        <v>22456</v>
      </c>
      <c r="CF73" t="s">
        <v>14087</v>
      </c>
      <c r="CG73" t="s">
        <v>24336</v>
      </c>
      <c r="CH73" t="s">
        <v>24333</v>
      </c>
      <c r="CI73" t="s">
        <v>13563</v>
      </c>
      <c r="EK73">
        <v>4</v>
      </c>
      <c r="EL73" t="s">
        <v>22503</v>
      </c>
      <c r="EM73" t="s">
        <v>22377</v>
      </c>
      <c r="EN73" t="s">
        <v>22377</v>
      </c>
      <c r="EO73" t="s">
        <v>19319</v>
      </c>
      <c r="FE73">
        <v>3</v>
      </c>
      <c r="FF73">
        <v>0</v>
      </c>
      <c r="FG73">
        <v>0</v>
      </c>
      <c r="FH73">
        <v>1</v>
      </c>
      <c r="FI73">
        <v>0</v>
      </c>
      <c r="FJ73">
        <v>0</v>
      </c>
      <c r="FK73" t="s">
        <v>14945</v>
      </c>
      <c r="FL73" t="s">
        <v>20060</v>
      </c>
      <c r="FM73" t="s">
        <v>13226</v>
      </c>
      <c r="FR73">
        <v>1</v>
      </c>
      <c r="FS73">
        <v>0</v>
      </c>
      <c r="FT73">
        <v>1</v>
      </c>
      <c r="FU73">
        <v>0</v>
      </c>
      <c r="FV73">
        <v>0</v>
      </c>
      <c r="FW73">
        <v>0</v>
      </c>
      <c r="FX73">
        <v>0</v>
      </c>
      <c r="FY73">
        <v>2</v>
      </c>
      <c r="FZ73" t="s">
        <v>20064</v>
      </c>
      <c r="GA73" t="s">
        <v>20065</v>
      </c>
      <c r="GB73" t="s">
        <v>20066</v>
      </c>
      <c r="GN73">
        <v>0</v>
      </c>
      <c r="GO73">
        <v>0</v>
      </c>
      <c r="GP73" t="s">
        <v>13186</v>
      </c>
      <c r="GQ73" t="s">
        <v>13226</v>
      </c>
      <c r="GR73" t="s">
        <v>15070</v>
      </c>
      <c r="GW73">
        <v>0</v>
      </c>
      <c r="GX73">
        <v>0</v>
      </c>
    </row>
    <row r="74" spans="1:206" x14ac:dyDescent="0.2">
      <c r="A74">
        <v>912526</v>
      </c>
      <c r="B74" t="s">
        <v>3330</v>
      </c>
      <c r="C74" t="s">
        <v>3337</v>
      </c>
      <c r="D74">
        <v>1</v>
      </c>
      <c r="F74">
        <v>2015</v>
      </c>
      <c r="G74">
        <v>21.71</v>
      </c>
      <c r="H74">
        <v>23.88</v>
      </c>
      <c r="I74">
        <v>6</v>
      </c>
      <c r="J74">
        <v>2021</v>
      </c>
      <c r="K74">
        <v>0</v>
      </c>
      <c r="L74">
        <v>0</v>
      </c>
      <c r="M74">
        <v>3</v>
      </c>
      <c r="N74">
        <v>1</v>
      </c>
      <c r="O74">
        <v>0</v>
      </c>
      <c r="P74">
        <v>3</v>
      </c>
      <c r="Q74">
        <v>0</v>
      </c>
      <c r="R74">
        <v>2</v>
      </c>
      <c r="S74">
        <v>1</v>
      </c>
      <c r="T74">
        <v>1</v>
      </c>
      <c r="U74">
        <v>0</v>
      </c>
      <c r="V74">
        <v>0</v>
      </c>
      <c r="W74">
        <v>0</v>
      </c>
      <c r="X74">
        <v>0</v>
      </c>
      <c r="Y74">
        <v>0</v>
      </c>
      <c r="Z74">
        <v>0</v>
      </c>
      <c r="AA74" t="s">
        <v>13911</v>
      </c>
      <c r="AB74" t="s">
        <v>22506</v>
      </c>
      <c r="AC74" t="s">
        <v>22684</v>
      </c>
      <c r="AD74" t="s">
        <v>22466</v>
      </c>
      <c r="AE74" t="s">
        <v>23375</v>
      </c>
      <c r="AF74" t="s">
        <v>23376</v>
      </c>
      <c r="AG74" t="s">
        <v>22401</v>
      </c>
      <c r="AH74" t="s">
        <v>23235</v>
      </c>
      <c r="AI74" t="s">
        <v>23377</v>
      </c>
      <c r="CF74" t="s">
        <v>13912</v>
      </c>
      <c r="CG74" t="s">
        <v>14087</v>
      </c>
      <c r="CH74" t="s">
        <v>14087</v>
      </c>
      <c r="CI74" t="s">
        <v>24335</v>
      </c>
      <c r="CJ74" t="s">
        <v>13563</v>
      </c>
      <c r="CK74" t="s">
        <v>13563</v>
      </c>
      <c r="CL74" t="s">
        <v>13912</v>
      </c>
      <c r="CM74" t="s">
        <v>13563</v>
      </c>
      <c r="CN74" t="s">
        <v>24341</v>
      </c>
      <c r="EK74">
        <v>7</v>
      </c>
      <c r="EL74" t="s">
        <v>22504</v>
      </c>
      <c r="EM74" t="s">
        <v>22416</v>
      </c>
      <c r="EN74" t="s">
        <v>22466</v>
      </c>
      <c r="EO74" t="s">
        <v>22505</v>
      </c>
      <c r="EP74" t="s">
        <v>22506</v>
      </c>
      <c r="EQ74" t="s">
        <v>22401</v>
      </c>
      <c r="ER74" t="s">
        <v>13911</v>
      </c>
      <c r="FE74">
        <v>3</v>
      </c>
      <c r="FF74">
        <v>0</v>
      </c>
      <c r="FG74">
        <v>0</v>
      </c>
      <c r="FH74">
        <v>0</v>
      </c>
      <c r="FI74">
        <v>0</v>
      </c>
      <c r="FJ74">
        <v>0</v>
      </c>
      <c r="FK74" t="s">
        <v>13226</v>
      </c>
      <c r="FL74" t="s">
        <v>13226</v>
      </c>
      <c r="FM74" t="s">
        <v>13226</v>
      </c>
      <c r="FR74">
        <v>1</v>
      </c>
      <c r="FS74">
        <v>0</v>
      </c>
      <c r="FT74">
        <v>0</v>
      </c>
      <c r="FU74">
        <v>0</v>
      </c>
      <c r="FV74">
        <v>0</v>
      </c>
      <c r="FW74">
        <v>0</v>
      </c>
      <c r="FX74">
        <v>0</v>
      </c>
      <c r="FY74">
        <v>1</v>
      </c>
      <c r="FZ74" t="s">
        <v>20074</v>
      </c>
      <c r="GA74" t="s">
        <v>8046</v>
      </c>
      <c r="GB74" t="s">
        <v>20075</v>
      </c>
      <c r="GI74">
        <v>1</v>
      </c>
      <c r="GN74">
        <v>1</v>
      </c>
      <c r="GO74">
        <v>0.33333333333333331</v>
      </c>
      <c r="GP74" t="s">
        <v>13226</v>
      </c>
      <c r="GQ74" t="s">
        <v>13226</v>
      </c>
      <c r="GR74" t="s">
        <v>13226</v>
      </c>
      <c r="GW74">
        <v>1</v>
      </c>
      <c r="GX74">
        <v>1</v>
      </c>
    </row>
    <row r="75" spans="1:206" x14ac:dyDescent="0.2">
      <c r="A75">
        <v>3925999</v>
      </c>
      <c r="B75" t="s">
        <v>3379</v>
      </c>
      <c r="C75" t="s">
        <v>117</v>
      </c>
      <c r="E75">
        <v>1</v>
      </c>
      <c r="F75">
        <v>2014</v>
      </c>
      <c r="G75">
        <v>3.78</v>
      </c>
      <c r="H75">
        <v>4.16</v>
      </c>
      <c r="I75">
        <v>9</v>
      </c>
      <c r="J75">
        <v>2023</v>
      </c>
      <c r="K75">
        <v>0</v>
      </c>
      <c r="L75">
        <v>0</v>
      </c>
      <c r="M75">
        <v>0</v>
      </c>
      <c r="N75">
        <v>0</v>
      </c>
      <c r="O75">
        <v>0</v>
      </c>
      <c r="P75">
        <v>1</v>
      </c>
      <c r="Q75">
        <v>1</v>
      </c>
      <c r="R75">
        <v>2</v>
      </c>
      <c r="S75">
        <v>1</v>
      </c>
      <c r="T75">
        <v>1</v>
      </c>
      <c r="U75">
        <v>0</v>
      </c>
      <c r="V75">
        <v>0</v>
      </c>
      <c r="W75">
        <v>0</v>
      </c>
      <c r="X75">
        <v>0</v>
      </c>
      <c r="Y75">
        <v>0</v>
      </c>
      <c r="Z75">
        <v>0</v>
      </c>
      <c r="AA75" t="s">
        <v>23118</v>
      </c>
      <c r="AB75" t="s">
        <v>22350</v>
      </c>
      <c r="AC75" t="s">
        <v>22508</v>
      </c>
      <c r="AD75" t="s">
        <v>23378</v>
      </c>
      <c r="AE75" t="s">
        <v>23379</v>
      </c>
      <c r="CF75" t="s">
        <v>13563</v>
      </c>
      <c r="CG75" t="s">
        <v>24341</v>
      </c>
      <c r="CH75" t="s">
        <v>24344</v>
      </c>
      <c r="CI75" t="s">
        <v>14087</v>
      </c>
      <c r="CJ75" t="s">
        <v>14890</v>
      </c>
      <c r="EK75">
        <v>3</v>
      </c>
      <c r="EL75" t="s">
        <v>22507</v>
      </c>
      <c r="EM75" t="s">
        <v>22508</v>
      </c>
      <c r="EN75" t="s">
        <v>22350</v>
      </c>
      <c r="FR75">
        <v>0</v>
      </c>
      <c r="FS75">
        <v>0</v>
      </c>
      <c r="FT75">
        <v>0</v>
      </c>
      <c r="FU75">
        <v>0</v>
      </c>
      <c r="FV75">
        <v>0</v>
      </c>
      <c r="FW75">
        <v>0</v>
      </c>
      <c r="FX75">
        <v>0</v>
      </c>
      <c r="FY75">
        <v>0</v>
      </c>
      <c r="GN75">
        <v>0</v>
      </c>
      <c r="GW75">
        <v>0</v>
      </c>
      <c r="GX75">
        <v>0</v>
      </c>
    </row>
    <row r="76" spans="1:206" x14ac:dyDescent="0.2">
      <c r="A76">
        <v>1464688</v>
      </c>
      <c r="B76" t="s">
        <v>3416</v>
      </c>
      <c r="C76" t="s">
        <v>117</v>
      </c>
      <c r="E76">
        <v>1</v>
      </c>
      <c r="F76">
        <v>2014</v>
      </c>
      <c r="G76">
        <v>9.98</v>
      </c>
      <c r="H76">
        <v>10.98</v>
      </c>
      <c r="I76">
        <v>1</v>
      </c>
      <c r="J76">
        <v>2015</v>
      </c>
      <c r="K76">
        <v>1</v>
      </c>
      <c r="L76">
        <v>0</v>
      </c>
      <c r="M76">
        <v>0</v>
      </c>
      <c r="N76">
        <v>0</v>
      </c>
      <c r="O76">
        <v>2</v>
      </c>
      <c r="P76">
        <v>0</v>
      </c>
      <c r="Q76">
        <v>1</v>
      </c>
      <c r="R76">
        <v>5</v>
      </c>
      <c r="S76">
        <v>1</v>
      </c>
      <c r="T76">
        <v>0</v>
      </c>
      <c r="U76">
        <v>0</v>
      </c>
      <c r="V76">
        <v>0</v>
      </c>
      <c r="W76">
        <v>0</v>
      </c>
      <c r="X76">
        <v>0</v>
      </c>
      <c r="Y76">
        <v>0</v>
      </c>
      <c r="Z76">
        <v>0</v>
      </c>
      <c r="AA76" t="s">
        <v>22332</v>
      </c>
      <c r="AB76" t="s">
        <v>23083</v>
      </c>
      <c r="AC76" t="s">
        <v>23380</v>
      </c>
      <c r="AD76" t="s">
        <v>22510</v>
      </c>
      <c r="AE76" t="s">
        <v>23381</v>
      </c>
      <c r="AF76" t="s">
        <v>23382</v>
      </c>
      <c r="AG76" t="s">
        <v>23383</v>
      </c>
      <c r="AH76" t="s">
        <v>23189</v>
      </c>
      <c r="AI76" t="s">
        <v>23380</v>
      </c>
      <c r="AJ76" t="s">
        <v>22512</v>
      </c>
      <c r="CF76" t="s">
        <v>14087</v>
      </c>
      <c r="CG76" t="s">
        <v>24334</v>
      </c>
      <c r="CH76" t="s">
        <v>14087</v>
      </c>
      <c r="CI76" t="s">
        <v>14890</v>
      </c>
      <c r="CJ76" t="s">
        <v>14087</v>
      </c>
      <c r="CK76" t="s">
        <v>24334</v>
      </c>
      <c r="CL76" t="s">
        <v>14087</v>
      </c>
      <c r="CM76" t="s">
        <v>24341</v>
      </c>
      <c r="CN76" t="s">
        <v>24332</v>
      </c>
      <c r="CO76" t="s">
        <v>24333</v>
      </c>
      <c r="EK76">
        <v>7</v>
      </c>
      <c r="EL76" t="s">
        <v>22509</v>
      </c>
      <c r="EM76" t="s">
        <v>22510</v>
      </c>
      <c r="EN76" t="s">
        <v>22511</v>
      </c>
      <c r="EO76" t="s">
        <v>22332</v>
      </c>
      <c r="EQ76" t="s">
        <v>22511</v>
      </c>
      <c r="ER76" t="s">
        <v>22512</v>
      </c>
      <c r="FE76">
        <v>1</v>
      </c>
      <c r="FF76">
        <v>0</v>
      </c>
      <c r="FH76">
        <v>0</v>
      </c>
      <c r="FI76">
        <v>0</v>
      </c>
      <c r="FK76" t="s">
        <v>14292</v>
      </c>
      <c r="FR76">
        <v>0</v>
      </c>
      <c r="FS76">
        <v>0</v>
      </c>
      <c r="FT76">
        <v>0</v>
      </c>
      <c r="FU76">
        <v>0</v>
      </c>
      <c r="FV76">
        <v>0</v>
      </c>
      <c r="FW76">
        <v>0</v>
      </c>
      <c r="FX76">
        <v>0</v>
      </c>
      <c r="FY76">
        <v>0</v>
      </c>
      <c r="FZ76" t="s">
        <v>14294</v>
      </c>
      <c r="GN76">
        <v>0</v>
      </c>
      <c r="GO76">
        <v>0</v>
      </c>
      <c r="GP76" t="s">
        <v>13186</v>
      </c>
      <c r="GW76">
        <v>0</v>
      </c>
      <c r="GX76">
        <v>0</v>
      </c>
    </row>
    <row r="77" spans="1:206" x14ac:dyDescent="0.2">
      <c r="A77">
        <v>889070</v>
      </c>
      <c r="B77" t="s">
        <v>3468</v>
      </c>
      <c r="C77" t="s">
        <v>117</v>
      </c>
      <c r="D77">
        <v>1</v>
      </c>
      <c r="F77">
        <v>2014</v>
      </c>
      <c r="G77">
        <v>2.4</v>
      </c>
      <c r="H77">
        <v>2.64</v>
      </c>
      <c r="I77">
        <v>5</v>
      </c>
      <c r="J77">
        <v>2019</v>
      </c>
      <c r="K77">
        <v>0</v>
      </c>
      <c r="L77">
        <v>0</v>
      </c>
      <c r="M77">
        <v>0</v>
      </c>
      <c r="N77">
        <v>0</v>
      </c>
      <c r="O77">
        <v>0</v>
      </c>
      <c r="P77">
        <v>1</v>
      </c>
      <c r="Q77">
        <v>0</v>
      </c>
      <c r="R77">
        <v>3</v>
      </c>
      <c r="S77">
        <v>1</v>
      </c>
      <c r="T77">
        <v>1</v>
      </c>
      <c r="U77">
        <v>0</v>
      </c>
      <c r="V77">
        <v>0</v>
      </c>
      <c r="W77">
        <v>0</v>
      </c>
      <c r="X77">
        <v>0</v>
      </c>
      <c r="Y77">
        <v>0</v>
      </c>
      <c r="Z77">
        <v>0</v>
      </c>
      <c r="AA77" t="s">
        <v>23336</v>
      </c>
      <c r="AB77" t="s">
        <v>22439</v>
      </c>
      <c r="AC77" t="s">
        <v>23384</v>
      </c>
      <c r="AD77" t="s">
        <v>22328</v>
      </c>
      <c r="CF77" t="s">
        <v>14087</v>
      </c>
      <c r="CG77" t="s">
        <v>13563</v>
      </c>
      <c r="CH77" t="s">
        <v>14087</v>
      </c>
      <c r="CI77" t="s">
        <v>14034</v>
      </c>
      <c r="EK77">
        <v>4</v>
      </c>
      <c r="EL77" t="s">
        <v>22328</v>
      </c>
      <c r="EN77" t="s">
        <v>22439</v>
      </c>
      <c r="FE77">
        <v>3</v>
      </c>
      <c r="FF77">
        <v>0</v>
      </c>
      <c r="FG77">
        <v>0</v>
      </c>
      <c r="FH77">
        <v>0</v>
      </c>
      <c r="FI77">
        <v>0</v>
      </c>
      <c r="FJ77">
        <v>1</v>
      </c>
      <c r="FK77" t="s">
        <v>15436</v>
      </c>
      <c r="FL77" t="s">
        <v>13226</v>
      </c>
      <c r="FM77" t="s">
        <v>13226</v>
      </c>
      <c r="FR77">
        <v>0</v>
      </c>
      <c r="FS77">
        <v>0</v>
      </c>
      <c r="FT77">
        <v>0</v>
      </c>
      <c r="FU77">
        <v>0</v>
      </c>
      <c r="FV77">
        <v>0</v>
      </c>
      <c r="FW77">
        <v>0</v>
      </c>
      <c r="FX77">
        <v>0</v>
      </c>
      <c r="FY77">
        <v>0</v>
      </c>
      <c r="FZ77" t="s">
        <v>20089</v>
      </c>
      <c r="GA77" t="s">
        <v>20090</v>
      </c>
      <c r="GB77" t="s">
        <v>20091</v>
      </c>
      <c r="GG77">
        <v>1</v>
      </c>
      <c r="GH77">
        <v>1</v>
      </c>
      <c r="GI77">
        <v>1</v>
      </c>
      <c r="GN77">
        <v>3</v>
      </c>
      <c r="GO77">
        <v>1</v>
      </c>
      <c r="GP77" t="s">
        <v>13186</v>
      </c>
      <c r="GQ77" t="s">
        <v>13226</v>
      </c>
      <c r="GR77" t="s">
        <v>13226</v>
      </c>
      <c r="GW77">
        <v>1</v>
      </c>
      <c r="GX77">
        <v>1</v>
      </c>
    </row>
    <row r="78" spans="1:206" x14ac:dyDescent="0.2">
      <c r="A78">
        <v>2012724</v>
      </c>
      <c r="B78" t="s">
        <v>3509</v>
      </c>
      <c r="C78" t="s">
        <v>1223</v>
      </c>
      <c r="E78">
        <v>1</v>
      </c>
      <c r="F78">
        <v>2018</v>
      </c>
      <c r="G78">
        <v>2.02</v>
      </c>
      <c r="H78">
        <v>2.2200000000000002</v>
      </c>
      <c r="I78">
        <v>4</v>
      </c>
      <c r="J78">
        <v>2022</v>
      </c>
      <c r="K78">
        <v>1</v>
      </c>
      <c r="L78">
        <v>1</v>
      </c>
      <c r="M78">
        <v>0</v>
      </c>
      <c r="N78">
        <v>0</v>
      </c>
      <c r="O78">
        <v>0</v>
      </c>
      <c r="P78">
        <v>1</v>
      </c>
      <c r="Q78">
        <v>0</v>
      </c>
      <c r="R78">
        <v>4</v>
      </c>
      <c r="S78">
        <v>1</v>
      </c>
      <c r="T78">
        <v>1</v>
      </c>
      <c r="U78">
        <v>0</v>
      </c>
      <c r="V78">
        <v>0</v>
      </c>
      <c r="W78">
        <v>0</v>
      </c>
      <c r="X78">
        <v>0</v>
      </c>
      <c r="Y78">
        <v>0</v>
      </c>
      <c r="Z78">
        <v>0</v>
      </c>
      <c r="AA78" t="s">
        <v>22377</v>
      </c>
      <c r="AB78" t="s">
        <v>22514</v>
      </c>
      <c r="AC78" t="s">
        <v>23092</v>
      </c>
      <c r="AD78" t="s">
        <v>22513</v>
      </c>
      <c r="AE78" t="s">
        <v>22376</v>
      </c>
      <c r="AF78" t="s">
        <v>22456</v>
      </c>
      <c r="CF78" t="s">
        <v>14087</v>
      </c>
      <c r="CG78" t="s">
        <v>24333</v>
      </c>
      <c r="CH78" t="s">
        <v>14087</v>
      </c>
      <c r="CI78" t="s">
        <v>14087</v>
      </c>
      <c r="CJ78" t="s">
        <v>14087</v>
      </c>
      <c r="CK78" t="s">
        <v>13563</v>
      </c>
      <c r="EK78">
        <v>7</v>
      </c>
      <c r="EL78" t="s">
        <v>22513</v>
      </c>
      <c r="EM78" t="s">
        <v>22456</v>
      </c>
      <c r="EN78" t="s">
        <v>22377</v>
      </c>
      <c r="EO78" t="s">
        <v>22376</v>
      </c>
      <c r="EP78" t="s">
        <v>22376</v>
      </c>
      <c r="ER78" t="s">
        <v>22514</v>
      </c>
      <c r="FE78">
        <v>1</v>
      </c>
      <c r="FF78">
        <v>0</v>
      </c>
      <c r="FH78">
        <v>0</v>
      </c>
      <c r="FI78">
        <v>0</v>
      </c>
      <c r="FK78" t="s">
        <v>13459</v>
      </c>
      <c r="FR78">
        <v>1</v>
      </c>
      <c r="FS78">
        <v>0</v>
      </c>
      <c r="FT78">
        <v>0</v>
      </c>
      <c r="FU78">
        <v>0</v>
      </c>
      <c r="FV78">
        <v>0</v>
      </c>
      <c r="FW78">
        <v>0</v>
      </c>
      <c r="FX78">
        <v>0</v>
      </c>
      <c r="FY78">
        <v>1</v>
      </c>
      <c r="FZ78" t="s">
        <v>14328</v>
      </c>
      <c r="GN78">
        <v>0</v>
      </c>
      <c r="GO78">
        <v>0</v>
      </c>
      <c r="GP78" t="s">
        <v>13186</v>
      </c>
      <c r="GW78">
        <v>0</v>
      </c>
      <c r="GX78">
        <v>0</v>
      </c>
    </row>
    <row r="79" spans="1:206" x14ac:dyDescent="0.2">
      <c r="A79">
        <v>892268</v>
      </c>
      <c r="B79" t="s">
        <v>3535</v>
      </c>
      <c r="C79" t="s">
        <v>117</v>
      </c>
      <c r="E79">
        <v>1</v>
      </c>
      <c r="F79">
        <v>2016</v>
      </c>
      <c r="G79">
        <v>19.97</v>
      </c>
      <c r="H79">
        <v>21.97</v>
      </c>
      <c r="I79">
        <v>2</v>
      </c>
      <c r="J79">
        <v>2018</v>
      </c>
      <c r="K79">
        <v>0</v>
      </c>
      <c r="L79">
        <v>0</v>
      </c>
      <c r="M79">
        <v>0</v>
      </c>
      <c r="N79">
        <v>0</v>
      </c>
      <c r="O79">
        <v>0</v>
      </c>
      <c r="P79">
        <v>0</v>
      </c>
      <c r="Q79">
        <v>1</v>
      </c>
      <c r="R79">
        <v>5</v>
      </c>
      <c r="S79">
        <v>1</v>
      </c>
      <c r="T79">
        <v>0</v>
      </c>
      <c r="U79">
        <v>0</v>
      </c>
      <c r="V79">
        <v>0</v>
      </c>
      <c r="W79">
        <v>0</v>
      </c>
      <c r="X79">
        <v>0</v>
      </c>
      <c r="Y79">
        <v>0</v>
      </c>
      <c r="Z79">
        <v>0</v>
      </c>
      <c r="AA79" t="s">
        <v>22949</v>
      </c>
      <c r="AB79" t="s">
        <v>23385</v>
      </c>
      <c r="AC79" t="s">
        <v>23386</v>
      </c>
      <c r="AD79" t="s">
        <v>23387</v>
      </c>
      <c r="AE79" t="s">
        <v>22518</v>
      </c>
      <c r="AF79" t="s">
        <v>22515</v>
      </c>
      <c r="CF79" t="s">
        <v>14087</v>
      </c>
      <c r="CG79" t="s">
        <v>14087</v>
      </c>
      <c r="CH79" t="s">
        <v>14890</v>
      </c>
      <c r="CI79" t="s">
        <v>14087</v>
      </c>
      <c r="CJ79" t="s">
        <v>14087</v>
      </c>
      <c r="CK79" t="s">
        <v>14087</v>
      </c>
      <c r="EK79">
        <v>5</v>
      </c>
      <c r="EL79" t="s">
        <v>22515</v>
      </c>
      <c r="EM79" t="s">
        <v>22516</v>
      </c>
      <c r="EN79" t="s">
        <v>22517</v>
      </c>
      <c r="EO79" t="s">
        <v>22517</v>
      </c>
      <c r="EP79" t="s">
        <v>22518</v>
      </c>
      <c r="FE79">
        <v>2</v>
      </c>
      <c r="FF79">
        <v>0</v>
      </c>
      <c r="FH79">
        <v>0</v>
      </c>
      <c r="FI79">
        <v>0</v>
      </c>
      <c r="FK79" t="s">
        <v>20099</v>
      </c>
      <c r="FL79" t="s">
        <v>13459</v>
      </c>
      <c r="FR79">
        <v>0</v>
      </c>
      <c r="FS79">
        <v>0</v>
      </c>
      <c r="FT79">
        <v>0</v>
      </c>
      <c r="FU79">
        <v>0</v>
      </c>
      <c r="FV79">
        <v>0</v>
      </c>
      <c r="FW79">
        <v>0</v>
      </c>
      <c r="FX79">
        <v>0</v>
      </c>
      <c r="FY79">
        <v>0</v>
      </c>
      <c r="FZ79" t="s">
        <v>3535</v>
      </c>
      <c r="GA79" t="s">
        <v>20102</v>
      </c>
      <c r="GN79">
        <v>0</v>
      </c>
      <c r="GO79">
        <v>0</v>
      </c>
      <c r="GP79" t="s">
        <v>13462</v>
      </c>
      <c r="GQ79" t="s">
        <v>13226</v>
      </c>
      <c r="GW79">
        <v>0</v>
      </c>
      <c r="GX79">
        <v>0</v>
      </c>
    </row>
    <row r="80" spans="1:206" x14ac:dyDescent="0.2">
      <c r="A80">
        <v>1493470</v>
      </c>
      <c r="B80" t="s">
        <v>3583</v>
      </c>
      <c r="C80" t="s">
        <v>117</v>
      </c>
      <c r="E80">
        <v>1</v>
      </c>
      <c r="F80">
        <v>2016</v>
      </c>
      <c r="G80">
        <v>38.9</v>
      </c>
      <c r="H80">
        <v>42.79</v>
      </c>
      <c r="I80">
        <v>5</v>
      </c>
      <c r="J80">
        <v>2021</v>
      </c>
      <c r="K80">
        <v>0</v>
      </c>
      <c r="L80">
        <v>0</v>
      </c>
      <c r="M80">
        <v>3</v>
      </c>
      <c r="N80">
        <v>0</v>
      </c>
      <c r="O80">
        <v>0</v>
      </c>
      <c r="P80">
        <v>2</v>
      </c>
      <c r="Q80">
        <v>1</v>
      </c>
      <c r="R80">
        <v>7</v>
      </c>
      <c r="S80">
        <v>1</v>
      </c>
      <c r="T80">
        <v>1</v>
      </c>
      <c r="U80">
        <v>0</v>
      </c>
      <c r="V80">
        <v>0</v>
      </c>
      <c r="W80">
        <v>0</v>
      </c>
      <c r="X80">
        <v>0</v>
      </c>
      <c r="Y80">
        <v>0</v>
      </c>
      <c r="Z80">
        <v>0</v>
      </c>
      <c r="AA80" t="s">
        <v>22406</v>
      </c>
      <c r="AB80" t="s">
        <v>23388</v>
      </c>
      <c r="AC80" t="s">
        <v>23335</v>
      </c>
      <c r="AD80" t="s">
        <v>23389</v>
      </c>
      <c r="AE80" t="s">
        <v>23390</v>
      </c>
      <c r="AF80" t="s">
        <v>23391</v>
      </c>
      <c r="AG80" t="s">
        <v>22345</v>
      </c>
      <c r="AH80" t="s">
        <v>23368</v>
      </c>
      <c r="AI80" t="s">
        <v>23392</v>
      </c>
      <c r="AJ80" t="s">
        <v>23393</v>
      </c>
      <c r="AK80" t="s">
        <v>22335</v>
      </c>
      <c r="AL80" t="s">
        <v>23108</v>
      </c>
      <c r="AM80" t="s">
        <v>23350</v>
      </c>
      <c r="CF80" t="s">
        <v>13912</v>
      </c>
      <c r="CG80" t="s">
        <v>14890</v>
      </c>
      <c r="CH80" t="s">
        <v>14087</v>
      </c>
      <c r="CI80" t="s">
        <v>24335</v>
      </c>
      <c r="CJ80" t="s">
        <v>14087</v>
      </c>
      <c r="CK80" t="s">
        <v>14087</v>
      </c>
      <c r="CL80" t="s">
        <v>14087</v>
      </c>
      <c r="CM80" t="s">
        <v>14087</v>
      </c>
      <c r="CN80" t="s">
        <v>13912</v>
      </c>
      <c r="CO80" t="s">
        <v>14087</v>
      </c>
      <c r="CP80" t="s">
        <v>13563</v>
      </c>
      <c r="CQ80" t="s">
        <v>13563</v>
      </c>
      <c r="CR80" t="s">
        <v>24332</v>
      </c>
      <c r="EK80">
        <v>7</v>
      </c>
      <c r="EL80" t="s">
        <v>22519</v>
      </c>
      <c r="EM80" t="s">
        <v>22406</v>
      </c>
      <c r="EN80" t="s">
        <v>22335</v>
      </c>
      <c r="EO80" t="s">
        <v>22520</v>
      </c>
      <c r="EP80" t="s">
        <v>22335</v>
      </c>
      <c r="EQ80" t="s">
        <v>22521</v>
      </c>
      <c r="FE80">
        <v>3</v>
      </c>
      <c r="FF80">
        <v>1</v>
      </c>
      <c r="FG80">
        <v>0.33333333333333331</v>
      </c>
      <c r="FH80">
        <v>0</v>
      </c>
      <c r="FI80">
        <v>0</v>
      </c>
      <c r="FJ80">
        <v>3</v>
      </c>
      <c r="FK80" t="s">
        <v>20099</v>
      </c>
      <c r="FL80" t="s">
        <v>13459</v>
      </c>
      <c r="FM80" t="s">
        <v>13459</v>
      </c>
      <c r="FR80">
        <v>0</v>
      </c>
      <c r="FS80">
        <v>0</v>
      </c>
      <c r="FT80">
        <v>0</v>
      </c>
      <c r="FU80">
        <v>0</v>
      </c>
      <c r="FV80">
        <v>0</v>
      </c>
      <c r="FW80">
        <v>0</v>
      </c>
      <c r="FX80">
        <v>0</v>
      </c>
      <c r="FY80">
        <v>0</v>
      </c>
      <c r="FZ80" t="s">
        <v>8211</v>
      </c>
      <c r="GA80" t="s">
        <v>20114</v>
      </c>
      <c r="GB80" t="s">
        <v>20115</v>
      </c>
      <c r="GN80">
        <v>0</v>
      </c>
      <c r="GO80">
        <v>0</v>
      </c>
      <c r="GP80" t="s">
        <v>13226</v>
      </c>
      <c r="GQ80" t="s">
        <v>13575</v>
      </c>
      <c r="GR80" t="s">
        <v>13186</v>
      </c>
      <c r="GW80">
        <v>0</v>
      </c>
      <c r="GX80">
        <v>0</v>
      </c>
    </row>
    <row r="81" spans="1:206" x14ac:dyDescent="0.2">
      <c r="A81">
        <v>1828394</v>
      </c>
      <c r="B81" t="s">
        <v>3621</v>
      </c>
      <c r="C81" t="s">
        <v>117</v>
      </c>
      <c r="D81">
        <v>1</v>
      </c>
      <c r="F81">
        <v>2017</v>
      </c>
      <c r="G81">
        <v>42</v>
      </c>
      <c r="H81">
        <v>46.2</v>
      </c>
      <c r="I81">
        <v>2</v>
      </c>
      <c r="J81">
        <v>2019</v>
      </c>
      <c r="K81">
        <v>0</v>
      </c>
      <c r="L81">
        <v>0</v>
      </c>
      <c r="M81">
        <v>1</v>
      </c>
      <c r="N81">
        <v>0</v>
      </c>
      <c r="O81">
        <v>0</v>
      </c>
      <c r="P81">
        <v>1</v>
      </c>
      <c r="Q81">
        <v>0</v>
      </c>
      <c r="R81">
        <v>1</v>
      </c>
      <c r="S81">
        <v>1</v>
      </c>
      <c r="T81">
        <v>1</v>
      </c>
      <c r="U81">
        <v>0</v>
      </c>
      <c r="V81">
        <v>0</v>
      </c>
      <c r="W81">
        <v>0</v>
      </c>
      <c r="X81">
        <v>0</v>
      </c>
      <c r="Y81">
        <v>0</v>
      </c>
      <c r="Z81">
        <v>0</v>
      </c>
      <c r="AA81" t="s">
        <v>23108</v>
      </c>
      <c r="AB81" t="s">
        <v>22522</v>
      </c>
      <c r="AC81" t="s">
        <v>22345</v>
      </c>
      <c r="CF81" t="s">
        <v>13563</v>
      </c>
      <c r="CG81" t="s">
        <v>13912</v>
      </c>
      <c r="CH81" t="s">
        <v>14087</v>
      </c>
      <c r="EK81">
        <v>6</v>
      </c>
      <c r="EL81" t="s">
        <v>22522</v>
      </c>
      <c r="EM81" t="s">
        <v>22522</v>
      </c>
      <c r="FE81">
        <v>3</v>
      </c>
      <c r="FF81">
        <v>0</v>
      </c>
      <c r="FG81">
        <v>0</v>
      </c>
      <c r="FH81">
        <v>0</v>
      </c>
      <c r="FI81">
        <v>0</v>
      </c>
      <c r="FJ81">
        <v>2</v>
      </c>
      <c r="FK81" t="s">
        <v>13226</v>
      </c>
      <c r="FL81" t="s">
        <v>13882</v>
      </c>
      <c r="FM81" t="s">
        <v>13459</v>
      </c>
      <c r="FR81">
        <v>0</v>
      </c>
      <c r="FS81">
        <v>1</v>
      </c>
      <c r="FT81">
        <v>0</v>
      </c>
      <c r="FU81">
        <v>0</v>
      </c>
      <c r="FV81">
        <v>0</v>
      </c>
      <c r="FW81">
        <v>0</v>
      </c>
      <c r="FX81">
        <v>0</v>
      </c>
      <c r="FY81">
        <v>1</v>
      </c>
      <c r="FZ81" t="s">
        <v>20123</v>
      </c>
      <c r="GA81" t="s">
        <v>20124</v>
      </c>
      <c r="GB81" t="s">
        <v>20125</v>
      </c>
      <c r="GI81">
        <v>1</v>
      </c>
      <c r="GN81">
        <v>1</v>
      </c>
      <c r="GO81">
        <v>0.33333333333333331</v>
      </c>
      <c r="GP81" t="s">
        <v>13462</v>
      </c>
      <c r="GQ81" t="s">
        <v>13186</v>
      </c>
      <c r="GR81" t="s">
        <v>13186</v>
      </c>
      <c r="GW81">
        <v>0</v>
      </c>
      <c r="GX81">
        <v>0</v>
      </c>
    </row>
    <row r="82" spans="1:206" x14ac:dyDescent="0.2">
      <c r="A82">
        <v>1460713</v>
      </c>
      <c r="B82" t="s">
        <v>3664</v>
      </c>
      <c r="C82" t="s">
        <v>920</v>
      </c>
      <c r="D82">
        <v>1</v>
      </c>
      <c r="F82">
        <v>2015</v>
      </c>
      <c r="G82">
        <v>27.5</v>
      </c>
      <c r="H82">
        <v>30.25</v>
      </c>
      <c r="I82">
        <v>3</v>
      </c>
      <c r="J82">
        <v>2018</v>
      </c>
      <c r="K82">
        <v>0</v>
      </c>
      <c r="L82">
        <v>1</v>
      </c>
      <c r="M82">
        <v>0</v>
      </c>
      <c r="N82">
        <v>0</v>
      </c>
      <c r="O82">
        <v>0</v>
      </c>
      <c r="P82">
        <v>1</v>
      </c>
      <c r="Q82">
        <v>2</v>
      </c>
      <c r="R82">
        <v>7</v>
      </c>
      <c r="S82">
        <v>1</v>
      </c>
      <c r="T82">
        <v>1</v>
      </c>
      <c r="U82">
        <v>0</v>
      </c>
      <c r="V82">
        <v>0</v>
      </c>
      <c r="W82">
        <v>0</v>
      </c>
      <c r="X82">
        <v>0</v>
      </c>
      <c r="Y82">
        <v>0</v>
      </c>
      <c r="Z82">
        <v>0</v>
      </c>
      <c r="AA82" t="s">
        <v>22591</v>
      </c>
      <c r="AB82" t="s">
        <v>23394</v>
      </c>
      <c r="AC82" t="s">
        <v>23395</v>
      </c>
      <c r="AD82" t="s">
        <v>23396</v>
      </c>
      <c r="AE82" t="s">
        <v>23397</v>
      </c>
      <c r="AF82" t="s">
        <v>22708</v>
      </c>
      <c r="AG82" t="s">
        <v>23398</v>
      </c>
      <c r="AH82" t="s">
        <v>23399</v>
      </c>
      <c r="AI82" t="s">
        <v>23400</v>
      </c>
      <c r="AJ82" t="s">
        <v>23276</v>
      </c>
      <c r="AK82" t="s">
        <v>22523</v>
      </c>
      <c r="CF82" t="s">
        <v>14087</v>
      </c>
      <c r="CG82" t="s">
        <v>14890</v>
      </c>
      <c r="CH82" t="s">
        <v>14087</v>
      </c>
      <c r="CI82" t="s">
        <v>14087</v>
      </c>
      <c r="CJ82" t="s">
        <v>14087</v>
      </c>
      <c r="CK82" t="s">
        <v>14087</v>
      </c>
      <c r="CL82" t="s">
        <v>24341</v>
      </c>
      <c r="CM82" t="s">
        <v>14087</v>
      </c>
      <c r="CN82" t="s">
        <v>14890</v>
      </c>
      <c r="CO82" t="s">
        <v>13563</v>
      </c>
      <c r="CP82" t="s">
        <v>14087</v>
      </c>
      <c r="EK82">
        <v>3</v>
      </c>
      <c r="EL82" t="s">
        <v>22523</v>
      </c>
      <c r="EM82" t="s">
        <v>22524</v>
      </c>
      <c r="EN82" t="s">
        <v>22525</v>
      </c>
      <c r="FE82">
        <v>3</v>
      </c>
      <c r="FF82">
        <v>1</v>
      </c>
      <c r="FG82">
        <v>0.33333333333333331</v>
      </c>
      <c r="FH82">
        <v>0</v>
      </c>
      <c r="FI82">
        <v>0</v>
      </c>
      <c r="FJ82">
        <v>2</v>
      </c>
      <c r="FK82" t="s">
        <v>13459</v>
      </c>
      <c r="FL82" t="s">
        <v>13882</v>
      </c>
      <c r="FM82" t="s">
        <v>13226</v>
      </c>
      <c r="FR82">
        <v>0</v>
      </c>
      <c r="FS82">
        <v>1</v>
      </c>
      <c r="FT82">
        <v>1</v>
      </c>
      <c r="FU82">
        <v>0</v>
      </c>
      <c r="FV82">
        <v>0</v>
      </c>
      <c r="FW82">
        <v>0</v>
      </c>
      <c r="FX82">
        <v>0</v>
      </c>
      <c r="FY82">
        <v>2</v>
      </c>
      <c r="FZ82" t="s">
        <v>20135</v>
      </c>
      <c r="GA82" t="s">
        <v>20136</v>
      </c>
      <c r="GB82" t="s">
        <v>20137</v>
      </c>
      <c r="GG82">
        <v>1</v>
      </c>
      <c r="GH82">
        <v>1</v>
      </c>
      <c r="GI82">
        <v>1</v>
      </c>
      <c r="GN82">
        <v>3</v>
      </c>
      <c r="GO82">
        <v>1</v>
      </c>
      <c r="GP82" t="s">
        <v>13226</v>
      </c>
      <c r="GQ82" t="s">
        <v>20138</v>
      </c>
      <c r="GR82" t="s">
        <v>13186</v>
      </c>
      <c r="GW82">
        <v>0</v>
      </c>
      <c r="GX82">
        <v>0</v>
      </c>
    </row>
    <row r="83" spans="1:206" x14ac:dyDescent="0.2">
      <c r="A83">
        <v>1572417</v>
      </c>
      <c r="B83" t="s">
        <v>3706</v>
      </c>
      <c r="C83" t="s">
        <v>398</v>
      </c>
      <c r="E83">
        <v>1</v>
      </c>
      <c r="F83">
        <v>2017</v>
      </c>
      <c r="G83">
        <v>26.09</v>
      </c>
      <c r="H83">
        <v>28.7</v>
      </c>
      <c r="I83">
        <v>3</v>
      </c>
      <c r="J83">
        <v>2020</v>
      </c>
      <c r="K83">
        <v>1</v>
      </c>
      <c r="L83">
        <v>0</v>
      </c>
      <c r="M83">
        <v>3</v>
      </c>
      <c r="N83">
        <v>1</v>
      </c>
      <c r="O83">
        <v>1</v>
      </c>
      <c r="P83">
        <v>5</v>
      </c>
      <c r="Q83">
        <v>2</v>
      </c>
      <c r="R83">
        <v>10</v>
      </c>
      <c r="S83">
        <v>1</v>
      </c>
      <c r="T83">
        <v>1</v>
      </c>
      <c r="U83">
        <v>1</v>
      </c>
      <c r="V83">
        <v>0</v>
      </c>
      <c r="W83">
        <v>0</v>
      </c>
      <c r="X83">
        <v>0</v>
      </c>
      <c r="Y83">
        <v>0</v>
      </c>
      <c r="Z83">
        <v>0</v>
      </c>
      <c r="AA83" t="s">
        <v>22531</v>
      </c>
      <c r="AB83" t="s">
        <v>22529</v>
      </c>
      <c r="AC83" t="s">
        <v>23401</v>
      </c>
      <c r="AD83" t="s">
        <v>23149</v>
      </c>
      <c r="AE83" t="s">
        <v>23402</v>
      </c>
      <c r="AF83" t="s">
        <v>23403</v>
      </c>
      <c r="AG83" t="s">
        <v>22480</v>
      </c>
      <c r="AH83" t="s">
        <v>23404</v>
      </c>
      <c r="AI83" t="s">
        <v>23405</v>
      </c>
      <c r="AJ83" t="s">
        <v>22530</v>
      </c>
      <c r="AK83" t="s">
        <v>23092</v>
      </c>
      <c r="AL83" t="s">
        <v>23406</v>
      </c>
      <c r="AM83" t="s">
        <v>20148</v>
      </c>
      <c r="AN83" t="s">
        <v>23279</v>
      </c>
      <c r="AO83" t="s">
        <v>13911</v>
      </c>
      <c r="AP83" t="s">
        <v>23407</v>
      </c>
      <c r="AQ83" t="s">
        <v>22466</v>
      </c>
      <c r="AR83" t="s">
        <v>23152</v>
      </c>
      <c r="AS83" t="s">
        <v>23408</v>
      </c>
      <c r="AT83" t="s">
        <v>23409</v>
      </c>
      <c r="AU83" t="s">
        <v>23410</v>
      </c>
      <c r="AV83" t="s">
        <v>22401</v>
      </c>
      <c r="AW83" t="s">
        <v>23235</v>
      </c>
      <c r="CF83" t="s">
        <v>24332</v>
      </c>
      <c r="CG83" t="s">
        <v>14087</v>
      </c>
      <c r="CH83" t="s">
        <v>24338</v>
      </c>
      <c r="CI83" t="s">
        <v>14087</v>
      </c>
      <c r="CJ83" t="s">
        <v>24336</v>
      </c>
      <c r="CK83" t="s">
        <v>14087</v>
      </c>
      <c r="CL83" t="s">
        <v>13563</v>
      </c>
      <c r="CM83" t="s">
        <v>13563</v>
      </c>
      <c r="CN83" t="s">
        <v>24340</v>
      </c>
      <c r="CO83" t="s">
        <v>13563</v>
      </c>
      <c r="CP83" t="s">
        <v>14087</v>
      </c>
      <c r="CQ83" t="s">
        <v>14087</v>
      </c>
      <c r="CR83" t="s">
        <v>24333</v>
      </c>
      <c r="CS83" t="s">
        <v>13563</v>
      </c>
      <c r="CT83" t="s">
        <v>13912</v>
      </c>
      <c r="CU83" t="s">
        <v>14087</v>
      </c>
      <c r="CV83" t="s">
        <v>24335</v>
      </c>
      <c r="CW83" t="s">
        <v>14087</v>
      </c>
      <c r="CX83" t="s">
        <v>14087</v>
      </c>
      <c r="CY83" t="s">
        <v>24336</v>
      </c>
      <c r="CZ83" t="s">
        <v>14087</v>
      </c>
      <c r="DA83" t="s">
        <v>13912</v>
      </c>
      <c r="DB83" t="s">
        <v>13563</v>
      </c>
      <c r="EK83">
        <v>11</v>
      </c>
      <c r="EL83" t="s">
        <v>22526</v>
      </c>
      <c r="EM83" t="s">
        <v>13911</v>
      </c>
      <c r="EN83" t="s">
        <v>22416</v>
      </c>
      <c r="EO83" t="s">
        <v>22527</v>
      </c>
      <c r="EP83" t="s">
        <v>22528</v>
      </c>
      <c r="ER83" t="s">
        <v>22529</v>
      </c>
      <c r="ES83" t="s">
        <v>22530</v>
      </c>
      <c r="ET83" t="s">
        <v>20148</v>
      </c>
      <c r="EU83" t="s">
        <v>22531</v>
      </c>
      <c r="EV83" t="s">
        <v>20148</v>
      </c>
      <c r="FE83">
        <v>2</v>
      </c>
      <c r="FF83">
        <v>0</v>
      </c>
      <c r="FH83">
        <v>0</v>
      </c>
      <c r="FI83">
        <v>0</v>
      </c>
      <c r="FK83" t="s">
        <v>13459</v>
      </c>
      <c r="FL83" t="s">
        <v>15436</v>
      </c>
      <c r="FR83">
        <v>0</v>
      </c>
      <c r="FS83">
        <v>0</v>
      </c>
      <c r="FT83">
        <v>0</v>
      </c>
      <c r="FU83">
        <v>0</v>
      </c>
      <c r="FV83">
        <v>0</v>
      </c>
      <c r="FW83">
        <v>0</v>
      </c>
      <c r="FX83">
        <v>0</v>
      </c>
      <c r="FY83">
        <v>0</v>
      </c>
      <c r="FZ83" t="s">
        <v>20149</v>
      </c>
      <c r="GA83" t="s">
        <v>20150</v>
      </c>
      <c r="GG83">
        <v>1</v>
      </c>
      <c r="GN83">
        <v>1</v>
      </c>
      <c r="GO83">
        <v>0.5</v>
      </c>
      <c r="GP83" t="s">
        <v>13462</v>
      </c>
      <c r="GQ83" t="s">
        <v>13186</v>
      </c>
      <c r="GW83">
        <v>0</v>
      </c>
      <c r="GX83">
        <v>0</v>
      </c>
    </row>
    <row r="84" spans="1:206" x14ac:dyDescent="0.2">
      <c r="A84">
        <v>1660142</v>
      </c>
      <c r="B84" t="s">
        <v>3750</v>
      </c>
      <c r="C84" t="s">
        <v>557</v>
      </c>
      <c r="D84">
        <v>1</v>
      </c>
      <c r="F84">
        <v>2018</v>
      </c>
      <c r="G84">
        <v>51</v>
      </c>
      <c r="H84">
        <v>56.1</v>
      </c>
      <c r="I84">
        <v>1</v>
      </c>
      <c r="J84">
        <v>2019</v>
      </c>
      <c r="K84">
        <v>0</v>
      </c>
      <c r="L84">
        <v>0</v>
      </c>
      <c r="M84">
        <v>0</v>
      </c>
      <c r="N84">
        <v>0</v>
      </c>
      <c r="O84">
        <v>0</v>
      </c>
      <c r="P84">
        <v>0</v>
      </c>
      <c r="Q84">
        <v>1</v>
      </c>
      <c r="R84">
        <v>5</v>
      </c>
      <c r="S84">
        <v>1</v>
      </c>
      <c r="T84">
        <v>0</v>
      </c>
      <c r="U84">
        <v>0</v>
      </c>
      <c r="V84">
        <v>0</v>
      </c>
      <c r="W84">
        <v>0</v>
      </c>
      <c r="X84">
        <v>0</v>
      </c>
      <c r="Y84">
        <v>0</v>
      </c>
      <c r="Z84">
        <v>0</v>
      </c>
      <c r="AA84" t="s">
        <v>23411</v>
      </c>
      <c r="AB84" t="s">
        <v>23412</v>
      </c>
      <c r="AC84" t="s">
        <v>23413</v>
      </c>
      <c r="AD84" t="s">
        <v>23414</v>
      </c>
      <c r="AE84" t="s">
        <v>23415</v>
      </c>
      <c r="AF84" t="s">
        <v>23416</v>
      </c>
      <c r="CF84" t="s">
        <v>14087</v>
      </c>
      <c r="CG84" t="s">
        <v>14087</v>
      </c>
      <c r="CH84" t="s">
        <v>24336</v>
      </c>
      <c r="CI84" t="s">
        <v>14087</v>
      </c>
      <c r="CJ84" t="s">
        <v>14087</v>
      </c>
      <c r="CK84" t="s">
        <v>14087</v>
      </c>
      <c r="EK84">
        <v>2</v>
      </c>
      <c r="EL84" t="s">
        <v>22532</v>
      </c>
      <c r="EM84" t="s">
        <v>22533</v>
      </c>
      <c r="FE84">
        <v>3</v>
      </c>
      <c r="FF84">
        <v>0</v>
      </c>
      <c r="FG84">
        <v>0</v>
      </c>
      <c r="FH84">
        <v>0</v>
      </c>
      <c r="FI84">
        <v>0</v>
      </c>
      <c r="FJ84">
        <v>1</v>
      </c>
      <c r="FK84" t="s">
        <v>13882</v>
      </c>
      <c r="FL84" t="s">
        <v>13882</v>
      </c>
      <c r="FM84" t="s">
        <v>17352</v>
      </c>
      <c r="FR84">
        <v>0</v>
      </c>
      <c r="FS84">
        <v>0</v>
      </c>
      <c r="FT84">
        <v>1</v>
      </c>
      <c r="FU84">
        <v>0</v>
      </c>
      <c r="FV84">
        <v>0</v>
      </c>
      <c r="FW84">
        <v>0</v>
      </c>
      <c r="FX84">
        <v>0</v>
      </c>
      <c r="FY84">
        <v>1</v>
      </c>
      <c r="FZ84" t="s">
        <v>20162</v>
      </c>
      <c r="GA84" t="s">
        <v>20163</v>
      </c>
      <c r="GB84" t="s">
        <v>20164</v>
      </c>
      <c r="GN84">
        <v>0</v>
      </c>
      <c r="GO84">
        <v>0</v>
      </c>
      <c r="GP84" t="s">
        <v>13186</v>
      </c>
      <c r="GQ84" t="s">
        <v>13186</v>
      </c>
      <c r="GR84" t="s">
        <v>13186</v>
      </c>
      <c r="GW84">
        <v>0</v>
      </c>
      <c r="GX84">
        <v>0</v>
      </c>
    </row>
    <row r="85" spans="1:206" x14ac:dyDescent="0.2">
      <c r="A85">
        <v>1529693</v>
      </c>
      <c r="B85" t="s">
        <v>3793</v>
      </c>
      <c r="C85" t="s">
        <v>3799</v>
      </c>
      <c r="E85">
        <v>1</v>
      </c>
      <c r="F85">
        <v>2017</v>
      </c>
      <c r="G85">
        <v>2.4</v>
      </c>
      <c r="H85">
        <v>2.64</v>
      </c>
      <c r="I85">
        <v>1</v>
      </c>
      <c r="J85">
        <v>2018</v>
      </c>
      <c r="K85">
        <v>0</v>
      </c>
      <c r="L85">
        <v>0</v>
      </c>
      <c r="M85">
        <v>1</v>
      </c>
      <c r="N85">
        <v>0</v>
      </c>
      <c r="O85">
        <v>0</v>
      </c>
      <c r="P85">
        <v>2</v>
      </c>
      <c r="Q85">
        <v>1</v>
      </c>
      <c r="R85">
        <v>2</v>
      </c>
      <c r="S85">
        <v>1</v>
      </c>
      <c r="T85">
        <v>1</v>
      </c>
      <c r="U85">
        <v>0</v>
      </c>
      <c r="V85">
        <v>0</v>
      </c>
      <c r="W85">
        <v>0</v>
      </c>
      <c r="X85">
        <v>0</v>
      </c>
      <c r="Y85">
        <v>1</v>
      </c>
      <c r="Z85">
        <v>0</v>
      </c>
      <c r="AA85" t="s">
        <v>22534</v>
      </c>
      <c r="AB85" t="s">
        <v>22535</v>
      </c>
      <c r="AC85" t="s">
        <v>23417</v>
      </c>
      <c r="AD85" t="s">
        <v>23418</v>
      </c>
      <c r="AE85" t="s">
        <v>23419</v>
      </c>
      <c r="AF85" t="s">
        <v>22536</v>
      </c>
      <c r="CF85" t="s">
        <v>14087</v>
      </c>
      <c r="CG85" t="s">
        <v>13912</v>
      </c>
      <c r="CH85" t="s">
        <v>13563</v>
      </c>
      <c r="CI85" t="s">
        <v>13563</v>
      </c>
      <c r="CJ85" t="s">
        <v>14890</v>
      </c>
      <c r="CK85" t="s">
        <v>24332</v>
      </c>
      <c r="EK85">
        <v>5</v>
      </c>
      <c r="EM85" t="s">
        <v>22534</v>
      </c>
      <c r="EN85" t="s">
        <v>22535</v>
      </c>
      <c r="EP85" t="s">
        <v>22536</v>
      </c>
      <c r="FE85">
        <v>3</v>
      </c>
      <c r="FF85">
        <v>0</v>
      </c>
      <c r="FG85">
        <v>0</v>
      </c>
      <c r="FH85">
        <v>0</v>
      </c>
      <c r="FI85">
        <v>0</v>
      </c>
      <c r="FJ85">
        <v>1</v>
      </c>
      <c r="FK85" t="s">
        <v>13459</v>
      </c>
      <c r="FL85" t="s">
        <v>13226</v>
      </c>
      <c r="FM85" t="s">
        <v>13226</v>
      </c>
      <c r="FR85">
        <v>0</v>
      </c>
      <c r="FS85">
        <v>0</v>
      </c>
      <c r="FT85">
        <v>0</v>
      </c>
      <c r="FU85">
        <v>0</v>
      </c>
      <c r="FV85">
        <v>0</v>
      </c>
      <c r="FW85">
        <v>0</v>
      </c>
      <c r="FX85">
        <v>0</v>
      </c>
      <c r="FY85">
        <v>0</v>
      </c>
      <c r="FZ85" t="s">
        <v>20175</v>
      </c>
      <c r="GA85" t="s">
        <v>9447</v>
      </c>
      <c r="GB85" t="s">
        <v>9447</v>
      </c>
      <c r="GN85">
        <v>0</v>
      </c>
      <c r="GO85">
        <v>0</v>
      </c>
      <c r="GP85" t="s">
        <v>13229</v>
      </c>
      <c r="GQ85" t="s">
        <v>13226</v>
      </c>
      <c r="GR85" t="s">
        <v>13226</v>
      </c>
      <c r="GW85">
        <v>0</v>
      </c>
      <c r="GX85">
        <v>0</v>
      </c>
    </row>
    <row r="86" spans="1:206" x14ac:dyDescent="0.2">
      <c r="A86">
        <v>921496</v>
      </c>
      <c r="B86" t="s">
        <v>3835</v>
      </c>
      <c r="C86" t="s">
        <v>117</v>
      </c>
      <c r="E86">
        <v>1</v>
      </c>
      <c r="F86">
        <v>2016</v>
      </c>
      <c r="G86">
        <v>23.19</v>
      </c>
      <c r="H86">
        <v>25.51</v>
      </c>
      <c r="I86">
        <v>1</v>
      </c>
      <c r="J86">
        <v>2017</v>
      </c>
      <c r="K86">
        <v>1</v>
      </c>
      <c r="L86">
        <v>0</v>
      </c>
      <c r="M86">
        <v>0</v>
      </c>
      <c r="N86">
        <v>0</v>
      </c>
      <c r="O86">
        <v>0</v>
      </c>
      <c r="P86">
        <v>0</v>
      </c>
      <c r="Q86">
        <v>3</v>
      </c>
      <c r="R86">
        <v>10</v>
      </c>
      <c r="S86">
        <v>1</v>
      </c>
      <c r="T86">
        <v>0</v>
      </c>
      <c r="U86">
        <v>0</v>
      </c>
      <c r="V86">
        <v>0</v>
      </c>
      <c r="W86">
        <v>0</v>
      </c>
      <c r="X86">
        <v>0</v>
      </c>
      <c r="Y86">
        <v>0</v>
      </c>
      <c r="Z86">
        <v>0</v>
      </c>
      <c r="AA86" t="s">
        <v>23104</v>
      </c>
      <c r="AB86" t="s">
        <v>23420</v>
      </c>
      <c r="AC86" t="s">
        <v>22540</v>
      </c>
      <c r="AD86" t="s">
        <v>23421</v>
      </c>
      <c r="AE86" t="s">
        <v>23407</v>
      </c>
      <c r="AF86" t="s">
        <v>22804</v>
      </c>
      <c r="AG86" t="s">
        <v>13460</v>
      </c>
      <c r="AH86" t="s">
        <v>23092</v>
      </c>
      <c r="AI86" t="s">
        <v>23422</v>
      </c>
      <c r="AJ86" t="s">
        <v>23423</v>
      </c>
      <c r="AK86" t="s">
        <v>23424</v>
      </c>
      <c r="AL86" t="s">
        <v>22781</v>
      </c>
      <c r="AM86" t="s">
        <v>23425</v>
      </c>
      <c r="AN86" t="s">
        <v>23426</v>
      </c>
      <c r="CF86" t="s">
        <v>14087</v>
      </c>
      <c r="CG86" t="s">
        <v>14034</v>
      </c>
      <c r="CH86" t="s">
        <v>24336</v>
      </c>
      <c r="CI86" t="s">
        <v>14087</v>
      </c>
      <c r="CJ86" t="s">
        <v>14087</v>
      </c>
      <c r="CK86" t="s">
        <v>14087</v>
      </c>
      <c r="CL86" t="s">
        <v>24333</v>
      </c>
      <c r="CM86" t="s">
        <v>14087</v>
      </c>
      <c r="CN86" t="s">
        <v>14087</v>
      </c>
      <c r="CO86" t="s">
        <v>24336</v>
      </c>
      <c r="CP86" t="s">
        <v>14087</v>
      </c>
      <c r="CQ86" t="s">
        <v>14087</v>
      </c>
      <c r="CR86" t="s">
        <v>14890</v>
      </c>
      <c r="CS86" t="s">
        <v>24332</v>
      </c>
      <c r="EK86">
        <v>6</v>
      </c>
      <c r="EL86" t="s">
        <v>22537</v>
      </c>
      <c r="EM86" t="s">
        <v>22538</v>
      </c>
      <c r="EN86" t="s">
        <v>22539</v>
      </c>
      <c r="EO86" t="s">
        <v>22540</v>
      </c>
      <c r="EP86" t="s">
        <v>22541</v>
      </c>
      <c r="EQ86" t="s">
        <v>13460</v>
      </c>
      <c r="FE86">
        <v>4</v>
      </c>
      <c r="FF86">
        <v>0</v>
      </c>
      <c r="FH86">
        <v>0</v>
      </c>
      <c r="FI86">
        <v>0</v>
      </c>
      <c r="FK86" t="s">
        <v>13226</v>
      </c>
      <c r="FL86" t="s">
        <v>13226</v>
      </c>
      <c r="FM86" t="s">
        <v>20180</v>
      </c>
      <c r="FN86" t="s">
        <v>13882</v>
      </c>
      <c r="FR86">
        <v>0</v>
      </c>
      <c r="FS86">
        <v>1</v>
      </c>
      <c r="FT86">
        <v>0</v>
      </c>
      <c r="FU86">
        <v>1</v>
      </c>
      <c r="FV86">
        <v>0</v>
      </c>
      <c r="FW86">
        <v>0</v>
      </c>
      <c r="FX86">
        <v>0</v>
      </c>
      <c r="FY86">
        <v>2</v>
      </c>
      <c r="FZ86" t="s">
        <v>20183</v>
      </c>
      <c r="GA86" t="s">
        <v>20184</v>
      </c>
      <c r="GB86" t="s">
        <v>20185</v>
      </c>
      <c r="GC86" t="s">
        <v>20186</v>
      </c>
      <c r="GJ86">
        <v>1</v>
      </c>
      <c r="GN86">
        <v>1</v>
      </c>
      <c r="GO86">
        <v>0.25</v>
      </c>
      <c r="GP86" t="s">
        <v>13226</v>
      </c>
      <c r="GQ86" t="s">
        <v>13186</v>
      </c>
      <c r="GR86" t="s">
        <v>13229</v>
      </c>
      <c r="GS86" t="s">
        <v>13462</v>
      </c>
      <c r="GW86">
        <v>0</v>
      </c>
      <c r="GX86">
        <v>0</v>
      </c>
    </row>
    <row r="87" spans="1:206" x14ac:dyDescent="0.2">
      <c r="A87">
        <v>922183</v>
      </c>
      <c r="B87" t="s">
        <v>3885</v>
      </c>
      <c r="C87" t="s">
        <v>398</v>
      </c>
      <c r="E87">
        <v>1</v>
      </c>
      <c r="F87">
        <v>2018</v>
      </c>
      <c r="G87">
        <v>18.350000000000001</v>
      </c>
      <c r="H87">
        <v>20.190000000000001</v>
      </c>
      <c r="I87">
        <v>2</v>
      </c>
      <c r="J87">
        <v>2020</v>
      </c>
      <c r="K87">
        <v>0</v>
      </c>
      <c r="L87">
        <v>1</v>
      </c>
      <c r="M87">
        <v>0</v>
      </c>
      <c r="N87">
        <v>0</v>
      </c>
      <c r="O87">
        <v>1</v>
      </c>
      <c r="P87">
        <v>3</v>
      </c>
      <c r="Q87">
        <v>2</v>
      </c>
      <c r="R87">
        <v>6</v>
      </c>
      <c r="S87">
        <v>1</v>
      </c>
      <c r="T87">
        <v>1</v>
      </c>
      <c r="U87">
        <v>1</v>
      </c>
      <c r="V87">
        <v>0</v>
      </c>
      <c r="W87">
        <v>0</v>
      </c>
      <c r="X87">
        <v>0</v>
      </c>
      <c r="Y87">
        <v>0</v>
      </c>
      <c r="Z87">
        <v>0</v>
      </c>
      <c r="AA87" t="s">
        <v>23427</v>
      </c>
      <c r="AB87" t="s">
        <v>22897</v>
      </c>
      <c r="AC87" t="s">
        <v>23428</v>
      </c>
      <c r="AD87" t="s">
        <v>22545</v>
      </c>
      <c r="AE87" t="s">
        <v>23429</v>
      </c>
      <c r="AF87" t="s">
        <v>23430</v>
      </c>
      <c r="AG87" t="s">
        <v>23195</v>
      </c>
      <c r="AH87" t="s">
        <v>22550</v>
      </c>
      <c r="AI87" t="s">
        <v>23431</v>
      </c>
      <c r="AJ87" t="s">
        <v>23432</v>
      </c>
      <c r="AK87" t="s">
        <v>23433</v>
      </c>
      <c r="AL87" t="s">
        <v>23434</v>
      </c>
      <c r="CF87" t="s">
        <v>24338</v>
      </c>
      <c r="CG87" t="s">
        <v>14034</v>
      </c>
      <c r="CH87" t="s">
        <v>14890</v>
      </c>
      <c r="CI87" t="s">
        <v>13563</v>
      </c>
      <c r="CJ87" t="s">
        <v>14087</v>
      </c>
      <c r="CK87" t="s">
        <v>14087</v>
      </c>
      <c r="CL87" t="s">
        <v>13563</v>
      </c>
      <c r="CM87" t="s">
        <v>24337</v>
      </c>
      <c r="CN87" t="s">
        <v>14087</v>
      </c>
      <c r="CO87" t="s">
        <v>14087</v>
      </c>
      <c r="CP87" t="s">
        <v>14034</v>
      </c>
      <c r="CQ87" t="s">
        <v>14890</v>
      </c>
      <c r="EK87">
        <v>5</v>
      </c>
      <c r="EL87" t="s">
        <v>22542</v>
      </c>
      <c r="EM87" t="s">
        <v>22543</v>
      </c>
      <c r="EN87" t="s">
        <v>22544</v>
      </c>
      <c r="EO87" t="s">
        <v>22545</v>
      </c>
      <c r="EP87" t="s">
        <v>22546</v>
      </c>
      <c r="FE87">
        <v>7</v>
      </c>
      <c r="FF87">
        <v>2</v>
      </c>
      <c r="FH87">
        <v>0</v>
      </c>
      <c r="FI87">
        <v>0</v>
      </c>
      <c r="FK87" t="s">
        <v>14292</v>
      </c>
      <c r="FL87" t="s">
        <v>13882</v>
      </c>
      <c r="FM87" t="s">
        <v>124</v>
      </c>
      <c r="FN87" t="s">
        <v>13459</v>
      </c>
      <c r="FO87" t="s">
        <v>13882</v>
      </c>
      <c r="FP87" t="s">
        <v>13882</v>
      </c>
      <c r="FQ87" t="s">
        <v>13226</v>
      </c>
      <c r="FR87">
        <v>0</v>
      </c>
      <c r="FS87">
        <v>1</v>
      </c>
      <c r="FT87">
        <v>0</v>
      </c>
      <c r="FU87">
        <v>0</v>
      </c>
      <c r="FV87">
        <v>1</v>
      </c>
      <c r="FW87">
        <v>1</v>
      </c>
      <c r="FX87">
        <v>0</v>
      </c>
      <c r="FY87">
        <v>3</v>
      </c>
      <c r="FZ87" t="s">
        <v>3885</v>
      </c>
      <c r="GA87" t="s">
        <v>20201</v>
      </c>
      <c r="GB87" t="s">
        <v>20202</v>
      </c>
      <c r="GC87" t="s">
        <v>20203</v>
      </c>
      <c r="GD87" t="s">
        <v>20204</v>
      </c>
      <c r="GE87" t="s">
        <v>20205</v>
      </c>
      <c r="GF87" t="s">
        <v>20203</v>
      </c>
      <c r="GJ87">
        <v>1</v>
      </c>
      <c r="GM87">
        <v>1</v>
      </c>
      <c r="GN87">
        <v>2</v>
      </c>
      <c r="GO87">
        <v>0.2857142857142857</v>
      </c>
      <c r="GP87" t="s">
        <v>13462</v>
      </c>
      <c r="GQ87" t="s">
        <v>13186</v>
      </c>
      <c r="GR87" t="s">
        <v>13186</v>
      </c>
      <c r="GS87" t="s">
        <v>13462</v>
      </c>
      <c r="GT87" t="s">
        <v>13186</v>
      </c>
      <c r="GU87" t="s">
        <v>13186</v>
      </c>
      <c r="GV87" t="s">
        <v>13229</v>
      </c>
      <c r="GW87">
        <v>0</v>
      </c>
      <c r="GX87">
        <v>0</v>
      </c>
    </row>
    <row r="88" spans="1:206" x14ac:dyDescent="0.2">
      <c r="A88">
        <v>1659104</v>
      </c>
      <c r="B88" t="s">
        <v>3924</v>
      </c>
      <c r="C88" t="s">
        <v>398</v>
      </c>
      <c r="D88">
        <v>1</v>
      </c>
      <c r="F88">
        <v>2018</v>
      </c>
      <c r="G88">
        <v>21.03</v>
      </c>
      <c r="H88">
        <v>23.13</v>
      </c>
      <c r="I88">
        <v>2</v>
      </c>
      <c r="J88">
        <v>2020</v>
      </c>
      <c r="K88">
        <v>1</v>
      </c>
      <c r="L88">
        <v>1</v>
      </c>
      <c r="M88">
        <v>4</v>
      </c>
      <c r="N88">
        <v>1</v>
      </c>
      <c r="O88">
        <v>2</v>
      </c>
      <c r="P88">
        <v>3</v>
      </c>
      <c r="Q88">
        <v>0</v>
      </c>
      <c r="R88">
        <v>9</v>
      </c>
      <c r="S88">
        <v>1</v>
      </c>
      <c r="T88">
        <v>1</v>
      </c>
      <c r="U88">
        <v>1</v>
      </c>
      <c r="V88">
        <v>0</v>
      </c>
      <c r="W88">
        <v>0</v>
      </c>
      <c r="X88">
        <v>0</v>
      </c>
      <c r="Y88">
        <v>0</v>
      </c>
      <c r="Z88">
        <v>0</v>
      </c>
      <c r="AA88" t="s">
        <v>13911</v>
      </c>
      <c r="AB88" t="s">
        <v>22531</v>
      </c>
      <c r="AC88" t="s">
        <v>22550</v>
      </c>
      <c r="AD88" t="s">
        <v>23435</v>
      </c>
      <c r="AE88" t="s">
        <v>23436</v>
      </c>
      <c r="AF88" t="s">
        <v>22467</v>
      </c>
      <c r="AG88" t="s">
        <v>23437</v>
      </c>
      <c r="AH88" t="s">
        <v>23438</v>
      </c>
      <c r="AI88" t="s">
        <v>23439</v>
      </c>
      <c r="AJ88" t="s">
        <v>23440</v>
      </c>
      <c r="AK88" t="s">
        <v>23198</v>
      </c>
      <c r="AL88" t="s">
        <v>13883</v>
      </c>
      <c r="AM88" t="s">
        <v>23092</v>
      </c>
      <c r="AN88" t="s">
        <v>23441</v>
      </c>
      <c r="AO88" t="s">
        <v>23442</v>
      </c>
      <c r="AP88" t="s">
        <v>22522</v>
      </c>
      <c r="AQ88" t="s">
        <v>23443</v>
      </c>
      <c r="AR88" t="s">
        <v>22401</v>
      </c>
      <c r="AS88" t="s">
        <v>23235</v>
      </c>
      <c r="CF88" t="s">
        <v>13912</v>
      </c>
      <c r="CG88" t="s">
        <v>24332</v>
      </c>
      <c r="CH88" t="s">
        <v>24337</v>
      </c>
      <c r="CI88" t="s">
        <v>14087</v>
      </c>
      <c r="CJ88" t="s">
        <v>14087</v>
      </c>
      <c r="CK88" t="s">
        <v>14087</v>
      </c>
      <c r="CL88" t="s">
        <v>14087</v>
      </c>
      <c r="CM88" t="s">
        <v>14087</v>
      </c>
      <c r="CN88" t="s">
        <v>24338</v>
      </c>
      <c r="CO88" t="s">
        <v>24338</v>
      </c>
      <c r="CP88" t="s">
        <v>13563</v>
      </c>
      <c r="CQ88" t="s">
        <v>24333</v>
      </c>
      <c r="CR88" t="s">
        <v>14087</v>
      </c>
      <c r="CS88" t="s">
        <v>24332</v>
      </c>
      <c r="CT88" t="s">
        <v>14087</v>
      </c>
      <c r="CU88" t="s">
        <v>13912</v>
      </c>
      <c r="CV88" t="s">
        <v>24335</v>
      </c>
      <c r="CW88" t="s">
        <v>13912</v>
      </c>
      <c r="CX88" t="s">
        <v>13563</v>
      </c>
      <c r="EK88">
        <v>13</v>
      </c>
      <c r="EL88" t="s">
        <v>22547</v>
      </c>
      <c r="EM88" t="s">
        <v>22548</v>
      </c>
      <c r="EO88" t="s">
        <v>22416</v>
      </c>
      <c r="EQ88" t="s">
        <v>22549</v>
      </c>
      <c r="ET88" t="s">
        <v>13911</v>
      </c>
      <c r="EV88" t="s">
        <v>22550</v>
      </c>
      <c r="EW88" t="s">
        <v>22531</v>
      </c>
      <c r="EX88" t="s">
        <v>13883</v>
      </c>
      <c r="FE88">
        <v>3</v>
      </c>
      <c r="FF88">
        <v>0</v>
      </c>
      <c r="FG88">
        <v>0</v>
      </c>
      <c r="FH88">
        <v>0</v>
      </c>
      <c r="FI88">
        <v>0</v>
      </c>
      <c r="FJ88">
        <v>2</v>
      </c>
      <c r="FK88" t="s">
        <v>13459</v>
      </c>
      <c r="FL88" t="s">
        <v>13226</v>
      </c>
      <c r="FM88" t="s">
        <v>13226</v>
      </c>
      <c r="FR88">
        <v>1</v>
      </c>
      <c r="FS88">
        <v>0</v>
      </c>
      <c r="FT88">
        <v>1</v>
      </c>
      <c r="FU88">
        <v>0</v>
      </c>
      <c r="FV88">
        <v>0</v>
      </c>
      <c r="FW88">
        <v>0</v>
      </c>
      <c r="FX88">
        <v>0</v>
      </c>
      <c r="FY88">
        <v>2</v>
      </c>
      <c r="FZ88" t="s">
        <v>20222</v>
      </c>
      <c r="GA88" t="s">
        <v>20223</v>
      </c>
      <c r="GB88" t="s">
        <v>20224</v>
      </c>
      <c r="GN88">
        <v>0</v>
      </c>
      <c r="GO88">
        <v>0</v>
      </c>
      <c r="GP88" t="s">
        <v>13575</v>
      </c>
      <c r="GQ88" t="s">
        <v>17964</v>
      </c>
      <c r="GR88" t="s">
        <v>17964</v>
      </c>
      <c r="GW88">
        <v>0</v>
      </c>
      <c r="GX88">
        <v>0</v>
      </c>
    </row>
    <row r="89" spans="1:206" x14ac:dyDescent="0.2">
      <c r="A89">
        <v>2957778</v>
      </c>
      <c r="B89" t="s">
        <v>3969</v>
      </c>
      <c r="C89" t="s">
        <v>1223</v>
      </c>
      <c r="E89">
        <v>1</v>
      </c>
      <c r="F89">
        <v>2019</v>
      </c>
      <c r="G89">
        <v>3.88</v>
      </c>
      <c r="H89">
        <v>4.2699999999999996</v>
      </c>
      <c r="I89">
        <v>3</v>
      </c>
      <c r="J89">
        <v>2022</v>
      </c>
      <c r="K89">
        <v>1</v>
      </c>
      <c r="L89">
        <v>1</v>
      </c>
      <c r="M89">
        <v>0</v>
      </c>
      <c r="N89">
        <v>0</v>
      </c>
      <c r="O89">
        <v>1</v>
      </c>
      <c r="P89">
        <v>2</v>
      </c>
      <c r="Q89">
        <v>1</v>
      </c>
      <c r="R89">
        <v>4</v>
      </c>
      <c r="S89">
        <v>1</v>
      </c>
      <c r="T89">
        <v>1</v>
      </c>
      <c r="U89">
        <v>0</v>
      </c>
      <c r="V89">
        <v>0</v>
      </c>
      <c r="W89">
        <v>0</v>
      </c>
      <c r="X89">
        <v>0</v>
      </c>
      <c r="Y89">
        <v>0</v>
      </c>
      <c r="Z89">
        <v>0</v>
      </c>
      <c r="AA89" t="s">
        <v>22377</v>
      </c>
      <c r="AB89" t="s">
        <v>23444</v>
      </c>
      <c r="AC89" t="s">
        <v>23445</v>
      </c>
      <c r="AD89" t="s">
        <v>22551</v>
      </c>
      <c r="AE89" t="s">
        <v>22456</v>
      </c>
      <c r="AF89" t="s">
        <v>19319</v>
      </c>
      <c r="AG89" t="s">
        <v>22901</v>
      </c>
      <c r="AH89" t="s">
        <v>23446</v>
      </c>
      <c r="CF89" t="s">
        <v>14087</v>
      </c>
      <c r="CG89" t="s">
        <v>24342</v>
      </c>
      <c r="CH89" t="s">
        <v>13563</v>
      </c>
      <c r="CI89" t="s">
        <v>14087</v>
      </c>
      <c r="CJ89" t="s">
        <v>13563</v>
      </c>
      <c r="CK89" t="s">
        <v>24333</v>
      </c>
      <c r="CL89" t="s">
        <v>14087</v>
      </c>
      <c r="CM89" t="s">
        <v>14890</v>
      </c>
      <c r="EK89">
        <v>5</v>
      </c>
      <c r="EL89" t="s">
        <v>22551</v>
      </c>
      <c r="EM89" t="s">
        <v>22456</v>
      </c>
      <c r="EN89" t="s">
        <v>22552</v>
      </c>
      <c r="EP89" t="s">
        <v>19319</v>
      </c>
      <c r="FE89">
        <v>2</v>
      </c>
      <c r="FF89">
        <v>0</v>
      </c>
      <c r="FH89">
        <v>0</v>
      </c>
      <c r="FI89">
        <v>0</v>
      </c>
      <c r="FK89" t="s">
        <v>17352</v>
      </c>
      <c r="FL89" t="s">
        <v>13459</v>
      </c>
      <c r="FR89">
        <v>0</v>
      </c>
      <c r="FS89">
        <v>1</v>
      </c>
      <c r="FT89">
        <v>0</v>
      </c>
      <c r="FU89">
        <v>0</v>
      </c>
      <c r="FV89">
        <v>0</v>
      </c>
      <c r="FW89">
        <v>0</v>
      </c>
      <c r="FX89">
        <v>0</v>
      </c>
      <c r="FY89">
        <v>1</v>
      </c>
      <c r="FZ89" t="s">
        <v>20233</v>
      </c>
      <c r="GA89" t="s">
        <v>20234</v>
      </c>
      <c r="GN89">
        <v>0</v>
      </c>
      <c r="GO89">
        <v>0</v>
      </c>
      <c r="GP89" t="s">
        <v>13186</v>
      </c>
      <c r="GQ89" t="s">
        <v>13186</v>
      </c>
      <c r="GW89">
        <v>1</v>
      </c>
      <c r="GX89">
        <v>1</v>
      </c>
    </row>
    <row r="90" spans="1:206" x14ac:dyDescent="0.2">
      <c r="A90">
        <v>1672047</v>
      </c>
      <c r="B90" t="s">
        <v>4003</v>
      </c>
      <c r="C90" t="s">
        <v>398</v>
      </c>
      <c r="D90">
        <v>1</v>
      </c>
      <c r="F90">
        <v>2017</v>
      </c>
      <c r="G90">
        <v>5.55</v>
      </c>
      <c r="H90">
        <v>6.11</v>
      </c>
      <c r="I90">
        <v>5</v>
      </c>
      <c r="J90">
        <v>2022</v>
      </c>
      <c r="K90">
        <v>0</v>
      </c>
      <c r="L90">
        <v>0</v>
      </c>
      <c r="M90">
        <v>2</v>
      </c>
      <c r="N90">
        <v>0</v>
      </c>
      <c r="O90">
        <v>5</v>
      </c>
      <c r="P90">
        <v>2</v>
      </c>
      <c r="Q90">
        <v>3</v>
      </c>
      <c r="R90">
        <v>2</v>
      </c>
      <c r="S90">
        <v>1</v>
      </c>
      <c r="T90">
        <v>1</v>
      </c>
      <c r="U90">
        <v>1</v>
      </c>
      <c r="V90">
        <v>0</v>
      </c>
      <c r="W90">
        <v>0</v>
      </c>
      <c r="X90">
        <v>0</v>
      </c>
      <c r="Y90">
        <v>0</v>
      </c>
      <c r="Z90">
        <v>0</v>
      </c>
      <c r="AA90" t="s">
        <v>23277</v>
      </c>
      <c r="AB90" t="s">
        <v>23447</v>
      </c>
      <c r="AC90" t="s">
        <v>23448</v>
      </c>
      <c r="AD90" t="s">
        <v>23449</v>
      </c>
      <c r="AE90" t="s">
        <v>23450</v>
      </c>
      <c r="AF90" t="s">
        <v>23436</v>
      </c>
      <c r="AG90" t="s">
        <v>23401</v>
      </c>
      <c r="AH90" t="s">
        <v>23451</v>
      </c>
      <c r="AI90" t="s">
        <v>23452</v>
      </c>
      <c r="AJ90" t="s">
        <v>23453</v>
      </c>
      <c r="AK90" t="s">
        <v>22554</v>
      </c>
      <c r="AL90" t="s">
        <v>23454</v>
      </c>
      <c r="AM90" t="s">
        <v>23418</v>
      </c>
      <c r="AN90" t="s">
        <v>23455</v>
      </c>
      <c r="CF90" t="s">
        <v>13563</v>
      </c>
      <c r="CG90" t="s">
        <v>24339</v>
      </c>
      <c r="CH90" t="s">
        <v>14890</v>
      </c>
      <c r="CI90" t="s">
        <v>14890</v>
      </c>
      <c r="CJ90" t="s">
        <v>14087</v>
      </c>
      <c r="CK90" t="s">
        <v>14087</v>
      </c>
      <c r="CL90" t="s">
        <v>24338</v>
      </c>
      <c r="CM90" t="s">
        <v>24338</v>
      </c>
      <c r="CN90" t="s">
        <v>24338</v>
      </c>
      <c r="CO90" t="s">
        <v>24338</v>
      </c>
      <c r="CP90" t="s">
        <v>13912</v>
      </c>
      <c r="CQ90" t="s">
        <v>13912</v>
      </c>
      <c r="CR90" t="s">
        <v>13563</v>
      </c>
      <c r="CS90" t="s">
        <v>24336</v>
      </c>
      <c r="EK90">
        <v>2</v>
      </c>
      <c r="EL90" t="s">
        <v>22553</v>
      </c>
      <c r="EM90" t="s">
        <v>22554</v>
      </c>
      <c r="FE90">
        <v>3</v>
      </c>
      <c r="FF90">
        <v>0</v>
      </c>
      <c r="FG90">
        <v>0</v>
      </c>
      <c r="FH90">
        <v>0</v>
      </c>
      <c r="FI90">
        <v>0</v>
      </c>
      <c r="FJ90">
        <v>2</v>
      </c>
      <c r="FK90" t="s">
        <v>13226</v>
      </c>
      <c r="FL90" t="s">
        <v>13226</v>
      </c>
      <c r="FM90" t="s">
        <v>13226</v>
      </c>
      <c r="FR90">
        <v>0</v>
      </c>
      <c r="FS90">
        <v>0</v>
      </c>
      <c r="FT90">
        <v>0</v>
      </c>
      <c r="FU90">
        <v>0</v>
      </c>
      <c r="FV90">
        <v>0</v>
      </c>
      <c r="FW90">
        <v>0</v>
      </c>
      <c r="FX90">
        <v>0</v>
      </c>
      <c r="FY90">
        <v>0</v>
      </c>
      <c r="FZ90" t="s">
        <v>20240</v>
      </c>
      <c r="GA90" t="s">
        <v>20241</v>
      </c>
      <c r="GB90" t="s">
        <v>10549</v>
      </c>
      <c r="GG90">
        <v>1</v>
      </c>
      <c r="GH90">
        <v>1</v>
      </c>
      <c r="GI90">
        <v>1</v>
      </c>
      <c r="GN90">
        <v>3</v>
      </c>
      <c r="GO90">
        <v>1</v>
      </c>
      <c r="GP90" t="s">
        <v>13226</v>
      </c>
      <c r="GQ90" t="s">
        <v>13226</v>
      </c>
      <c r="GR90" t="s">
        <v>13226</v>
      </c>
      <c r="GW90">
        <v>0</v>
      </c>
      <c r="GX90">
        <v>2</v>
      </c>
    </row>
    <row r="91" spans="1:206" x14ac:dyDescent="0.2">
      <c r="A91">
        <v>870699</v>
      </c>
      <c r="B91" t="s">
        <v>4038</v>
      </c>
      <c r="C91" t="s">
        <v>117</v>
      </c>
      <c r="E91">
        <v>1</v>
      </c>
      <c r="F91">
        <v>2015</v>
      </c>
      <c r="G91">
        <v>8.1</v>
      </c>
      <c r="H91">
        <v>8.91</v>
      </c>
      <c r="I91">
        <v>1</v>
      </c>
      <c r="J91">
        <v>2016</v>
      </c>
      <c r="K91">
        <v>0</v>
      </c>
      <c r="L91">
        <v>0</v>
      </c>
      <c r="M91">
        <v>1</v>
      </c>
      <c r="N91">
        <v>0</v>
      </c>
      <c r="O91">
        <v>0</v>
      </c>
      <c r="P91">
        <v>1</v>
      </c>
      <c r="Q91">
        <v>2</v>
      </c>
      <c r="R91">
        <v>5</v>
      </c>
      <c r="S91">
        <v>1</v>
      </c>
      <c r="T91">
        <v>1</v>
      </c>
      <c r="U91">
        <v>0</v>
      </c>
      <c r="V91">
        <v>0</v>
      </c>
      <c r="W91">
        <v>0</v>
      </c>
      <c r="X91">
        <v>0</v>
      </c>
      <c r="Y91">
        <v>0</v>
      </c>
      <c r="Z91">
        <v>0</v>
      </c>
      <c r="AA91" t="s">
        <v>23113</v>
      </c>
      <c r="AB91" t="s">
        <v>23116</v>
      </c>
      <c r="AC91" t="s">
        <v>22371</v>
      </c>
      <c r="AD91" t="s">
        <v>22390</v>
      </c>
      <c r="AE91" t="s">
        <v>23290</v>
      </c>
      <c r="AF91" t="s">
        <v>23287</v>
      </c>
      <c r="AG91" t="s">
        <v>23118</v>
      </c>
      <c r="AH91" t="s">
        <v>23456</v>
      </c>
      <c r="AI91" t="s">
        <v>23457</v>
      </c>
      <c r="AJ91" t="s">
        <v>23458</v>
      </c>
      <c r="CF91" t="s">
        <v>14087</v>
      </c>
      <c r="CG91" t="s">
        <v>14087</v>
      </c>
      <c r="CH91" t="s">
        <v>13912</v>
      </c>
      <c r="CI91" t="s">
        <v>14087</v>
      </c>
      <c r="CJ91" t="s">
        <v>14087</v>
      </c>
      <c r="CK91" t="s">
        <v>24341</v>
      </c>
      <c r="CL91" t="s">
        <v>13563</v>
      </c>
      <c r="CM91" t="s">
        <v>14087</v>
      </c>
      <c r="CN91" t="s">
        <v>24336</v>
      </c>
      <c r="CO91" t="s">
        <v>14890</v>
      </c>
      <c r="EK91">
        <v>5</v>
      </c>
      <c r="EL91" t="s">
        <v>22555</v>
      </c>
      <c r="EM91" t="s">
        <v>22556</v>
      </c>
      <c r="EN91" t="s">
        <v>22371</v>
      </c>
      <c r="EO91" t="s">
        <v>22557</v>
      </c>
      <c r="EP91" t="s">
        <v>22390</v>
      </c>
      <c r="FE91">
        <v>3</v>
      </c>
      <c r="FF91">
        <v>0</v>
      </c>
      <c r="FG91">
        <v>0</v>
      </c>
      <c r="FH91">
        <v>0</v>
      </c>
      <c r="FI91">
        <v>0</v>
      </c>
      <c r="FJ91">
        <v>2</v>
      </c>
      <c r="FK91" t="s">
        <v>13459</v>
      </c>
      <c r="FL91" t="s">
        <v>14945</v>
      </c>
      <c r="FM91" t="s">
        <v>13459</v>
      </c>
      <c r="FR91">
        <v>0</v>
      </c>
      <c r="FS91">
        <v>0</v>
      </c>
      <c r="FT91">
        <v>0</v>
      </c>
      <c r="FU91">
        <v>0</v>
      </c>
      <c r="FV91">
        <v>0</v>
      </c>
      <c r="FW91">
        <v>0</v>
      </c>
      <c r="FX91">
        <v>0</v>
      </c>
      <c r="FY91">
        <v>0</v>
      </c>
      <c r="FZ91" t="s">
        <v>20253</v>
      </c>
      <c r="GA91" t="s">
        <v>20254</v>
      </c>
      <c r="GB91" t="s">
        <v>20253</v>
      </c>
      <c r="GN91">
        <v>0</v>
      </c>
      <c r="GO91">
        <v>0</v>
      </c>
      <c r="GP91" t="s">
        <v>13186</v>
      </c>
      <c r="GQ91" t="s">
        <v>13186</v>
      </c>
      <c r="GR91" t="s">
        <v>13575</v>
      </c>
      <c r="GW91">
        <v>0</v>
      </c>
      <c r="GX91">
        <v>0</v>
      </c>
    </row>
    <row r="92" spans="1:206" x14ac:dyDescent="0.2">
      <c r="A92">
        <v>871282</v>
      </c>
      <c r="B92" t="s">
        <v>4074</v>
      </c>
      <c r="C92" t="s">
        <v>398</v>
      </c>
      <c r="E92">
        <v>1</v>
      </c>
      <c r="F92">
        <v>2015</v>
      </c>
      <c r="G92">
        <v>8.89</v>
      </c>
      <c r="H92">
        <v>9.7799999999999994</v>
      </c>
      <c r="I92">
        <v>1</v>
      </c>
      <c r="J92">
        <v>2016</v>
      </c>
      <c r="K92">
        <v>0</v>
      </c>
      <c r="L92">
        <v>1</v>
      </c>
      <c r="M92">
        <v>1</v>
      </c>
      <c r="N92">
        <v>2</v>
      </c>
      <c r="O92">
        <v>0</v>
      </c>
      <c r="P92">
        <v>2</v>
      </c>
      <c r="Q92">
        <v>1</v>
      </c>
      <c r="R92">
        <v>4</v>
      </c>
      <c r="S92">
        <v>1</v>
      </c>
      <c r="T92">
        <v>1</v>
      </c>
      <c r="U92">
        <v>0</v>
      </c>
      <c r="V92">
        <v>0</v>
      </c>
      <c r="W92">
        <v>0</v>
      </c>
      <c r="X92">
        <v>0</v>
      </c>
      <c r="Y92">
        <v>0</v>
      </c>
      <c r="Z92">
        <v>0</v>
      </c>
      <c r="AA92" t="s">
        <v>22467</v>
      </c>
      <c r="AB92" t="s">
        <v>23459</v>
      </c>
      <c r="AC92" t="s">
        <v>23460</v>
      </c>
      <c r="AD92" t="s">
        <v>22570</v>
      </c>
      <c r="AE92" t="s">
        <v>22443</v>
      </c>
      <c r="AF92" t="s">
        <v>22550</v>
      </c>
      <c r="AG92" t="s">
        <v>13911</v>
      </c>
      <c r="AH92" t="s">
        <v>22357</v>
      </c>
      <c r="CF92" t="s">
        <v>14087</v>
      </c>
      <c r="CG92" t="s">
        <v>14034</v>
      </c>
      <c r="CH92" t="s">
        <v>14890</v>
      </c>
      <c r="CI92" t="s">
        <v>14087</v>
      </c>
      <c r="CJ92" t="s">
        <v>13563</v>
      </c>
      <c r="CK92" t="s">
        <v>24337</v>
      </c>
      <c r="CL92" t="s">
        <v>13912</v>
      </c>
      <c r="CM92" t="s">
        <v>14087</v>
      </c>
      <c r="EK92">
        <v>6</v>
      </c>
      <c r="EL92" t="s">
        <v>13911</v>
      </c>
      <c r="EM92" t="s">
        <v>22357</v>
      </c>
      <c r="EN92" t="s">
        <v>22443</v>
      </c>
      <c r="EP92" t="s">
        <v>22558</v>
      </c>
      <c r="EQ92" t="s">
        <v>22558</v>
      </c>
      <c r="FE92">
        <v>3</v>
      </c>
      <c r="FF92">
        <v>0</v>
      </c>
      <c r="FH92">
        <v>0</v>
      </c>
      <c r="FI92">
        <v>0</v>
      </c>
      <c r="FK92" t="s">
        <v>13226</v>
      </c>
      <c r="FL92" t="s">
        <v>13882</v>
      </c>
      <c r="FM92" t="s">
        <v>13226</v>
      </c>
      <c r="FR92">
        <v>0</v>
      </c>
      <c r="FS92">
        <v>1</v>
      </c>
      <c r="FT92">
        <v>0</v>
      </c>
      <c r="FU92">
        <v>0</v>
      </c>
      <c r="FV92">
        <v>0</v>
      </c>
      <c r="FW92">
        <v>0</v>
      </c>
      <c r="FX92">
        <v>0</v>
      </c>
      <c r="FY92">
        <v>1</v>
      </c>
      <c r="FZ92" t="s">
        <v>20280</v>
      </c>
      <c r="GA92" t="s">
        <v>20281</v>
      </c>
      <c r="GB92" t="s">
        <v>4074</v>
      </c>
      <c r="GN92">
        <v>0</v>
      </c>
      <c r="GO92">
        <v>0</v>
      </c>
      <c r="GP92" t="s">
        <v>13226</v>
      </c>
      <c r="GQ92" t="s">
        <v>13229</v>
      </c>
      <c r="GR92" t="s">
        <v>13226</v>
      </c>
      <c r="GW92">
        <v>0</v>
      </c>
      <c r="GX92">
        <v>0</v>
      </c>
    </row>
    <row r="93" spans="1:206" x14ac:dyDescent="0.2">
      <c r="A93">
        <v>3030287</v>
      </c>
      <c r="B93" t="s">
        <v>4111</v>
      </c>
      <c r="C93" t="s">
        <v>920</v>
      </c>
      <c r="D93">
        <v>1</v>
      </c>
      <c r="F93">
        <v>2020</v>
      </c>
      <c r="G93">
        <v>6</v>
      </c>
      <c r="H93">
        <v>6.6</v>
      </c>
      <c r="I93">
        <v>2</v>
      </c>
      <c r="J93">
        <v>2022</v>
      </c>
      <c r="K93">
        <v>0</v>
      </c>
      <c r="L93">
        <v>0</v>
      </c>
      <c r="M93">
        <v>0</v>
      </c>
      <c r="N93">
        <v>0</v>
      </c>
      <c r="O93">
        <v>1</v>
      </c>
      <c r="P93">
        <v>1</v>
      </c>
      <c r="Q93">
        <v>0</v>
      </c>
      <c r="R93">
        <v>5</v>
      </c>
      <c r="S93">
        <v>1</v>
      </c>
      <c r="T93">
        <v>1</v>
      </c>
      <c r="U93">
        <v>0</v>
      </c>
      <c r="V93">
        <v>0</v>
      </c>
      <c r="W93">
        <v>0</v>
      </c>
      <c r="X93">
        <v>0</v>
      </c>
      <c r="Y93">
        <v>0</v>
      </c>
      <c r="Z93">
        <v>0</v>
      </c>
      <c r="AA93" t="s">
        <v>23461</v>
      </c>
      <c r="AB93" t="s">
        <v>23462</v>
      </c>
      <c r="AC93" t="s">
        <v>22591</v>
      </c>
      <c r="AD93" t="s">
        <v>22387</v>
      </c>
      <c r="AE93" t="s">
        <v>23259</v>
      </c>
      <c r="AF93" t="s">
        <v>22345</v>
      </c>
      <c r="AG93" t="s">
        <v>23450</v>
      </c>
      <c r="CF93" t="s">
        <v>14087</v>
      </c>
      <c r="CG93" t="s">
        <v>14087</v>
      </c>
      <c r="CH93" t="s">
        <v>14087</v>
      </c>
      <c r="CI93" t="s">
        <v>13563</v>
      </c>
      <c r="CJ93" t="s">
        <v>24334</v>
      </c>
      <c r="CK93" t="s">
        <v>14087</v>
      </c>
      <c r="CL93" t="s">
        <v>14087</v>
      </c>
      <c r="EK93">
        <v>2</v>
      </c>
      <c r="EL93" t="s">
        <v>22559</v>
      </c>
      <c r="FE93">
        <v>2</v>
      </c>
      <c r="FF93">
        <v>0</v>
      </c>
      <c r="FG93">
        <v>0</v>
      </c>
      <c r="FH93">
        <v>0</v>
      </c>
      <c r="FI93">
        <v>0</v>
      </c>
      <c r="FJ93">
        <v>2</v>
      </c>
      <c r="FK93" t="s">
        <v>13226</v>
      </c>
      <c r="FL93" t="s">
        <v>13459</v>
      </c>
      <c r="FR93">
        <v>0</v>
      </c>
      <c r="FS93">
        <v>1</v>
      </c>
      <c r="FT93">
        <v>0</v>
      </c>
      <c r="FU93">
        <v>0</v>
      </c>
      <c r="FV93">
        <v>0</v>
      </c>
      <c r="FW93">
        <v>0</v>
      </c>
      <c r="FX93">
        <v>0</v>
      </c>
      <c r="FY93">
        <v>1</v>
      </c>
      <c r="FZ93" t="s">
        <v>500</v>
      </c>
      <c r="GA93" t="s">
        <v>20290</v>
      </c>
      <c r="GN93">
        <v>0</v>
      </c>
      <c r="GO93">
        <v>0</v>
      </c>
      <c r="GP93" t="s">
        <v>13226</v>
      </c>
      <c r="GQ93" t="s">
        <v>13229</v>
      </c>
      <c r="GW93">
        <v>1</v>
      </c>
      <c r="GX93">
        <v>1</v>
      </c>
    </row>
    <row r="94" spans="1:206" x14ac:dyDescent="0.2">
      <c r="A94">
        <v>1683428</v>
      </c>
      <c r="B94" t="s">
        <v>4144</v>
      </c>
      <c r="C94" t="s">
        <v>920</v>
      </c>
      <c r="D94">
        <v>1</v>
      </c>
      <c r="F94">
        <v>2019</v>
      </c>
      <c r="G94">
        <v>1.1000000000000001</v>
      </c>
      <c r="H94">
        <v>1.21</v>
      </c>
      <c r="I94">
        <v>3</v>
      </c>
      <c r="J94">
        <v>2022</v>
      </c>
      <c r="K94">
        <v>0</v>
      </c>
      <c r="L94">
        <v>1</v>
      </c>
      <c r="M94">
        <v>0</v>
      </c>
      <c r="N94">
        <v>0</v>
      </c>
      <c r="O94">
        <v>0</v>
      </c>
      <c r="P94">
        <v>3</v>
      </c>
      <c r="Q94">
        <v>0</v>
      </c>
      <c r="R94">
        <v>2</v>
      </c>
      <c r="S94">
        <v>1</v>
      </c>
      <c r="T94">
        <v>1</v>
      </c>
      <c r="U94">
        <v>0</v>
      </c>
      <c r="V94">
        <v>0</v>
      </c>
      <c r="W94">
        <v>0</v>
      </c>
      <c r="X94">
        <v>0</v>
      </c>
      <c r="Y94">
        <v>0</v>
      </c>
      <c r="Z94">
        <v>0</v>
      </c>
      <c r="AA94" t="s">
        <v>22560</v>
      </c>
      <c r="AB94" t="s">
        <v>23463</v>
      </c>
      <c r="AC94" t="s">
        <v>23464</v>
      </c>
      <c r="AD94" t="s">
        <v>23278</v>
      </c>
      <c r="AE94" t="s">
        <v>23465</v>
      </c>
      <c r="CF94" t="s">
        <v>14087</v>
      </c>
      <c r="CG94" t="s">
        <v>13563</v>
      </c>
      <c r="CH94" t="s">
        <v>14087</v>
      </c>
      <c r="CI94" t="s">
        <v>13563</v>
      </c>
      <c r="CJ94" t="s">
        <v>13563</v>
      </c>
      <c r="EK94">
        <v>3</v>
      </c>
      <c r="EM94" t="s">
        <v>22560</v>
      </c>
      <c r="FE94">
        <v>2</v>
      </c>
      <c r="FF94">
        <v>1</v>
      </c>
      <c r="FG94">
        <v>0.5</v>
      </c>
      <c r="FH94">
        <v>0</v>
      </c>
      <c r="FI94">
        <v>0</v>
      </c>
      <c r="FJ94">
        <v>2</v>
      </c>
      <c r="FK94" t="s">
        <v>13459</v>
      </c>
      <c r="FL94" t="s">
        <v>13226</v>
      </c>
      <c r="FR94">
        <v>1</v>
      </c>
      <c r="FS94">
        <v>1</v>
      </c>
      <c r="FT94">
        <v>0</v>
      </c>
      <c r="FU94">
        <v>0</v>
      </c>
      <c r="FV94">
        <v>0</v>
      </c>
      <c r="FW94">
        <v>0</v>
      </c>
      <c r="FX94">
        <v>0</v>
      </c>
      <c r="FY94">
        <v>2</v>
      </c>
      <c r="FZ94" t="s">
        <v>20301</v>
      </c>
      <c r="GA94" t="s">
        <v>20302</v>
      </c>
      <c r="GN94">
        <v>0</v>
      </c>
      <c r="GO94">
        <v>0</v>
      </c>
      <c r="GP94" t="s">
        <v>13226</v>
      </c>
      <c r="GQ94" t="s">
        <v>13226</v>
      </c>
      <c r="GW94">
        <v>0</v>
      </c>
      <c r="GX94">
        <v>0</v>
      </c>
    </row>
    <row r="95" spans="1:206" x14ac:dyDescent="0.2">
      <c r="A95">
        <v>1451686</v>
      </c>
      <c r="B95" t="s">
        <v>4182</v>
      </c>
      <c r="C95" t="s">
        <v>398</v>
      </c>
      <c r="D95">
        <v>1</v>
      </c>
      <c r="F95">
        <v>2018</v>
      </c>
      <c r="G95">
        <v>320.72000000000003</v>
      </c>
      <c r="H95">
        <v>352.79</v>
      </c>
      <c r="I95">
        <v>0</v>
      </c>
      <c r="J95">
        <v>2018</v>
      </c>
      <c r="K95">
        <v>1</v>
      </c>
      <c r="L95">
        <v>1</v>
      </c>
      <c r="M95">
        <v>2</v>
      </c>
      <c r="N95">
        <v>0</v>
      </c>
      <c r="O95">
        <v>4</v>
      </c>
      <c r="P95">
        <v>3</v>
      </c>
      <c r="Q95">
        <v>4</v>
      </c>
      <c r="R95">
        <v>10</v>
      </c>
      <c r="S95">
        <v>1</v>
      </c>
      <c r="T95">
        <v>1</v>
      </c>
      <c r="U95">
        <v>1</v>
      </c>
      <c r="V95">
        <v>0</v>
      </c>
      <c r="W95">
        <v>0</v>
      </c>
      <c r="X95">
        <v>0</v>
      </c>
      <c r="Y95">
        <v>0</v>
      </c>
      <c r="Z95">
        <v>0</v>
      </c>
      <c r="AA95" t="s">
        <v>23466</v>
      </c>
      <c r="AB95" t="s">
        <v>23467</v>
      </c>
      <c r="AC95" t="s">
        <v>23468</v>
      </c>
      <c r="AD95" t="s">
        <v>23469</v>
      </c>
      <c r="AE95" t="s">
        <v>23470</v>
      </c>
      <c r="AF95" t="s">
        <v>23413</v>
      </c>
      <c r="AG95" t="s">
        <v>23257</v>
      </c>
      <c r="AH95" t="s">
        <v>23471</v>
      </c>
      <c r="AI95" t="s">
        <v>13883</v>
      </c>
      <c r="AJ95" t="s">
        <v>23472</v>
      </c>
      <c r="AK95" t="s">
        <v>23473</v>
      </c>
      <c r="AL95" t="s">
        <v>22963</v>
      </c>
      <c r="AM95" t="s">
        <v>23474</v>
      </c>
      <c r="AN95" t="s">
        <v>23475</v>
      </c>
      <c r="AO95" t="s">
        <v>23476</v>
      </c>
      <c r="AP95" t="s">
        <v>23195</v>
      </c>
      <c r="AQ95" t="s">
        <v>22550</v>
      </c>
      <c r="AR95" t="s">
        <v>23368</v>
      </c>
      <c r="AS95" t="s">
        <v>22401</v>
      </c>
      <c r="AT95" t="s">
        <v>22467</v>
      </c>
      <c r="AU95" t="s">
        <v>23477</v>
      </c>
      <c r="AV95" t="s">
        <v>23478</v>
      </c>
      <c r="AW95" t="s">
        <v>23479</v>
      </c>
      <c r="AX95" t="s">
        <v>23235</v>
      </c>
      <c r="CF95" t="s">
        <v>14087</v>
      </c>
      <c r="CG95" t="s">
        <v>14087</v>
      </c>
      <c r="CH95" t="s">
        <v>24338</v>
      </c>
      <c r="CI95" t="s">
        <v>24338</v>
      </c>
      <c r="CJ95" t="s">
        <v>14087</v>
      </c>
      <c r="CK95" t="s">
        <v>24336</v>
      </c>
      <c r="CL95" t="s">
        <v>14034</v>
      </c>
      <c r="CM95" t="s">
        <v>14087</v>
      </c>
      <c r="CN95" t="s">
        <v>24333</v>
      </c>
      <c r="CO95" t="s">
        <v>14087</v>
      </c>
      <c r="CP95" t="s">
        <v>24340</v>
      </c>
      <c r="CQ95" t="s">
        <v>13912</v>
      </c>
      <c r="CR95" t="s">
        <v>14890</v>
      </c>
      <c r="CS95" t="s">
        <v>14890</v>
      </c>
      <c r="CT95" t="s">
        <v>24349</v>
      </c>
      <c r="CU95" t="s">
        <v>13563</v>
      </c>
      <c r="CV95" t="s">
        <v>24337</v>
      </c>
      <c r="CW95" t="s">
        <v>14087</v>
      </c>
      <c r="CX95" t="s">
        <v>13912</v>
      </c>
      <c r="CY95" t="s">
        <v>14087</v>
      </c>
      <c r="CZ95" t="s">
        <v>24332</v>
      </c>
      <c r="DA95" t="s">
        <v>14890</v>
      </c>
      <c r="DB95" t="s">
        <v>24339</v>
      </c>
      <c r="DC95" t="s">
        <v>13563</v>
      </c>
      <c r="EK95">
        <v>9</v>
      </c>
      <c r="EL95" t="s">
        <v>22561</v>
      </c>
      <c r="EM95" t="s">
        <v>22416</v>
      </c>
      <c r="EN95" t="s">
        <v>22562</v>
      </c>
      <c r="EO95" t="s">
        <v>22563</v>
      </c>
      <c r="EP95" t="s">
        <v>22564</v>
      </c>
      <c r="EQ95" t="s">
        <v>22563</v>
      </c>
      <c r="ER95" t="s">
        <v>22565</v>
      </c>
      <c r="ES95" t="s">
        <v>22566</v>
      </c>
      <c r="ET95" t="s">
        <v>13883</v>
      </c>
      <c r="FE95">
        <v>2</v>
      </c>
      <c r="FF95">
        <v>0</v>
      </c>
      <c r="FG95">
        <v>0</v>
      </c>
      <c r="FH95">
        <v>1</v>
      </c>
      <c r="FI95">
        <v>0</v>
      </c>
      <c r="FJ95">
        <v>1</v>
      </c>
      <c r="FK95" t="s">
        <v>13459</v>
      </c>
      <c r="FL95" t="s">
        <v>13226</v>
      </c>
      <c r="FR95">
        <v>0</v>
      </c>
      <c r="FS95">
        <v>0</v>
      </c>
      <c r="FT95">
        <v>0</v>
      </c>
      <c r="FU95">
        <v>0</v>
      </c>
      <c r="FV95">
        <v>0</v>
      </c>
      <c r="FW95">
        <v>0</v>
      </c>
      <c r="FX95">
        <v>0</v>
      </c>
      <c r="FY95">
        <v>0</v>
      </c>
      <c r="FZ95" t="s">
        <v>20311</v>
      </c>
      <c r="GA95" t="s">
        <v>1218</v>
      </c>
      <c r="GN95">
        <v>0</v>
      </c>
      <c r="GO95">
        <v>0</v>
      </c>
      <c r="GP95" t="s">
        <v>15070</v>
      </c>
      <c r="GQ95" t="s">
        <v>13226</v>
      </c>
      <c r="GW95">
        <v>0</v>
      </c>
      <c r="GX95">
        <v>0</v>
      </c>
    </row>
    <row r="96" spans="1:206" x14ac:dyDescent="0.2">
      <c r="A96">
        <v>899668</v>
      </c>
      <c r="B96" t="s">
        <v>4221</v>
      </c>
      <c r="C96" t="s">
        <v>117</v>
      </c>
      <c r="D96">
        <v>1</v>
      </c>
      <c r="F96">
        <v>2015</v>
      </c>
      <c r="G96">
        <v>115.83</v>
      </c>
      <c r="H96">
        <v>127.41</v>
      </c>
      <c r="I96">
        <v>2</v>
      </c>
      <c r="J96">
        <v>2017</v>
      </c>
      <c r="K96">
        <v>0</v>
      </c>
      <c r="L96">
        <v>0</v>
      </c>
      <c r="M96">
        <v>1</v>
      </c>
      <c r="N96">
        <v>1</v>
      </c>
      <c r="O96">
        <v>3</v>
      </c>
      <c r="P96">
        <v>0</v>
      </c>
      <c r="Q96">
        <v>2</v>
      </c>
      <c r="R96">
        <v>6</v>
      </c>
      <c r="S96">
        <v>1</v>
      </c>
      <c r="T96">
        <v>0</v>
      </c>
      <c r="U96">
        <v>1</v>
      </c>
      <c r="V96">
        <v>0</v>
      </c>
      <c r="W96">
        <v>0</v>
      </c>
      <c r="X96">
        <v>0</v>
      </c>
      <c r="Y96">
        <v>0</v>
      </c>
      <c r="Z96">
        <v>0</v>
      </c>
      <c r="AA96" t="s">
        <v>22570</v>
      </c>
      <c r="AB96" t="s">
        <v>13911</v>
      </c>
      <c r="AC96" t="s">
        <v>23480</v>
      </c>
      <c r="AD96" t="s">
        <v>23481</v>
      </c>
      <c r="AE96" t="s">
        <v>22580</v>
      </c>
      <c r="AF96" t="s">
        <v>22804</v>
      </c>
      <c r="AG96" t="s">
        <v>23189</v>
      </c>
      <c r="AH96" t="s">
        <v>23482</v>
      </c>
      <c r="AI96" t="s">
        <v>23483</v>
      </c>
      <c r="AJ96" t="s">
        <v>23484</v>
      </c>
      <c r="AK96" t="s">
        <v>23485</v>
      </c>
      <c r="AL96" t="s">
        <v>23486</v>
      </c>
      <c r="AM96" t="s">
        <v>23486</v>
      </c>
      <c r="CF96" t="s">
        <v>14087</v>
      </c>
      <c r="CG96" t="s">
        <v>13912</v>
      </c>
      <c r="CH96" t="s">
        <v>14087</v>
      </c>
      <c r="CI96" t="s">
        <v>14890</v>
      </c>
      <c r="CJ96" t="s">
        <v>14034</v>
      </c>
      <c r="CK96" t="s">
        <v>14087</v>
      </c>
      <c r="CL96" t="s">
        <v>24341</v>
      </c>
      <c r="CM96" t="s">
        <v>14087</v>
      </c>
      <c r="CN96" t="s">
        <v>24338</v>
      </c>
      <c r="CO96" t="s">
        <v>14890</v>
      </c>
      <c r="CP96" t="s">
        <v>14087</v>
      </c>
      <c r="CQ96" t="s">
        <v>24338</v>
      </c>
      <c r="CR96" t="s">
        <v>24338</v>
      </c>
      <c r="EK96">
        <v>7</v>
      </c>
      <c r="EL96" t="s">
        <v>22567</v>
      </c>
      <c r="EN96" t="s">
        <v>22568</v>
      </c>
      <c r="EO96" t="s">
        <v>13911</v>
      </c>
      <c r="EP96" t="s">
        <v>22569</v>
      </c>
      <c r="EQ96" t="s">
        <v>22570</v>
      </c>
      <c r="ER96" t="s">
        <v>13911</v>
      </c>
      <c r="FE96">
        <v>2</v>
      </c>
      <c r="FF96">
        <v>0</v>
      </c>
      <c r="FG96">
        <v>0</v>
      </c>
      <c r="FH96">
        <v>0</v>
      </c>
      <c r="FI96">
        <v>0</v>
      </c>
      <c r="FJ96">
        <v>0</v>
      </c>
      <c r="FK96" t="s">
        <v>20317</v>
      </c>
      <c r="FL96" t="s">
        <v>20318</v>
      </c>
      <c r="FR96">
        <v>0</v>
      </c>
      <c r="FS96">
        <v>1</v>
      </c>
      <c r="FT96">
        <v>0</v>
      </c>
      <c r="FU96">
        <v>0</v>
      </c>
      <c r="FV96">
        <v>0</v>
      </c>
      <c r="FW96">
        <v>0</v>
      </c>
      <c r="FX96">
        <v>0</v>
      </c>
      <c r="FY96">
        <v>1</v>
      </c>
      <c r="FZ96" t="s">
        <v>20321</v>
      </c>
      <c r="GA96" t="s">
        <v>20322</v>
      </c>
      <c r="GN96">
        <v>0</v>
      </c>
      <c r="GO96">
        <v>0</v>
      </c>
      <c r="GP96" t="s">
        <v>13186</v>
      </c>
      <c r="GQ96" t="s">
        <v>13186</v>
      </c>
      <c r="GW96">
        <v>0</v>
      </c>
      <c r="GX96">
        <v>0</v>
      </c>
    </row>
    <row r="97" spans="1:206" x14ac:dyDescent="0.2">
      <c r="A97">
        <v>1871224</v>
      </c>
      <c r="B97" t="s">
        <v>4262</v>
      </c>
      <c r="C97" t="s">
        <v>3799</v>
      </c>
      <c r="D97">
        <v>1</v>
      </c>
      <c r="F97">
        <v>2015</v>
      </c>
      <c r="G97">
        <v>13</v>
      </c>
      <c r="H97">
        <v>14.3</v>
      </c>
      <c r="I97">
        <v>4</v>
      </c>
      <c r="J97">
        <v>2019</v>
      </c>
      <c r="K97">
        <v>0</v>
      </c>
      <c r="L97">
        <v>0</v>
      </c>
      <c r="M97">
        <v>0</v>
      </c>
      <c r="N97">
        <v>0</v>
      </c>
      <c r="O97">
        <v>0</v>
      </c>
      <c r="P97">
        <v>0</v>
      </c>
      <c r="Q97">
        <v>1</v>
      </c>
      <c r="R97">
        <v>2</v>
      </c>
      <c r="S97">
        <v>1</v>
      </c>
      <c r="T97">
        <v>0</v>
      </c>
      <c r="U97">
        <v>0</v>
      </c>
      <c r="V97">
        <v>0</v>
      </c>
      <c r="W97">
        <v>0</v>
      </c>
      <c r="X97">
        <v>0</v>
      </c>
      <c r="Y97">
        <v>0</v>
      </c>
      <c r="Z97">
        <v>0</v>
      </c>
      <c r="AA97" t="s">
        <v>23487</v>
      </c>
      <c r="AB97" t="s">
        <v>23488</v>
      </c>
      <c r="AC97" t="s">
        <v>23489</v>
      </c>
      <c r="CF97" t="s">
        <v>24336</v>
      </c>
      <c r="CG97" t="s">
        <v>14087</v>
      </c>
      <c r="CH97" t="s">
        <v>14087</v>
      </c>
      <c r="EK97">
        <v>4</v>
      </c>
      <c r="EL97" t="s">
        <v>22571</v>
      </c>
      <c r="FE97">
        <v>2</v>
      </c>
      <c r="FF97">
        <v>0</v>
      </c>
      <c r="FG97">
        <v>0</v>
      </c>
      <c r="FH97">
        <v>0</v>
      </c>
      <c r="FI97">
        <v>0</v>
      </c>
      <c r="FJ97">
        <v>0</v>
      </c>
      <c r="FK97" t="s">
        <v>19806</v>
      </c>
      <c r="FL97" t="s">
        <v>13226</v>
      </c>
      <c r="FR97">
        <v>0</v>
      </c>
      <c r="FS97">
        <v>1</v>
      </c>
      <c r="FT97">
        <v>0</v>
      </c>
      <c r="FU97">
        <v>0</v>
      </c>
      <c r="FV97">
        <v>0</v>
      </c>
      <c r="FW97">
        <v>0</v>
      </c>
      <c r="FX97">
        <v>0</v>
      </c>
      <c r="FY97">
        <v>1</v>
      </c>
      <c r="FZ97" t="s">
        <v>2054</v>
      </c>
      <c r="GA97" t="s">
        <v>20331</v>
      </c>
      <c r="GN97">
        <v>0</v>
      </c>
      <c r="GO97">
        <v>0</v>
      </c>
      <c r="GP97" t="s">
        <v>13186</v>
      </c>
      <c r="GQ97" t="s">
        <v>13186</v>
      </c>
      <c r="GW97">
        <v>0</v>
      </c>
      <c r="GX97">
        <v>0</v>
      </c>
    </row>
    <row r="98" spans="1:206" x14ac:dyDescent="0.2">
      <c r="A98">
        <v>1474450</v>
      </c>
      <c r="B98" t="s">
        <v>4299</v>
      </c>
      <c r="C98" t="s">
        <v>656</v>
      </c>
      <c r="D98">
        <v>1</v>
      </c>
      <c r="F98">
        <v>2017</v>
      </c>
      <c r="G98">
        <v>69.12</v>
      </c>
      <c r="H98">
        <v>76.03</v>
      </c>
      <c r="I98">
        <v>1</v>
      </c>
      <c r="J98">
        <v>2018</v>
      </c>
      <c r="K98">
        <v>0</v>
      </c>
      <c r="L98">
        <v>1</v>
      </c>
      <c r="M98">
        <v>1</v>
      </c>
      <c r="N98">
        <v>0</v>
      </c>
      <c r="O98">
        <v>2</v>
      </c>
      <c r="P98">
        <v>2</v>
      </c>
      <c r="Q98">
        <v>1</v>
      </c>
      <c r="R98">
        <v>8</v>
      </c>
      <c r="S98">
        <v>1</v>
      </c>
      <c r="T98">
        <v>1</v>
      </c>
      <c r="U98">
        <v>0</v>
      </c>
      <c r="V98">
        <v>0</v>
      </c>
      <c r="W98">
        <v>0</v>
      </c>
      <c r="X98">
        <v>0</v>
      </c>
      <c r="Y98">
        <v>0</v>
      </c>
      <c r="Z98">
        <v>0</v>
      </c>
      <c r="AA98" t="s">
        <v>23211</v>
      </c>
      <c r="AB98" t="s">
        <v>23490</v>
      </c>
      <c r="AC98" t="s">
        <v>23491</v>
      </c>
      <c r="AD98" t="s">
        <v>22575</v>
      </c>
      <c r="AE98" t="s">
        <v>23492</v>
      </c>
      <c r="AF98" t="s">
        <v>23493</v>
      </c>
      <c r="AG98" t="s">
        <v>23494</v>
      </c>
      <c r="AH98" t="s">
        <v>23495</v>
      </c>
      <c r="AI98" t="s">
        <v>22395</v>
      </c>
      <c r="AJ98" t="s">
        <v>22572</v>
      </c>
      <c r="AK98" t="s">
        <v>22574</v>
      </c>
      <c r="AL98" t="s">
        <v>23496</v>
      </c>
      <c r="AM98" t="s">
        <v>23497</v>
      </c>
      <c r="AN98" t="s">
        <v>22819</v>
      </c>
      <c r="CF98" t="s">
        <v>14087</v>
      </c>
      <c r="CG98" t="s">
        <v>14087</v>
      </c>
      <c r="CH98" t="s">
        <v>14087</v>
      </c>
      <c r="CI98" t="s">
        <v>14890</v>
      </c>
      <c r="CJ98" t="s">
        <v>24339</v>
      </c>
      <c r="CK98" t="s">
        <v>14087</v>
      </c>
      <c r="CL98" t="s">
        <v>14087</v>
      </c>
      <c r="CM98" t="s">
        <v>24339</v>
      </c>
      <c r="CN98" t="s">
        <v>13912</v>
      </c>
      <c r="CO98" t="s">
        <v>14087</v>
      </c>
      <c r="CP98" t="s">
        <v>13563</v>
      </c>
      <c r="CQ98" t="s">
        <v>14087</v>
      </c>
      <c r="CR98" t="s">
        <v>13563</v>
      </c>
      <c r="CS98" t="s">
        <v>14087</v>
      </c>
      <c r="EK98">
        <v>9</v>
      </c>
      <c r="EL98" t="s">
        <v>22395</v>
      </c>
      <c r="EM98" t="s">
        <v>22572</v>
      </c>
      <c r="EN98" t="s">
        <v>22395</v>
      </c>
      <c r="EO98" t="s">
        <v>22573</v>
      </c>
      <c r="EP98" t="s">
        <v>22574</v>
      </c>
      <c r="EQ98" t="s">
        <v>22575</v>
      </c>
      <c r="ER98" t="s">
        <v>22576</v>
      </c>
      <c r="ES98" t="s">
        <v>22577</v>
      </c>
      <c r="ET98" t="s">
        <v>22578</v>
      </c>
      <c r="FE98">
        <v>2</v>
      </c>
      <c r="FF98">
        <v>0</v>
      </c>
      <c r="FG98">
        <v>0</v>
      </c>
      <c r="FH98">
        <v>1</v>
      </c>
      <c r="FI98">
        <v>0</v>
      </c>
      <c r="FJ98">
        <v>0</v>
      </c>
      <c r="FK98" t="s">
        <v>13226</v>
      </c>
      <c r="FL98" t="s">
        <v>13226</v>
      </c>
      <c r="FR98">
        <v>1</v>
      </c>
      <c r="FS98">
        <v>0</v>
      </c>
      <c r="FT98">
        <v>0</v>
      </c>
      <c r="FU98">
        <v>0</v>
      </c>
      <c r="FV98">
        <v>0</v>
      </c>
      <c r="FW98">
        <v>0</v>
      </c>
      <c r="FX98">
        <v>0</v>
      </c>
      <c r="FY98">
        <v>1</v>
      </c>
      <c r="FZ98" t="s">
        <v>20337</v>
      </c>
      <c r="GA98" t="s">
        <v>20338</v>
      </c>
      <c r="GN98">
        <v>0</v>
      </c>
      <c r="GO98">
        <v>0</v>
      </c>
      <c r="GP98" t="s">
        <v>15070</v>
      </c>
      <c r="GQ98" t="s">
        <v>13226</v>
      </c>
      <c r="GW98">
        <v>0</v>
      </c>
      <c r="GX98">
        <v>0</v>
      </c>
    </row>
    <row r="99" spans="1:206" x14ac:dyDescent="0.2">
      <c r="A99">
        <v>882224</v>
      </c>
      <c r="B99" t="s">
        <v>4344</v>
      </c>
      <c r="C99" t="s">
        <v>117</v>
      </c>
      <c r="D99">
        <v>1</v>
      </c>
      <c r="F99">
        <v>2015</v>
      </c>
      <c r="G99">
        <v>6.36</v>
      </c>
      <c r="H99">
        <v>7</v>
      </c>
      <c r="I99">
        <v>2</v>
      </c>
      <c r="J99">
        <v>2017</v>
      </c>
      <c r="K99">
        <v>0</v>
      </c>
      <c r="L99">
        <v>0</v>
      </c>
      <c r="M99">
        <v>0</v>
      </c>
      <c r="N99">
        <v>0</v>
      </c>
      <c r="O99">
        <v>3</v>
      </c>
      <c r="P99">
        <v>1</v>
      </c>
      <c r="Q99">
        <v>0</v>
      </c>
      <c r="R99">
        <v>3</v>
      </c>
      <c r="S99">
        <v>1</v>
      </c>
      <c r="T99">
        <v>1</v>
      </c>
      <c r="U99">
        <v>1</v>
      </c>
      <c r="V99">
        <v>0</v>
      </c>
      <c r="W99">
        <v>0</v>
      </c>
      <c r="X99">
        <v>0</v>
      </c>
      <c r="Y99">
        <v>0</v>
      </c>
      <c r="Z99">
        <v>0</v>
      </c>
      <c r="AA99" t="s">
        <v>22892</v>
      </c>
      <c r="AB99" t="s">
        <v>23498</v>
      </c>
      <c r="AC99" t="s">
        <v>22580</v>
      </c>
      <c r="AD99" t="s">
        <v>23499</v>
      </c>
      <c r="AE99" t="s">
        <v>23303</v>
      </c>
      <c r="AF99" t="s">
        <v>23500</v>
      </c>
      <c r="AG99" t="s">
        <v>23118</v>
      </c>
      <c r="CF99" t="s">
        <v>14087</v>
      </c>
      <c r="CG99" t="s">
        <v>24338</v>
      </c>
      <c r="CH99" t="s">
        <v>14034</v>
      </c>
      <c r="CI99" t="s">
        <v>24332</v>
      </c>
      <c r="CJ99" t="s">
        <v>24338</v>
      </c>
      <c r="CK99" t="s">
        <v>24338</v>
      </c>
      <c r="CL99" t="s">
        <v>13563</v>
      </c>
      <c r="EK99">
        <v>4</v>
      </c>
      <c r="EN99" t="s">
        <v>22579</v>
      </c>
      <c r="EO99" t="s">
        <v>22580</v>
      </c>
      <c r="FE99">
        <v>2</v>
      </c>
      <c r="FF99">
        <v>0</v>
      </c>
      <c r="FG99">
        <v>0</v>
      </c>
      <c r="FH99">
        <v>0</v>
      </c>
      <c r="FI99">
        <v>0</v>
      </c>
      <c r="FJ99">
        <v>1</v>
      </c>
      <c r="FK99" t="s">
        <v>124</v>
      </c>
      <c r="FL99" t="s">
        <v>13226</v>
      </c>
      <c r="FR99">
        <v>0</v>
      </c>
      <c r="FS99">
        <v>0</v>
      </c>
      <c r="FT99">
        <v>0</v>
      </c>
      <c r="FU99">
        <v>0</v>
      </c>
      <c r="FV99">
        <v>0</v>
      </c>
      <c r="FW99">
        <v>0</v>
      </c>
      <c r="FX99">
        <v>0</v>
      </c>
      <c r="FY99">
        <v>0</v>
      </c>
      <c r="FZ99" t="s">
        <v>20345</v>
      </c>
      <c r="GA99" t="s">
        <v>20346</v>
      </c>
      <c r="GG99">
        <v>1</v>
      </c>
      <c r="GN99">
        <v>1</v>
      </c>
      <c r="GO99">
        <v>0.5</v>
      </c>
      <c r="GP99" t="s">
        <v>13186</v>
      </c>
      <c r="GQ99" t="s">
        <v>13226</v>
      </c>
      <c r="GW99">
        <v>0</v>
      </c>
      <c r="GX99">
        <v>0</v>
      </c>
    </row>
    <row r="100" spans="1:206" x14ac:dyDescent="0.2">
      <c r="A100">
        <v>1511469</v>
      </c>
      <c r="B100" t="s">
        <v>4378</v>
      </c>
      <c r="C100" t="s">
        <v>1223</v>
      </c>
      <c r="E100">
        <v>1</v>
      </c>
      <c r="F100">
        <v>2018</v>
      </c>
      <c r="G100">
        <v>9.8699999999999992</v>
      </c>
      <c r="H100">
        <v>10.86</v>
      </c>
      <c r="I100">
        <v>3</v>
      </c>
      <c r="J100">
        <v>2021</v>
      </c>
      <c r="K100">
        <v>1</v>
      </c>
      <c r="L100">
        <v>1</v>
      </c>
      <c r="M100">
        <v>1</v>
      </c>
      <c r="N100">
        <v>1</v>
      </c>
      <c r="O100">
        <v>0</v>
      </c>
      <c r="P100">
        <v>1</v>
      </c>
      <c r="Q100">
        <v>0</v>
      </c>
      <c r="R100">
        <v>6</v>
      </c>
      <c r="S100">
        <v>1</v>
      </c>
      <c r="T100">
        <v>1</v>
      </c>
      <c r="U100">
        <v>0</v>
      </c>
      <c r="V100">
        <v>0</v>
      </c>
      <c r="W100">
        <v>0</v>
      </c>
      <c r="X100">
        <v>1</v>
      </c>
      <c r="Y100">
        <v>0</v>
      </c>
      <c r="Z100">
        <v>0</v>
      </c>
      <c r="AA100" t="s">
        <v>13911</v>
      </c>
      <c r="AB100" t="s">
        <v>22377</v>
      </c>
      <c r="AC100" t="s">
        <v>23501</v>
      </c>
      <c r="AD100" t="s">
        <v>22570</v>
      </c>
      <c r="AE100" t="s">
        <v>22514</v>
      </c>
      <c r="AF100" t="s">
        <v>23502</v>
      </c>
      <c r="AG100" t="s">
        <v>23503</v>
      </c>
      <c r="AH100" t="s">
        <v>22456</v>
      </c>
      <c r="AI100" t="s">
        <v>22376</v>
      </c>
      <c r="CF100" t="s">
        <v>13912</v>
      </c>
      <c r="CG100" t="s">
        <v>14087</v>
      </c>
      <c r="CH100" t="s">
        <v>14087</v>
      </c>
      <c r="CI100" t="s">
        <v>14087</v>
      </c>
      <c r="CJ100" t="s">
        <v>24333</v>
      </c>
      <c r="CK100" t="s">
        <v>14087</v>
      </c>
      <c r="CL100" t="s">
        <v>14087</v>
      </c>
      <c r="CM100" t="s">
        <v>13563</v>
      </c>
      <c r="CN100" t="s">
        <v>14087</v>
      </c>
      <c r="EK100">
        <v>10</v>
      </c>
      <c r="EL100" t="s">
        <v>22581</v>
      </c>
      <c r="EM100" t="s">
        <v>22376</v>
      </c>
      <c r="EN100" t="s">
        <v>22376</v>
      </c>
      <c r="EO100" t="s">
        <v>22582</v>
      </c>
      <c r="EP100" t="s">
        <v>22582</v>
      </c>
      <c r="EQ100" t="s">
        <v>22377</v>
      </c>
      <c r="ER100" t="s">
        <v>13911</v>
      </c>
      <c r="ES100" t="s">
        <v>22377</v>
      </c>
      <c r="ET100" t="s">
        <v>22377</v>
      </c>
      <c r="EU100" t="s">
        <v>22514</v>
      </c>
      <c r="FE100">
        <v>2</v>
      </c>
      <c r="FF100">
        <v>0</v>
      </c>
      <c r="FG100">
        <v>0</v>
      </c>
      <c r="FH100">
        <v>0</v>
      </c>
      <c r="FI100">
        <v>0</v>
      </c>
      <c r="FJ100">
        <v>1</v>
      </c>
      <c r="FK100" t="s">
        <v>20318</v>
      </c>
      <c r="FL100" t="s">
        <v>13459</v>
      </c>
      <c r="FR100">
        <v>0</v>
      </c>
      <c r="FS100">
        <v>1</v>
      </c>
      <c r="FT100">
        <v>0</v>
      </c>
      <c r="FU100">
        <v>0</v>
      </c>
      <c r="FV100">
        <v>0</v>
      </c>
      <c r="FW100">
        <v>0</v>
      </c>
      <c r="FX100">
        <v>0</v>
      </c>
      <c r="FY100">
        <v>1</v>
      </c>
      <c r="FZ100" t="s">
        <v>20353</v>
      </c>
      <c r="GA100" t="s">
        <v>20354</v>
      </c>
      <c r="GG100">
        <v>1</v>
      </c>
      <c r="GH100">
        <v>1</v>
      </c>
      <c r="GN100">
        <v>2</v>
      </c>
      <c r="GO100">
        <v>1</v>
      </c>
      <c r="GP100" t="s">
        <v>13186</v>
      </c>
      <c r="GQ100" t="s">
        <v>13575</v>
      </c>
      <c r="GW100">
        <v>0</v>
      </c>
      <c r="GX100">
        <v>0</v>
      </c>
    </row>
    <row r="101" spans="1:206" x14ac:dyDescent="0.2">
      <c r="A101">
        <v>886729</v>
      </c>
      <c r="B101" t="s">
        <v>4419</v>
      </c>
      <c r="C101" t="s">
        <v>656</v>
      </c>
      <c r="E101">
        <v>1</v>
      </c>
      <c r="F101">
        <v>2016</v>
      </c>
      <c r="G101">
        <v>5.55</v>
      </c>
      <c r="H101">
        <v>6.11</v>
      </c>
      <c r="I101">
        <v>4</v>
      </c>
      <c r="J101">
        <v>2020</v>
      </c>
      <c r="K101">
        <v>0</v>
      </c>
      <c r="L101">
        <v>1</v>
      </c>
      <c r="M101">
        <v>0</v>
      </c>
      <c r="N101">
        <v>0</v>
      </c>
      <c r="O101">
        <v>1</v>
      </c>
      <c r="P101">
        <v>2</v>
      </c>
      <c r="Q101">
        <v>0</v>
      </c>
      <c r="R101">
        <v>3</v>
      </c>
      <c r="S101">
        <v>1</v>
      </c>
      <c r="T101">
        <v>1</v>
      </c>
      <c r="U101">
        <v>0</v>
      </c>
      <c r="V101">
        <v>0</v>
      </c>
      <c r="W101">
        <v>0</v>
      </c>
      <c r="X101">
        <v>0</v>
      </c>
      <c r="Y101">
        <v>0</v>
      </c>
      <c r="Z101">
        <v>0</v>
      </c>
      <c r="AA101" t="s">
        <v>22584</v>
      </c>
      <c r="AB101" t="s">
        <v>23329</v>
      </c>
      <c r="AC101" t="s">
        <v>23504</v>
      </c>
      <c r="AD101" t="s">
        <v>23505</v>
      </c>
      <c r="AE101" t="s">
        <v>23497</v>
      </c>
      <c r="AF101" t="s">
        <v>22583</v>
      </c>
      <c r="CF101" t="s">
        <v>24339</v>
      </c>
      <c r="CG101" t="s">
        <v>13563</v>
      </c>
      <c r="CH101" t="s">
        <v>14087</v>
      </c>
      <c r="CI101" t="s">
        <v>14087</v>
      </c>
      <c r="CJ101" t="s">
        <v>13563</v>
      </c>
      <c r="CK101" t="s">
        <v>14087</v>
      </c>
      <c r="EK101">
        <v>5</v>
      </c>
      <c r="EL101" t="s">
        <v>22583</v>
      </c>
      <c r="EO101" t="s">
        <v>22584</v>
      </c>
      <c r="FE101">
        <v>3</v>
      </c>
      <c r="FF101">
        <v>0</v>
      </c>
      <c r="FH101">
        <v>0</v>
      </c>
      <c r="FI101">
        <v>1</v>
      </c>
      <c r="FK101" t="s">
        <v>124</v>
      </c>
      <c r="FL101" t="s">
        <v>13882</v>
      </c>
      <c r="FM101" t="s">
        <v>13882</v>
      </c>
      <c r="FR101">
        <v>0</v>
      </c>
      <c r="FS101">
        <v>0</v>
      </c>
      <c r="FT101">
        <v>0</v>
      </c>
      <c r="FU101">
        <v>0</v>
      </c>
      <c r="FV101">
        <v>0</v>
      </c>
      <c r="FW101">
        <v>0</v>
      </c>
      <c r="FX101">
        <v>0</v>
      </c>
      <c r="FY101">
        <v>0</v>
      </c>
      <c r="FZ101" t="s">
        <v>20362</v>
      </c>
      <c r="GA101" t="s">
        <v>20363</v>
      </c>
      <c r="GB101" t="s">
        <v>20364</v>
      </c>
      <c r="GN101">
        <v>0</v>
      </c>
      <c r="GO101">
        <v>0</v>
      </c>
      <c r="GP101" t="s">
        <v>14731</v>
      </c>
      <c r="GQ101" t="s">
        <v>13229</v>
      </c>
      <c r="GR101" t="s">
        <v>13186</v>
      </c>
      <c r="GW101">
        <v>0</v>
      </c>
      <c r="GX101">
        <v>0</v>
      </c>
    </row>
    <row r="102" spans="1:206" x14ac:dyDescent="0.2">
      <c r="A102">
        <v>987315</v>
      </c>
      <c r="B102" t="s">
        <v>4464</v>
      </c>
      <c r="C102" t="s">
        <v>3799</v>
      </c>
      <c r="E102">
        <v>1</v>
      </c>
      <c r="F102">
        <v>2017</v>
      </c>
      <c r="G102">
        <v>1.75</v>
      </c>
      <c r="H102">
        <v>1.93</v>
      </c>
      <c r="I102">
        <v>5</v>
      </c>
      <c r="J102">
        <v>2022</v>
      </c>
      <c r="K102">
        <v>0</v>
      </c>
      <c r="L102">
        <v>0</v>
      </c>
      <c r="M102">
        <v>3</v>
      </c>
      <c r="N102">
        <v>1</v>
      </c>
      <c r="O102">
        <v>3</v>
      </c>
      <c r="P102">
        <v>13</v>
      </c>
      <c r="Q102">
        <v>2</v>
      </c>
      <c r="R102">
        <v>7</v>
      </c>
      <c r="S102">
        <v>1</v>
      </c>
      <c r="T102">
        <v>1</v>
      </c>
      <c r="U102">
        <v>1</v>
      </c>
      <c r="V102">
        <v>0</v>
      </c>
      <c r="W102">
        <v>0</v>
      </c>
      <c r="X102">
        <v>0</v>
      </c>
      <c r="Y102">
        <v>0</v>
      </c>
      <c r="Z102">
        <v>0</v>
      </c>
      <c r="AA102" t="s">
        <v>13911</v>
      </c>
      <c r="AB102" t="s">
        <v>23506</v>
      </c>
      <c r="AC102" t="s">
        <v>22589</v>
      </c>
      <c r="AD102" t="s">
        <v>22588</v>
      </c>
      <c r="AE102" t="s">
        <v>23507</v>
      </c>
      <c r="AF102" t="s">
        <v>23508</v>
      </c>
      <c r="AG102" t="s">
        <v>23509</v>
      </c>
      <c r="AH102" t="s">
        <v>23510</v>
      </c>
      <c r="AI102" t="s">
        <v>22587</v>
      </c>
      <c r="AJ102" t="s">
        <v>23279</v>
      </c>
      <c r="AK102" t="s">
        <v>22472</v>
      </c>
      <c r="AL102" t="s">
        <v>23511</v>
      </c>
      <c r="AM102" t="s">
        <v>23512</v>
      </c>
      <c r="AN102" t="s">
        <v>23513</v>
      </c>
      <c r="AO102" t="s">
        <v>23514</v>
      </c>
      <c r="AP102" t="s">
        <v>23515</v>
      </c>
      <c r="AQ102" t="s">
        <v>23516</v>
      </c>
      <c r="AR102" t="s">
        <v>22554</v>
      </c>
      <c r="AS102" t="s">
        <v>23517</v>
      </c>
      <c r="AT102" t="s">
        <v>23518</v>
      </c>
      <c r="AU102" t="s">
        <v>23519</v>
      </c>
      <c r="AV102" t="s">
        <v>23520</v>
      </c>
      <c r="AW102" t="s">
        <v>23454</v>
      </c>
      <c r="AX102" t="s">
        <v>23521</v>
      </c>
      <c r="AY102" t="s">
        <v>23522</v>
      </c>
      <c r="AZ102" t="s">
        <v>23029</v>
      </c>
      <c r="BA102" t="s">
        <v>23523</v>
      </c>
      <c r="BB102" t="s">
        <v>23524</v>
      </c>
      <c r="CF102" t="s">
        <v>13912</v>
      </c>
      <c r="CG102" t="s">
        <v>13563</v>
      </c>
      <c r="CH102" t="s">
        <v>13563</v>
      </c>
      <c r="CI102" t="s">
        <v>14890</v>
      </c>
      <c r="CJ102" t="s">
        <v>14087</v>
      </c>
      <c r="CK102" t="s">
        <v>24332</v>
      </c>
      <c r="CL102" t="s">
        <v>14087</v>
      </c>
      <c r="CM102" t="s">
        <v>13563</v>
      </c>
      <c r="CN102" t="s">
        <v>14890</v>
      </c>
      <c r="CO102" t="s">
        <v>13563</v>
      </c>
      <c r="CP102" t="s">
        <v>13563</v>
      </c>
      <c r="CQ102" t="s">
        <v>24338</v>
      </c>
      <c r="CR102" t="s">
        <v>24338</v>
      </c>
      <c r="CS102" t="s">
        <v>24338</v>
      </c>
      <c r="CT102" t="s">
        <v>13563</v>
      </c>
      <c r="CU102" t="s">
        <v>13563</v>
      </c>
      <c r="CV102" t="s">
        <v>13563</v>
      </c>
      <c r="CW102" t="s">
        <v>13912</v>
      </c>
      <c r="CX102" t="s">
        <v>13563</v>
      </c>
      <c r="CY102" t="s">
        <v>13563</v>
      </c>
      <c r="CZ102" t="s">
        <v>14087</v>
      </c>
      <c r="DA102" t="s">
        <v>13563</v>
      </c>
      <c r="DB102" t="s">
        <v>13912</v>
      </c>
      <c r="DC102" t="s">
        <v>24332</v>
      </c>
      <c r="DD102" t="s">
        <v>14087</v>
      </c>
      <c r="DE102" t="s">
        <v>13563</v>
      </c>
      <c r="DF102" t="s">
        <v>14087</v>
      </c>
      <c r="DG102" t="s">
        <v>13563</v>
      </c>
      <c r="EK102">
        <v>7</v>
      </c>
      <c r="EL102" t="s">
        <v>22585</v>
      </c>
      <c r="EM102" t="s">
        <v>22586</v>
      </c>
      <c r="EN102" t="s">
        <v>22587</v>
      </c>
      <c r="EO102" t="s">
        <v>22588</v>
      </c>
      <c r="EP102" t="s">
        <v>13911</v>
      </c>
      <c r="EQ102" t="s">
        <v>22589</v>
      </c>
      <c r="ER102" t="s">
        <v>22554</v>
      </c>
      <c r="FE102">
        <v>3</v>
      </c>
      <c r="FF102">
        <v>0</v>
      </c>
      <c r="FH102">
        <v>0</v>
      </c>
      <c r="FI102">
        <v>0</v>
      </c>
      <c r="FK102" t="s">
        <v>124</v>
      </c>
      <c r="FL102" t="s">
        <v>13459</v>
      </c>
      <c r="FM102" t="s">
        <v>13226</v>
      </c>
      <c r="FR102">
        <v>0</v>
      </c>
      <c r="FS102">
        <v>0</v>
      </c>
      <c r="FT102">
        <v>0</v>
      </c>
      <c r="FU102">
        <v>0</v>
      </c>
      <c r="FV102">
        <v>0</v>
      </c>
      <c r="FW102">
        <v>0</v>
      </c>
      <c r="FX102">
        <v>0</v>
      </c>
      <c r="FY102">
        <v>0</v>
      </c>
      <c r="FZ102" t="s">
        <v>20377</v>
      </c>
      <c r="GA102" t="s">
        <v>20378</v>
      </c>
      <c r="GB102" t="s">
        <v>20379</v>
      </c>
      <c r="GN102">
        <v>0</v>
      </c>
      <c r="GO102">
        <v>0</v>
      </c>
      <c r="GP102" t="s">
        <v>13229</v>
      </c>
      <c r="GQ102" t="s">
        <v>13186</v>
      </c>
      <c r="GR102" t="s">
        <v>13186</v>
      </c>
      <c r="GW102">
        <v>0</v>
      </c>
      <c r="GX102">
        <v>0</v>
      </c>
    </row>
    <row r="103" spans="1:206" x14ac:dyDescent="0.2">
      <c r="A103">
        <v>891252</v>
      </c>
      <c r="B103" t="s">
        <v>4508</v>
      </c>
      <c r="C103" t="s">
        <v>920</v>
      </c>
      <c r="E103">
        <v>1</v>
      </c>
      <c r="F103">
        <v>2014</v>
      </c>
      <c r="G103">
        <v>77.099999999999994</v>
      </c>
      <c r="H103">
        <v>84.81</v>
      </c>
      <c r="I103">
        <v>3</v>
      </c>
      <c r="J103">
        <v>2017</v>
      </c>
      <c r="K103">
        <v>0</v>
      </c>
      <c r="L103">
        <v>0</v>
      </c>
      <c r="M103">
        <v>0</v>
      </c>
      <c r="N103">
        <v>0</v>
      </c>
      <c r="O103">
        <v>0</v>
      </c>
      <c r="P103">
        <v>0</v>
      </c>
      <c r="Q103">
        <v>3</v>
      </c>
      <c r="R103">
        <v>3</v>
      </c>
      <c r="S103">
        <v>1</v>
      </c>
      <c r="T103">
        <v>0</v>
      </c>
      <c r="U103">
        <v>0</v>
      </c>
      <c r="V103">
        <v>0</v>
      </c>
      <c r="W103">
        <v>0</v>
      </c>
      <c r="X103">
        <v>0</v>
      </c>
      <c r="Y103">
        <v>0</v>
      </c>
      <c r="Z103">
        <v>0</v>
      </c>
      <c r="AA103" t="s">
        <v>22593</v>
      </c>
      <c r="AB103" t="s">
        <v>22592</v>
      </c>
      <c r="AC103" t="s">
        <v>22591</v>
      </c>
      <c r="AD103" t="s">
        <v>23525</v>
      </c>
      <c r="AE103" t="s">
        <v>23526</v>
      </c>
      <c r="AF103" t="s">
        <v>23527</v>
      </c>
      <c r="AG103" t="s">
        <v>23092</v>
      </c>
      <c r="CF103" t="s">
        <v>14890</v>
      </c>
      <c r="CG103" t="s">
        <v>14890</v>
      </c>
      <c r="CH103" t="s">
        <v>14087</v>
      </c>
      <c r="CI103" t="s">
        <v>24341</v>
      </c>
      <c r="CJ103" t="s">
        <v>14034</v>
      </c>
      <c r="CK103" t="s">
        <v>14890</v>
      </c>
      <c r="CL103" t="s">
        <v>14087</v>
      </c>
      <c r="EK103">
        <v>5</v>
      </c>
      <c r="EL103" t="s">
        <v>22590</v>
      </c>
      <c r="EM103" t="s">
        <v>22591</v>
      </c>
      <c r="EN103" t="s">
        <v>22592</v>
      </c>
      <c r="EO103" t="s">
        <v>22593</v>
      </c>
      <c r="FE103">
        <v>1</v>
      </c>
      <c r="FF103">
        <v>0</v>
      </c>
      <c r="FH103">
        <v>0</v>
      </c>
      <c r="FI103">
        <v>0</v>
      </c>
      <c r="FK103" t="s">
        <v>13226</v>
      </c>
      <c r="FR103">
        <v>0</v>
      </c>
      <c r="FS103">
        <v>0</v>
      </c>
      <c r="FT103">
        <v>0</v>
      </c>
      <c r="FU103">
        <v>0</v>
      </c>
      <c r="FV103">
        <v>0</v>
      </c>
      <c r="FW103">
        <v>0</v>
      </c>
      <c r="FX103">
        <v>0</v>
      </c>
      <c r="FY103">
        <v>0</v>
      </c>
      <c r="FZ103" t="s">
        <v>4508</v>
      </c>
      <c r="GN103">
        <v>0</v>
      </c>
      <c r="GO103">
        <v>0</v>
      </c>
      <c r="GP103" t="s">
        <v>13226</v>
      </c>
      <c r="GW103">
        <v>0</v>
      </c>
      <c r="GX103">
        <v>0</v>
      </c>
    </row>
    <row r="104" spans="1:206" x14ac:dyDescent="0.2">
      <c r="A104">
        <v>4126600</v>
      </c>
      <c r="B104" t="s">
        <v>4562</v>
      </c>
      <c r="C104" t="s">
        <v>920</v>
      </c>
      <c r="D104">
        <v>1</v>
      </c>
      <c r="F104">
        <v>2021</v>
      </c>
      <c r="G104">
        <v>4</v>
      </c>
      <c r="H104">
        <v>4.4000000000000004</v>
      </c>
      <c r="I104">
        <v>1</v>
      </c>
      <c r="J104">
        <v>2022</v>
      </c>
      <c r="K104">
        <v>0</v>
      </c>
      <c r="L104">
        <v>0</v>
      </c>
      <c r="M104">
        <v>0</v>
      </c>
      <c r="N104">
        <v>0</v>
      </c>
      <c r="O104">
        <v>0</v>
      </c>
      <c r="P104">
        <v>3</v>
      </c>
      <c r="Q104">
        <v>1</v>
      </c>
      <c r="R104">
        <v>3</v>
      </c>
      <c r="S104">
        <v>1</v>
      </c>
      <c r="T104">
        <v>1</v>
      </c>
      <c r="U104">
        <v>0</v>
      </c>
      <c r="V104">
        <v>0</v>
      </c>
      <c r="W104">
        <v>0</v>
      </c>
      <c r="X104">
        <v>0</v>
      </c>
      <c r="Y104">
        <v>0</v>
      </c>
      <c r="Z104">
        <v>0</v>
      </c>
      <c r="AA104" t="s">
        <v>22362</v>
      </c>
      <c r="AB104" t="s">
        <v>23528</v>
      </c>
      <c r="AC104" t="s">
        <v>23140</v>
      </c>
      <c r="AD104" t="s">
        <v>23529</v>
      </c>
      <c r="AE104" t="s">
        <v>23530</v>
      </c>
      <c r="AF104" t="s">
        <v>23531</v>
      </c>
      <c r="AG104" t="s">
        <v>23532</v>
      </c>
      <c r="CF104" t="s">
        <v>13563</v>
      </c>
      <c r="CG104" t="s">
        <v>13563</v>
      </c>
      <c r="CH104" t="s">
        <v>13563</v>
      </c>
      <c r="CI104" t="s">
        <v>14087</v>
      </c>
      <c r="CJ104" t="s">
        <v>14034</v>
      </c>
      <c r="CK104" t="s">
        <v>14087</v>
      </c>
      <c r="CL104" t="s">
        <v>14890</v>
      </c>
      <c r="EK104">
        <v>2</v>
      </c>
      <c r="EL104" t="s">
        <v>22594</v>
      </c>
      <c r="EM104" t="s">
        <v>22362</v>
      </c>
      <c r="FE104">
        <v>1</v>
      </c>
      <c r="FF104">
        <v>0</v>
      </c>
      <c r="FH104">
        <v>0</v>
      </c>
      <c r="FI104">
        <v>0</v>
      </c>
      <c r="FK104" t="s">
        <v>13226</v>
      </c>
      <c r="FR104">
        <v>0</v>
      </c>
      <c r="FS104">
        <v>0</v>
      </c>
      <c r="FT104">
        <v>0</v>
      </c>
      <c r="FU104">
        <v>0</v>
      </c>
      <c r="FV104">
        <v>0</v>
      </c>
      <c r="FW104">
        <v>0</v>
      </c>
      <c r="FX104">
        <v>0</v>
      </c>
      <c r="FY104">
        <v>0</v>
      </c>
      <c r="FZ104" t="s">
        <v>14817</v>
      </c>
      <c r="GN104">
        <v>0</v>
      </c>
      <c r="GO104">
        <v>0</v>
      </c>
      <c r="GP104" t="s">
        <v>13229</v>
      </c>
      <c r="GW104">
        <v>1</v>
      </c>
      <c r="GX104">
        <v>1</v>
      </c>
    </row>
    <row r="105" spans="1:206" x14ac:dyDescent="0.2">
      <c r="A105">
        <v>2486352</v>
      </c>
      <c r="B105" t="s">
        <v>4580</v>
      </c>
      <c r="C105" t="s">
        <v>117</v>
      </c>
      <c r="D105">
        <v>1</v>
      </c>
      <c r="F105">
        <v>2020</v>
      </c>
      <c r="G105">
        <v>13.43</v>
      </c>
      <c r="H105">
        <v>14.77</v>
      </c>
      <c r="I105">
        <v>0</v>
      </c>
      <c r="J105">
        <v>2020</v>
      </c>
      <c r="K105">
        <v>1</v>
      </c>
      <c r="L105">
        <v>0</v>
      </c>
      <c r="M105">
        <v>0</v>
      </c>
      <c r="N105">
        <v>0</v>
      </c>
      <c r="O105">
        <v>1</v>
      </c>
      <c r="P105">
        <v>1</v>
      </c>
      <c r="Q105">
        <v>1</v>
      </c>
      <c r="R105">
        <v>5</v>
      </c>
      <c r="S105">
        <v>1</v>
      </c>
      <c r="T105">
        <v>1</v>
      </c>
      <c r="U105">
        <v>0</v>
      </c>
      <c r="V105">
        <v>0</v>
      </c>
      <c r="W105">
        <v>0</v>
      </c>
      <c r="X105">
        <v>0</v>
      </c>
      <c r="Y105">
        <v>0</v>
      </c>
      <c r="Z105">
        <v>0</v>
      </c>
      <c r="AA105" t="s">
        <v>22597</v>
      </c>
      <c r="AB105" t="s">
        <v>23533</v>
      </c>
      <c r="AC105" t="s">
        <v>22448</v>
      </c>
      <c r="AD105" t="s">
        <v>22345</v>
      </c>
      <c r="AE105" t="s">
        <v>23259</v>
      </c>
      <c r="AF105" t="s">
        <v>23108</v>
      </c>
      <c r="AG105" t="s">
        <v>23534</v>
      </c>
      <c r="AH105" t="s">
        <v>22856</v>
      </c>
      <c r="AI105" t="s">
        <v>23535</v>
      </c>
      <c r="CF105" t="s">
        <v>24333</v>
      </c>
      <c r="CG105" t="s">
        <v>14087</v>
      </c>
      <c r="CH105" t="s">
        <v>14087</v>
      </c>
      <c r="CI105" t="s">
        <v>14087</v>
      </c>
      <c r="CJ105" t="s">
        <v>24334</v>
      </c>
      <c r="CK105" t="s">
        <v>13563</v>
      </c>
      <c r="CL105" t="s">
        <v>14087</v>
      </c>
      <c r="CM105" t="s">
        <v>14087</v>
      </c>
      <c r="CN105" t="s">
        <v>14890</v>
      </c>
      <c r="EK105">
        <v>3</v>
      </c>
      <c r="EL105" t="s">
        <v>22595</v>
      </c>
      <c r="EM105" t="s">
        <v>22596</v>
      </c>
      <c r="EN105" t="s">
        <v>22597</v>
      </c>
      <c r="FE105">
        <v>2</v>
      </c>
      <c r="FF105">
        <v>0</v>
      </c>
      <c r="FG105">
        <v>0</v>
      </c>
      <c r="FH105">
        <v>0</v>
      </c>
      <c r="FI105">
        <v>0</v>
      </c>
      <c r="FJ105">
        <v>0</v>
      </c>
      <c r="FK105" t="s">
        <v>13882</v>
      </c>
      <c r="FL105" t="s">
        <v>13226</v>
      </c>
      <c r="FR105">
        <v>1</v>
      </c>
      <c r="FS105">
        <v>1</v>
      </c>
      <c r="FT105">
        <v>0</v>
      </c>
      <c r="FU105">
        <v>0</v>
      </c>
      <c r="FV105">
        <v>0</v>
      </c>
      <c r="FW105">
        <v>0</v>
      </c>
      <c r="FX105">
        <v>0</v>
      </c>
      <c r="FY105">
        <v>2</v>
      </c>
      <c r="FZ105" t="s">
        <v>20395</v>
      </c>
      <c r="GA105" t="s">
        <v>20396</v>
      </c>
      <c r="GN105">
        <v>0</v>
      </c>
      <c r="GO105">
        <v>0</v>
      </c>
      <c r="GP105" t="s">
        <v>13186</v>
      </c>
      <c r="GQ105" t="s">
        <v>13226</v>
      </c>
      <c r="GW105">
        <v>0</v>
      </c>
      <c r="GX105">
        <v>0</v>
      </c>
    </row>
    <row r="106" spans="1:206" x14ac:dyDescent="0.2">
      <c r="A106">
        <v>1447734</v>
      </c>
      <c r="B106" t="s">
        <v>4620</v>
      </c>
      <c r="C106" t="s">
        <v>741</v>
      </c>
      <c r="D106">
        <v>1</v>
      </c>
      <c r="F106">
        <v>2018</v>
      </c>
      <c r="G106">
        <v>4.12</v>
      </c>
      <c r="H106">
        <v>4.53</v>
      </c>
      <c r="I106">
        <v>3</v>
      </c>
      <c r="J106">
        <v>2021</v>
      </c>
      <c r="K106">
        <v>0</v>
      </c>
      <c r="L106">
        <v>0</v>
      </c>
      <c r="M106">
        <v>3</v>
      </c>
      <c r="N106">
        <v>1</v>
      </c>
      <c r="O106">
        <v>0</v>
      </c>
      <c r="P106">
        <v>3</v>
      </c>
      <c r="Q106">
        <v>0</v>
      </c>
      <c r="R106">
        <v>5</v>
      </c>
      <c r="S106">
        <v>1</v>
      </c>
      <c r="T106">
        <v>1</v>
      </c>
      <c r="U106">
        <v>0</v>
      </c>
      <c r="V106">
        <v>0</v>
      </c>
      <c r="W106">
        <v>1</v>
      </c>
      <c r="X106">
        <v>0</v>
      </c>
      <c r="Y106">
        <v>0</v>
      </c>
      <c r="Z106">
        <v>0</v>
      </c>
      <c r="AA106" t="s">
        <v>22599</v>
      </c>
      <c r="AB106" t="s">
        <v>13911</v>
      </c>
      <c r="AC106" t="s">
        <v>22667</v>
      </c>
      <c r="AD106" t="s">
        <v>23536</v>
      </c>
      <c r="AE106" t="s">
        <v>23335</v>
      </c>
      <c r="AF106" t="s">
        <v>22984</v>
      </c>
      <c r="AG106" t="s">
        <v>15878</v>
      </c>
      <c r="AH106" t="s">
        <v>23277</v>
      </c>
      <c r="AI106" t="s">
        <v>23278</v>
      </c>
      <c r="AJ106" t="s">
        <v>22401</v>
      </c>
      <c r="AK106" t="s">
        <v>23235</v>
      </c>
      <c r="CF106" t="s">
        <v>17376</v>
      </c>
      <c r="CG106" t="s">
        <v>13912</v>
      </c>
      <c r="CH106" t="s">
        <v>14087</v>
      </c>
      <c r="CI106" t="s">
        <v>14087</v>
      </c>
      <c r="CJ106" t="s">
        <v>14087</v>
      </c>
      <c r="CK106" t="s">
        <v>24335</v>
      </c>
      <c r="CL106" t="s">
        <v>14087</v>
      </c>
      <c r="CM106" t="s">
        <v>13563</v>
      </c>
      <c r="CN106" t="s">
        <v>13563</v>
      </c>
      <c r="CO106" t="s">
        <v>13912</v>
      </c>
      <c r="CP106" t="s">
        <v>13563</v>
      </c>
      <c r="EK106">
        <v>5</v>
      </c>
      <c r="EL106" t="s">
        <v>22416</v>
      </c>
      <c r="EM106" t="s">
        <v>22598</v>
      </c>
      <c r="EN106" t="s">
        <v>22599</v>
      </c>
      <c r="EP106" t="s">
        <v>13911</v>
      </c>
      <c r="FE106">
        <v>2</v>
      </c>
      <c r="FF106">
        <v>0</v>
      </c>
      <c r="FG106">
        <v>0</v>
      </c>
      <c r="FH106">
        <v>0</v>
      </c>
      <c r="FI106">
        <v>0</v>
      </c>
      <c r="FJ106">
        <v>0</v>
      </c>
      <c r="FK106" t="s">
        <v>20406</v>
      </c>
      <c r="FL106" t="s">
        <v>15436</v>
      </c>
      <c r="FR106">
        <v>0</v>
      </c>
      <c r="FS106">
        <v>0</v>
      </c>
      <c r="FT106">
        <v>0</v>
      </c>
      <c r="FU106">
        <v>0</v>
      </c>
      <c r="FV106">
        <v>0</v>
      </c>
      <c r="FW106">
        <v>0</v>
      </c>
      <c r="FX106">
        <v>0</v>
      </c>
      <c r="FY106">
        <v>0</v>
      </c>
      <c r="FZ106" t="s">
        <v>20409</v>
      </c>
      <c r="GA106" t="s">
        <v>20410</v>
      </c>
      <c r="GG106">
        <v>1</v>
      </c>
      <c r="GH106">
        <v>1</v>
      </c>
      <c r="GN106">
        <v>2</v>
      </c>
      <c r="GO106">
        <v>1</v>
      </c>
      <c r="GP106" t="s">
        <v>19944</v>
      </c>
      <c r="GQ106" t="s">
        <v>13186</v>
      </c>
      <c r="GW106">
        <v>0</v>
      </c>
      <c r="GX106">
        <v>0</v>
      </c>
    </row>
    <row r="107" spans="1:206" x14ac:dyDescent="0.2">
      <c r="A107">
        <v>1924459</v>
      </c>
      <c r="B107" t="s">
        <v>4661</v>
      </c>
      <c r="C107" t="s">
        <v>117</v>
      </c>
      <c r="E107">
        <v>1</v>
      </c>
      <c r="F107">
        <v>2020</v>
      </c>
      <c r="G107">
        <v>36.729999999999997</v>
      </c>
      <c r="H107">
        <v>40.4</v>
      </c>
      <c r="I107">
        <v>1</v>
      </c>
      <c r="J107">
        <v>2021</v>
      </c>
      <c r="K107">
        <v>0</v>
      </c>
      <c r="L107">
        <v>0</v>
      </c>
      <c r="M107">
        <v>1</v>
      </c>
      <c r="N107">
        <v>0</v>
      </c>
      <c r="O107">
        <v>0</v>
      </c>
      <c r="P107">
        <v>1</v>
      </c>
      <c r="Q107">
        <v>1</v>
      </c>
      <c r="R107">
        <v>10</v>
      </c>
      <c r="S107">
        <v>1</v>
      </c>
      <c r="T107">
        <v>1</v>
      </c>
      <c r="U107">
        <v>0</v>
      </c>
      <c r="V107">
        <v>0</v>
      </c>
      <c r="W107">
        <v>0</v>
      </c>
      <c r="X107">
        <v>0</v>
      </c>
      <c r="Y107">
        <v>0</v>
      </c>
      <c r="Z107">
        <v>0</v>
      </c>
      <c r="AA107" t="s">
        <v>23537</v>
      </c>
      <c r="AB107" t="s">
        <v>23538</v>
      </c>
      <c r="AC107" t="s">
        <v>22750</v>
      </c>
      <c r="AD107" t="s">
        <v>23244</v>
      </c>
      <c r="AE107" t="s">
        <v>22329</v>
      </c>
      <c r="AF107" t="s">
        <v>23092</v>
      </c>
      <c r="AG107" t="s">
        <v>23539</v>
      </c>
      <c r="AH107" t="s">
        <v>22892</v>
      </c>
      <c r="AI107" t="s">
        <v>23540</v>
      </c>
      <c r="AJ107" t="s">
        <v>22335</v>
      </c>
      <c r="AK107" t="s">
        <v>23541</v>
      </c>
      <c r="AL107" t="s">
        <v>23542</v>
      </c>
      <c r="AM107" t="s">
        <v>23543</v>
      </c>
      <c r="CF107" t="s">
        <v>14087</v>
      </c>
      <c r="CG107" t="s">
        <v>14087</v>
      </c>
      <c r="CH107" t="s">
        <v>14087</v>
      </c>
      <c r="CI107" t="s">
        <v>14087</v>
      </c>
      <c r="CJ107" t="s">
        <v>24335</v>
      </c>
      <c r="CK107" t="s">
        <v>14087</v>
      </c>
      <c r="CL107" t="s">
        <v>14034</v>
      </c>
      <c r="CM107" t="s">
        <v>14087</v>
      </c>
      <c r="CN107" t="s">
        <v>24336</v>
      </c>
      <c r="CO107" t="s">
        <v>13563</v>
      </c>
      <c r="CP107" t="s">
        <v>24332</v>
      </c>
      <c r="CQ107" t="s">
        <v>14087</v>
      </c>
      <c r="CR107" t="s">
        <v>14087</v>
      </c>
      <c r="EK107">
        <v>5</v>
      </c>
      <c r="EL107" t="s">
        <v>22335</v>
      </c>
      <c r="EM107" t="s">
        <v>22600</v>
      </c>
      <c r="EN107" t="s">
        <v>22335</v>
      </c>
      <c r="EO107" t="s">
        <v>22601</v>
      </c>
      <c r="FE107">
        <v>3</v>
      </c>
      <c r="FF107">
        <v>0</v>
      </c>
      <c r="FH107">
        <v>0</v>
      </c>
      <c r="FI107">
        <v>0</v>
      </c>
      <c r="FK107" t="s">
        <v>14308</v>
      </c>
      <c r="FL107" t="s">
        <v>20419</v>
      </c>
      <c r="FM107" t="s">
        <v>13226</v>
      </c>
      <c r="FR107">
        <v>0</v>
      </c>
      <c r="FS107">
        <v>0</v>
      </c>
      <c r="FT107">
        <v>0</v>
      </c>
      <c r="FU107">
        <v>0</v>
      </c>
      <c r="FV107">
        <v>0</v>
      </c>
      <c r="FW107">
        <v>0</v>
      </c>
      <c r="FX107">
        <v>0</v>
      </c>
      <c r="FY107">
        <v>0</v>
      </c>
      <c r="FZ107" t="s">
        <v>20422</v>
      </c>
      <c r="GA107" t="s">
        <v>20423</v>
      </c>
      <c r="GB107" t="s">
        <v>4661</v>
      </c>
      <c r="GN107">
        <v>0</v>
      </c>
      <c r="GO107">
        <v>0</v>
      </c>
      <c r="GP107" t="s">
        <v>13186</v>
      </c>
      <c r="GQ107" t="s">
        <v>13186</v>
      </c>
      <c r="GR107" t="s">
        <v>13226</v>
      </c>
      <c r="GW107">
        <v>0</v>
      </c>
      <c r="GX107">
        <v>0</v>
      </c>
    </row>
    <row r="108" spans="1:206" x14ac:dyDescent="0.2">
      <c r="A108">
        <v>1471355</v>
      </c>
      <c r="B108" t="s">
        <v>4697</v>
      </c>
      <c r="C108" t="s">
        <v>4706</v>
      </c>
      <c r="D108">
        <v>1</v>
      </c>
      <c r="F108">
        <v>2016</v>
      </c>
      <c r="G108">
        <v>35.94</v>
      </c>
      <c r="H108">
        <v>39.53</v>
      </c>
      <c r="I108">
        <v>0</v>
      </c>
      <c r="J108">
        <v>2016</v>
      </c>
      <c r="K108">
        <v>0</v>
      </c>
      <c r="L108">
        <v>0</v>
      </c>
      <c r="M108">
        <v>0</v>
      </c>
      <c r="N108">
        <v>0</v>
      </c>
      <c r="O108">
        <v>0</v>
      </c>
      <c r="P108">
        <v>0</v>
      </c>
      <c r="Q108">
        <v>1</v>
      </c>
      <c r="R108">
        <v>0</v>
      </c>
      <c r="S108">
        <v>1</v>
      </c>
      <c r="T108">
        <v>0</v>
      </c>
      <c r="U108">
        <v>0</v>
      </c>
      <c r="V108">
        <v>0</v>
      </c>
      <c r="W108">
        <v>0</v>
      </c>
      <c r="X108">
        <v>0</v>
      </c>
      <c r="Y108">
        <v>0</v>
      </c>
      <c r="Z108">
        <v>0</v>
      </c>
      <c r="AA108" t="s">
        <v>14889</v>
      </c>
      <c r="CF108" t="s">
        <v>14890</v>
      </c>
      <c r="EK108">
        <v>4</v>
      </c>
      <c r="EL108" t="s">
        <v>14889</v>
      </c>
      <c r="FE108">
        <v>2</v>
      </c>
      <c r="FF108">
        <v>0</v>
      </c>
      <c r="FG108">
        <v>0</v>
      </c>
      <c r="FH108">
        <v>0</v>
      </c>
      <c r="FI108">
        <v>0</v>
      </c>
      <c r="FJ108">
        <v>0</v>
      </c>
      <c r="FK108" t="s">
        <v>13882</v>
      </c>
      <c r="FL108" t="s">
        <v>13882</v>
      </c>
      <c r="FR108">
        <v>0</v>
      </c>
      <c r="FS108">
        <v>0</v>
      </c>
      <c r="FT108">
        <v>0</v>
      </c>
      <c r="FU108">
        <v>0</v>
      </c>
      <c r="FV108">
        <v>0</v>
      </c>
      <c r="FW108">
        <v>0</v>
      </c>
      <c r="FX108">
        <v>0</v>
      </c>
      <c r="FY108">
        <v>0</v>
      </c>
      <c r="FZ108" t="s">
        <v>20439</v>
      </c>
      <c r="GA108" t="s">
        <v>20440</v>
      </c>
      <c r="GG108">
        <v>1</v>
      </c>
      <c r="GN108">
        <v>1</v>
      </c>
      <c r="GO108">
        <v>0.5</v>
      </c>
      <c r="GP108" t="s">
        <v>13226</v>
      </c>
      <c r="GQ108" t="s">
        <v>13575</v>
      </c>
      <c r="GW108">
        <v>0</v>
      </c>
      <c r="GX108">
        <v>0</v>
      </c>
    </row>
    <row r="109" spans="1:206" x14ac:dyDescent="0.2">
      <c r="A109">
        <v>1449933</v>
      </c>
      <c r="B109" t="s">
        <v>4747</v>
      </c>
      <c r="C109" t="s">
        <v>398</v>
      </c>
      <c r="E109">
        <v>1</v>
      </c>
      <c r="F109">
        <v>2018</v>
      </c>
      <c r="G109">
        <v>64.94</v>
      </c>
      <c r="H109">
        <v>71.430000000000007</v>
      </c>
      <c r="I109">
        <v>1</v>
      </c>
      <c r="J109">
        <v>2019</v>
      </c>
      <c r="K109">
        <v>1</v>
      </c>
      <c r="L109">
        <v>1</v>
      </c>
      <c r="M109">
        <v>1</v>
      </c>
      <c r="N109">
        <v>1</v>
      </c>
      <c r="O109">
        <v>2</v>
      </c>
      <c r="P109">
        <v>2</v>
      </c>
      <c r="Q109">
        <v>0</v>
      </c>
      <c r="R109">
        <v>6</v>
      </c>
      <c r="S109">
        <v>1</v>
      </c>
      <c r="T109">
        <v>1</v>
      </c>
      <c r="U109">
        <v>1</v>
      </c>
      <c r="V109">
        <v>0</v>
      </c>
      <c r="W109">
        <v>0</v>
      </c>
      <c r="X109">
        <v>0</v>
      </c>
      <c r="Y109">
        <v>0</v>
      </c>
      <c r="Z109">
        <v>0</v>
      </c>
      <c r="AA109" t="s">
        <v>23538</v>
      </c>
      <c r="AB109" t="s">
        <v>23544</v>
      </c>
      <c r="AC109" t="s">
        <v>23467</v>
      </c>
      <c r="AD109" t="s">
        <v>23545</v>
      </c>
      <c r="AE109" t="s">
        <v>23195</v>
      </c>
      <c r="AF109" t="s">
        <v>22603</v>
      </c>
      <c r="AG109" t="s">
        <v>23546</v>
      </c>
      <c r="AH109" t="s">
        <v>23546</v>
      </c>
      <c r="AI109" t="s">
        <v>22550</v>
      </c>
      <c r="AJ109" t="s">
        <v>23547</v>
      </c>
      <c r="AK109" t="s">
        <v>23548</v>
      </c>
      <c r="AL109" t="s">
        <v>13911</v>
      </c>
      <c r="AM109" t="s">
        <v>13883</v>
      </c>
      <c r="CF109" t="s">
        <v>14087</v>
      </c>
      <c r="CG109" t="s">
        <v>14087</v>
      </c>
      <c r="CH109" t="s">
        <v>14087</v>
      </c>
      <c r="CI109" t="s">
        <v>14087</v>
      </c>
      <c r="CJ109" t="s">
        <v>13563</v>
      </c>
      <c r="CK109" t="s">
        <v>14087</v>
      </c>
      <c r="CL109" t="s">
        <v>14087</v>
      </c>
      <c r="CM109" t="s">
        <v>24338</v>
      </c>
      <c r="CN109" t="s">
        <v>24337</v>
      </c>
      <c r="CO109" t="s">
        <v>24341</v>
      </c>
      <c r="CP109" t="s">
        <v>24338</v>
      </c>
      <c r="CQ109" t="s">
        <v>13912</v>
      </c>
      <c r="CR109" t="s">
        <v>24333</v>
      </c>
      <c r="EK109">
        <v>7</v>
      </c>
      <c r="EL109" t="s">
        <v>13911</v>
      </c>
      <c r="EM109" t="s">
        <v>22602</v>
      </c>
      <c r="EN109" t="s">
        <v>22603</v>
      </c>
      <c r="EO109" t="s">
        <v>22604</v>
      </c>
      <c r="EP109" t="s">
        <v>22605</v>
      </c>
      <c r="EQ109" t="s">
        <v>22606</v>
      </c>
      <c r="ER109" t="s">
        <v>13883</v>
      </c>
      <c r="FE109">
        <v>3</v>
      </c>
      <c r="FF109">
        <v>0</v>
      </c>
      <c r="FH109">
        <v>1</v>
      </c>
      <c r="FI109">
        <v>0</v>
      </c>
      <c r="FK109" t="s">
        <v>13882</v>
      </c>
      <c r="FL109" t="s">
        <v>13226</v>
      </c>
      <c r="FM109" t="s">
        <v>13882</v>
      </c>
      <c r="FR109">
        <v>0</v>
      </c>
      <c r="FS109">
        <v>1</v>
      </c>
      <c r="FT109">
        <v>1</v>
      </c>
      <c r="FU109">
        <v>0</v>
      </c>
      <c r="FV109">
        <v>0</v>
      </c>
      <c r="FW109">
        <v>0</v>
      </c>
      <c r="FX109">
        <v>0</v>
      </c>
      <c r="FY109">
        <v>2</v>
      </c>
      <c r="FZ109" t="s">
        <v>4747</v>
      </c>
      <c r="GA109" t="s">
        <v>20446</v>
      </c>
      <c r="GB109" t="s">
        <v>20447</v>
      </c>
      <c r="GN109">
        <v>0</v>
      </c>
      <c r="GO109">
        <v>0</v>
      </c>
      <c r="GP109" t="s">
        <v>20138</v>
      </c>
      <c r="GQ109" t="s">
        <v>13186</v>
      </c>
      <c r="GR109" t="s">
        <v>15070</v>
      </c>
      <c r="GW109">
        <v>0</v>
      </c>
      <c r="GX109">
        <v>0</v>
      </c>
    </row>
    <row r="110" spans="1:206" x14ac:dyDescent="0.2">
      <c r="A110">
        <v>959302</v>
      </c>
      <c r="B110" t="s">
        <v>4787</v>
      </c>
      <c r="C110" t="s">
        <v>117</v>
      </c>
      <c r="D110">
        <v>1</v>
      </c>
      <c r="F110">
        <v>2017</v>
      </c>
      <c r="G110">
        <v>77.59</v>
      </c>
      <c r="H110">
        <v>85.35</v>
      </c>
      <c r="I110">
        <v>0</v>
      </c>
      <c r="J110">
        <v>2017</v>
      </c>
      <c r="K110">
        <v>1</v>
      </c>
      <c r="L110">
        <v>0</v>
      </c>
      <c r="M110">
        <v>2</v>
      </c>
      <c r="N110">
        <v>0</v>
      </c>
      <c r="O110">
        <v>1</v>
      </c>
      <c r="P110">
        <v>0</v>
      </c>
      <c r="Q110">
        <v>0</v>
      </c>
      <c r="R110">
        <v>10</v>
      </c>
      <c r="S110">
        <v>1</v>
      </c>
      <c r="T110">
        <v>0</v>
      </c>
      <c r="U110">
        <v>0</v>
      </c>
      <c r="V110">
        <v>0</v>
      </c>
      <c r="W110">
        <v>0</v>
      </c>
      <c r="X110">
        <v>0</v>
      </c>
      <c r="Y110">
        <v>0</v>
      </c>
      <c r="Z110">
        <v>0</v>
      </c>
      <c r="AA110" t="s">
        <v>23106</v>
      </c>
      <c r="AB110" t="s">
        <v>22608</v>
      </c>
      <c r="AC110" t="s">
        <v>23104</v>
      </c>
      <c r="AD110" t="s">
        <v>22448</v>
      </c>
      <c r="AE110" t="s">
        <v>22610</v>
      </c>
      <c r="AF110" t="s">
        <v>15068</v>
      </c>
      <c r="AG110" t="s">
        <v>23107</v>
      </c>
      <c r="AH110" t="s">
        <v>23105</v>
      </c>
      <c r="AI110" t="s">
        <v>23288</v>
      </c>
      <c r="AJ110" t="s">
        <v>23368</v>
      </c>
      <c r="AK110" t="s">
        <v>23549</v>
      </c>
      <c r="AL110" t="s">
        <v>23550</v>
      </c>
      <c r="AM110" t="s">
        <v>23551</v>
      </c>
      <c r="AN110" t="s">
        <v>22329</v>
      </c>
      <c r="CF110" t="s">
        <v>14087</v>
      </c>
      <c r="CG110" t="s">
        <v>14034</v>
      </c>
      <c r="CH110" t="s">
        <v>14087</v>
      </c>
      <c r="CI110" t="s">
        <v>14087</v>
      </c>
      <c r="CJ110" t="s">
        <v>13912</v>
      </c>
      <c r="CK110" t="s">
        <v>24333</v>
      </c>
      <c r="CL110" t="s">
        <v>14087</v>
      </c>
      <c r="CM110" t="s">
        <v>14087</v>
      </c>
      <c r="CN110" t="s">
        <v>24334</v>
      </c>
      <c r="CO110" t="s">
        <v>14087</v>
      </c>
      <c r="CP110" t="s">
        <v>14087</v>
      </c>
      <c r="CQ110" t="s">
        <v>14087</v>
      </c>
      <c r="CR110" t="s">
        <v>14087</v>
      </c>
      <c r="CS110" t="s">
        <v>24335</v>
      </c>
      <c r="EK110">
        <v>7</v>
      </c>
      <c r="EL110" t="s">
        <v>22329</v>
      </c>
      <c r="EM110" t="s">
        <v>22607</v>
      </c>
      <c r="EN110" t="s">
        <v>22608</v>
      </c>
      <c r="EO110" t="s">
        <v>22609</v>
      </c>
      <c r="EP110" t="s">
        <v>22610</v>
      </c>
      <c r="EQ110" t="s">
        <v>22609</v>
      </c>
      <c r="ER110" t="s">
        <v>15068</v>
      </c>
      <c r="FE110">
        <v>2</v>
      </c>
      <c r="FF110">
        <v>0</v>
      </c>
      <c r="FG110">
        <v>0</v>
      </c>
      <c r="FH110">
        <v>0</v>
      </c>
      <c r="FI110">
        <v>0</v>
      </c>
      <c r="FJ110">
        <v>0</v>
      </c>
      <c r="FK110" t="s">
        <v>13226</v>
      </c>
      <c r="FL110" t="s">
        <v>13882</v>
      </c>
      <c r="FR110">
        <v>0</v>
      </c>
      <c r="FS110">
        <v>1</v>
      </c>
      <c r="FT110">
        <v>0</v>
      </c>
      <c r="FU110">
        <v>0</v>
      </c>
      <c r="FV110">
        <v>0</v>
      </c>
      <c r="FW110">
        <v>0</v>
      </c>
      <c r="FX110">
        <v>0</v>
      </c>
      <c r="FY110">
        <v>1</v>
      </c>
      <c r="FZ110" t="s">
        <v>20463</v>
      </c>
      <c r="GA110" t="s">
        <v>20464</v>
      </c>
      <c r="GG110">
        <v>1</v>
      </c>
      <c r="GH110">
        <v>1</v>
      </c>
      <c r="GN110">
        <v>2</v>
      </c>
      <c r="GO110">
        <v>1</v>
      </c>
      <c r="GP110" t="s">
        <v>13229</v>
      </c>
      <c r="GQ110" t="s">
        <v>13226</v>
      </c>
      <c r="GW110">
        <v>0</v>
      </c>
      <c r="GX110">
        <v>0</v>
      </c>
    </row>
    <row r="111" spans="1:206" x14ac:dyDescent="0.2">
      <c r="A111">
        <v>2980585</v>
      </c>
      <c r="B111" t="s">
        <v>4827</v>
      </c>
      <c r="C111" t="s">
        <v>920</v>
      </c>
      <c r="D111">
        <v>1</v>
      </c>
      <c r="F111">
        <v>2017</v>
      </c>
      <c r="G111">
        <v>2.15</v>
      </c>
      <c r="H111">
        <v>2.37</v>
      </c>
      <c r="I111">
        <v>4</v>
      </c>
      <c r="J111">
        <v>2021</v>
      </c>
      <c r="K111">
        <v>0</v>
      </c>
      <c r="L111">
        <v>1</v>
      </c>
      <c r="M111">
        <v>2</v>
      </c>
      <c r="N111">
        <v>2</v>
      </c>
      <c r="O111">
        <v>0</v>
      </c>
      <c r="P111">
        <v>3</v>
      </c>
      <c r="Q111">
        <v>0</v>
      </c>
      <c r="R111">
        <v>2</v>
      </c>
      <c r="S111">
        <v>1</v>
      </c>
      <c r="T111">
        <v>1</v>
      </c>
      <c r="U111">
        <v>0</v>
      </c>
      <c r="V111">
        <v>0</v>
      </c>
      <c r="W111">
        <v>0</v>
      </c>
      <c r="X111">
        <v>0</v>
      </c>
      <c r="Y111">
        <v>0</v>
      </c>
      <c r="Z111">
        <v>0</v>
      </c>
      <c r="AA111" t="s">
        <v>23276</v>
      </c>
      <c r="AB111" t="s">
        <v>23277</v>
      </c>
      <c r="AC111" t="s">
        <v>23464</v>
      </c>
      <c r="AD111" t="s">
        <v>13911</v>
      </c>
      <c r="AE111" t="s">
        <v>22357</v>
      </c>
      <c r="AF111" t="s">
        <v>22401</v>
      </c>
      <c r="AG111" t="s">
        <v>23235</v>
      </c>
      <c r="CF111" t="s">
        <v>13563</v>
      </c>
      <c r="CG111" t="s">
        <v>13563</v>
      </c>
      <c r="CH111" t="s">
        <v>14087</v>
      </c>
      <c r="CI111" t="s">
        <v>13912</v>
      </c>
      <c r="CJ111" t="s">
        <v>14087</v>
      </c>
      <c r="CK111" t="s">
        <v>13912</v>
      </c>
      <c r="CL111" t="s">
        <v>13563</v>
      </c>
      <c r="EK111">
        <v>5</v>
      </c>
      <c r="EL111" t="s">
        <v>22416</v>
      </c>
      <c r="EM111" t="s">
        <v>22357</v>
      </c>
      <c r="EN111" t="s">
        <v>13911</v>
      </c>
      <c r="FE111">
        <v>2</v>
      </c>
      <c r="FF111">
        <v>0</v>
      </c>
      <c r="FG111">
        <v>0</v>
      </c>
      <c r="FH111">
        <v>0</v>
      </c>
      <c r="FI111">
        <v>0</v>
      </c>
      <c r="FJ111">
        <v>0</v>
      </c>
      <c r="FK111" t="s">
        <v>13882</v>
      </c>
      <c r="FL111" t="s">
        <v>13226</v>
      </c>
      <c r="FR111">
        <v>1</v>
      </c>
      <c r="FS111">
        <v>0</v>
      </c>
      <c r="FT111">
        <v>0</v>
      </c>
      <c r="FU111">
        <v>0</v>
      </c>
      <c r="FV111">
        <v>0</v>
      </c>
      <c r="FW111">
        <v>0</v>
      </c>
      <c r="FX111">
        <v>0</v>
      </c>
      <c r="FY111">
        <v>1</v>
      </c>
      <c r="FZ111" t="s">
        <v>20473</v>
      </c>
      <c r="GA111" t="s">
        <v>4182</v>
      </c>
      <c r="GG111">
        <v>1</v>
      </c>
      <c r="GH111">
        <v>1</v>
      </c>
      <c r="GN111">
        <v>2</v>
      </c>
      <c r="GO111">
        <v>1</v>
      </c>
      <c r="GP111" t="s">
        <v>13226</v>
      </c>
      <c r="GQ111" t="s">
        <v>13226</v>
      </c>
      <c r="GW111">
        <v>0</v>
      </c>
      <c r="GX111">
        <v>0</v>
      </c>
    </row>
    <row r="112" spans="1:206" x14ac:dyDescent="0.2">
      <c r="A112">
        <v>2020203</v>
      </c>
      <c r="B112" t="s">
        <v>4858</v>
      </c>
      <c r="C112" t="s">
        <v>117</v>
      </c>
      <c r="D112">
        <v>1</v>
      </c>
      <c r="F112">
        <v>2016</v>
      </c>
      <c r="G112">
        <v>1.2</v>
      </c>
      <c r="H112">
        <v>1.32</v>
      </c>
      <c r="I112">
        <v>3</v>
      </c>
      <c r="J112">
        <v>2019</v>
      </c>
      <c r="K112">
        <v>0</v>
      </c>
      <c r="L112">
        <v>0</v>
      </c>
      <c r="M112">
        <v>1</v>
      </c>
      <c r="N112">
        <v>1</v>
      </c>
      <c r="O112">
        <v>1</v>
      </c>
      <c r="P112">
        <v>1</v>
      </c>
      <c r="Q112">
        <v>1</v>
      </c>
      <c r="R112">
        <v>1</v>
      </c>
      <c r="S112">
        <v>1</v>
      </c>
      <c r="T112">
        <v>1</v>
      </c>
      <c r="U112">
        <v>0</v>
      </c>
      <c r="V112">
        <v>0</v>
      </c>
      <c r="W112">
        <v>0</v>
      </c>
      <c r="X112">
        <v>0</v>
      </c>
      <c r="Y112">
        <v>0</v>
      </c>
      <c r="Z112">
        <v>0</v>
      </c>
      <c r="AA112" t="s">
        <v>22385</v>
      </c>
      <c r="AB112" t="s">
        <v>22611</v>
      </c>
      <c r="AC112" t="s">
        <v>23118</v>
      </c>
      <c r="AD112" t="s">
        <v>22612</v>
      </c>
      <c r="CF112" t="s">
        <v>24342</v>
      </c>
      <c r="CG112" t="s">
        <v>13912</v>
      </c>
      <c r="CH112" t="s">
        <v>13563</v>
      </c>
      <c r="CI112" t="s">
        <v>14890</v>
      </c>
      <c r="EK112">
        <v>6</v>
      </c>
      <c r="EL112" t="s">
        <v>22611</v>
      </c>
      <c r="EM112" t="s">
        <v>22385</v>
      </c>
      <c r="EO112" t="s">
        <v>22612</v>
      </c>
      <c r="EP112" t="s">
        <v>22385</v>
      </c>
      <c r="EQ112" t="s">
        <v>22612</v>
      </c>
      <c r="FE112">
        <v>2</v>
      </c>
      <c r="FF112">
        <v>0</v>
      </c>
      <c r="FG112">
        <v>0</v>
      </c>
      <c r="FH112">
        <v>0</v>
      </c>
      <c r="FI112">
        <v>0</v>
      </c>
      <c r="FJ112">
        <v>2</v>
      </c>
      <c r="FK112" t="s">
        <v>19806</v>
      </c>
      <c r="FL112" t="s">
        <v>13226</v>
      </c>
      <c r="FR112">
        <v>1</v>
      </c>
      <c r="FS112">
        <v>0</v>
      </c>
      <c r="FT112">
        <v>0</v>
      </c>
      <c r="FU112">
        <v>0</v>
      </c>
      <c r="FV112">
        <v>0</v>
      </c>
      <c r="FW112">
        <v>0</v>
      </c>
      <c r="FX112">
        <v>0</v>
      </c>
      <c r="FY112">
        <v>1</v>
      </c>
      <c r="FZ112" t="s">
        <v>20492</v>
      </c>
      <c r="GA112" t="s">
        <v>20493</v>
      </c>
      <c r="GN112">
        <v>0</v>
      </c>
      <c r="GO112">
        <v>0</v>
      </c>
      <c r="GP112" t="s">
        <v>13462</v>
      </c>
      <c r="GQ112" t="s">
        <v>13226</v>
      </c>
      <c r="GW112">
        <v>1</v>
      </c>
      <c r="GX112">
        <v>1</v>
      </c>
    </row>
    <row r="113" spans="1:206" x14ac:dyDescent="0.2">
      <c r="A113">
        <v>1511647</v>
      </c>
      <c r="B113" t="s">
        <v>4894</v>
      </c>
      <c r="C113" t="s">
        <v>398</v>
      </c>
      <c r="D113">
        <v>1</v>
      </c>
      <c r="F113">
        <v>2018</v>
      </c>
      <c r="G113">
        <v>30.4</v>
      </c>
      <c r="H113">
        <v>33.44</v>
      </c>
      <c r="I113">
        <v>2</v>
      </c>
      <c r="J113">
        <v>2020</v>
      </c>
      <c r="K113">
        <v>0</v>
      </c>
      <c r="L113">
        <v>1</v>
      </c>
      <c r="M113">
        <v>1</v>
      </c>
      <c r="N113">
        <v>1</v>
      </c>
      <c r="O113">
        <v>6</v>
      </c>
      <c r="P113">
        <v>3</v>
      </c>
      <c r="Q113">
        <v>1</v>
      </c>
      <c r="R113">
        <v>5</v>
      </c>
      <c r="S113">
        <v>1</v>
      </c>
      <c r="T113">
        <v>1</v>
      </c>
      <c r="U113">
        <v>1</v>
      </c>
      <c r="V113">
        <v>0</v>
      </c>
      <c r="W113">
        <v>0</v>
      </c>
      <c r="X113">
        <v>0</v>
      </c>
      <c r="Y113">
        <v>0</v>
      </c>
      <c r="Z113">
        <v>0</v>
      </c>
      <c r="AA113" t="s">
        <v>13911</v>
      </c>
      <c r="AB113" t="s">
        <v>23092</v>
      </c>
      <c r="AC113" t="s">
        <v>23538</v>
      </c>
      <c r="AD113" t="s">
        <v>22550</v>
      </c>
      <c r="AE113" t="s">
        <v>23470</v>
      </c>
      <c r="AF113" t="s">
        <v>23552</v>
      </c>
      <c r="AG113" t="s">
        <v>23553</v>
      </c>
      <c r="AH113" t="s">
        <v>23554</v>
      </c>
      <c r="AI113" t="s">
        <v>23555</v>
      </c>
      <c r="AJ113" t="s">
        <v>23556</v>
      </c>
      <c r="AK113" t="s">
        <v>23557</v>
      </c>
      <c r="AL113" t="s">
        <v>23558</v>
      </c>
      <c r="AM113" t="s">
        <v>23559</v>
      </c>
      <c r="AN113" t="s">
        <v>23560</v>
      </c>
      <c r="AO113" t="s">
        <v>22487</v>
      </c>
      <c r="AP113" t="s">
        <v>23195</v>
      </c>
      <c r="CF113" t="s">
        <v>13912</v>
      </c>
      <c r="CG113" t="s">
        <v>14087</v>
      </c>
      <c r="CH113" t="s">
        <v>14087</v>
      </c>
      <c r="CI113" t="s">
        <v>24337</v>
      </c>
      <c r="CJ113" t="s">
        <v>14087</v>
      </c>
      <c r="CK113" t="s">
        <v>14087</v>
      </c>
      <c r="CL113" t="s">
        <v>24338</v>
      </c>
      <c r="CM113" t="s">
        <v>24338</v>
      </c>
      <c r="CN113" t="s">
        <v>24338</v>
      </c>
      <c r="CO113" t="s">
        <v>24338</v>
      </c>
      <c r="CP113" t="s">
        <v>24338</v>
      </c>
      <c r="CQ113" t="s">
        <v>24338</v>
      </c>
      <c r="CR113" t="s">
        <v>14034</v>
      </c>
      <c r="CS113" t="s">
        <v>14890</v>
      </c>
      <c r="CT113" t="s">
        <v>13563</v>
      </c>
      <c r="CU113" t="s">
        <v>13563</v>
      </c>
      <c r="EK113">
        <v>5</v>
      </c>
      <c r="EL113" t="s">
        <v>22613</v>
      </c>
      <c r="EN113" t="s">
        <v>22614</v>
      </c>
      <c r="EO113" t="s">
        <v>13911</v>
      </c>
      <c r="FE113">
        <v>2</v>
      </c>
      <c r="FF113">
        <v>0</v>
      </c>
      <c r="FG113">
        <v>0</v>
      </c>
      <c r="FH113">
        <v>0</v>
      </c>
      <c r="FI113">
        <v>0</v>
      </c>
      <c r="FJ113">
        <v>2</v>
      </c>
      <c r="FK113" t="s">
        <v>13459</v>
      </c>
      <c r="FL113" t="s">
        <v>13459</v>
      </c>
      <c r="FR113">
        <v>0</v>
      </c>
      <c r="FS113">
        <v>1</v>
      </c>
      <c r="FT113">
        <v>0</v>
      </c>
      <c r="FU113">
        <v>0</v>
      </c>
      <c r="FV113">
        <v>0</v>
      </c>
      <c r="FW113">
        <v>0</v>
      </c>
      <c r="FX113">
        <v>0</v>
      </c>
      <c r="FY113">
        <v>1</v>
      </c>
      <c r="FZ113" t="s">
        <v>20503</v>
      </c>
      <c r="GA113" t="s">
        <v>20504</v>
      </c>
      <c r="GN113">
        <v>0</v>
      </c>
      <c r="GO113">
        <v>0</v>
      </c>
      <c r="GP113" t="s">
        <v>13186</v>
      </c>
      <c r="GQ113" t="s">
        <v>13186</v>
      </c>
      <c r="GW113">
        <v>0</v>
      </c>
      <c r="GX113">
        <v>0</v>
      </c>
    </row>
    <row r="114" spans="1:206" x14ac:dyDescent="0.2">
      <c r="A114">
        <v>1659662</v>
      </c>
      <c r="B114" t="s">
        <v>4932</v>
      </c>
      <c r="C114" t="s">
        <v>117</v>
      </c>
      <c r="E114">
        <v>1</v>
      </c>
      <c r="F114">
        <v>2018</v>
      </c>
      <c r="G114">
        <v>4.09</v>
      </c>
      <c r="H114">
        <v>4.5</v>
      </c>
      <c r="I114">
        <v>2</v>
      </c>
      <c r="J114">
        <v>2020</v>
      </c>
      <c r="K114">
        <v>0</v>
      </c>
      <c r="L114">
        <v>0</v>
      </c>
      <c r="M114">
        <v>0</v>
      </c>
      <c r="N114">
        <v>0</v>
      </c>
      <c r="O114">
        <v>3</v>
      </c>
      <c r="P114">
        <v>1</v>
      </c>
      <c r="Q114">
        <v>0</v>
      </c>
      <c r="R114">
        <v>6</v>
      </c>
      <c r="S114">
        <v>1</v>
      </c>
      <c r="T114">
        <v>1</v>
      </c>
      <c r="U114">
        <v>0</v>
      </c>
      <c r="V114">
        <v>0</v>
      </c>
      <c r="W114">
        <v>0</v>
      </c>
      <c r="X114">
        <v>0</v>
      </c>
      <c r="Y114">
        <v>0</v>
      </c>
      <c r="Z114">
        <v>0</v>
      </c>
      <c r="AA114" t="s">
        <v>23561</v>
      </c>
      <c r="AB114" t="s">
        <v>22763</v>
      </c>
      <c r="AC114" t="s">
        <v>22591</v>
      </c>
      <c r="AD114" t="s">
        <v>23562</v>
      </c>
      <c r="AE114" t="s">
        <v>23563</v>
      </c>
      <c r="AF114" t="s">
        <v>23564</v>
      </c>
      <c r="AG114" t="s">
        <v>23565</v>
      </c>
      <c r="AH114" t="s">
        <v>23566</v>
      </c>
      <c r="AI114" t="s">
        <v>23145</v>
      </c>
      <c r="AJ114" t="s">
        <v>23567</v>
      </c>
      <c r="CF114" t="s">
        <v>13563</v>
      </c>
      <c r="CG114" t="s">
        <v>14034</v>
      </c>
      <c r="CH114" t="s">
        <v>14087</v>
      </c>
      <c r="CI114" t="s">
        <v>14034</v>
      </c>
      <c r="CJ114" t="s">
        <v>24349</v>
      </c>
      <c r="CK114" t="s">
        <v>24341</v>
      </c>
      <c r="CL114" t="s">
        <v>24339</v>
      </c>
      <c r="CM114" t="s">
        <v>14087</v>
      </c>
      <c r="CN114" t="s">
        <v>24332</v>
      </c>
      <c r="CO114" t="s">
        <v>24338</v>
      </c>
      <c r="EK114">
        <v>3</v>
      </c>
      <c r="EL114" t="s">
        <v>22615</v>
      </c>
      <c r="EM114" t="s">
        <v>22616</v>
      </c>
      <c r="FE114">
        <v>4</v>
      </c>
      <c r="FF114">
        <v>0</v>
      </c>
      <c r="FH114">
        <v>0</v>
      </c>
      <c r="FI114">
        <v>0</v>
      </c>
      <c r="FK114" t="s">
        <v>13882</v>
      </c>
      <c r="FL114" t="s">
        <v>124</v>
      </c>
      <c r="FM114" t="s">
        <v>13226</v>
      </c>
      <c r="FN114" t="s">
        <v>124</v>
      </c>
      <c r="FR114">
        <v>0</v>
      </c>
      <c r="FS114">
        <v>0</v>
      </c>
      <c r="FT114">
        <v>0</v>
      </c>
      <c r="FU114">
        <v>0</v>
      </c>
      <c r="FV114">
        <v>0</v>
      </c>
      <c r="FW114">
        <v>0</v>
      </c>
      <c r="FX114">
        <v>0</v>
      </c>
      <c r="FY114">
        <v>0</v>
      </c>
      <c r="FZ114" t="s">
        <v>20513</v>
      </c>
      <c r="GA114" t="s">
        <v>20514</v>
      </c>
      <c r="GB114" t="s">
        <v>20515</v>
      </c>
      <c r="GC114" t="s">
        <v>20516</v>
      </c>
      <c r="GG114">
        <v>1</v>
      </c>
      <c r="GI114">
        <v>1</v>
      </c>
      <c r="GN114">
        <v>2</v>
      </c>
      <c r="GO114">
        <v>0.5</v>
      </c>
      <c r="GP114" t="s">
        <v>13226</v>
      </c>
      <c r="GQ114" t="s">
        <v>13186</v>
      </c>
      <c r="GR114" t="s">
        <v>13226</v>
      </c>
      <c r="GS114" t="s">
        <v>13186</v>
      </c>
      <c r="GW114">
        <v>4</v>
      </c>
      <c r="GX114">
        <v>4</v>
      </c>
    </row>
    <row r="115" spans="1:206" x14ac:dyDescent="0.2">
      <c r="A115">
        <v>864454</v>
      </c>
      <c r="B115" t="s">
        <v>4973</v>
      </c>
      <c r="C115" t="s">
        <v>398</v>
      </c>
      <c r="E115">
        <v>1</v>
      </c>
      <c r="F115">
        <v>2013</v>
      </c>
      <c r="G115">
        <v>66.27</v>
      </c>
      <c r="H115">
        <v>72.900000000000006</v>
      </c>
      <c r="I115">
        <v>1</v>
      </c>
      <c r="J115">
        <v>2014</v>
      </c>
      <c r="K115">
        <v>1</v>
      </c>
      <c r="L115">
        <v>1</v>
      </c>
      <c r="M115">
        <v>1</v>
      </c>
      <c r="N115">
        <v>0</v>
      </c>
      <c r="O115">
        <v>4</v>
      </c>
      <c r="P115">
        <v>3</v>
      </c>
      <c r="Q115">
        <v>0</v>
      </c>
      <c r="R115">
        <v>9</v>
      </c>
      <c r="S115">
        <v>1</v>
      </c>
      <c r="T115">
        <v>1</v>
      </c>
      <c r="U115">
        <v>1</v>
      </c>
      <c r="V115">
        <v>0</v>
      </c>
      <c r="W115">
        <v>0</v>
      </c>
      <c r="X115">
        <v>0</v>
      </c>
      <c r="Y115">
        <v>0</v>
      </c>
      <c r="Z115">
        <v>0</v>
      </c>
      <c r="AA115" t="s">
        <v>23568</v>
      </c>
      <c r="AB115" t="s">
        <v>23281</v>
      </c>
      <c r="AC115" t="s">
        <v>23569</v>
      </c>
      <c r="AD115" t="s">
        <v>22619</v>
      </c>
      <c r="AE115" t="s">
        <v>23570</v>
      </c>
      <c r="AF115" t="s">
        <v>22897</v>
      </c>
      <c r="AG115" t="s">
        <v>22466</v>
      </c>
      <c r="AH115" t="s">
        <v>22622</v>
      </c>
      <c r="AI115" t="s">
        <v>23571</v>
      </c>
      <c r="AJ115" t="s">
        <v>22480</v>
      </c>
      <c r="AK115" t="s">
        <v>13883</v>
      </c>
      <c r="AL115" t="s">
        <v>23201</v>
      </c>
      <c r="AM115" t="s">
        <v>23572</v>
      </c>
      <c r="AN115" t="s">
        <v>23573</v>
      </c>
      <c r="AO115" t="s">
        <v>23574</v>
      </c>
      <c r="AP115" t="s">
        <v>23328</v>
      </c>
      <c r="AQ115" t="s">
        <v>23330</v>
      </c>
      <c r="AR115" t="s">
        <v>22550</v>
      </c>
      <c r="CF115" t="s">
        <v>14087</v>
      </c>
      <c r="CG115" t="s">
        <v>14087</v>
      </c>
      <c r="CH115" t="s">
        <v>24338</v>
      </c>
      <c r="CI115" t="s">
        <v>14034</v>
      </c>
      <c r="CJ115" t="s">
        <v>14087</v>
      </c>
      <c r="CK115" t="s">
        <v>14034</v>
      </c>
      <c r="CL115" t="s">
        <v>24335</v>
      </c>
      <c r="CM115" t="s">
        <v>14087</v>
      </c>
      <c r="CN115" t="s">
        <v>24338</v>
      </c>
      <c r="CO115" t="s">
        <v>13563</v>
      </c>
      <c r="CP115" t="s">
        <v>24333</v>
      </c>
      <c r="CQ115" t="s">
        <v>14087</v>
      </c>
      <c r="CR115" t="s">
        <v>14034</v>
      </c>
      <c r="CS115" t="s">
        <v>24338</v>
      </c>
      <c r="CT115" t="s">
        <v>24338</v>
      </c>
      <c r="CU115" t="s">
        <v>14087</v>
      </c>
      <c r="CV115" t="s">
        <v>13563</v>
      </c>
      <c r="CW115" t="s">
        <v>24337</v>
      </c>
      <c r="EK115">
        <v>9</v>
      </c>
      <c r="EL115" t="s">
        <v>22617</v>
      </c>
      <c r="EN115" t="s">
        <v>22466</v>
      </c>
      <c r="EO115" t="s">
        <v>22618</v>
      </c>
      <c r="EP115" t="s">
        <v>22619</v>
      </c>
      <c r="EQ115" t="s">
        <v>22620</v>
      </c>
      <c r="ER115" t="s">
        <v>22621</v>
      </c>
      <c r="ES115" t="s">
        <v>22622</v>
      </c>
      <c r="ET115" t="s">
        <v>13883</v>
      </c>
      <c r="FE115">
        <v>4</v>
      </c>
      <c r="FF115">
        <v>0</v>
      </c>
      <c r="FH115">
        <v>0</v>
      </c>
      <c r="FI115">
        <v>0</v>
      </c>
      <c r="FK115" t="s">
        <v>20099</v>
      </c>
      <c r="FL115" t="s">
        <v>13882</v>
      </c>
      <c r="FM115" t="s">
        <v>19696</v>
      </c>
      <c r="FN115" t="s">
        <v>13882</v>
      </c>
      <c r="FR115">
        <v>1</v>
      </c>
      <c r="FS115">
        <v>1</v>
      </c>
      <c r="FT115">
        <v>0</v>
      </c>
      <c r="FU115">
        <v>1</v>
      </c>
      <c r="FV115">
        <v>0</v>
      </c>
      <c r="FW115">
        <v>0</v>
      </c>
      <c r="FX115">
        <v>0</v>
      </c>
      <c r="FY115">
        <v>3</v>
      </c>
      <c r="FZ115" t="s">
        <v>20531</v>
      </c>
      <c r="GA115" t="s">
        <v>20532</v>
      </c>
      <c r="GB115" t="s">
        <v>20533</v>
      </c>
      <c r="GC115" t="s">
        <v>20534</v>
      </c>
      <c r="GH115">
        <v>1</v>
      </c>
      <c r="GN115">
        <v>1</v>
      </c>
      <c r="GO115">
        <v>0.25</v>
      </c>
      <c r="GP115" t="s">
        <v>13226</v>
      </c>
      <c r="GQ115" t="s">
        <v>13226</v>
      </c>
      <c r="GR115" t="s">
        <v>13226</v>
      </c>
      <c r="GS115" t="s">
        <v>13186</v>
      </c>
      <c r="GW115">
        <v>0</v>
      </c>
      <c r="GX115">
        <v>0</v>
      </c>
    </row>
    <row r="116" spans="1:206" x14ac:dyDescent="0.2">
      <c r="A116">
        <v>879742</v>
      </c>
      <c r="B116" t="s">
        <v>5023</v>
      </c>
      <c r="C116" t="s">
        <v>117</v>
      </c>
      <c r="E116">
        <v>1</v>
      </c>
      <c r="F116">
        <v>2015</v>
      </c>
      <c r="G116">
        <v>30.48</v>
      </c>
      <c r="H116">
        <v>33.53</v>
      </c>
      <c r="I116">
        <v>2</v>
      </c>
      <c r="J116">
        <v>2017</v>
      </c>
      <c r="K116">
        <v>1</v>
      </c>
      <c r="L116">
        <v>0</v>
      </c>
      <c r="M116">
        <v>0</v>
      </c>
      <c r="N116">
        <v>0</v>
      </c>
      <c r="O116">
        <v>11</v>
      </c>
      <c r="P116">
        <v>1</v>
      </c>
      <c r="Q116">
        <v>2</v>
      </c>
      <c r="R116">
        <v>8</v>
      </c>
      <c r="S116">
        <v>1</v>
      </c>
      <c r="T116">
        <v>1</v>
      </c>
      <c r="U116">
        <v>1</v>
      </c>
      <c r="V116">
        <v>0</v>
      </c>
      <c r="W116">
        <v>0</v>
      </c>
      <c r="X116">
        <v>0</v>
      </c>
      <c r="Y116">
        <v>0</v>
      </c>
      <c r="Z116">
        <v>0</v>
      </c>
      <c r="AA116" t="s">
        <v>23575</v>
      </c>
      <c r="AB116" t="s">
        <v>23288</v>
      </c>
      <c r="AC116" t="s">
        <v>23106</v>
      </c>
      <c r="AD116" t="s">
        <v>23576</v>
      </c>
      <c r="AE116" t="s">
        <v>23577</v>
      </c>
      <c r="AF116" t="s">
        <v>23578</v>
      </c>
      <c r="AG116" t="s">
        <v>23579</v>
      </c>
      <c r="AH116" t="s">
        <v>23580</v>
      </c>
      <c r="AI116" t="s">
        <v>23581</v>
      </c>
      <c r="AJ116" t="s">
        <v>23582</v>
      </c>
      <c r="AK116" t="s">
        <v>23583</v>
      </c>
      <c r="AL116" t="s">
        <v>23584</v>
      </c>
      <c r="AM116" t="s">
        <v>23585</v>
      </c>
      <c r="AN116" t="s">
        <v>22448</v>
      </c>
      <c r="AO116" t="s">
        <v>23368</v>
      </c>
      <c r="AP116" t="s">
        <v>23586</v>
      </c>
      <c r="AQ116" t="s">
        <v>15068</v>
      </c>
      <c r="AR116" t="s">
        <v>22608</v>
      </c>
      <c r="AS116" t="s">
        <v>23107</v>
      </c>
      <c r="AT116" t="s">
        <v>23105</v>
      </c>
      <c r="AU116" t="s">
        <v>22335</v>
      </c>
      <c r="AV116" t="s">
        <v>23587</v>
      </c>
      <c r="AW116" t="s">
        <v>22623</v>
      </c>
      <c r="CF116" t="s">
        <v>14087</v>
      </c>
      <c r="CG116" t="s">
        <v>24334</v>
      </c>
      <c r="CH116" t="s">
        <v>14087</v>
      </c>
      <c r="CI116" t="s">
        <v>24339</v>
      </c>
      <c r="CJ116" t="s">
        <v>24338</v>
      </c>
      <c r="CK116" t="s">
        <v>24338</v>
      </c>
      <c r="CL116" t="s">
        <v>24338</v>
      </c>
      <c r="CM116" t="s">
        <v>24338</v>
      </c>
      <c r="CN116" t="s">
        <v>24338</v>
      </c>
      <c r="CO116" t="s">
        <v>24338</v>
      </c>
      <c r="CP116" t="s">
        <v>24338</v>
      </c>
      <c r="CQ116" t="s">
        <v>24338</v>
      </c>
      <c r="CR116" t="s">
        <v>24338</v>
      </c>
      <c r="CS116" t="s">
        <v>14087</v>
      </c>
      <c r="CT116" t="s">
        <v>14087</v>
      </c>
      <c r="CU116" t="s">
        <v>14890</v>
      </c>
      <c r="CV116" t="s">
        <v>24333</v>
      </c>
      <c r="CW116" t="s">
        <v>14034</v>
      </c>
      <c r="CX116" t="s">
        <v>14087</v>
      </c>
      <c r="CY116" t="s">
        <v>14087</v>
      </c>
      <c r="CZ116" t="s">
        <v>13563</v>
      </c>
      <c r="DA116" t="s">
        <v>24332</v>
      </c>
      <c r="DB116" t="s">
        <v>24336</v>
      </c>
      <c r="EK116">
        <v>7</v>
      </c>
      <c r="EL116" t="s">
        <v>22623</v>
      </c>
      <c r="EM116" t="s">
        <v>22624</v>
      </c>
      <c r="EN116" t="s">
        <v>22335</v>
      </c>
      <c r="EO116" t="s">
        <v>22625</v>
      </c>
      <c r="EP116" t="s">
        <v>22626</v>
      </c>
      <c r="EQ116" t="s">
        <v>22627</v>
      </c>
      <c r="ER116" t="s">
        <v>15068</v>
      </c>
      <c r="FE116">
        <v>1</v>
      </c>
      <c r="FF116">
        <v>0</v>
      </c>
      <c r="FH116">
        <v>1</v>
      </c>
      <c r="FI116">
        <v>0</v>
      </c>
      <c r="FK116" t="s">
        <v>13226</v>
      </c>
      <c r="FR116">
        <v>1</v>
      </c>
      <c r="FS116">
        <v>0</v>
      </c>
      <c r="FT116">
        <v>0</v>
      </c>
      <c r="FU116">
        <v>0</v>
      </c>
      <c r="FV116">
        <v>0</v>
      </c>
      <c r="FW116">
        <v>0</v>
      </c>
      <c r="FX116">
        <v>0</v>
      </c>
      <c r="FY116">
        <v>1</v>
      </c>
      <c r="FZ116" t="s">
        <v>15069</v>
      </c>
      <c r="GN116">
        <v>0</v>
      </c>
      <c r="GO116">
        <v>0</v>
      </c>
      <c r="GP116" t="s">
        <v>15070</v>
      </c>
      <c r="GW116">
        <v>0</v>
      </c>
      <c r="GX116">
        <v>0</v>
      </c>
    </row>
    <row r="117" spans="1:206" x14ac:dyDescent="0.2">
      <c r="A117">
        <v>1765626</v>
      </c>
      <c r="B117" t="s">
        <v>5069</v>
      </c>
      <c r="C117" t="s">
        <v>2063</v>
      </c>
      <c r="D117">
        <v>1</v>
      </c>
      <c r="F117">
        <v>2016</v>
      </c>
      <c r="G117">
        <v>5</v>
      </c>
      <c r="H117">
        <v>5.5</v>
      </c>
      <c r="I117">
        <v>6</v>
      </c>
      <c r="J117">
        <v>2022</v>
      </c>
      <c r="K117">
        <v>0</v>
      </c>
      <c r="L117">
        <v>0</v>
      </c>
      <c r="M117">
        <v>0</v>
      </c>
      <c r="N117">
        <v>0</v>
      </c>
      <c r="O117">
        <v>2</v>
      </c>
      <c r="P117">
        <v>0</v>
      </c>
      <c r="Q117">
        <v>0</v>
      </c>
      <c r="R117">
        <v>2</v>
      </c>
      <c r="S117">
        <v>1</v>
      </c>
      <c r="T117">
        <v>0</v>
      </c>
      <c r="U117">
        <v>1</v>
      </c>
      <c r="V117">
        <v>0</v>
      </c>
      <c r="W117">
        <v>0</v>
      </c>
      <c r="X117">
        <v>0</v>
      </c>
      <c r="Y117">
        <v>0</v>
      </c>
      <c r="Z117">
        <v>0</v>
      </c>
      <c r="AA117" t="s">
        <v>23588</v>
      </c>
      <c r="AB117" t="s">
        <v>23589</v>
      </c>
      <c r="AC117" t="s">
        <v>23590</v>
      </c>
      <c r="AD117" t="s">
        <v>23591</v>
      </c>
      <c r="CF117" t="s">
        <v>24338</v>
      </c>
      <c r="CG117" t="s">
        <v>24339</v>
      </c>
      <c r="CH117" t="s">
        <v>14087</v>
      </c>
      <c r="CI117" t="s">
        <v>14087</v>
      </c>
      <c r="EK117">
        <v>1</v>
      </c>
      <c r="EL117" t="s">
        <v>15078</v>
      </c>
      <c r="FE117">
        <v>2</v>
      </c>
      <c r="FF117">
        <v>0</v>
      </c>
      <c r="FG117">
        <v>0</v>
      </c>
      <c r="FH117">
        <v>0</v>
      </c>
      <c r="FI117">
        <v>0</v>
      </c>
      <c r="FJ117">
        <v>0</v>
      </c>
      <c r="FK117" t="s">
        <v>13226</v>
      </c>
      <c r="FL117" t="s">
        <v>13226</v>
      </c>
      <c r="FR117">
        <v>0</v>
      </c>
      <c r="FS117">
        <v>0</v>
      </c>
      <c r="FT117">
        <v>0</v>
      </c>
      <c r="FU117">
        <v>0</v>
      </c>
      <c r="FV117">
        <v>0</v>
      </c>
      <c r="FW117">
        <v>0</v>
      </c>
      <c r="FX117">
        <v>0</v>
      </c>
      <c r="FY117">
        <v>0</v>
      </c>
      <c r="FZ117" t="s">
        <v>20557</v>
      </c>
      <c r="GA117" t="s">
        <v>20558</v>
      </c>
      <c r="GG117">
        <v>1</v>
      </c>
      <c r="GH117">
        <v>1</v>
      </c>
      <c r="GN117">
        <v>2</v>
      </c>
      <c r="GO117">
        <v>1</v>
      </c>
      <c r="GP117" t="s">
        <v>13226</v>
      </c>
      <c r="GQ117" t="s">
        <v>19944</v>
      </c>
      <c r="GW117">
        <v>1</v>
      </c>
      <c r="GX117">
        <v>1</v>
      </c>
    </row>
    <row r="118" spans="1:206" x14ac:dyDescent="0.2">
      <c r="A118">
        <v>3148716</v>
      </c>
      <c r="B118" t="s">
        <v>5106</v>
      </c>
      <c r="C118" t="s">
        <v>117</v>
      </c>
      <c r="E118">
        <v>1</v>
      </c>
      <c r="F118">
        <v>2017</v>
      </c>
      <c r="G118">
        <v>1.8</v>
      </c>
      <c r="H118">
        <v>1.98</v>
      </c>
      <c r="I118">
        <v>5</v>
      </c>
      <c r="J118">
        <v>2022</v>
      </c>
      <c r="K118">
        <v>0</v>
      </c>
      <c r="L118">
        <v>0</v>
      </c>
      <c r="M118">
        <v>0</v>
      </c>
      <c r="N118">
        <v>0</v>
      </c>
      <c r="O118">
        <v>1</v>
      </c>
      <c r="P118">
        <v>3</v>
      </c>
      <c r="Q118">
        <v>1</v>
      </c>
      <c r="R118">
        <v>7</v>
      </c>
      <c r="S118">
        <v>1</v>
      </c>
      <c r="T118">
        <v>1</v>
      </c>
      <c r="U118">
        <v>0</v>
      </c>
      <c r="V118">
        <v>0</v>
      </c>
      <c r="W118">
        <v>0</v>
      </c>
      <c r="X118">
        <v>0</v>
      </c>
      <c r="Y118">
        <v>0</v>
      </c>
      <c r="Z118">
        <v>0</v>
      </c>
      <c r="AA118" t="s">
        <v>22480</v>
      </c>
      <c r="AB118" t="s">
        <v>22345</v>
      </c>
      <c r="AC118" t="s">
        <v>23575</v>
      </c>
      <c r="AD118" t="s">
        <v>23362</v>
      </c>
      <c r="AE118" t="s">
        <v>23407</v>
      </c>
      <c r="AF118" t="s">
        <v>22335</v>
      </c>
      <c r="AG118" t="s">
        <v>23108</v>
      </c>
      <c r="AH118" t="s">
        <v>23592</v>
      </c>
      <c r="AI118" t="s">
        <v>15878</v>
      </c>
      <c r="AJ118" t="s">
        <v>23593</v>
      </c>
      <c r="AK118" t="s">
        <v>23268</v>
      </c>
      <c r="AL118" t="s">
        <v>23594</v>
      </c>
      <c r="CF118" t="s">
        <v>13563</v>
      </c>
      <c r="CG118" t="s">
        <v>14087</v>
      </c>
      <c r="CH118" t="s">
        <v>14087</v>
      </c>
      <c r="CI118" t="s">
        <v>14087</v>
      </c>
      <c r="CJ118" t="s">
        <v>14087</v>
      </c>
      <c r="CK118" t="s">
        <v>13563</v>
      </c>
      <c r="CL118" t="s">
        <v>13563</v>
      </c>
      <c r="CM118" t="s">
        <v>24334</v>
      </c>
      <c r="CN118" t="s">
        <v>14087</v>
      </c>
      <c r="CO118" t="s">
        <v>14087</v>
      </c>
      <c r="CP118" t="s">
        <v>24332</v>
      </c>
      <c r="CQ118" t="s">
        <v>14890</v>
      </c>
      <c r="EK118">
        <v>5</v>
      </c>
      <c r="EL118" t="s">
        <v>22628</v>
      </c>
      <c r="EM118" t="s">
        <v>22335</v>
      </c>
      <c r="EN118" t="s">
        <v>22345</v>
      </c>
      <c r="EO118" t="s">
        <v>22629</v>
      </c>
      <c r="FE118">
        <v>3</v>
      </c>
      <c r="FF118">
        <v>1</v>
      </c>
      <c r="FH118">
        <v>0</v>
      </c>
      <c r="FI118">
        <v>0</v>
      </c>
      <c r="FK118" t="s">
        <v>13882</v>
      </c>
      <c r="FL118" t="s">
        <v>13226</v>
      </c>
      <c r="FM118" t="s">
        <v>20564</v>
      </c>
      <c r="FR118">
        <v>1</v>
      </c>
      <c r="FS118">
        <v>0</v>
      </c>
      <c r="FT118">
        <v>0</v>
      </c>
      <c r="FU118">
        <v>0</v>
      </c>
      <c r="FV118">
        <v>0</v>
      </c>
      <c r="FW118">
        <v>0</v>
      </c>
      <c r="FX118">
        <v>0</v>
      </c>
      <c r="FY118">
        <v>1</v>
      </c>
      <c r="FZ118" t="s">
        <v>20567</v>
      </c>
      <c r="GA118" t="s">
        <v>5106</v>
      </c>
      <c r="GB118" t="s">
        <v>20568</v>
      </c>
      <c r="GN118">
        <v>0</v>
      </c>
      <c r="GO118">
        <v>0</v>
      </c>
      <c r="GP118" t="s">
        <v>13575</v>
      </c>
      <c r="GQ118" t="s">
        <v>13226</v>
      </c>
      <c r="GR118" t="s">
        <v>13186</v>
      </c>
      <c r="GW118">
        <v>0</v>
      </c>
      <c r="GX118">
        <v>0</v>
      </c>
    </row>
    <row r="119" spans="1:206" x14ac:dyDescent="0.2">
      <c r="A119">
        <v>867705</v>
      </c>
      <c r="B119" t="s">
        <v>5143</v>
      </c>
      <c r="C119" t="s">
        <v>117</v>
      </c>
      <c r="D119">
        <v>1</v>
      </c>
      <c r="F119">
        <v>2013</v>
      </c>
      <c r="G119">
        <v>88.23</v>
      </c>
      <c r="H119">
        <v>97.05</v>
      </c>
      <c r="I119">
        <v>3</v>
      </c>
      <c r="J119">
        <v>2016</v>
      </c>
      <c r="K119">
        <v>0</v>
      </c>
      <c r="L119">
        <v>0</v>
      </c>
      <c r="M119">
        <v>3</v>
      </c>
      <c r="N119">
        <v>1</v>
      </c>
      <c r="O119">
        <v>0</v>
      </c>
      <c r="P119">
        <v>1</v>
      </c>
      <c r="Q119">
        <v>2</v>
      </c>
      <c r="R119">
        <v>9</v>
      </c>
      <c r="S119">
        <v>1</v>
      </c>
      <c r="T119">
        <v>1</v>
      </c>
      <c r="U119">
        <v>0</v>
      </c>
      <c r="V119">
        <v>0</v>
      </c>
      <c r="W119">
        <v>0</v>
      </c>
      <c r="X119">
        <v>0</v>
      </c>
      <c r="Y119">
        <v>0</v>
      </c>
      <c r="Z119">
        <v>0</v>
      </c>
      <c r="AA119" t="s">
        <v>22633</v>
      </c>
      <c r="AB119" t="s">
        <v>13911</v>
      </c>
      <c r="AC119" t="s">
        <v>23595</v>
      </c>
      <c r="AD119" t="s">
        <v>22447</v>
      </c>
      <c r="AE119" t="s">
        <v>22345</v>
      </c>
      <c r="AF119" t="s">
        <v>23596</v>
      </c>
      <c r="AG119" t="s">
        <v>23597</v>
      </c>
      <c r="AH119" t="s">
        <v>23598</v>
      </c>
      <c r="AI119" t="s">
        <v>23185</v>
      </c>
      <c r="AJ119" t="s">
        <v>23108</v>
      </c>
      <c r="AK119" t="s">
        <v>23599</v>
      </c>
      <c r="AL119" t="s">
        <v>23600</v>
      </c>
      <c r="AM119" t="s">
        <v>23601</v>
      </c>
      <c r="AN119" t="s">
        <v>23602</v>
      </c>
      <c r="AO119" t="s">
        <v>23082</v>
      </c>
      <c r="AP119" t="s">
        <v>23603</v>
      </c>
      <c r="AQ119" t="s">
        <v>22401</v>
      </c>
      <c r="AR119" t="s">
        <v>23604</v>
      </c>
      <c r="CF119" t="s">
        <v>14087</v>
      </c>
      <c r="CG119" t="s">
        <v>13912</v>
      </c>
      <c r="CH119" t="s">
        <v>14034</v>
      </c>
      <c r="CI119" t="s">
        <v>14087</v>
      </c>
      <c r="CJ119" t="s">
        <v>14087</v>
      </c>
      <c r="CK119" t="s">
        <v>24341</v>
      </c>
      <c r="CL119" t="s">
        <v>24341</v>
      </c>
      <c r="CM119" t="s">
        <v>14087</v>
      </c>
      <c r="CN119" t="s">
        <v>14087</v>
      </c>
      <c r="CO119" t="s">
        <v>13563</v>
      </c>
      <c r="CP119" t="s">
        <v>14087</v>
      </c>
      <c r="CQ119" t="s">
        <v>24350</v>
      </c>
      <c r="CR119" t="s">
        <v>13912</v>
      </c>
      <c r="CS119" t="s">
        <v>14890</v>
      </c>
      <c r="CT119" t="s">
        <v>24332</v>
      </c>
      <c r="CU119" t="s">
        <v>14087</v>
      </c>
      <c r="CV119" t="s">
        <v>13912</v>
      </c>
      <c r="CW119" t="s">
        <v>14890</v>
      </c>
      <c r="EK119">
        <v>8</v>
      </c>
      <c r="EL119" t="s">
        <v>22401</v>
      </c>
      <c r="EM119" t="s">
        <v>22630</v>
      </c>
      <c r="EN119" t="s">
        <v>22631</v>
      </c>
      <c r="EP119" t="s">
        <v>22632</v>
      </c>
      <c r="EQ119" t="s">
        <v>13911</v>
      </c>
      <c r="ER119" t="s">
        <v>22633</v>
      </c>
      <c r="ES119" t="s">
        <v>22633</v>
      </c>
      <c r="FE119">
        <v>2</v>
      </c>
      <c r="FF119">
        <v>0</v>
      </c>
      <c r="FG119">
        <v>0</v>
      </c>
      <c r="FH119">
        <v>0</v>
      </c>
      <c r="FI119">
        <v>0</v>
      </c>
      <c r="FJ119">
        <v>1</v>
      </c>
      <c r="FK119" t="s">
        <v>14308</v>
      </c>
      <c r="FL119" t="s">
        <v>13226</v>
      </c>
      <c r="FR119">
        <v>0</v>
      </c>
      <c r="FS119">
        <v>0</v>
      </c>
      <c r="FT119">
        <v>0</v>
      </c>
      <c r="FU119">
        <v>0</v>
      </c>
      <c r="FV119">
        <v>0</v>
      </c>
      <c r="FW119">
        <v>0</v>
      </c>
      <c r="FX119">
        <v>0</v>
      </c>
      <c r="FY119">
        <v>0</v>
      </c>
      <c r="FZ119" t="s">
        <v>20578</v>
      </c>
      <c r="GA119" t="s">
        <v>20579</v>
      </c>
      <c r="GN119">
        <v>0</v>
      </c>
      <c r="GO119">
        <v>0</v>
      </c>
      <c r="GP119" t="s">
        <v>13226</v>
      </c>
      <c r="GQ119" t="s">
        <v>13226</v>
      </c>
      <c r="GW119">
        <v>0</v>
      </c>
      <c r="GX119">
        <v>0</v>
      </c>
    </row>
    <row r="120" spans="1:206" x14ac:dyDescent="0.2">
      <c r="A120">
        <v>1724863</v>
      </c>
      <c r="B120" t="s">
        <v>5191</v>
      </c>
      <c r="C120" t="s">
        <v>117</v>
      </c>
      <c r="D120">
        <v>1</v>
      </c>
      <c r="F120">
        <v>2017</v>
      </c>
      <c r="G120">
        <v>75.040000000000006</v>
      </c>
      <c r="H120">
        <v>82.54</v>
      </c>
      <c r="I120">
        <v>1</v>
      </c>
      <c r="J120">
        <v>2018</v>
      </c>
      <c r="K120">
        <v>0</v>
      </c>
      <c r="L120">
        <v>0</v>
      </c>
      <c r="M120">
        <v>0</v>
      </c>
      <c r="N120">
        <v>0</v>
      </c>
      <c r="O120">
        <v>0</v>
      </c>
      <c r="P120">
        <v>1</v>
      </c>
      <c r="Q120">
        <v>3</v>
      </c>
      <c r="R120">
        <v>3</v>
      </c>
      <c r="S120">
        <v>1</v>
      </c>
      <c r="T120">
        <v>1</v>
      </c>
      <c r="U120">
        <v>0</v>
      </c>
      <c r="V120">
        <v>0</v>
      </c>
      <c r="W120">
        <v>0</v>
      </c>
      <c r="X120">
        <v>0</v>
      </c>
      <c r="Y120">
        <v>1</v>
      </c>
      <c r="Z120">
        <v>0</v>
      </c>
      <c r="AA120" t="s">
        <v>22345</v>
      </c>
      <c r="AB120" t="s">
        <v>22634</v>
      </c>
      <c r="AC120" t="s">
        <v>23605</v>
      </c>
      <c r="AD120" t="s">
        <v>14889</v>
      </c>
      <c r="AE120" t="s">
        <v>22949</v>
      </c>
      <c r="AF120" t="s">
        <v>23606</v>
      </c>
      <c r="AG120" t="s">
        <v>23108</v>
      </c>
      <c r="CF120" t="s">
        <v>14087</v>
      </c>
      <c r="CG120" t="s">
        <v>14890</v>
      </c>
      <c r="CH120" t="s">
        <v>14890</v>
      </c>
      <c r="CI120" t="s">
        <v>14890</v>
      </c>
      <c r="CJ120" t="s">
        <v>14087</v>
      </c>
      <c r="CK120" t="s">
        <v>14087</v>
      </c>
      <c r="CL120" t="s">
        <v>13563</v>
      </c>
      <c r="EK120">
        <v>5</v>
      </c>
      <c r="EM120" t="s">
        <v>22634</v>
      </c>
      <c r="EN120" t="s">
        <v>22635</v>
      </c>
      <c r="EO120" t="s">
        <v>22636</v>
      </c>
      <c r="EP120" t="s">
        <v>22637</v>
      </c>
      <c r="FE120">
        <v>2</v>
      </c>
      <c r="FF120">
        <v>0</v>
      </c>
      <c r="FG120">
        <v>0</v>
      </c>
      <c r="FH120">
        <v>0</v>
      </c>
      <c r="FI120">
        <v>0</v>
      </c>
      <c r="FJ120">
        <v>1</v>
      </c>
      <c r="FK120" t="s">
        <v>20099</v>
      </c>
      <c r="FL120" t="s">
        <v>13459</v>
      </c>
      <c r="FR120">
        <v>0</v>
      </c>
      <c r="FS120">
        <v>1</v>
      </c>
      <c r="FT120">
        <v>0</v>
      </c>
      <c r="FU120">
        <v>0</v>
      </c>
      <c r="FV120">
        <v>0</v>
      </c>
      <c r="FW120">
        <v>0</v>
      </c>
      <c r="FX120">
        <v>0</v>
      </c>
      <c r="FY120">
        <v>1</v>
      </c>
      <c r="FZ120" t="s">
        <v>20585</v>
      </c>
      <c r="GA120" t="s">
        <v>20586</v>
      </c>
      <c r="GG120">
        <v>1</v>
      </c>
      <c r="GH120">
        <v>1</v>
      </c>
      <c r="GN120">
        <v>2</v>
      </c>
      <c r="GO120">
        <v>1</v>
      </c>
      <c r="GP120" t="s">
        <v>13226</v>
      </c>
      <c r="GQ120" t="s">
        <v>13186</v>
      </c>
      <c r="GW120">
        <v>0</v>
      </c>
      <c r="GX120">
        <v>0</v>
      </c>
    </row>
    <row r="121" spans="1:206" x14ac:dyDescent="0.2">
      <c r="A121">
        <v>2922720</v>
      </c>
      <c r="B121" t="s">
        <v>5230</v>
      </c>
      <c r="C121" t="s">
        <v>920</v>
      </c>
      <c r="D121">
        <v>1</v>
      </c>
      <c r="F121">
        <v>2019</v>
      </c>
      <c r="G121">
        <v>10.75</v>
      </c>
      <c r="H121">
        <v>11.83</v>
      </c>
      <c r="I121">
        <v>1</v>
      </c>
      <c r="J121">
        <v>2020</v>
      </c>
      <c r="K121">
        <v>0</v>
      </c>
      <c r="L121">
        <v>1</v>
      </c>
      <c r="M121">
        <v>1</v>
      </c>
      <c r="N121">
        <v>0</v>
      </c>
      <c r="O121">
        <v>0</v>
      </c>
      <c r="P121">
        <v>3</v>
      </c>
      <c r="Q121">
        <v>5</v>
      </c>
      <c r="R121">
        <v>3</v>
      </c>
      <c r="S121">
        <v>1</v>
      </c>
      <c r="T121">
        <v>1</v>
      </c>
      <c r="U121">
        <v>0</v>
      </c>
      <c r="V121">
        <v>0</v>
      </c>
      <c r="W121">
        <v>0</v>
      </c>
      <c r="X121">
        <v>0</v>
      </c>
      <c r="Y121">
        <v>0</v>
      </c>
      <c r="Z121">
        <v>0</v>
      </c>
      <c r="AA121" t="s">
        <v>22639</v>
      </c>
      <c r="AB121" t="s">
        <v>23276</v>
      </c>
      <c r="AC121" t="s">
        <v>23463</v>
      </c>
      <c r="AD121" t="s">
        <v>23272</v>
      </c>
      <c r="AE121" t="s">
        <v>23607</v>
      </c>
      <c r="AF121" t="s">
        <v>23608</v>
      </c>
      <c r="AG121" t="s">
        <v>23609</v>
      </c>
      <c r="AH121" t="s">
        <v>23610</v>
      </c>
      <c r="AI121" t="s">
        <v>23611</v>
      </c>
      <c r="AJ121" t="s">
        <v>23612</v>
      </c>
      <c r="AK121" t="s">
        <v>23464</v>
      </c>
      <c r="AL121" t="s">
        <v>23613</v>
      </c>
      <c r="AM121" t="s">
        <v>23296</v>
      </c>
      <c r="AN121" t="s">
        <v>23614</v>
      </c>
      <c r="CF121" t="s">
        <v>24341</v>
      </c>
      <c r="CG121" t="s">
        <v>13563</v>
      </c>
      <c r="CH121" t="s">
        <v>13563</v>
      </c>
      <c r="CI121" t="s">
        <v>14087</v>
      </c>
      <c r="CJ121" t="s">
        <v>14087</v>
      </c>
      <c r="CK121" t="s">
        <v>14890</v>
      </c>
      <c r="CL121" t="s">
        <v>13912</v>
      </c>
      <c r="CM121" t="s">
        <v>14890</v>
      </c>
      <c r="CN121" t="s">
        <v>14890</v>
      </c>
      <c r="CO121" t="s">
        <v>14890</v>
      </c>
      <c r="CP121" t="s">
        <v>14087</v>
      </c>
      <c r="CQ121" t="s">
        <v>24341</v>
      </c>
      <c r="CR121" t="s">
        <v>13563</v>
      </c>
      <c r="CS121" t="s">
        <v>24336</v>
      </c>
      <c r="EK121">
        <v>2</v>
      </c>
      <c r="EL121" t="s">
        <v>22638</v>
      </c>
      <c r="EM121" t="s">
        <v>22639</v>
      </c>
      <c r="FE121">
        <v>2</v>
      </c>
      <c r="FF121">
        <v>0</v>
      </c>
      <c r="FG121">
        <v>0</v>
      </c>
      <c r="FH121">
        <v>0</v>
      </c>
      <c r="FI121">
        <v>0</v>
      </c>
      <c r="FJ121">
        <v>0</v>
      </c>
      <c r="FK121" t="s">
        <v>13808</v>
      </c>
      <c r="FL121" t="s">
        <v>13226</v>
      </c>
      <c r="FR121">
        <v>0</v>
      </c>
      <c r="FS121">
        <v>0</v>
      </c>
      <c r="FT121">
        <v>0</v>
      </c>
      <c r="FU121">
        <v>0</v>
      </c>
      <c r="FV121">
        <v>0</v>
      </c>
      <c r="FW121">
        <v>0</v>
      </c>
      <c r="FX121">
        <v>0</v>
      </c>
      <c r="FY121">
        <v>0</v>
      </c>
      <c r="FZ121" t="s">
        <v>20593</v>
      </c>
      <c r="GA121" t="s">
        <v>5191</v>
      </c>
      <c r="GN121">
        <v>0</v>
      </c>
      <c r="GO121">
        <v>0</v>
      </c>
      <c r="GP121" t="s">
        <v>13186</v>
      </c>
      <c r="GQ121" t="s">
        <v>13226</v>
      </c>
      <c r="GW121">
        <v>1</v>
      </c>
      <c r="GX121">
        <v>1</v>
      </c>
    </row>
    <row r="122" spans="1:206" x14ac:dyDescent="0.2">
      <c r="A122">
        <v>1800235</v>
      </c>
      <c r="B122" t="s">
        <v>5269</v>
      </c>
      <c r="C122" t="s">
        <v>741</v>
      </c>
      <c r="D122">
        <v>1</v>
      </c>
      <c r="F122">
        <v>2019</v>
      </c>
      <c r="G122">
        <v>22.9</v>
      </c>
      <c r="H122">
        <v>25.19</v>
      </c>
      <c r="I122">
        <v>1</v>
      </c>
      <c r="J122">
        <v>2020</v>
      </c>
      <c r="K122">
        <v>0</v>
      </c>
      <c r="L122">
        <v>0</v>
      </c>
      <c r="M122">
        <v>0</v>
      </c>
      <c r="N122">
        <v>0</v>
      </c>
      <c r="O122">
        <v>0</v>
      </c>
      <c r="P122">
        <v>1</v>
      </c>
      <c r="Q122">
        <v>2</v>
      </c>
      <c r="R122">
        <v>4</v>
      </c>
      <c r="S122">
        <v>1</v>
      </c>
      <c r="T122">
        <v>1</v>
      </c>
      <c r="U122">
        <v>0</v>
      </c>
      <c r="V122">
        <v>0</v>
      </c>
      <c r="W122">
        <v>0</v>
      </c>
      <c r="X122">
        <v>0</v>
      </c>
      <c r="Y122">
        <v>0</v>
      </c>
      <c r="Z122">
        <v>0</v>
      </c>
      <c r="AA122" t="s">
        <v>22642</v>
      </c>
      <c r="AB122" t="s">
        <v>23615</v>
      </c>
      <c r="AC122" t="s">
        <v>23616</v>
      </c>
      <c r="AD122" t="s">
        <v>22640</v>
      </c>
      <c r="AE122" t="s">
        <v>23617</v>
      </c>
      <c r="AF122" t="s">
        <v>22345</v>
      </c>
      <c r="AG122" t="s">
        <v>23092</v>
      </c>
      <c r="CF122" t="s">
        <v>14087</v>
      </c>
      <c r="CG122" t="s">
        <v>14890</v>
      </c>
      <c r="CH122" t="s">
        <v>14890</v>
      </c>
      <c r="CI122" t="s">
        <v>14087</v>
      </c>
      <c r="CJ122" t="s">
        <v>13563</v>
      </c>
      <c r="CK122" t="s">
        <v>14087</v>
      </c>
      <c r="CL122" t="s">
        <v>14087</v>
      </c>
      <c r="EK122">
        <v>5</v>
      </c>
      <c r="EM122" t="s">
        <v>22640</v>
      </c>
      <c r="EN122" t="s">
        <v>22641</v>
      </c>
      <c r="EO122" t="s">
        <v>22345</v>
      </c>
      <c r="EP122" t="s">
        <v>22642</v>
      </c>
      <c r="FE122">
        <v>2</v>
      </c>
      <c r="FF122">
        <v>0</v>
      </c>
      <c r="FG122">
        <v>0</v>
      </c>
      <c r="FH122">
        <v>0</v>
      </c>
      <c r="FI122">
        <v>0</v>
      </c>
      <c r="FJ122">
        <v>0</v>
      </c>
      <c r="FK122" t="s">
        <v>13226</v>
      </c>
      <c r="FL122" t="s">
        <v>13226</v>
      </c>
      <c r="FR122">
        <v>0</v>
      </c>
      <c r="FS122">
        <v>0</v>
      </c>
      <c r="FT122">
        <v>0</v>
      </c>
      <c r="FU122">
        <v>0</v>
      </c>
      <c r="FV122">
        <v>0</v>
      </c>
      <c r="FW122">
        <v>0</v>
      </c>
      <c r="FX122">
        <v>0</v>
      </c>
      <c r="FY122">
        <v>0</v>
      </c>
      <c r="FZ122" t="s">
        <v>20599</v>
      </c>
      <c r="GA122" t="s">
        <v>20600</v>
      </c>
      <c r="GN122">
        <v>0</v>
      </c>
      <c r="GO122">
        <v>0</v>
      </c>
      <c r="GP122" t="s">
        <v>13226</v>
      </c>
      <c r="GQ122" t="s">
        <v>13226</v>
      </c>
      <c r="GW122">
        <v>0</v>
      </c>
      <c r="GX122">
        <v>0</v>
      </c>
    </row>
    <row r="123" spans="1:206" x14ac:dyDescent="0.2">
      <c r="A123">
        <v>1660465</v>
      </c>
      <c r="B123" t="s">
        <v>5302</v>
      </c>
      <c r="C123" t="s">
        <v>920</v>
      </c>
      <c r="D123">
        <v>1</v>
      </c>
      <c r="F123">
        <v>2018</v>
      </c>
      <c r="G123">
        <v>100</v>
      </c>
      <c r="H123">
        <v>110</v>
      </c>
      <c r="I123">
        <v>2</v>
      </c>
      <c r="J123">
        <v>2020</v>
      </c>
      <c r="K123">
        <v>0</v>
      </c>
      <c r="L123">
        <v>0</v>
      </c>
      <c r="M123">
        <v>1</v>
      </c>
      <c r="N123">
        <v>0</v>
      </c>
      <c r="O123">
        <v>0</v>
      </c>
      <c r="P123">
        <v>1</v>
      </c>
      <c r="Q123">
        <v>1</v>
      </c>
      <c r="R123">
        <v>1</v>
      </c>
      <c r="S123">
        <v>1</v>
      </c>
      <c r="T123">
        <v>1</v>
      </c>
      <c r="U123">
        <v>0</v>
      </c>
      <c r="V123">
        <v>0</v>
      </c>
      <c r="W123">
        <v>0</v>
      </c>
      <c r="X123">
        <v>0</v>
      </c>
      <c r="Y123">
        <v>0</v>
      </c>
      <c r="Z123">
        <v>0</v>
      </c>
      <c r="AA123" t="s">
        <v>22591</v>
      </c>
      <c r="AB123" t="s">
        <v>23618</v>
      </c>
      <c r="AC123" t="s">
        <v>22401</v>
      </c>
      <c r="AD123" t="s">
        <v>23235</v>
      </c>
      <c r="CF123" t="s">
        <v>14087</v>
      </c>
      <c r="CG123" t="s">
        <v>24336</v>
      </c>
      <c r="CH123" t="s">
        <v>13912</v>
      </c>
      <c r="CI123" t="s">
        <v>13563</v>
      </c>
      <c r="EK123">
        <v>2</v>
      </c>
      <c r="EL123" t="s">
        <v>22416</v>
      </c>
      <c r="EM123" t="s">
        <v>22643</v>
      </c>
      <c r="FE123">
        <v>2</v>
      </c>
      <c r="FF123">
        <v>0</v>
      </c>
      <c r="FG123">
        <v>0</v>
      </c>
      <c r="FH123">
        <v>0</v>
      </c>
      <c r="FI123">
        <v>0</v>
      </c>
      <c r="FJ123">
        <v>0</v>
      </c>
      <c r="FK123" t="s">
        <v>13226</v>
      </c>
      <c r="FL123" t="s">
        <v>13226</v>
      </c>
      <c r="FR123">
        <v>0</v>
      </c>
      <c r="FS123">
        <v>0</v>
      </c>
      <c r="FT123">
        <v>0</v>
      </c>
      <c r="FU123">
        <v>0</v>
      </c>
      <c r="FV123">
        <v>0</v>
      </c>
      <c r="FW123">
        <v>0</v>
      </c>
      <c r="FX123">
        <v>0</v>
      </c>
      <c r="FY123">
        <v>0</v>
      </c>
      <c r="FZ123" t="s">
        <v>5445</v>
      </c>
      <c r="GA123" t="s">
        <v>20612</v>
      </c>
      <c r="GN123">
        <v>0</v>
      </c>
      <c r="GO123">
        <v>0</v>
      </c>
      <c r="GP123" t="s">
        <v>13186</v>
      </c>
      <c r="GQ123" t="s">
        <v>13226</v>
      </c>
      <c r="GW123">
        <v>0</v>
      </c>
      <c r="GX123">
        <v>1</v>
      </c>
    </row>
    <row r="124" spans="1:206" x14ac:dyDescent="0.2">
      <c r="A124">
        <v>4279595</v>
      </c>
      <c r="B124" t="s">
        <v>5343</v>
      </c>
      <c r="C124" t="s">
        <v>398</v>
      </c>
      <c r="D124">
        <v>1</v>
      </c>
      <c r="F124">
        <v>2021</v>
      </c>
      <c r="G124">
        <v>10.25</v>
      </c>
      <c r="H124">
        <v>11.28</v>
      </c>
      <c r="I124">
        <v>2</v>
      </c>
      <c r="J124">
        <v>2023</v>
      </c>
      <c r="K124">
        <v>0</v>
      </c>
      <c r="L124">
        <v>0</v>
      </c>
      <c r="M124">
        <v>1</v>
      </c>
      <c r="N124">
        <v>0</v>
      </c>
      <c r="O124">
        <v>0</v>
      </c>
      <c r="P124">
        <v>1</v>
      </c>
      <c r="Q124">
        <v>0</v>
      </c>
      <c r="R124">
        <v>3</v>
      </c>
      <c r="S124">
        <v>1</v>
      </c>
      <c r="T124">
        <v>1</v>
      </c>
      <c r="U124">
        <v>0</v>
      </c>
      <c r="V124">
        <v>0</v>
      </c>
      <c r="W124">
        <v>0</v>
      </c>
      <c r="X124">
        <v>0</v>
      </c>
      <c r="Y124">
        <v>0</v>
      </c>
      <c r="Z124">
        <v>0</v>
      </c>
      <c r="AA124" t="s">
        <v>22570</v>
      </c>
      <c r="AB124" t="s">
        <v>23619</v>
      </c>
      <c r="AC124" t="s">
        <v>22401</v>
      </c>
      <c r="AD124" t="s">
        <v>23235</v>
      </c>
      <c r="AE124" t="s">
        <v>22467</v>
      </c>
      <c r="CF124" t="s">
        <v>14087</v>
      </c>
      <c r="CG124" t="s">
        <v>14087</v>
      </c>
      <c r="CH124" t="s">
        <v>13912</v>
      </c>
      <c r="CI124" t="s">
        <v>13563</v>
      </c>
      <c r="CJ124" t="s">
        <v>14087</v>
      </c>
      <c r="EK124">
        <v>4</v>
      </c>
      <c r="EL124" t="s">
        <v>22467</v>
      </c>
      <c r="EM124" t="s">
        <v>22644</v>
      </c>
      <c r="EN124" t="s">
        <v>22416</v>
      </c>
      <c r="FE124">
        <v>2</v>
      </c>
      <c r="FF124">
        <v>0</v>
      </c>
      <c r="FH124">
        <v>0</v>
      </c>
      <c r="FI124">
        <v>0</v>
      </c>
      <c r="FK124" t="s">
        <v>13226</v>
      </c>
      <c r="FL124" t="s">
        <v>13226</v>
      </c>
      <c r="FR124">
        <v>0</v>
      </c>
      <c r="FS124">
        <v>1</v>
      </c>
      <c r="FT124">
        <v>0</v>
      </c>
      <c r="FU124">
        <v>0</v>
      </c>
      <c r="FV124">
        <v>0</v>
      </c>
      <c r="FW124">
        <v>0</v>
      </c>
      <c r="FX124">
        <v>0</v>
      </c>
      <c r="FY124">
        <v>1</v>
      </c>
      <c r="FZ124" t="s">
        <v>5343</v>
      </c>
      <c r="GA124" t="s">
        <v>20626</v>
      </c>
      <c r="GG124">
        <v>1</v>
      </c>
      <c r="GH124">
        <v>1</v>
      </c>
      <c r="GN124">
        <v>2</v>
      </c>
      <c r="GO124">
        <v>1</v>
      </c>
      <c r="GP124" t="s">
        <v>13226</v>
      </c>
      <c r="GQ124" t="s">
        <v>13229</v>
      </c>
      <c r="GW124">
        <v>1</v>
      </c>
      <c r="GX124">
        <v>1</v>
      </c>
    </row>
    <row r="125" spans="1:206" x14ac:dyDescent="0.2">
      <c r="A125">
        <v>1447876</v>
      </c>
      <c r="B125" t="s">
        <v>5378</v>
      </c>
      <c r="C125" t="s">
        <v>920</v>
      </c>
      <c r="D125">
        <v>1</v>
      </c>
      <c r="F125">
        <v>2015</v>
      </c>
      <c r="G125">
        <v>67.5</v>
      </c>
      <c r="H125">
        <v>74.25</v>
      </c>
      <c r="I125">
        <v>2</v>
      </c>
      <c r="J125">
        <v>2017</v>
      </c>
      <c r="K125">
        <v>0</v>
      </c>
      <c r="L125">
        <v>0</v>
      </c>
      <c r="M125">
        <v>1</v>
      </c>
      <c r="N125">
        <v>1</v>
      </c>
      <c r="O125">
        <v>0</v>
      </c>
      <c r="P125">
        <v>2</v>
      </c>
      <c r="Q125">
        <v>2</v>
      </c>
      <c r="R125">
        <v>12</v>
      </c>
      <c r="S125">
        <v>1</v>
      </c>
      <c r="T125">
        <v>1</v>
      </c>
      <c r="U125">
        <v>0</v>
      </c>
      <c r="V125">
        <v>0</v>
      </c>
      <c r="W125">
        <v>0</v>
      </c>
      <c r="X125">
        <v>0</v>
      </c>
      <c r="Y125">
        <v>0</v>
      </c>
      <c r="Z125">
        <v>0</v>
      </c>
      <c r="AA125" t="s">
        <v>22982</v>
      </c>
      <c r="AB125" t="s">
        <v>22591</v>
      </c>
      <c r="AC125" t="s">
        <v>22708</v>
      </c>
      <c r="AD125" t="s">
        <v>23620</v>
      </c>
      <c r="AE125" t="s">
        <v>13911</v>
      </c>
      <c r="AF125" t="s">
        <v>23621</v>
      </c>
      <c r="AG125" t="s">
        <v>23622</v>
      </c>
      <c r="AH125" t="s">
        <v>23623</v>
      </c>
      <c r="AI125" t="s">
        <v>23253</v>
      </c>
      <c r="AJ125" t="s">
        <v>23624</v>
      </c>
      <c r="AK125" t="s">
        <v>23461</v>
      </c>
      <c r="AL125" t="s">
        <v>23625</v>
      </c>
      <c r="AM125" t="s">
        <v>23626</v>
      </c>
      <c r="AN125" t="s">
        <v>23562</v>
      </c>
      <c r="AO125" t="s">
        <v>23627</v>
      </c>
      <c r="AP125" t="s">
        <v>23250</v>
      </c>
      <c r="AQ125" t="s">
        <v>23628</v>
      </c>
      <c r="CF125" t="s">
        <v>14087</v>
      </c>
      <c r="CG125" t="s">
        <v>14087</v>
      </c>
      <c r="CH125" t="s">
        <v>14087</v>
      </c>
      <c r="CI125" t="s">
        <v>13563</v>
      </c>
      <c r="CJ125" t="s">
        <v>13912</v>
      </c>
      <c r="CK125" t="s">
        <v>14087</v>
      </c>
      <c r="CL125" t="s">
        <v>14034</v>
      </c>
      <c r="CM125" t="s">
        <v>14087</v>
      </c>
      <c r="CN125" t="s">
        <v>14087</v>
      </c>
      <c r="CO125" t="s">
        <v>14087</v>
      </c>
      <c r="CP125" t="s">
        <v>14087</v>
      </c>
      <c r="CQ125" t="s">
        <v>13563</v>
      </c>
      <c r="CR125" t="s">
        <v>14034</v>
      </c>
      <c r="CS125" t="s">
        <v>14034</v>
      </c>
      <c r="CT125" t="s">
        <v>14890</v>
      </c>
      <c r="CU125" t="s">
        <v>24332</v>
      </c>
      <c r="CV125" t="s">
        <v>14890</v>
      </c>
      <c r="EK125">
        <v>5</v>
      </c>
      <c r="EL125" t="s">
        <v>22645</v>
      </c>
      <c r="EM125" t="s">
        <v>22646</v>
      </c>
      <c r="EN125" t="s">
        <v>22647</v>
      </c>
      <c r="EO125" t="s">
        <v>13911</v>
      </c>
      <c r="FE125">
        <v>2</v>
      </c>
      <c r="FF125">
        <v>0</v>
      </c>
      <c r="FG125">
        <v>0</v>
      </c>
      <c r="FH125">
        <v>0</v>
      </c>
      <c r="FI125">
        <v>0</v>
      </c>
      <c r="FJ125">
        <v>1</v>
      </c>
      <c r="FK125" t="s">
        <v>13459</v>
      </c>
      <c r="FL125" t="s">
        <v>13226</v>
      </c>
      <c r="FR125">
        <v>0</v>
      </c>
      <c r="FS125">
        <v>0</v>
      </c>
      <c r="FT125">
        <v>0</v>
      </c>
      <c r="FU125">
        <v>0</v>
      </c>
      <c r="FV125">
        <v>0</v>
      </c>
      <c r="FW125">
        <v>0</v>
      </c>
      <c r="FX125">
        <v>0</v>
      </c>
      <c r="FY125">
        <v>0</v>
      </c>
      <c r="FZ125" t="s">
        <v>20632</v>
      </c>
      <c r="GA125" t="s">
        <v>5569</v>
      </c>
      <c r="GN125">
        <v>0</v>
      </c>
      <c r="GO125">
        <v>0</v>
      </c>
      <c r="GP125" t="s">
        <v>13226</v>
      </c>
      <c r="GQ125" t="s">
        <v>13226</v>
      </c>
      <c r="GW125">
        <v>0</v>
      </c>
      <c r="GX125">
        <v>0</v>
      </c>
    </row>
    <row r="126" spans="1:206" x14ac:dyDescent="0.2">
      <c r="A126">
        <v>3491843</v>
      </c>
      <c r="B126" t="s">
        <v>5419</v>
      </c>
      <c r="C126" t="s">
        <v>398</v>
      </c>
      <c r="D126">
        <v>1</v>
      </c>
      <c r="F126">
        <v>2021</v>
      </c>
      <c r="G126">
        <v>45.3</v>
      </c>
      <c r="H126">
        <v>49.83</v>
      </c>
      <c r="I126">
        <v>0</v>
      </c>
      <c r="J126">
        <v>2021</v>
      </c>
      <c r="K126">
        <v>0</v>
      </c>
      <c r="L126">
        <v>0</v>
      </c>
      <c r="M126">
        <v>1</v>
      </c>
      <c r="N126">
        <v>0</v>
      </c>
      <c r="O126">
        <v>2</v>
      </c>
      <c r="P126">
        <v>1</v>
      </c>
      <c r="Q126">
        <v>1</v>
      </c>
      <c r="R126">
        <v>13</v>
      </c>
      <c r="S126">
        <v>1</v>
      </c>
      <c r="T126">
        <v>1</v>
      </c>
      <c r="U126">
        <v>1</v>
      </c>
      <c r="V126">
        <v>0</v>
      </c>
      <c r="W126">
        <v>0</v>
      </c>
      <c r="X126">
        <v>0</v>
      </c>
      <c r="Y126">
        <v>0</v>
      </c>
      <c r="Z126">
        <v>0</v>
      </c>
      <c r="AA126" t="s">
        <v>23599</v>
      </c>
      <c r="AB126" t="s">
        <v>23472</v>
      </c>
      <c r="AC126" t="s">
        <v>23544</v>
      </c>
      <c r="AD126" t="s">
        <v>23629</v>
      </c>
      <c r="AE126" t="s">
        <v>23546</v>
      </c>
      <c r="AF126" t="s">
        <v>23464</v>
      </c>
      <c r="AG126" t="s">
        <v>23630</v>
      </c>
      <c r="AH126" t="s">
        <v>23631</v>
      </c>
      <c r="AI126" t="s">
        <v>23632</v>
      </c>
      <c r="AJ126" t="s">
        <v>23398</v>
      </c>
      <c r="AK126" t="s">
        <v>23633</v>
      </c>
      <c r="AL126" t="s">
        <v>23634</v>
      </c>
      <c r="AM126" t="s">
        <v>23635</v>
      </c>
      <c r="AN126" t="s">
        <v>23636</v>
      </c>
      <c r="AO126" t="s">
        <v>23256</v>
      </c>
      <c r="AP126" t="s">
        <v>22401</v>
      </c>
      <c r="AQ126" t="s">
        <v>23235</v>
      </c>
      <c r="AR126" t="s">
        <v>23637</v>
      </c>
      <c r="CF126" t="s">
        <v>14087</v>
      </c>
      <c r="CG126" t="s">
        <v>14087</v>
      </c>
      <c r="CH126" t="s">
        <v>14087</v>
      </c>
      <c r="CI126" t="s">
        <v>24342</v>
      </c>
      <c r="CJ126" t="s">
        <v>24338</v>
      </c>
      <c r="CK126" t="s">
        <v>14087</v>
      </c>
      <c r="CL126" t="s">
        <v>14034</v>
      </c>
      <c r="CM126" t="s">
        <v>14087</v>
      </c>
      <c r="CN126" t="s">
        <v>14087</v>
      </c>
      <c r="CO126" t="s">
        <v>24341</v>
      </c>
      <c r="CP126" t="s">
        <v>24332</v>
      </c>
      <c r="CQ126" t="s">
        <v>14890</v>
      </c>
      <c r="CR126" t="s">
        <v>14087</v>
      </c>
      <c r="CS126" t="s">
        <v>14087</v>
      </c>
      <c r="CT126" t="s">
        <v>14087</v>
      </c>
      <c r="CU126" t="s">
        <v>13912</v>
      </c>
      <c r="CV126" t="s">
        <v>13563</v>
      </c>
      <c r="CW126" t="s">
        <v>14087</v>
      </c>
      <c r="EK126">
        <v>3</v>
      </c>
      <c r="EL126" t="s">
        <v>22648</v>
      </c>
      <c r="EM126" t="s">
        <v>22416</v>
      </c>
      <c r="EN126" t="s">
        <v>22649</v>
      </c>
      <c r="FE126">
        <v>2</v>
      </c>
      <c r="FF126">
        <v>0</v>
      </c>
      <c r="FG126">
        <v>0</v>
      </c>
      <c r="FH126">
        <v>0</v>
      </c>
      <c r="FI126">
        <v>0</v>
      </c>
      <c r="FJ126">
        <v>0</v>
      </c>
      <c r="FK126" t="s">
        <v>13226</v>
      </c>
      <c r="FL126" t="s">
        <v>124</v>
      </c>
      <c r="FR126">
        <v>0</v>
      </c>
      <c r="FS126">
        <v>0</v>
      </c>
      <c r="FT126">
        <v>0</v>
      </c>
      <c r="FU126">
        <v>0</v>
      </c>
      <c r="FV126">
        <v>0</v>
      </c>
      <c r="FW126">
        <v>0</v>
      </c>
      <c r="FX126">
        <v>0</v>
      </c>
      <c r="FY126">
        <v>0</v>
      </c>
      <c r="FZ126" t="s">
        <v>20650</v>
      </c>
      <c r="GA126" t="s">
        <v>20651</v>
      </c>
      <c r="GN126">
        <v>0</v>
      </c>
      <c r="GO126">
        <v>0</v>
      </c>
      <c r="GP126" t="s">
        <v>13226</v>
      </c>
      <c r="GQ126" t="s">
        <v>13186</v>
      </c>
      <c r="GW126">
        <v>1</v>
      </c>
      <c r="GX126">
        <v>1</v>
      </c>
    </row>
    <row r="127" spans="1:206" x14ac:dyDescent="0.2">
      <c r="A127">
        <v>885049</v>
      </c>
      <c r="B127" t="s">
        <v>5445</v>
      </c>
      <c r="C127" t="s">
        <v>741</v>
      </c>
      <c r="D127">
        <v>1</v>
      </c>
      <c r="F127">
        <v>2014</v>
      </c>
      <c r="G127">
        <v>35.85</v>
      </c>
      <c r="H127">
        <v>39.44</v>
      </c>
      <c r="I127">
        <v>1</v>
      </c>
      <c r="J127">
        <v>2015</v>
      </c>
      <c r="K127">
        <v>0</v>
      </c>
      <c r="L127">
        <v>0</v>
      </c>
      <c r="M127">
        <v>5</v>
      </c>
      <c r="N127">
        <v>2</v>
      </c>
      <c r="O127">
        <v>0</v>
      </c>
      <c r="P127">
        <v>2</v>
      </c>
      <c r="Q127">
        <v>8</v>
      </c>
      <c r="R127">
        <v>6</v>
      </c>
      <c r="S127">
        <v>1</v>
      </c>
      <c r="T127">
        <v>1</v>
      </c>
      <c r="U127">
        <v>0</v>
      </c>
      <c r="V127">
        <v>0</v>
      </c>
      <c r="W127">
        <v>0</v>
      </c>
      <c r="X127">
        <v>0</v>
      </c>
      <c r="Y127">
        <v>0</v>
      </c>
      <c r="Z127">
        <v>0</v>
      </c>
      <c r="AA127" t="s">
        <v>23638</v>
      </c>
      <c r="AB127" t="s">
        <v>23639</v>
      </c>
      <c r="AC127" t="s">
        <v>23640</v>
      </c>
      <c r="AD127" t="s">
        <v>13911</v>
      </c>
      <c r="AE127" t="s">
        <v>22655</v>
      </c>
      <c r="AF127" t="s">
        <v>23641</v>
      </c>
      <c r="AG127" t="s">
        <v>23642</v>
      </c>
      <c r="AH127" t="s">
        <v>22640</v>
      </c>
      <c r="AI127" t="s">
        <v>23643</v>
      </c>
      <c r="AJ127" t="s">
        <v>23644</v>
      </c>
      <c r="AK127" t="s">
        <v>23645</v>
      </c>
      <c r="AL127" t="s">
        <v>23646</v>
      </c>
      <c r="AM127" t="s">
        <v>22654</v>
      </c>
      <c r="AN127" t="s">
        <v>22611</v>
      </c>
      <c r="AO127" t="s">
        <v>22652</v>
      </c>
      <c r="AP127" t="s">
        <v>22656</v>
      </c>
      <c r="AQ127" t="s">
        <v>22650</v>
      </c>
      <c r="AR127" t="s">
        <v>23647</v>
      </c>
      <c r="AS127" t="s">
        <v>22401</v>
      </c>
      <c r="AT127" t="s">
        <v>23235</v>
      </c>
      <c r="CF127" t="s">
        <v>14890</v>
      </c>
      <c r="CG127" t="s">
        <v>14890</v>
      </c>
      <c r="CH127" t="s">
        <v>24336</v>
      </c>
      <c r="CI127" t="s">
        <v>13912</v>
      </c>
      <c r="CJ127" t="s">
        <v>14087</v>
      </c>
      <c r="CK127" t="s">
        <v>24347</v>
      </c>
      <c r="CL127" t="s">
        <v>14890</v>
      </c>
      <c r="CM127" t="s">
        <v>14087</v>
      </c>
      <c r="CN127" t="s">
        <v>14034</v>
      </c>
      <c r="CO127" t="s">
        <v>24336</v>
      </c>
      <c r="CP127" t="s">
        <v>14087</v>
      </c>
      <c r="CQ127" t="s">
        <v>13563</v>
      </c>
      <c r="CR127" t="s">
        <v>14087</v>
      </c>
      <c r="CS127" t="s">
        <v>13912</v>
      </c>
      <c r="CT127" t="s">
        <v>13912</v>
      </c>
      <c r="CU127" t="s">
        <v>13912</v>
      </c>
      <c r="CV127" t="s">
        <v>14890</v>
      </c>
      <c r="CW127" t="s">
        <v>24336</v>
      </c>
      <c r="CX127" t="s">
        <v>13912</v>
      </c>
      <c r="CY127" t="s">
        <v>13563</v>
      </c>
      <c r="EK127">
        <v>15</v>
      </c>
      <c r="EL127" t="s">
        <v>22416</v>
      </c>
      <c r="EM127" t="s">
        <v>22650</v>
      </c>
      <c r="EN127" t="s">
        <v>22651</v>
      </c>
      <c r="EO127" t="s">
        <v>22651</v>
      </c>
      <c r="EP127" t="s">
        <v>22652</v>
      </c>
      <c r="EQ127" t="s">
        <v>22652</v>
      </c>
      <c r="ER127" t="s">
        <v>22652</v>
      </c>
      <c r="ES127" t="s">
        <v>22611</v>
      </c>
      <c r="ET127" t="s">
        <v>13911</v>
      </c>
      <c r="EU127" t="s">
        <v>22653</v>
      </c>
      <c r="EV127" t="s">
        <v>22654</v>
      </c>
      <c r="EW127" t="s">
        <v>13911</v>
      </c>
      <c r="EX127" t="s">
        <v>22655</v>
      </c>
      <c r="EY127" t="s">
        <v>22656</v>
      </c>
      <c r="EZ127" t="s">
        <v>22652</v>
      </c>
      <c r="FE127">
        <v>2</v>
      </c>
      <c r="FF127">
        <v>0</v>
      </c>
      <c r="FG127">
        <v>0</v>
      </c>
      <c r="FH127">
        <v>0</v>
      </c>
      <c r="FI127">
        <v>0</v>
      </c>
      <c r="FJ127">
        <v>0</v>
      </c>
      <c r="FK127" t="s">
        <v>124</v>
      </c>
      <c r="FL127" t="s">
        <v>15436</v>
      </c>
      <c r="FR127">
        <v>1</v>
      </c>
      <c r="FS127">
        <v>0</v>
      </c>
      <c r="FT127">
        <v>0</v>
      </c>
      <c r="FU127">
        <v>0</v>
      </c>
      <c r="FV127">
        <v>0</v>
      </c>
      <c r="FW127">
        <v>0</v>
      </c>
      <c r="FX127">
        <v>0</v>
      </c>
      <c r="FY127">
        <v>1</v>
      </c>
      <c r="FZ127" t="s">
        <v>20659</v>
      </c>
      <c r="GA127" t="s">
        <v>20660</v>
      </c>
      <c r="GG127">
        <v>1</v>
      </c>
      <c r="GH127">
        <v>1</v>
      </c>
      <c r="GN127">
        <v>2</v>
      </c>
      <c r="GO127">
        <v>1</v>
      </c>
      <c r="GP127" t="s">
        <v>13229</v>
      </c>
      <c r="GQ127" t="s">
        <v>13226</v>
      </c>
      <c r="GW127">
        <v>1</v>
      </c>
      <c r="GX127">
        <v>1</v>
      </c>
    </row>
    <row r="128" spans="1:206" x14ac:dyDescent="0.2">
      <c r="A128">
        <v>964131</v>
      </c>
      <c r="B128" t="s">
        <v>5489</v>
      </c>
      <c r="C128" t="s">
        <v>920</v>
      </c>
      <c r="E128">
        <v>1</v>
      </c>
      <c r="F128">
        <v>2013</v>
      </c>
      <c r="G128">
        <v>4.55</v>
      </c>
      <c r="H128">
        <v>5.01</v>
      </c>
      <c r="I128">
        <v>4</v>
      </c>
      <c r="J128">
        <v>2017</v>
      </c>
      <c r="K128">
        <v>0</v>
      </c>
      <c r="L128">
        <v>0</v>
      </c>
      <c r="M128">
        <v>0</v>
      </c>
      <c r="N128">
        <v>0</v>
      </c>
      <c r="O128">
        <v>0</v>
      </c>
      <c r="P128">
        <v>1</v>
      </c>
      <c r="Q128">
        <v>1</v>
      </c>
      <c r="R128">
        <v>3</v>
      </c>
      <c r="S128">
        <v>1</v>
      </c>
      <c r="T128">
        <v>1</v>
      </c>
      <c r="U128">
        <v>0</v>
      </c>
      <c r="V128">
        <v>0</v>
      </c>
      <c r="W128">
        <v>0</v>
      </c>
      <c r="X128">
        <v>0</v>
      </c>
      <c r="Y128">
        <v>0</v>
      </c>
      <c r="Z128">
        <v>0</v>
      </c>
      <c r="AA128" t="s">
        <v>23648</v>
      </c>
      <c r="AB128" t="s">
        <v>23649</v>
      </c>
      <c r="AC128" t="s">
        <v>22839</v>
      </c>
      <c r="AD128" t="s">
        <v>23650</v>
      </c>
      <c r="AE128" t="s">
        <v>23651</v>
      </c>
      <c r="AF128" t="s">
        <v>23652</v>
      </c>
      <c r="CF128" t="s">
        <v>14890</v>
      </c>
      <c r="CG128" t="s">
        <v>14087</v>
      </c>
      <c r="CH128" t="s">
        <v>24351</v>
      </c>
      <c r="CI128" t="s">
        <v>14087</v>
      </c>
      <c r="CJ128" t="s">
        <v>13563</v>
      </c>
      <c r="CK128" t="s">
        <v>14087</v>
      </c>
      <c r="EK128">
        <v>4</v>
      </c>
      <c r="EL128" t="s">
        <v>22657</v>
      </c>
      <c r="EM128" t="s">
        <v>22658</v>
      </c>
      <c r="FR128">
        <v>0</v>
      </c>
      <c r="FS128">
        <v>0</v>
      </c>
      <c r="FT128">
        <v>0</v>
      </c>
      <c r="FU128">
        <v>0</v>
      </c>
      <c r="FV128">
        <v>0</v>
      </c>
      <c r="FW128">
        <v>0</v>
      </c>
      <c r="FX128">
        <v>0</v>
      </c>
      <c r="FY128">
        <v>0</v>
      </c>
      <c r="GN128">
        <v>0</v>
      </c>
      <c r="GW128">
        <v>0</v>
      </c>
      <c r="GX128">
        <v>0</v>
      </c>
    </row>
    <row r="129" spans="1:206" x14ac:dyDescent="0.2">
      <c r="A129">
        <v>873010</v>
      </c>
      <c r="B129" t="s">
        <v>5532</v>
      </c>
      <c r="C129" t="s">
        <v>920</v>
      </c>
      <c r="E129">
        <v>1</v>
      </c>
      <c r="F129">
        <v>2016</v>
      </c>
      <c r="G129">
        <v>1.75</v>
      </c>
      <c r="H129">
        <v>1.93</v>
      </c>
      <c r="I129">
        <v>6</v>
      </c>
      <c r="J129">
        <v>2022</v>
      </c>
      <c r="K129">
        <v>0</v>
      </c>
      <c r="L129">
        <v>0</v>
      </c>
      <c r="M129">
        <v>0</v>
      </c>
      <c r="N129">
        <v>0</v>
      </c>
      <c r="O129">
        <v>0</v>
      </c>
      <c r="P129">
        <v>4</v>
      </c>
      <c r="Q129">
        <v>3</v>
      </c>
      <c r="R129">
        <v>6</v>
      </c>
      <c r="S129">
        <v>1</v>
      </c>
      <c r="T129">
        <v>1</v>
      </c>
      <c r="U129">
        <v>0</v>
      </c>
      <c r="V129">
        <v>0</v>
      </c>
      <c r="W129">
        <v>0</v>
      </c>
      <c r="X129">
        <v>0</v>
      </c>
      <c r="Y129">
        <v>0</v>
      </c>
      <c r="Z129">
        <v>0</v>
      </c>
      <c r="AA129" t="s">
        <v>23653</v>
      </c>
      <c r="AB129" t="s">
        <v>23323</v>
      </c>
      <c r="AC129" t="s">
        <v>23654</v>
      </c>
      <c r="AD129" t="s">
        <v>23655</v>
      </c>
      <c r="AE129" t="s">
        <v>23194</v>
      </c>
      <c r="AF129" t="s">
        <v>23092</v>
      </c>
      <c r="AG129" t="s">
        <v>22660</v>
      </c>
      <c r="AH129" t="s">
        <v>23656</v>
      </c>
      <c r="AI129" t="s">
        <v>23657</v>
      </c>
      <c r="AJ129" t="s">
        <v>23658</v>
      </c>
      <c r="AK129" t="s">
        <v>23659</v>
      </c>
      <c r="AL129" t="s">
        <v>23660</v>
      </c>
      <c r="CF129" t="s">
        <v>13563</v>
      </c>
      <c r="CG129" t="s">
        <v>13563</v>
      </c>
      <c r="CH129" t="s">
        <v>14087</v>
      </c>
      <c r="CI129" t="s">
        <v>24347</v>
      </c>
      <c r="CJ129" t="s">
        <v>13563</v>
      </c>
      <c r="CK129" t="s">
        <v>14087</v>
      </c>
      <c r="CL129" t="s">
        <v>13563</v>
      </c>
      <c r="CM129" t="s">
        <v>14890</v>
      </c>
      <c r="CN129" t="s">
        <v>14087</v>
      </c>
      <c r="CO129" t="s">
        <v>14087</v>
      </c>
      <c r="CP129" t="s">
        <v>14890</v>
      </c>
      <c r="CQ129" t="s">
        <v>24332</v>
      </c>
      <c r="EK129">
        <v>2</v>
      </c>
      <c r="EL129" t="s">
        <v>22659</v>
      </c>
      <c r="EM129" t="s">
        <v>22660</v>
      </c>
      <c r="FE129">
        <v>3</v>
      </c>
      <c r="FF129">
        <v>0</v>
      </c>
      <c r="FH129">
        <v>0</v>
      </c>
      <c r="FI129">
        <v>0</v>
      </c>
      <c r="FK129" t="s">
        <v>13226</v>
      </c>
      <c r="FL129" t="s">
        <v>13226</v>
      </c>
      <c r="FM129" t="s">
        <v>13226</v>
      </c>
      <c r="FR129">
        <v>0</v>
      </c>
      <c r="FS129">
        <v>0</v>
      </c>
      <c r="FT129">
        <v>0</v>
      </c>
      <c r="FU129">
        <v>0</v>
      </c>
      <c r="FV129">
        <v>0</v>
      </c>
      <c r="FW129">
        <v>0</v>
      </c>
      <c r="FX129">
        <v>0</v>
      </c>
      <c r="FY129">
        <v>0</v>
      </c>
      <c r="FZ129" t="s">
        <v>5532</v>
      </c>
      <c r="GA129" t="s">
        <v>20675</v>
      </c>
      <c r="GB129" t="s">
        <v>20676</v>
      </c>
      <c r="GN129">
        <v>0</v>
      </c>
      <c r="GO129">
        <v>0</v>
      </c>
      <c r="GP129" t="s">
        <v>13226</v>
      </c>
      <c r="GQ129" t="s">
        <v>13226</v>
      </c>
      <c r="GR129" t="s">
        <v>13226</v>
      </c>
      <c r="GW129">
        <v>0</v>
      </c>
      <c r="GX129">
        <v>0</v>
      </c>
    </row>
    <row r="130" spans="1:206" x14ac:dyDescent="0.2">
      <c r="A130">
        <v>863705</v>
      </c>
      <c r="B130" t="s">
        <v>5569</v>
      </c>
      <c r="C130" t="s">
        <v>656</v>
      </c>
      <c r="D130">
        <v>1</v>
      </c>
      <c r="F130">
        <v>2015</v>
      </c>
      <c r="G130">
        <v>274.32</v>
      </c>
      <c r="H130">
        <v>301.75</v>
      </c>
      <c r="I130">
        <v>0</v>
      </c>
      <c r="J130">
        <v>2015</v>
      </c>
      <c r="K130">
        <v>1</v>
      </c>
      <c r="L130">
        <v>0</v>
      </c>
      <c r="M130">
        <v>3</v>
      </c>
      <c r="N130">
        <v>0</v>
      </c>
      <c r="O130">
        <v>2</v>
      </c>
      <c r="P130">
        <v>2</v>
      </c>
      <c r="Q130">
        <v>5</v>
      </c>
      <c r="R130">
        <v>25</v>
      </c>
      <c r="S130">
        <v>1</v>
      </c>
      <c r="T130">
        <v>1</v>
      </c>
      <c r="U130">
        <v>1</v>
      </c>
      <c r="V130">
        <v>0</v>
      </c>
      <c r="W130">
        <v>0</v>
      </c>
      <c r="X130">
        <v>0</v>
      </c>
      <c r="Y130">
        <v>0</v>
      </c>
      <c r="Z130">
        <v>0</v>
      </c>
      <c r="AA130" t="s">
        <v>23430</v>
      </c>
      <c r="AB130" t="s">
        <v>23490</v>
      </c>
      <c r="AC130" t="s">
        <v>23661</v>
      </c>
      <c r="AD130" t="s">
        <v>23340</v>
      </c>
      <c r="AE130" t="s">
        <v>23662</v>
      </c>
      <c r="AF130" t="s">
        <v>23663</v>
      </c>
      <c r="AG130" t="s">
        <v>22395</v>
      </c>
      <c r="AH130" t="s">
        <v>22447</v>
      </c>
      <c r="AI130" t="s">
        <v>23368</v>
      </c>
      <c r="AJ130" t="s">
        <v>23599</v>
      </c>
      <c r="AK130" t="s">
        <v>22345</v>
      </c>
      <c r="AL130" t="s">
        <v>22666</v>
      </c>
      <c r="AM130" t="s">
        <v>22371</v>
      </c>
      <c r="AN130" t="s">
        <v>23664</v>
      </c>
      <c r="AO130" t="s">
        <v>23665</v>
      </c>
      <c r="AP130" t="s">
        <v>23666</v>
      </c>
      <c r="AQ130" t="s">
        <v>23667</v>
      </c>
      <c r="AR130" t="s">
        <v>23668</v>
      </c>
      <c r="AS130" t="s">
        <v>23669</v>
      </c>
      <c r="AT130" t="s">
        <v>20239</v>
      </c>
      <c r="AU130" t="s">
        <v>23670</v>
      </c>
      <c r="AV130" t="s">
        <v>23551</v>
      </c>
      <c r="AW130" t="s">
        <v>23586</v>
      </c>
      <c r="AX130" t="s">
        <v>23671</v>
      </c>
      <c r="AY130" t="s">
        <v>23185</v>
      </c>
      <c r="AZ130" t="s">
        <v>23672</v>
      </c>
      <c r="BA130" t="s">
        <v>23673</v>
      </c>
      <c r="BB130" t="s">
        <v>23674</v>
      </c>
      <c r="BC130" t="s">
        <v>23675</v>
      </c>
      <c r="BD130" t="s">
        <v>23108</v>
      </c>
      <c r="BE130" t="s">
        <v>23676</v>
      </c>
      <c r="BF130" t="s">
        <v>23677</v>
      </c>
      <c r="BG130" t="s">
        <v>23678</v>
      </c>
      <c r="BH130" t="s">
        <v>23679</v>
      </c>
      <c r="BI130" t="s">
        <v>23680</v>
      </c>
      <c r="BJ130" t="s">
        <v>23598</v>
      </c>
      <c r="BK130" t="s">
        <v>23681</v>
      </c>
      <c r="BL130" t="s">
        <v>23682</v>
      </c>
      <c r="CF130" t="s">
        <v>14087</v>
      </c>
      <c r="CG130" t="s">
        <v>14087</v>
      </c>
      <c r="CH130" t="s">
        <v>14087</v>
      </c>
      <c r="CI130" t="s">
        <v>24338</v>
      </c>
      <c r="CJ130" t="s">
        <v>14087</v>
      </c>
      <c r="CK130" t="s">
        <v>14087</v>
      </c>
      <c r="CL130" t="s">
        <v>13912</v>
      </c>
      <c r="CM130" t="s">
        <v>14087</v>
      </c>
      <c r="CN130" t="s">
        <v>14087</v>
      </c>
      <c r="CO130" t="s">
        <v>14087</v>
      </c>
      <c r="CP130" t="s">
        <v>14087</v>
      </c>
      <c r="CQ130" t="s">
        <v>13912</v>
      </c>
      <c r="CR130" t="s">
        <v>13912</v>
      </c>
      <c r="CS130" t="s">
        <v>14087</v>
      </c>
      <c r="CT130" t="s">
        <v>14034</v>
      </c>
      <c r="CU130" t="s">
        <v>14087</v>
      </c>
      <c r="CV130" t="s">
        <v>14087</v>
      </c>
      <c r="CW130" t="s">
        <v>14034</v>
      </c>
      <c r="CX130" t="s">
        <v>14087</v>
      </c>
      <c r="CY130" t="s">
        <v>24333</v>
      </c>
      <c r="CZ130" t="s">
        <v>13563</v>
      </c>
      <c r="DA130" t="s">
        <v>14087</v>
      </c>
      <c r="DB130" t="s">
        <v>14890</v>
      </c>
      <c r="DC130" t="s">
        <v>14890</v>
      </c>
      <c r="DD130" t="s">
        <v>14087</v>
      </c>
      <c r="DE130" t="s">
        <v>14890</v>
      </c>
      <c r="DF130" t="s">
        <v>14087</v>
      </c>
      <c r="DG130" t="s">
        <v>14890</v>
      </c>
      <c r="DH130" t="s">
        <v>14087</v>
      </c>
      <c r="DI130" t="s">
        <v>13563</v>
      </c>
      <c r="DJ130" t="s">
        <v>14087</v>
      </c>
      <c r="DK130" t="s">
        <v>14087</v>
      </c>
      <c r="DL130" t="s">
        <v>14890</v>
      </c>
      <c r="DM130" t="s">
        <v>24332</v>
      </c>
      <c r="DN130" t="s">
        <v>14087</v>
      </c>
      <c r="DO130" t="s">
        <v>14087</v>
      </c>
      <c r="DP130" t="s">
        <v>24339</v>
      </c>
      <c r="DQ130" t="s">
        <v>14087</v>
      </c>
      <c r="EK130">
        <v>11</v>
      </c>
      <c r="EL130" t="s">
        <v>22661</v>
      </c>
      <c r="EM130" t="s">
        <v>22345</v>
      </c>
      <c r="EN130" t="s">
        <v>22662</v>
      </c>
      <c r="EO130" t="s">
        <v>22371</v>
      </c>
      <c r="EP130" t="s">
        <v>22395</v>
      </c>
      <c r="EQ130" t="s">
        <v>22663</v>
      </c>
      <c r="ER130" t="s">
        <v>22345</v>
      </c>
      <c r="ES130" t="s">
        <v>22664</v>
      </c>
      <c r="ET130" t="s">
        <v>22665</v>
      </c>
      <c r="EU130" t="s">
        <v>22666</v>
      </c>
      <c r="EV130" t="s">
        <v>20239</v>
      </c>
      <c r="FE130">
        <v>2</v>
      </c>
      <c r="FF130">
        <v>0</v>
      </c>
      <c r="FG130">
        <v>0</v>
      </c>
      <c r="FH130">
        <v>0</v>
      </c>
      <c r="FI130">
        <v>0</v>
      </c>
      <c r="FJ130">
        <v>1</v>
      </c>
      <c r="FK130" t="s">
        <v>13226</v>
      </c>
      <c r="FL130" t="s">
        <v>13226</v>
      </c>
      <c r="FR130">
        <v>0</v>
      </c>
      <c r="FS130">
        <v>0</v>
      </c>
      <c r="FT130">
        <v>0</v>
      </c>
      <c r="FU130">
        <v>0</v>
      </c>
      <c r="FV130">
        <v>0</v>
      </c>
      <c r="FW130">
        <v>0</v>
      </c>
      <c r="FX130">
        <v>0</v>
      </c>
      <c r="FY130">
        <v>0</v>
      </c>
      <c r="FZ130" t="s">
        <v>20686</v>
      </c>
      <c r="GA130" t="s">
        <v>20687</v>
      </c>
      <c r="GN130">
        <v>0</v>
      </c>
      <c r="GO130">
        <v>0</v>
      </c>
      <c r="GP130" t="s">
        <v>13226</v>
      </c>
      <c r="GQ130" t="s">
        <v>13226</v>
      </c>
      <c r="GW130">
        <v>0</v>
      </c>
      <c r="GX130">
        <v>1</v>
      </c>
    </row>
    <row r="131" spans="1:206" x14ac:dyDescent="0.2">
      <c r="A131">
        <v>1819290</v>
      </c>
      <c r="B131" t="s">
        <v>5612</v>
      </c>
      <c r="C131" t="s">
        <v>741</v>
      </c>
      <c r="D131">
        <v>1</v>
      </c>
      <c r="F131">
        <v>2019</v>
      </c>
      <c r="G131">
        <v>1.05</v>
      </c>
      <c r="H131">
        <v>1.1599999999999999</v>
      </c>
      <c r="I131">
        <v>2</v>
      </c>
      <c r="J131">
        <v>2021</v>
      </c>
      <c r="K131">
        <v>1</v>
      </c>
      <c r="L131">
        <v>1</v>
      </c>
      <c r="M131">
        <v>1</v>
      </c>
      <c r="N131">
        <v>0</v>
      </c>
      <c r="O131">
        <v>0</v>
      </c>
      <c r="P131">
        <v>4</v>
      </c>
      <c r="Q131">
        <v>1</v>
      </c>
      <c r="R131">
        <v>1</v>
      </c>
      <c r="S131">
        <v>1</v>
      </c>
      <c r="T131">
        <v>1</v>
      </c>
      <c r="U131">
        <v>0</v>
      </c>
      <c r="V131">
        <v>0</v>
      </c>
      <c r="W131">
        <v>0</v>
      </c>
      <c r="X131">
        <v>0</v>
      </c>
      <c r="Y131">
        <v>0</v>
      </c>
      <c r="Z131">
        <v>0</v>
      </c>
      <c r="AA131" t="s">
        <v>22668</v>
      </c>
      <c r="AB131" t="s">
        <v>22667</v>
      </c>
      <c r="AC131" t="s">
        <v>23683</v>
      </c>
      <c r="AD131" t="s">
        <v>23277</v>
      </c>
      <c r="AE131" t="s">
        <v>23198</v>
      </c>
      <c r="AF131" t="s">
        <v>22669</v>
      </c>
      <c r="AG131" t="s">
        <v>22401</v>
      </c>
      <c r="AH131" t="s">
        <v>23235</v>
      </c>
      <c r="CF131" t="s">
        <v>13563</v>
      </c>
      <c r="CG131" t="s">
        <v>14087</v>
      </c>
      <c r="CH131" t="s">
        <v>14890</v>
      </c>
      <c r="CI131" t="s">
        <v>13563</v>
      </c>
      <c r="CJ131" t="s">
        <v>13563</v>
      </c>
      <c r="CK131" t="s">
        <v>24333</v>
      </c>
      <c r="CL131" t="s">
        <v>13912</v>
      </c>
      <c r="CM131" t="s">
        <v>13563</v>
      </c>
      <c r="EK131">
        <v>4</v>
      </c>
      <c r="EL131" t="s">
        <v>22416</v>
      </c>
      <c r="EM131" t="s">
        <v>22667</v>
      </c>
      <c r="EN131" t="s">
        <v>22668</v>
      </c>
      <c r="EO131" t="s">
        <v>22669</v>
      </c>
      <c r="FE131">
        <v>2</v>
      </c>
      <c r="FF131">
        <v>1</v>
      </c>
      <c r="FG131">
        <v>0.5</v>
      </c>
      <c r="FH131">
        <v>1</v>
      </c>
      <c r="FI131">
        <v>0</v>
      </c>
      <c r="FJ131">
        <v>1</v>
      </c>
      <c r="FK131" t="s">
        <v>14945</v>
      </c>
      <c r="FL131" t="s">
        <v>13459</v>
      </c>
      <c r="FR131">
        <v>1</v>
      </c>
      <c r="FS131">
        <v>1</v>
      </c>
      <c r="FT131">
        <v>0</v>
      </c>
      <c r="FU131">
        <v>0</v>
      </c>
      <c r="FV131">
        <v>0</v>
      </c>
      <c r="FW131">
        <v>0</v>
      </c>
      <c r="FX131">
        <v>0</v>
      </c>
      <c r="FY131">
        <v>2</v>
      </c>
      <c r="FZ131" t="s">
        <v>20696</v>
      </c>
      <c r="GA131" t="s">
        <v>20697</v>
      </c>
      <c r="GN131">
        <v>0</v>
      </c>
      <c r="GO131">
        <v>0</v>
      </c>
      <c r="GP131" t="s">
        <v>15070</v>
      </c>
      <c r="GQ131" t="s">
        <v>13462</v>
      </c>
      <c r="GW131">
        <v>0</v>
      </c>
      <c r="GX131">
        <v>0</v>
      </c>
    </row>
    <row r="132" spans="1:206" x14ac:dyDescent="0.2">
      <c r="A132">
        <v>926938</v>
      </c>
      <c r="B132" t="s">
        <v>5647</v>
      </c>
      <c r="C132" t="s">
        <v>398</v>
      </c>
      <c r="E132">
        <v>1</v>
      </c>
      <c r="F132">
        <v>2017</v>
      </c>
      <c r="G132">
        <v>39.07</v>
      </c>
      <c r="H132">
        <v>42.98</v>
      </c>
      <c r="I132">
        <v>1</v>
      </c>
      <c r="J132">
        <v>2018</v>
      </c>
      <c r="K132">
        <v>1</v>
      </c>
      <c r="L132">
        <v>1</v>
      </c>
      <c r="M132">
        <v>2</v>
      </c>
      <c r="N132">
        <v>1</v>
      </c>
      <c r="O132">
        <v>0</v>
      </c>
      <c r="P132">
        <v>2</v>
      </c>
      <c r="Q132">
        <v>2</v>
      </c>
      <c r="R132">
        <v>6</v>
      </c>
      <c r="S132">
        <v>1</v>
      </c>
      <c r="T132">
        <v>1</v>
      </c>
      <c r="U132">
        <v>0</v>
      </c>
      <c r="V132">
        <v>0</v>
      </c>
      <c r="W132">
        <v>0</v>
      </c>
      <c r="X132">
        <v>0</v>
      </c>
      <c r="Y132">
        <v>0</v>
      </c>
      <c r="Z132">
        <v>0</v>
      </c>
      <c r="AA132" t="s">
        <v>23684</v>
      </c>
      <c r="AB132" t="s">
        <v>22570</v>
      </c>
      <c r="AC132" t="s">
        <v>23685</v>
      </c>
      <c r="AD132" t="s">
        <v>23467</v>
      </c>
      <c r="AE132" t="s">
        <v>13911</v>
      </c>
      <c r="AF132" t="s">
        <v>22467</v>
      </c>
      <c r="AG132" t="s">
        <v>22592</v>
      </c>
      <c r="AH132" t="s">
        <v>13883</v>
      </c>
      <c r="AI132" t="s">
        <v>23686</v>
      </c>
      <c r="AJ132" t="s">
        <v>23329</v>
      </c>
      <c r="AK132" t="s">
        <v>22550</v>
      </c>
      <c r="AL132" t="s">
        <v>23092</v>
      </c>
      <c r="AM132" t="s">
        <v>22466</v>
      </c>
      <c r="CF132" t="s">
        <v>24336</v>
      </c>
      <c r="CG132" t="s">
        <v>14087</v>
      </c>
      <c r="CH132" t="s">
        <v>14087</v>
      </c>
      <c r="CI132" t="s">
        <v>14087</v>
      </c>
      <c r="CJ132" t="s">
        <v>13912</v>
      </c>
      <c r="CK132" t="s">
        <v>14087</v>
      </c>
      <c r="CL132" t="s">
        <v>14890</v>
      </c>
      <c r="CM132" t="s">
        <v>24333</v>
      </c>
      <c r="CN132" t="s">
        <v>14087</v>
      </c>
      <c r="CO132" t="s">
        <v>13563</v>
      </c>
      <c r="CP132" t="s">
        <v>24337</v>
      </c>
      <c r="CQ132" t="s">
        <v>14087</v>
      </c>
      <c r="CR132" t="s">
        <v>24335</v>
      </c>
      <c r="EK132">
        <v>7</v>
      </c>
      <c r="EL132" t="s">
        <v>22466</v>
      </c>
      <c r="EM132" t="s">
        <v>22670</v>
      </c>
      <c r="EN132" t="s">
        <v>22671</v>
      </c>
      <c r="EO132" t="s">
        <v>13911</v>
      </c>
      <c r="EP132" t="s">
        <v>22672</v>
      </c>
      <c r="EQ132" t="s">
        <v>22672</v>
      </c>
      <c r="ER132" t="s">
        <v>13883</v>
      </c>
      <c r="FE132">
        <v>2</v>
      </c>
      <c r="FF132">
        <v>0</v>
      </c>
      <c r="FH132">
        <v>0</v>
      </c>
      <c r="FI132">
        <v>0</v>
      </c>
      <c r="FK132" t="s">
        <v>13882</v>
      </c>
      <c r="FL132" t="s">
        <v>13226</v>
      </c>
      <c r="FR132">
        <v>0</v>
      </c>
      <c r="FS132">
        <v>1</v>
      </c>
      <c r="FT132">
        <v>0</v>
      </c>
      <c r="FU132">
        <v>0</v>
      </c>
      <c r="FV132">
        <v>0</v>
      </c>
      <c r="FW132">
        <v>0</v>
      </c>
      <c r="FX132">
        <v>0</v>
      </c>
      <c r="FY132">
        <v>1</v>
      </c>
      <c r="FZ132" t="s">
        <v>20705</v>
      </c>
      <c r="GA132" t="s">
        <v>20706</v>
      </c>
      <c r="GG132">
        <v>1</v>
      </c>
      <c r="GN132">
        <v>1</v>
      </c>
      <c r="GO132">
        <v>0.5</v>
      </c>
      <c r="GP132" t="s">
        <v>13226</v>
      </c>
      <c r="GQ132" t="s">
        <v>13226</v>
      </c>
      <c r="GW132">
        <v>0</v>
      </c>
      <c r="GX132">
        <v>0</v>
      </c>
    </row>
    <row r="133" spans="1:206" x14ac:dyDescent="0.2">
      <c r="A133">
        <v>932401</v>
      </c>
      <c r="B133" t="s">
        <v>5685</v>
      </c>
      <c r="C133" t="s">
        <v>238</v>
      </c>
      <c r="E133">
        <v>1</v>
      </c>
      <c r="F133">
        <v>2017</v>
      </c>
      <c r="G133">
        <v>6.14</v>
      </c>
      <c r="H133">
        <v>6.75</v>
      </c>
      <c r="I133">
        <v>5</v>
      </c>
      <c r="J133">
        <v>2022</v>
      </c>
      <c r="K133">
        <v>0</v>
      </c>
      <c r="L133">
        <v>0</v>
      </c>
      <c r="M133">
        <v>2</v>
      </c>
      <c r="N133">
        <v>1</v>
      </c>
      <c r="O133">
        <v>0</v>
      </c>
      <c r="P133">
        <v>4</v>
      </c>
      <c r="Q133">
        <v>0</v>
      </c>
      <c r="R133">
        <v>3</v>
      </c>
      <c r="S133">
        <v>1</v>
      </c>
      <c r="T133">
        <v>1</v>
      </c>
      <c r="U133">
        <v>0</v>
      </c>
      <c r="V133">
        <v>0</v>
      </c>
      <c r="W133">
        <v>0</v>
      </c>
      <c r="X133">
        <v>0</v>
      </c>
      <c r="Y133">
        <v>0</v>
      </c>
      <c r="Z133">
        <v>0</v>
      </c>
      <c r="AA133" t="s">
        <v>13911</v>
      </c>
      <c r="AB133" t="s">
        <v>23687</v>
      </c>
      <c r="AC133" t="s">
        <v>23085</v>
      </c>
      <c r="AD133" t="s">
        <v>22660</v>
      </c>
      <c r="AE133" t="s">
        <v>22675</v>
      </c>
      <c r="AF133" t="s">
        <v>22674</v>
      </c>
      <c r="AG133" t="s">
        <v>23688</v>
      </c>
      <c r="AH133" t="s">
        <v>22522</v>
      </c>
      <c r="AI133" t="s">
        <v>23689</v>
      </c>
      <c r="CF133" t="s">
        <v>13912</v>
      </c>
      <c r="CG133" t="s">
        <v>13563</v>
      </c>
      <c r="CH133" t="s">
        <v>13563</v>
      </c>
      <c r="CI133" t="s">
        <v>13563</v>
      </c>
      <c r="CJ133" t="s">
        <v>14087</v>
      </c>
      <c r="CK133" t="s">
        <v>13563</v>
      </c>
      <c r="CL133" t="s">
        <v>14087</v>
      </c>
      <c r="CM133" t="s">
        <v>13912</v>
      </c>
      <c r="CN133" t="s">
        <v>14087</v>
      </c>
      <c r="EK133">
        <v>5</v>
      </c>
      <c r="EL133" t="s">
        <v>22673</v>
      </c>
      <c r="EM133" t="s">
        <v>22674</v>
      </c>
      <c r="EN133" t="s">
        <v>13911</v>
      </c>
      <c r="EO133" t="s">
        <v>22675</v>
      </c>
      <c r="EP133" t="s">
        <v>13911</v>
      </c>
      <c r="FE133">
        <v>1</v>
      </c>
      <c r="FF133">
        <v>0</v>
      </c>
      <c r="FH133">
        <v>0</v>
      </c>
      <c r="FI133">
        <v>0</v>
      </c>
      <c r="FK133" t="s">
        <v>13226</v>
      </c>
      <c r="FR133">
        <v>0</v>
      </c>
      <c r="FS133">
        <v>0</v>
      </c>
      <c r="FT133">
        <v>0</v>
      </c>
      <c r="FU133">
        <v>0</v>
      </c>
      <c r="FV133">
        <v>0</v>
      </c>
      <c r="FW133">
        <v>0</v>
      </c>
      <c r="FX133">
        <v>0</v>
      </c>
      <c r="FY133">
        <v>0</v>
      </c>
      <c r="FZ133" t="s">
        <v>15385</v>
      </c>
      <c r="GN133">
        <v>0</v>
      </c>
      <c r="GO133">
        <v>0</v>
      </c>
      <c r="GP133" t="s">
        <v>13226</v>
      </c>
      <c r="GW133">
        <v>1</v>
      </c>
      <c r="GX133">
        <v>1</v>
      </c>
    </row>
    <row r="134" spans="1:206" x14ac:dyDescent="0.2">
      <c r="A134">
        <v>2422923</v>
      </c>
      <c r="B134" t="s">
        <v>5722</v>
      </c>
      <c r="C134" t="s">
        <v>398</v>
      </c>
      <c r="E134">
        <v>1</v>
      </c>
      <c r="F134">
        <v>2020</v>
      </c>
      <c r="G134">
        <v>14</v>
      </c>
      <c r="H134">
        <v>15.4</v>
      </c>
      <c r="I134">
        <v>2</v>
      </c>
      <c r="J134">
        <v>2022</v>
      </c>
      <c r="K134">
        <v>0</v>
      </c>
      <c r="L134">
        <v>1</v>
      </c>
      <c r="M134">
        <v>2</v>
      </c>
      <c r="N134">
        <v>2</v>
      </c>
      <c r="O134">
        <v>0</v>
      </c>
      <c r="P134">
        <v>8</v>
      </c>
      <c r="Q134">
        <v>3</v>
      </c>
      <c r="R134">
        <v>8</v>
      </c>
      <c r="S134">
        <v>1</v>
      </c>
      <c r="T134">
        <v>1</v>
      </c>
      <c r="U134">
        <v>0</v>
      </c>
      <c r="V134">
        <v>0</v>
      </c>
      <c r="W134">
        <v>0</v>
      </c>
      <c r="X134">
        <v>0</v>
      </c>
      <c r="Y134">
        <v>0</v>
      </c>
      <c r="Z134">
        <v>0</v>
      </c>
      <c r="AA134" t="s">
        <v>23690</v>
      </c>
      <c r="AB134" t="s">
        <v>23691</v>
      </c>
      <c r="AC134" t="s">
        <v>23196</v>
      </c>
      <c r="AD134" t="s">
        <v>23692</v>
      </c>
      <c r="AE134" t="s">
        <v>23108</v>
      </c>
      <c r="AF134" t="s">
        <v>23198</v>
      </c>
      <c r="AG134" t="s">
        <v>23307</v>
      </c>
      <c r="AH134" t="s">
        <v>23279</v>
      </c>
      <c r="AI134" t="s">
        <v>23510</v>
      </c>
      <c r="AJ134" t="s">
        <v>23472</v>
      </c>
      <c r="AK134" t="s">
        <v>23257</v>
      </c>
      <c r="AL134" t="s">
        <v>23693</v>
      </c>
      <c r="AM134" t="s">
        <v>23694</v>
      </c>
      <c r="AN134" t="s">
        <v>23695</v>
      </c>
      <c r="AO134" t="s">
        <v>23696</v>
      </c>
      <c r="AP134" t="s">
        <v>23697</v>
      </c>
      <c r="AQ134" t="s">
        <v>22401</v>
      </c>
      <c r="AR134" t="s">
        <v>22357</v>
      </c>
      <c r="AS134" t="s">
        <v>22345</v>
      </c>
      <c r="AT134" t="s">
        <v>23235</v>
      </c>
      <c r="AU134" t="s">
        <v>22611</v>
      </c>
      <c r="CF134" t="s">
        <v>14087</v>
      </c>
      <c r="CG134" t="s">
        <v>14087</v>
      </c>
      <c r="CH134" t="s">
        <v>13563</v>
      </c>
      <c r="CI134" t="s">
        <v>13563</v>
      </c>
      <c r="CJ134" t="s">
        <v>13563</v>
      </c>
      <c r="CK134" t="s">
        <v>13563</v>
      </c>
      <c r="CL134" t="s">
        <v>13563</v>
      </c>
      <c r="CM134" t="s">
        <v>13563</v>
      </c>
      <c r="CN134" t="s">
        <v>13563</v>
      </c>
      <c r="CO134" t="s">
        <v>14087</v>
      </c>
      <c r="CP134" t="s">
        <v>14034</v>
      </c>
      <c r="CQ134" t="s">
        <v>14087</v>
      </c>
      <c r="CR134" t="s">
        <v>14890</v>
      </c>
      <c r="CS134" t="s">
        <v>14087</v>
      </c>
      <c r="CT134" t="s">
        <v>14890</v>
      </c>
      <c r="CU134" t="s">
        <v>14890</v>
      </c>
      <c r="CV134" t="s">
        <v>13912</v>
      </c>
      <c r="CW134" t="s">
        <v>14087</v>
      </c>
      <c r="CX134" t="s">
        <v>14087</v>
      </c>
      <c r="CY134" t="s">
        <v>13563</v>
      </c>
      <c r="CZ134" t="s">
        <v>13912</v>
      </c>
      <c r="EK134">
        <v>3</v>
      </c>
      <c r="EL134" t="s">
        <v>22676</v>
      </c>
      <c r="EM134" t="s">
        <v>22416</v>
      </c>
      <c r="EN134" t="s">
        <v>22677</v>
      </c>
      <c r="FE134">
        <v>3</v>
      </c>
      <c r="FF134">
        <v>0</v>
      </c>
      <c r="FH134">
        <v>1</v>
      </c>
      <c r="FI134">
        <v>0</v>
      </c>
      <c r="FK134" t="s">
        <v>13882</v>
      </c>
      <c r="FL134" t="s">
        <v>14945</v>
      </c>
      <c r="FM134" t="s">
        <v>13226</v>
      </c>
      <c r="FR134">
        <v>1</v>
      </c>
      <c r="FS134">
        <v>0</v>
      </c>
      <c r="FT134">
        <v>1</v>
      </c>
      <c r="FU134">
        <v>0</v>
      </c>
      <c r="FV134">
        <v>0</v>
      </c>
      <c r="FW134">
        <v>0</v>
      </c>
      <c r="FX134">
        <v>0</v>
      </c>
      <c r="FY134">
        <v>2</v>
      </c>
      <c r="FZ134" t="s">
        <v>20724</v>
      </c>
      <c r="GA134" t="s">
        <v>20725</v>
      </c>
      <c r="GB134" t="s">
        <v>20726</v>
      </c>
      <c r="GG134">
        <v>1</v>
      </c>
      <c r="GN134">
        <v>1</v>
      </c>
      <c r="GO134">
        <v>0.33333333333333331</v>
      </c>
      <c r="GP134" t="s">
        <v>13226</v>
      </c>
      <c r="GQ134" t="s">
        <v>13186</v>
      </c>
      <c r="GR134" t="s">
        <v>15070</v>
      </c>
      <c r="GW134">
        <v>0</v>
      </c>
      <c r="GX134">
        <v>0</v>
      </c>
    </row>
    <row r="135" spans="1:206" x14ac:dyDescent="0.2">
      <c r="A135">
        <v>1910035</v>
      </c>
      <c r="B135" t="s">
        <v>5766</v>
      </c>
      <c r="C135" t="s">
        <v>920</v>
      </c>
      <c r="D135">
        <v>1</v>
      </c>
      <c r="F135">
        <v>2017</v>
      </c>
      <c r="G135">
        <v>2.25</v>
      </c>
      <c r="H135">
        <v>2.48</v>
      </c>
      <c r="I135">
        <v>5</v>
      </c>
      <c r="J135">
        <v>2022</v>
      </c>
      <c r="K135">
        <v>0</v>
      </c>
      <c r="L135">
        <v>1</v>
      </c>
      <c r="M135">
        <v>2</v>
      </c>
      <c r="N135">
        <v>2</v>
      </c>
      <c r="O135">
        <v>0</v>
      </c>
      <c r="P135">
        <v>3</v>
      </c>
      <c r="Q135">
        <v>0</v>
      </c>
      <c r="R135">
        <v>1</v>
      </c>
      <c r="S135">
        <v>1</v>
      </c>
      <c r="T135">
        <v>1</v>
      </c>
      <c r="U135">
        <v>0</v>
      </c>
      <c r="V135">
        <v>0</v>
      </c>
      <c r="W135">
        <v>0</v>
      </c>
      <c r="X135">
        <v>0</v>
      </c>
      <c r="Y135">
        <v>0</v>
      </c>
      <c r="Z135">
        <v>0</v>
      </c>
      <c r="AA135" t="s">
        <v>23277</v>
      </c>
      <c r="AB135" t="s">
        <v>23465</v>
      </c>
      <c r="AC135" t="s">
        <v>13911</v>
      </c>
      <c r="AD135" t="s">
        <v>22357</v>
      </c>
      <c r="AE135" t="s">
        <v>22401</v>
      </c>
      <c r="AF135" t="s">
        <v>23235</v>
      </c>
      <c r="CF135" t="s">
        <v>13563</v>
      </c>
      <c r="CG135" t="s">
        <v>13563</v>
      </c>
      <c r="CH135" t="s">
        <v>13912</v>
      </c>
      <c r="CI135" t="s">
        <v>14087</v>
      </c>
      <c r="CJ135" t="s">
        <v>13912</v>
      </c>
      <c r="CK135" t="s">
        <v>13563</v>
      </c>
      <c r="EK135">
        <v>3</v>
      </c>
      <c r="EL135" t="s">
        <v>13911</v>
      </c>
      <c r="EM135" t="s">
        <v>22357</v>
      </c>
      <c r="EN135" t="s">
        <v>22416</v>
      </c>
      <c r="FE135">
        <v>2</v>
      </c>
      <c r="FF135">
        <v>1</v>
      </c>
      <c r="FG135">
        <v>0.5</v>
      </c>
      <c r="FH135">
        <v>0</v>
      </c>
      <c r="FI135">
        <v>0</v>
      </c>
      <c r="FJ135">
        <v>0</v>
      </c>
      <c r="FK135" t="s">
        <v>124</v>
      </c>
      <c r="FL135" t="s">
        <v>13226</v>
      </c>
      <c r="FR135">
        <v>0</v>
      </c>
      <c r="FS135">
        <v>0</v>
      </c>
      <c r="FT135">
        <v>0</v>
      </c>
      <c r="FU135">
        <v>0</v>
      </c>
      <c r="FV135">
        <v>0</v>
      </c>
      <c r="FW135">
        <v>0</v>
      </c>
      <c r="FX135">
        <v>0</v>
      </c>
      <c r="FY135">
        <v>0</v>
      </c>
      <c r="FZ135" t="s">
        <v>20738</v>
      </c>
      <c r="GA135" t="s">
        <v>20739</v>
      </c>
      <c r="GN135">
        <v>0</v>
      </c>
      <c r="GO135">
        <v>0</v>
      </c>
      <c r="GP135" t="s">
        <v>13226</v>
      </c>
      <c r="GQ135" t="s">
        <v>13226</v>
      </c>
      <c r="GW135">
        <v>0</v>
      </c>
      <c r="GX135">
        <v>0</v>
      </c>
    </row>
    <row r="136" spans="1:206" x14ac:dyDescent="0.2">
      <c r="A136">
        <v>932154</v>
      </c>
      <c r="B136" t="s">
        <v>5793</v>
      </c>
      <c r="C136" t="s">
        <v>117</v>
      </c>
      <c r="E136">
        <v>1</v>
      </c>
      <c r="F136">
        <v>2015</v>
      </c>
      <c r="G136">
        <v>27.06</v>
      </c>
      <c r="H136">
        <v>29.77</v>
      </c>
      <c r="I136">
        <v>3</v>
      </c>
      <c r="J136">
        <v>2018</v>
      </c>
      <c r="K136">
        <v>0</v>
      </c>
      <c r="L136">
        <v>0</v>
      </c>
      <c r="M136">
        <v>2</v>
      </c>
      <c r="N136">
        <v>1</v>
      </c>
      <c r="O136">
        <v>3</v>
      </c>
      <c r="P136">
        <v>3</v>
      </c>
      <c r="Q136">
        <v>3</v>
      </c>
      <c r="R136">
        <v>7</v>
      </c>
      <c r="S136">
        <v>1</v>
      </c>
      <c r="T136">
        <v>1</v>
      </c>
      <c r="U136">
        <v>1</v>
      </c>
      <c r="V136">
        <v>0</v>
      </c>
      <c r="W136">
        <v>0</v>
      </c>
      <c r="X136">
        <v>0</v>
      </c>
      <c r="Y136">
        <v>0</v>
      </c>
      <c r="Z136">
        <v>0</v>
      </c>
      <c r="AA136" t="s">
        <v>13911</v>
      </c>
      <c r="AB136" t="s">
        <v>22681</v>
      </c>
      <c r="AC136" t="s">
        <v>22680</v>
      </c>
      <c r="AD136" t="s">
        <v>23445</v>
      </c>
      <c r="AE136" t="s">
        <v>23698</v>
      </c>
      <c r="AF136" t="s">
        <v>23699</v>
      </c>
      <c r="AG136" t="s">
        <v>23700</v>
      </c>
      <c r="AH136" t="s">
        <v>22496</v>
      </c>
      <c r="AI136" t="s">
        <v>23258</v>
      </c>
      <c r="AJ136" t="s">
        <v>23701</v>
      </c>
      <c r="AK136" t="s">
        <v>23118</v>
      </c>
      <c r="AL136" t="s">
        <v>23702</v>
      </c>
      <c r="AM136" t="s">
        <v>23703</v>
      </c>
      <c r="AN136" t="s">
        <v>23704</v>
      </c>
      <c r="AO136" t="s">
        <v>23532</v>
      </c>
      <c r="AP136" t="s">
        <v>23705</v>
      </c>
      <c r="AQ136" t="s">
        <v>23231</v>
      </c>
      <c r="AR136" t="s">
        <v>23706</v>
      </c>
      <c r="CF136" t="s">
        <v>13912</v>
      </c>
      <c r="CG136" t="s">
        <v>13563</v>
      </c>
      <c r="CH136" t="s">
        <v>14087</v>
      </c>
      <c r="CI136" t="s">
        <v>13563</v>
      </c>
      <c r="CJ136" t="s">
        <v>14087</v>
      </c>
      <c r="CK136" t="s">
        <v>24338</v>
      </c>
      <c r="CL136" t="s">
        <v>14087</v>
      </c>
      <c r="CM136" t="s">
        <v>13912</v>
      </c>
      <c r="CN136" t="s">
        <v>14087</v>
      </c>
      <c r="CO136" t="s">
        <v>14890</v>
      </c>
      <c r="CP136" t="s">
        <v>13563</v>
      </c>
      <c r="CQ136" t="s">
        <v>14890</v>
      </c>
      <c r="CR136" t="s">
        <v>14087</v>
      </c>
      <c r="CS136" t="s">
        <v>24338</v>
      </c>
      <c r="CT136" t="s">
        <v>14890</v>
      </c>
      <c r="CU136" t="s">
        <v>24338</v>
      </c>
      <c r="CV136" t="s">
        <v>14087</v>
      </c>
      <c r="CW136" t="s">
        <v>14087</v>
      </c>
      <c r="EK136">
        <v>9</v>
      </c>
      <c r="EL136" t="s">
        <v>22678</v>
      </c>
      <c r="EM136" t="s">
        <v>22496</v>
      </c>
      <c r="EP136" t="s">
        <v>22679</v>
      </c>
      <c r="ER136" t="s">
        <v>22680</v>
      </c>
      <c r="ES136" t="s">
        <v>13911</v>
      </c>
      <c r="ET136" t="s">
        <v>22681</v>
      </c>
      <c r="FE136">
        <v>1</v>
      </c>
      <c r="FF136">
        <v>0</v>
      </c>
      <c r="FH136">
        <v>0</v>
      </c>
      <c r="FI136">
        <v>0</v>
      </c>
      <c r="FK136" t="s">
        <v>15436</v>
      </c>
      <c r="FR136">
        <v>0</v>
      </c>
      <c r="FS136">
        <v>0</v>
      </c>
      <c r="FT136">
        <v>0</v>
      </c>
      <c r="FU136">
        <v>0</v>
      </c>
      <c r="FV136">
        <v>0</v>
      </c>
      <c r="FW136">
        <v>0</v>
      </c>
      <c r="FX136">
        <v>0</v>
      </c>
      <c r="FY136">
        <v>0</v>
      </c>
      <c r="FZ136" t="s">
        <v>15438</v>
      </c>
      <c r="GN136">
        <v>0</v>
      </c>
      <c r="GO136">
        <v>0</v>
      </c>
      <c r="GP136" t="s">
        <v>13186</v>
      </c>
      <c r="GW136">
        <v>0</v>
      </c>
      <c r="GX136">
        <v>0</v>
      </c>
    </row>
    <row r="137" spans="1:206" x14ac:dyDescent="0.2">
      <c r="A137">
        <v>4280391</v>
      </c>
      <c r="B137" t="s">
        <v>5835</v>
      </c>
      <c r="C137" t="s">
        <v>238</v>
      </c>
      <c r="E137">
        <v>1</v>
      </c>
      <c r="F137">
        <v>2022</v>
      </c>
      <c r="G137">
        <v>1.35</v>
      </c>
      <c r="H137">
        <v>1.49</v>
      </c>
      <c r="I137">
        <v>0</v>
      </c>
      <c r="J137">
        <v>2022</v>
      </c>
      <c r="K137">
        <v>0</v>
      </c>
      <c r="L137">
        <v>0</v>
      </c>
      <c r="M137">
        <v>0</v>
      </c>
      <c r="N137">
        <v>0</v>
      </c>
      <c r="O137">
        <v>0</v>
      </c>
      <c r="P137">
        <v>0</v>
      </c>
      <c r="Q137">
        <v>0</v>
      </c>
      <c r="R137">
        <v>1</v>
      </c>
      <c r="S137">
        <v>1</v>
      </c>
      <c r="T137">
        <v>0</v>
      </c>
      <c r="U137">
        <v>0</v>
      </c>
      <c r="V137">
        <v>0</v>
      </c>
      <c r="W137">
        <v>0</v>
      </c>
      <c r="X137">
        <v>0</v>
      </c>
      <c r="Y137">
        <v>0</v>
      </c>
      <c r="Z137">
        <v>0</v>
      </c>
      <c r="AA137" t="s">
        <v>22682</v>
      </c>
      <c r="AB137" t="s">
        <v>15878</v>
      </c>
      <c r="CF137" t="s">
        <v>24340</v>
      </c>
      <c r="CG137" t="s">
        <v>14087</v>
      </c>
      <c r="EK137">
        <v>2</v>
      </c>
      <c r="EL137" t="s">
        <v>15878</v>
      </c>
      <c r="EM137" t="s">
        <v>22682</v>
      </c>
      <c r="FE137">
        <v>4</v>
      </c>
      <c r="FF137">
        <v>0</v>
      </c>
      <c r="FH137">
        <v>0</v>
      </c>
      <c r="FI137">
        <v>0</v>
      </c>
      <c r="FK137" t="s">
        <v>124</v>
      </c>
      <c r="FL137" t="s">
        <v>13459</v>
      </c>
      <c r="FM137" t="s">
        <v>13459</v>
      </c>
      <c r="FN137" t="s">
        <v>13226</v>
      </c>
      <c r="FR137">
        <v>0</v>
      </c>
      <c r="FS137">
        <v>0</v>
      </c>
      <c r="FT137">
        <v>0</v>
      </c>
      <c r="FU137">
        <v>0</v>
      </c>
      <c r="FV137">
        <v>0</v>
      </c>
      <c r="FW137">
        <v>0</v>
      </c>
      <c r="FX137">
        <v>0</v>
      </c>
      <c r="FY137">
        <v>0</v>
      </c>
      <c r="FZ137" t="s">
        <v>5835</v>
      </c>
      <c r="GA137" t="s">
        <v>20757</v>
      </c>
      <c r="GB137" t="s">
        <v>20758</v>
      </c>
      <c r="GC137" t="s">
        <v>20759</v>
      </c>
      <c r="GN137">
        <v>0</v>
      </c>
      <c r="GO137">
        <v>0</v>
      </c>
      <c r="GP137" t="s">
        <v>13186</v>
      </c>
      <c r="GQ137" t="s">
        <v>13229</v>
      </c>
      <c r="GR137" t="s">
        <v>13186</v>
      </c>
      <c r="GS137" t="s">
        <v>13226</v>
      </c>
      <c r="GW137">
        <v>0</v>
      </c>
      <c r="GX137">
        <v>0</v>
      </c>
    </row>
    <row r="138" spans="1:206" x14ac:dyDescent="0.2">
      <c r="A138">
        <v>3074052</v>
      </c>
      <c r="B138" t="s">
        <v>5862</v>
      </c>
      <c r="C138" t="s">
        <v>398</v>
      </c>
      <c r="D138">
        <v>1</v>
      </c>
      <c r="F138">
        <v>2020</v>
      </c>
      <c r="G138">
        <v>12.55</v>
      </c>
      <c r="H138">
        <v>13.81</v>
      </c>
      <c r="I138">
        <v>1</v>
      </c>
      <c r="J138">
        <v>2021</v>
      </c>
      <c r="K138">
        <v>0</v>
      </c>
      <c r="L138">
        <v>1</v>
      </c>
      <c r="M138">
        <v>0</v>
      </c>
      <c r="N138">
        <v>0</v>
      </c>
      <c r="O138">
        <v>3</v>
      </c>
      <c r="P138">
        <v>1</v>
      </c>
      <c r="Q138">
        <v>0</v>
      </c>
      <c r="R138">
        <v>5</v>
      </c>
      <c r="S138">
        <v>1</v>
      </c>
      <c r="T138">
        <v>1</v>
      </c>
      <c r="U138">
        <v>1</v>
      </c>
      <c r="V138">
        <v>0</v>
      </c>
      <c r="W138">
        <v>0</v>
      </c>
      <c r="X138">
        <v>0</v>
      </c>
      <c r="Y138">
        <v>0</v>
      </c>
      <c r="Z138">
        <v>0</v>
      </c>
      <c r="AA138" t="s">
        <v>22684</v>
      </c>
      <c r="AB138" t="s">
        <v>22550</v>
      </c>
      <c r="AC138" t="s">
        <v>23707</v>
      </c>
      <c r="AD138" t="s">
        <v>23599</v>
      </c>
      <c r="AE138" t="s">
        <v>23708</v>
      </c>
      <c r="AF138" t="s">
        <v>23709</v>
      </c>
      <c r="AG138" t="s">
        <v>23710</v>
      </c>
      <c r="AH138" t="s">
        <v>23711</v>
      </c>
      <c r="AI138" t="s">
        <v>23712</v>
      </c>
      <c r="CF138" t="s">
        <v>14087</v>
      </c>
      <c r="CG138" t="s">
        <v>24337</v>
      </c>
      <c r="CH138" t="s">
        <v>14087</v>
      </c>
      <c r="CI138" t="s">
        <v>14087</v>
      </c>
      <c r="CJ138" t="s">
        <v>24338</v>
      </c>
      <c r="CK138" t="s">
        <v>14087</v>
      </c>
      <c r="CL138" t="s">
        <v>24338</v>
      </c>
      <c r="CM138" t="s">
        <v>24338</v>
      </c>
      <c r="CN138" t="s">
        <v>14087</v>
      </c>
      <c r="EK138">
        <v>3</v>
      </c>
      <c r="EL138" t="s">
        <v>22683</v>
      </c>
      <c r="EM138" t="s">
        <v>22684</v>
      </c>
      <c r="FE138">
        <v>4</v>
      </c>
      <c r="FF138">
        <v>0</v>
      </c>
      <c r="FH138">
        <v>0</v>
      </c>
      <c r="FI138">
        <v>0</v>
      </c>
      <c r="FK138" t="s">
        <v>13226</v>
      </c>
      <c r="FL138" t="s">
        <v>13226</v>
      </c>
      <c r="FM138" t="s">
        <v>13226</v>
      </c>
      <c r="FN138" t="s">
        <v>13882</v>
      </c>
      <c r="FR138">
        <v>1</v>
      </c>
      <c r="FS138">
        <v>1</v>
      </c>
      <c r="FT138">
        <v>1</v>
      </c>
      <c r="FU138">
        <v>0</v>
      </c>
      <c r="FV138">
        <v>0</v>
      </c>
      <c r="FW138">
        <v>0</v>
      </c>
      <c r="FX138">
        <v>0</v>
      </c>
      <c r="FY138">
        <v>3</v>
      </c>
      <c r="FZ138" t="s">
        <v>20771</v>
      </c>
      <c r="GA138" t="s">
        <v>20772</v>
      </c>
      <c r="GB138" t="s">
        <v>20773</v>
      </c>
      <c r="GC138" t="s">
        <v>20774</v>
      </c>
      <c r="GN138">
        <v>0</v>
      </c>
      <c r="GO138">
        <v>0</v>
      </c>
      <c r="GP138" t="s">
        <v>13575</v>
      </c>
      <c r="GQ138" t="s">
        <v>13186</v>
      </c>
      <c r="GR138" t="s">
        <v>13229</v>
      </c>
      <c r="GS138" t="s">
        <v>13575</v>
      </c>
      <c r="GW138">
        <v>1</v>
      </c>
      <c r="GX138">
        <v>1</v>
      </c>
    </row>
    <row r="139" spans="1:206" x14ac:dyDescent="0.2">
      <c r="A139">
        <v>1786340</v>
      </c>
      <c r="B139" t="s">
        <v>5893</v>
      </c>
      <c r="C139" t="s">
        <v>2494</v>
      </c>
      <c r="D139">
        <v>1</v>
      </c>
      <c r="F139">
        <v>2016</v>
      </c>
      <c r="G139">
        <v>3.64</v>
      </c>
      <c r="H139">
        <v>4</v>
      </c>
      <c r="I139">
        <v>6</v>
      </c>
      <c r="J139">
        <v>2022</v>
      </c>
      <c r="K139">
        <v>0</v>
      </c>
      <c r="L139">
        <v>0</v>
      </c>
      <c r="M139">
        <v>0</v>
      </c>
      <c r="N139">
        <v>0</v>
      </c>
      <c r="O139">
        <v>1</v>
      </c>
      <c r="P139">
        <v>0</v>
      </c>
      <c r="Q139">
        <v>0</v>
      </c>
      <c r="R139">
        <v>1</v>
      </c>
      <c r="S139">
        <v>1</v>
      </c>
      <c r="T139">
        <v>0</v>
      </c>
      <c r="U139">
        <v>0</v>
      </c>
      <c r="V139">
        <v>0</v>
      </c>
      <c r="W139">
        <v>0</v>
      </c>
      <c r="X139">
        <v>0</v>
      </c>
      <c r="Y139">
        <v>0</v>
      </c>
      <c r="Z139">
        <v>0</v>
      </c>
      <c r="AA139" t="s">
        <v>23447</v>
      </c>
      <c r="AB139" t="s">
        <v>23364</v>
      </c>
      <c r="AC139" t="s">
        <v>22345</v>
      </c>
      <c r="CF139" t="s">
        <v>24339</v>
      </c>
      <c r="CG139" t="s">
        <v>24341</v>
      </c>
      <c r="CH139" t="s">
        <v>14087</v>
      </c>
      <c r="EK139">
        <v>1</v>
      </c>
      <c r="EL139" t="s">
        <v>15486</v>
      </c>
      <c r="FE139">
        <v>2</v>
      </c>
      <c r="FF139">
        <v>0</v>
      </c>
      <c r="FG139">
        <v>0</v>
      </c>
      <c r="FH139">
        <v>0</v>
      </c>
      <c r="FI139">
        <v>0</v>
      </c>
      <c r="FJ139">
        <v>1</v>
      </c>
      <c r="FK139" t="s">
        <v>20180</v>
      </c>
      <c r="FL139" t="s">
        <v>13459</v>
      </c>
      <c r="FR139">
        <v>1</v>
      </c>
      <c r="FS139">
        <v>0</v>
      </c>
      <c r="FT139">
        <v>0</v>
      </c>
      <c r="FU139">
        <v>0</v>
      </c>
      <c r="FV139">
        <v>0</v>
      </c>
      <c r="FW139">
        <v>0</v>
      </c>
      <c r="FX139">
        <v>0</v>
      </c>
      <c r="FY139">
        <v>1</v>
      </c>
      <c r="FZ139" t="s">
        <v>20786</v>
      </c>
      <c r="GA139" t="s">
        <v>7747</v>
      </c>
      <c r="GN139">
        <v>0</v>
      </c>
      <c r="GO139">
        <v>0</v>
      </c>
      <c r="GP139" t="s">
        <v>13575</v>
      </c>
      <c r="GQ139" t="s">
        <v>13462</v>
      </c>
      <c r="GW139">
        <v>0</v>
      </c>
      <c r="GX139">
        <v>0</v>
      </c>
    </row>
    <row r="140" spans="1:206" x14ac:dyDescent="0.2">
      <c r="A140">
        <v>74117</v>
      </c>
      <c r="B140" t="s">
        <v>5924</v>
      </c>
      <c r="C140" t="s">
        <v>1663</v>
      </c>
      <c r="E140">
        <v>1</v>
      </c>
      <c r="F140">
        <v>2013</v>
      </c>
      <c r="G140">
        <v>36.85</v>
      </c>
      <c r="H140">
        <v>40.54</v>
      </c>
      <c r="I140">
        <v>3</v>
      </c>
      <c r="J140">
        <v>2016</v>
      </c>
      <c r="K140">
        <v>0</v>
      </c>
      <c r="L140">
        <v>1</v>
      </c>
      <c r="M140">
        <v>1</v>
      </c>
      <c r="N140">
        <v>1</v>
      </c>
      <c r="O140">
        <v>0</v>
      </c>
      <c r="P140">
        <v>2</v>
      </c>
      <c r="Q140">
        <v>1</v>
      </c>
      <c r="R140">
        <v>2</v>
      </c>
      <c r="S140">
        <v>1</v>
      </c>
      <c r="T140">
        <v>1</v>
      </c>
      <c r="U140">
        <v>0</v>
      </c>
      <c r="V140">
        <v>0</v>
      </c>
      <c r="W140">
        <v>0</v>
      </c>
      <c r="X140">
        <v>1</v>
      </c>
      <c r="Y140">
        <v>0</v>
      </c>
      <c r="Z140">
        <v>0</v>
      </c>
      <c r="AA140" t="s">
        <v>22687</v>
      </c>
      <c r="AB140" t="s">
        <v>23713</v>
      </c>
      <c r="AC140" t="s">
        <v>13911</v>
      </c>
      <c r="AD140" t="s">
        <v>23714</v>
      </c>
      <c r="AE140" t="s">
        <v>13667</v>
      </c>
      <c r="AF140" t="s">
        <v>22685</v>
      </c>
      <c r="CF140" t="s">
        <v>14087</v>
      </c>
      <c r="CG140" t="s">
        <v>14087</v>
      </c>
      <c r="CH140" t="s">
        <v>13912</v>
      </c>
      <c r="CI140" t="s">
        <v>13563</v>
      </c>
      <c r="CJ140" t="s">
        <v>13563</v>
      </c>
      <c r="CK140" t="s">
        <v>14890</v>
      </c>
      <c r="EK140">
        <v>4</v>
      </c>
      <c r="EL140" t="s">
        <v>22685</v>
      </c>
      <c r="EM140" t="s">
        <v>22686</v>
      </c>
      <c r="EN140" t="s">
        <v>22687</v>
      </c>
      <c r="EO140" t="s">
        <v>13911</v>
      </c>
      <c r="FE140">
        <v>2</v>
      </c>
      <c r="FF140">
        <v>0</v>
      </c>
      <c r="FH140">
        <v>0</v>
      </c>
      <c r="FI140">
        <v>0</v>
      </c>
      <c r="FK140" t="s">
        <v>13882</v>
      </c>
      <c r="FL140" t="s">
        <v>15436</v>
      </c>
      <c r="FR140">
        <v>0</v>
      </c>
      <c r="FS140">
        <v>0</v>
      </c>
      <c r="FT140">
        <v>0</v>
      </c>
      <c r="FU140">
        <v>0</v>
      </c>
      <c r="FV140">
        <v>0</v>
      </c>
      <c r="FW140">
        <v>0</v>
      </c>
      <c r="FX140">
        <v>0</v>
      </c>
      <c r="FY140">
        <v>0</v>
      </c>
      <c r="FZ140" t="s">
        <v>20792</v>
      </c>
      <c r="GA140" t="s">
        <v>5924</v>
      </c>
      <c r="GN140">
        <v>0</v>
      </c>
      <c r="GO140">
        <v>0</v>
      </c>
      <c r="GP140" t="s">
        <v>13229</v>
      </c>
      <c r="GQ140" t="s">
        <v>13226</v>
      </c>
      <c r="GW140">
        <v>0</v>
      </c>
      <c r="GX140">
        <v>0</v>
      </c>
    </row>
    <row r="141" spans="1:206" x14ac:dyDescent="0.2">
      <c r="A141">
        <v>3881023</v>
      </c>
      <c r="B141" t="s">
        <v>5965</v>
      </c>
      <c r="C141" t="s">
        <v>920</v>
      </c>
      <c r="D141">
        <v>1</v>
      </c>
      <c r="F141">
        <v>2020</v>
      </c>
      <c r="G141">
        <v>2</v>
      </c>
      <c r="H141">
        <v>2.2000000000000002</v>
      </c>
      <c r="I141">
        <v>2</v>
      </c>
      <c r="J141">
        <v>2022</v>
      </c>
      <c r="K141">
        <v>0</v>
      </c>
      <c r="L141">
        <v>0</v>
      </c>
      <c r="M141">
        <v>1</v>
      </c>
      <c r="N141">
        <v>0</v>
      </c>
      <c r="O141">
        <v>1</v>
      </c>
      <c r="P141">
        <v>0</v>
      </c>
      <c r="Q141">
        <v>0</v>
      </c>
      <c r="R141">
        <v>4</v>
      </c>
      <c r="S141">
        <v>1</v>
      </c>
      <c r="T141">
        <v>0</v>
      </c>
      <c r="U141">
        <v>0</v>
      </c>
      <c r="V141">
        <v>0</v>
      </c>
      <c r="W141">
        <v>0</v>
      </c>
      <c r="X141">
        <v>0</v>
      </c>
      <c r="Y141">
        <v>0</v>
      </c>
      <c r="Z141">
        <v>0</v>
      </c>
      <c r="AA141" t="s">
        <v>23256</v>
      </c>
      <c r="AB141" t="s">
        <v>22763</v>
      </c>
      <c r="AC141" t="s">
        <v>22591</v>
      </c>
      <c r="AD141" t="s">
        <v>22815</v>
      </c>
      <c r="AE141" t="s">
        <v>23256</v>
      </c>
      <c r="AF141" t="s">
        <v>23565</v>
      </c>
      <c r="CF141" t="s">
        <v>14087</v>
      </c>
      <c r="CG141" t="s">
        <v>14034</v>
      </c>
      <c r="CH141" t="s">
        <v>14087</v>
      </c>
      <c r="CI141" t="s">
        <v>13912</v>
      </c>
      <c r="CJ141" t="s">
        <v>14087</v>
      </c>
      <c r="CK141" t="s">
        <v>24339</v>
      </c>
      <c r="EK141">
        <v>1</v>
      </c>
      <c r="EL141" t="s">
        <v>15522</v>
      </c>
      <c r="FE141">
        <v>2</v>
      </c>
      <c r="FF141">
        <v>1</v>
      </c>
      <c r="FG141">
        <v>0.5</v>
      </c>
      <c r="FH141">
        <v>0</v>
      </c>
      <c r="FI141">
        <v>0</v>
      </c>
      <c r="FJ141">
        <v>0</v>
      </c>
      <c r="FK141" t="s">
        <v>13882</v>
      </c>
      <c r="FL141" t="s">
        <v>14308</v>
      </c>
      <c r="FR141">
        <v>1</v>
      </c>
      <c r="FS141">
        <v>0</v>
      </c>
      <c r="FT141">
        <v>0</v>
      </c>
      <c r="FU141">
        <v>0</v>
      </c>
      <c r="FV141">
        <v>0</v>
      </c>
      <c r="FW141">
        <v>0</v>
      </c>
      <c r="FX141">
        <v>0</v>
      </c>
      <c r="FY141">
        <v>1</v>
      </c>
      <c r="FZ141" t="s">
        <v>20801</v>
      </c>
      <c r="GA141" t="s">
        <v>20802</v>
      </c>
      <c r="GH141">
        <v>1</v>
      </c>
      <c r="GN141">
        <v>1</v>
      </c>
      <c r="GO141">
        <v>0.5</v>
      </c>
      <c r="GP141" t="s">
        <v>13575</v>
      </c>
      <c r="GQ141" t="s">
        <v>13226</v>
      </c>
      <c r="GW141">
        <v>0</v>
      </c>
      <c r="GX141">
        <v>0</v>
      </c>
    </row>
    <row r="142" spans="1:206" x14ac:dyDescent="0.2">
      <c r="A142">
        <v>867742</v>
      </c>
      <c r="B142" t="s">
        <v>5984</v>
      </c>
      <c r="C142" t="s">
        <v>398</v>
      </c>
      <c r="E142">
        <v>1</v>
      </c>
      <c r="F142">
        <v>2015</v>
      </c>
      <c r="G142">
        <v>751.01</v>
      </c>
      <c r="H142">
        <v>826.11</v>
      </c>
      <c r="I142">
        <v>1</v>
      </c>
      <c r="J142">
        <v>2016</v>
      </c>
      <c r="K142">
        <v>1</v>
      </c>
      <c r="L142">
        <v>1</v>
      </c>
      <c r="M142">
        <v>0</v>
      </c>
      <c r="N142">
        <v>0</v>
      </c>
      <c r="O142">
        <v>5</v>
      </c>
      <c r="P142">
        <v>1</v>
      </c>
      <c r="Q142">
        <v>5</v>
      </c>
      <c r="R142">
        <v>6</v>
      </c>
      <c r="S142">
        <v>1</v>
      </c>
      <c r="T142">
        <v>1</v>
      </c>
      <c r="U142">
        <v>1</v>
      </c>
      <c r="V142">
        <v>0</v>
      </c>
      <c r="W142">
        <v>0</v>
      </c>
      <c r="X142">
        <v>0</v>
      </c>
      <c r="Y142">
        <v>1</v>
      </c>
      <c r="Z142">
        <v>0</v>
      </c>
      <c r="AA142" t="s">
        <v>22694</v>
      </c>
      <c r="AB142" t="s">
        <v>23715</v>
      </c>
      <c r="AC142" t="s">
        <v>22688</v>
      </c>
      <c r="AD142" t="s">
        <v>23716</v>
      </c>
      <c r="AE142" t="s">
        <v>22684</v>
      </c>
      <c r="AF142" t="s">
        <v>23717</v>
      </c>
      <c r="AG142" t="s">
        <v>22695</v>
      </c>
      <c r="AH142" t="s">
        <v>22691</v>
      </c>
      <c r="AI142" t="s">
        <v>23718</v>
      </c>
      <c r="AJ142" t="s">
        <v>22690</v>
      </c>
      <c r="AK142" t="s">
        <v>13883</v>
      </c>
      <c r="AL142" t="s">
        <v>22550</v>
      </c>
      <c r="AM142" t="s">
        <v>23719</v>
      </c>
      <c r="AN142" t="s">
        <v>23720</v>
      </c>
      <c r="AO142" t="s">
        <v>23721</v>
      </c>
      <c r="AP142" t="s">
        <v>23722</v>
      </c>
      <c r="AQ142" t="s">
        <v>23723</v>
      </c>
      <c r="AR142" t="s">
        <v>23724</v>
      </c>
      <c r="CF142" t="s">
        <v>14087</v>
      </c>
      <c r="CG142" t="s">
        <v>14034</v>
      </c>
      <c r="CH142" t="s">
        <v>14890</v>
      </c>
      <c r="CI142" t="s">
        <v>14087</v>
      </c>
      <c r="CJ142" t="s">
        <v>14087</v>
      </c>
      <c r="CK142" t="s">
        <v>24338</v>
      </c>
      <c r="CL142" t="s">
        <v>24338</v>
      </c>
      <c r="CM142" t="s">
        <v>14087</v>
      </c>
      <c r="CN142" t="s">
        <v>14034</v>
      </c>
      <c r="CO142" t="s">
        <v>14890</v>
      </c>
      <c r="CP142" t="s">
        <v>24333</v>
      </c>
      <c r="CQ142" t="s">
        <v>24337</v>
      </c>
      <c r="CR142" t="s">
        <v>24338</v>
      </c>
      <c r="CS142" t="s">
        <v>14890</v>
      </c>
      <c r="CT142" t="s">
        <v>14890</v>
      </c>
      <c r="CU142" t="s">
        <v>14890</v>
      </c>
      <c r="CV142" t="s">
        <v>24338</v>
      </c>
      <c r="CW142" t="s">
        <v>24338</v>
      </c>
      <c r="EK142">
        <v>12</v>
      </c>
      <c r="EL142" t="s">
        <v>22688</v>
      </c>
      <c r="EM142" t="s">
        <v>22689</v>
      </c>
      <c r="EN142" t="s">
        <v>22690</v>
      </c>
      <c r="EP142" t="s">
        <v>22691</v>
      </c>
      <c r="EQ142" t="s">
        <v>22692</v>
      </c>
      <c r="ER142" t="s">
        <v>22693</v>
      </c>
      <c r="ES142" t="s">
        <v>22694</v>
      </c>
      <c r="ET142" t="s">
        <v>22694</v>
      </c>
      <c r="EU142" t="s">
        <v>22695</v>
      </c>
      <c r="EV142" t="s">
        <v>22684</v>
      </c>
      <c r="EW142" t="s">
        <v>13883</v>
      </c>
      <c r="FE142">
        <v>4</v>
      </c>
      <c r="FF142">
        <v>0</v>
      </c>
      <c r="FH142">
        <v>0</v>
      </c>
      <c r="FI142">
        <v>0</v>
      </c>
      <c r="FK142" t="s">
        <v>13226</v>
      </c>
      <c r="FL142" t="s">
        <v>13882</v>
      </c>
      <c r="FM142" t="s">
        <v>20808</v>
      </c>
      <c r="FN142" t="s">
        <v>13882</v>
      </c>
      <c r="FR142">
        <v>0</v>
      </c>
      <c r="FS142">
        <v>0</v>
      </c>
      <c r="FT142">
        <v>1</v>
      </c>
      <c r="FU142">
        <v>0</v>
      </c>
      <c r="FV142">
        <v>0</v>
      </c>
      <c r="FW142">
        <v>0</v>
      </c>
      <c r="FX142">
        <v>0</v>
      </c>
      <c r="FY142">
        <v>1</v>
      </c>
      <c r="FZ142" t="s">
        <v>20813</v>
      </c>
      <c r="GA142" t="s">
        <v>5984</v>
      </c>
      <c r="GB142" t="s">
        <v>20814</v>
      </c>
      <c r="GC142" t="s">
        <v>5984</v>
      </c>
      <c r="GN142">
        <v>0</v>
      </c>
      <c r="GO142">
        <v>0</v>
      </c>
      <c r="GP142" t="s">
        <v>13226</v>
      </c>
      <c r="GQ142" t="s">
        <v>13226</v>
      </c>
      <c r="GR142" t="s">
        <v>13186</v>
      </c>
      <c r="GS142" t="s">
        <v>13226</v>
      </c>
      <c r="GW142">
        <v>0</v>
      </c>
      <c r="GX142">
        <v>0</v>
      </c>
    </row>
    <row r="143" spans="1:206" x14ac:dyDescent="0.2">
      <c r="A143">
        <v>136702</v>
      </c>
      <c r="B143" t="s">
        <v>6031</v>
      </c>
      <c r="C143" t="s">
        <v>117</v>
      </c>
      <c r="E143">
        <v>1</v>
      </c>
      <c r="F143">
        <v>2015</v>
      </c>
      <c r="G143">
        <v>51.14</v>
      </c>
      <c r="H143">
        <v>56.25</v>
      </c>
      <c r="I143">
        <v>1</v>
      </c>
      <c r="J143">
        <v>2016</v>
      </c>
      <c r="K143">
        <v>0</v>
      </c>
      <c r="L143">
        <v>0</v>
      </c>
      <c r="M143">
        <v>0</v>
      </c>
      <c r="N143">
        <v>0</v>
      </c>
      <c r="O143">
        <v>1</v>
      </c>
      <c r="P143">
        <v>1</v>
      </c>
      <c r="Q143">
        <v>0</v>
      </c>
      <c r="R143">
        <v>10</v>
      </c>
      <c r="S143">
        <v>1</v>
      </c>
      <c r="T143">
        <v>1</v>
      </c>
      <c r="U143">
        <v>1</v>
      </c>
      <c r="V143">
        <v>0</v>
      </c>
      <c r="W143">
        <v>0</v>
      </c>
      <c r="X143">
        <v>0</v>
      </c>
      <c r="Y143">
        <v>0</v>
      </c>
      <c r="Z143">
        <v>0</v>
      </c>
      <c r="AA143" t="s">
        <v>22892</v>
      </c>
      <c r="AB143" t="s">
        <v>22804</v>
      </c>
      <c r="AC143" t="s">
        <v>22694</v>
      </c>
      <c r="AD143" t="s">
        <v>22580</v>
      </c>
      <c r="AE143" t="s">
        <v>23257</v>
      </c>
      <c r="AF143" t="s">
        <v>23725</v>
      </c>
      <c r="AG143" t="s">
        <v>22696</v>
      </c>
      <c r="AH143" t="s">
        <v>23092</v>
      </c>
      <c r="AI143" t="s">
        <v>23726</v>
      </c>
      <c r="AJ143" t="s">
        <v>22335</v>
      </c>
      <c r="AK143" t="s">
        <v>23727</v>
      </c>
      <c r="AL143" t="s">
        <v>23728</v>
      </c>
      <c r="CF143" t="s">
        <v>14087</v>
      </c>
      <c r="CG143" t="s">
        <v>14087</v>
      </c>
      <c r="CH143" t="s">
        <v>14087</v>
      </c>
      <c r="CI143" t="s">
        <v>14034</v>
      </c>
      <c r="CJ143" t="s">
        <v>14034</v>
      </c>
      <c r="CK143" t="s">
        <v>14087</v>
      </c>
      <c r="CL143" t="s">
        <v>14087</v>
      </c>
      <c r="CM143" t="s">
        <v>14087</v>
      </c>
      <c r="CN143" t="s">
        <v>14034</v>
      </c>
      <c r="CO143" t="s">
        <v>13563</v>
      </c>
      <c r="CP143" t="s">
        <v>24338</v>
      </c>
      <c r="CQ143" t="s">
        <v>14087</v>
      </c>
      <c r="EK143">
        <v>7</v>
      </c>
      <c r="EL143" t="s">
        <v>22335</v>
      </c>
      <c r="EM143" t="s">
        <v>22696</v>
      </c>
      <c r="EN143" t="s">
        <v>22697</v>
      </c>
      <c r="EO143" t="s">
        <v>22698</v>
      </c>
      <c r="EP143" t="s">
        <v>22335</v>
      </c>
      <c r="EQ143" t="s">
        <v>22699</v>
      </c>
      <c r="ER143" t="s">
        <v>22700</v>
      </c>
      <c r="FE143">
        <v>4</v>
      </c>
      <c r="FF143">
        <v>1</v>
      </c>
      <c r="FH143">
        <v>0</v>
      </c>
      <c r="FI143">
        <v>0</v>
      </c>
      <c r="FK143" t="s">
        <v>20318</v>
      </c>
      <c r="FL143" t="s">
        <v>20837</v>
      </c>
      <c r="FM143" t="s">
        <v>13226</v>
      </c>
      <c r="FN143" t="s">
        <v>13226</v>
      </c>
      <c r="FR143">
        <v>0</v>
      </c>
      <c r="FS143">
        <v>1</v>
      </c>
      <c r="FT143">
        <v>0</v>
      </c>
      <c r="FU143">
        <v>0</v>
      </c>
      <c r="FV143">
        <v>0</v>
      </c>
      <c r="FW143">
        <v>0</v>
      </c>
      <c r="FX143">
        <v>0</v>
      </c>
      <c r="FY143">
        <v>1</v>
      </c>
      <c r="FZ143" t="s">
        <v>20842</v>
      </c>
      <c r="GA143" t="s">
        <v>20843</v>
      </c>
      <c r="GB143" t="s">
        <v>20844</v>
      </c>
      <c r="GC143" t="s">
        <v>20845</v>
      </c>
      <c r="GN143">
        <v>0</v>
      </c>
      <c r="GO143">
        <v>0</v>
      </c>
      <c r="GP143" t="s">
        <v>13462</v>
      </c>
      <c r="GQ143" t="s">
        <v>13186</v>
      </c>
      <c r="GR143" t="s">
        <v>13226</v>
      </c>
      <c r="GS143" t="s">
        <v>13226</v>
      </c>
      <c r="GW143">
        <v>1</v>
      </c>
      <c r="GX143">
        <v>1</v>
      </c>
    </row>
    <row r="144" spans="1:206" x14ac:dyDescent="0.2">
      <c r="A144">
        <v>2935902</v>
      </c>
      <c r="B144" t="s">
        <v>6082</v>
      </c>
      <c r="C144" t="s">
        <v>920</v>
      </c>
      <c r="E144">
        <v>1</v>
      </c>
      <c r="F144">
        <v>2018</v>
      </c>
      <c r="G144">
        <v>1</v>
      </c>
      <c r="H144">
        <v>1.1000000000000001</v>
      </c>
      <c r="I144">
        <v>4</v>
      </c>
      <c r="J144">
        <v>2022</v>
      </c>
      <c r="K144">
        <v>0</v>
      </c>
      <c r="L144">
        <v>1</v>
      </c>
      <c r="M144">
        <v>0</v>
      </c>
      <c r="N144">
        <v>0</v>
      </c>
      <c r="O144">
        <v>0</v>
      </c>
      <c r="P144">
        <v>2</v>
      </c>
      <c r="Q144">
        <v>0</v>
      </c>
      <c r="R144">
        <v>1</v>
      </c>
      <c r="S144">
        <v>1</v>
      </c>
      <c r="T144">
        <v>1</v>
      </c>
      <c r="U144">
        <v>0</v>
      </c>
      <c r="V144">
        <v>0</v>
      </c>
      <c r="W144">
        <v>1</v>
      </c>
      <c r="X144">
        <v>0</v>
      </c>
      <c r="Y144">
        <v>0</v>
      </c>
      <c r="Z144">
        <v>0</v>
      </c>
      <c r="AA144" t="s">
        <v>23465</v>
      </c>
      <c r="AB144" t="s">
        <v>15584</v>
      </c>
      <c r="AC144" t="s">
        <v>23280</v>
      </c>
      <c r="AD144" t="s">
        <v>22454</v>
      </c>
      <c r="CF144" t="s">
        <v>13563</v>
      </c>
      <c r="CG144" t="s">
        <v>17376</v>
      </c>
      <c r="CH144" t="s">
        <v>13563</v>
      </c>
      <c r="CI144" t="s">
        <v>24343</v>
      </c>
      <c r="EK144">
        <v>1</v>
      </c>
      <c r="EL144" t="s">
        <v>15584</v>
      </c>
      <c r="FR144">
        <v>0</v>
      </c>
      <c r="FS144">
        <v>0</v>
      </c>
      <c r="FT144">
        <v>0</v>
      </c>
      <c r="FU144">
        <v>0</v>
      </c>
      <c r="FV144">
        <v>0</v>
      </c>
      <c r="FW144">
        <v>0</v>
      </c>
      <c r="FX144">
        <v>0</v>
      </c>
      <c r="FY144">
        <v>0</v>
      </c>
      <c r="GN144">
        <v>0</v>
      </c>
      <c r="GW144">
        <v>0</v>
      </c>
      <c r="GX144">
        <v>0</v>
      </c>
    </row>
    <row r="145" spans="1:206" x14ac:dyDescent="0.2">
      <c r="A145">
        <v>1482002</v>
      </c>
      <c r="B145" t="s">
        <v>6111</v>
      </c>
      <c r="C145" t="s">
        <v>920</v>
      </c>
      <c r="E145">
        <v>1</v>
      </c>
      <c r="F145">
        <v>2018</v>
      </c>
      <c r="G145">
        <v>5.6</v>
      </c>
      <c r="H145">
        <v>6.16</v>
      </c>
      <c r="I145">
        <v>1</v>
      </c>
      <c r="J145">
        <v>2019</v>
      </c>
      <c r="K145">
        <v>0</v>
      </c>
      <c r="L145">
        <v>0</v>
      </c>
      <c r="M145">
        <v>0</v>
      </c>
      <c r="N145">
        <v>0</v>
      </c>
      <c r="O145">
        <v>2</v>
      </c>
      <c r="P145">
        <v>0</v>
      </c>
      <c r="Q145">
        <v>1</v>
      </c>
      <c r="R145">
        <v>4</v>
      </c>
      <c r="S145">
        <v>1</v>
      </c>
      <c r="T145">
        <v>0</v>
      </c>
      <c r="U145">
        <v>1</v>
      </c>
      <c r="V145">
        <v>0</v>
      </c>
      <c r="W145">
        <v>0</v>
      </c>
      <c r="X145">
        <v>0</v>
      </c>
      <c r="Y145">
        <v>0</v>
      </c>
      <c r="Z145">
        <v>0</v>
      </c>
      <c r="AA145" t="s">
        <v>23729</v>
      </c>
      <c r="AB145" t="s">
        <v>23730</v>
      </c>
      <c r="AC145" t="s">
        <v>23731</v>
      </c>
      <c r="AD145" t="s">
        <v>23732</v>
      </c>
      <c r="AE145" t="s">
        <v>23733</v>
      </c>
      <c r="AF145" t="s">
        <v>23734</v>
      </c>
      <c r="AG145" t="s">
        <v>23735</v>
      </c>
      <c r="CF145" t="s">
        <v>14087</v>
      </c>
      <c r="CG145" t="s">
        <v>14087</v>
      </c>
      <c r="CH145" t="s">
        <v>14087</v>
      </c>
      <c r="CI145" t="s">
        <v>24338</v>
      </c>
      <c r="CJ145" t="s">
        <v>24332</v>
      </c>
      <c r="CK145" t="s">
        <v>24338</v>
      </c>
      <c r="CL145" t="s">
        <v>14890</v>
      </c>
      <c r="EK145">
        <v>2</v>
      </c>
      <c r="EL145" t="s">
        <v>22701</v>
      </c>
      <c r="EM145" t="s">
        <v>22702</v>
      </c>
      <c r="FE145">
        <v>3</v>
      </c>
      <c r="FF145">
        <v>1</v>
      </c>
      <c r="FH145">
        <v>0</v>
      </c>
      <c r="FI145">
        <v>0</v>
      </c>
      <c r="FK145" t="s">
        <v>17352</v>
      </c>
      <c r="FL145" t="s">
        <v>13882</v>
      </c>
      <c r="FM145" t="s">
        <v>20861</v>
      </c>
      <c r="FR145">
        <v>0</v>
      </c>
      <c r="FS145">
        <v>0</v>
      </c>
      <c r="FT145">
        <v>0</v>
      </c>
      <c r="FU145">
        <v>0</v>
      </c>
      <c r="FV145">
        <v>0</v>
      </c>
      <c r="FW145">
        <v>0</v>
      </c>
      <c r="FX145">
        <v>0</v>
      </c>
      <c r="FY145">
        <v>0</v>
      </c>
      <c r="FZ145" t="s">
        <v>20865</v>
      </c>
      <c r="GA145" t="s">
        <v>20866</v>
      </c>
      <c r="GB145" t="s">
        <v>20867</v>
      </c>
      <c r="GN145">
        <v>0</v>
      </c>
      <c r="GO145">
        <v>0</v>
      </c>
      <c r="GP145" t="s">
        <v>13186</v>
      </c>
      <c r="GQ145" t="s">
        <v>13462</v>
      </c>
      <c r="GR145" t="s">
        <v>13186</v>
      </c>
      <c r="GW145">
        <v>2</v>
      </c>
      <c r="GX145">
        <v>2</v>
      </c>
    </row>
    <row r="146" spans="1:206" x14ac:dyDescent="0.2">
      <c r="A146">
        <v>1989133</v>
      </c>
      <c r="B146" t="s">
        <v>6157</v>
      </c>
      <c r="C146" t="s">
        <v>6165</v>
      </c>
      <c r="E146">
        <v>1</v>
      </c>
      <c r="F146">
        <v>2020</v>
      </c>
      <c r="G146">
        <v>3.57</v>
      </c>
      <c r="H146">
        <v>3.93</v>
      </c>
      <c r="I146">
        <v>1</v>
      </c>
      <c r="J146">
        <v>2021</v>
      </c>
      <c r="K146">
        <v>0</v>
      </c>
      <c r="L146">
        <v>1</v>
      </c>
      <c r="M146">
        <v>0</v>
      </c>
      <c r="N146">
        <v>0</v>
      </c>
      <c r="O146">
        <v>0</v>
      </c>
      <c r="P146">
        <v>2</v>
      </c>
      <c r="Q146">
        <v>1</v>
      </c>
      <c r="R146">
        <v>5</v>
      </c>
      <c r="S146">
        <v>1</v>
      </c>
      <c r="T146">
        <v>1</v>
      </c>
      <c r="U146">
        <v>0</v>
      </c>
      <c r="V146">
        <v>0</v>
      </c>
      <c r="W146">
        <v>0</v>
      </c>
      <c r="X146">
        <v>0</v>
      </c>
      <c r="Y146">
        <v>0</v>
      </c>
      <c r="Z146">
        <v>0</v>
      </c>
      <c r="AA146" t="s">
        <v>22342</v>
      </c>
      <c r="AB146" t="s">
        <v>23092</v>
      </c>
      <c r="AC146" t="s">
        <v>23736</v>
      </c>
      <c r="AD146" t="s">
        <v>23737</v>
      </c>
      <c r="AE146" t="s">
        <v>23738</v>
      </c>
      <c r="AF146" t="s">
        <v>23739</v>
      </c>
      <c r="AG146" t="s">
        <v>23713</v>
      </c>
      <c r="AH146" t="s">
        <v>23740</v>
      </c>
      <c r="CF146" t="s">
        <v>14087</v>
      </c>
      <c r="CG146" t="s">
        <v>14087</v>
      </c>
      <c r="CH146" t="s">
        <v>13563</v>
      </c>
      <c r="CI146" t="s">
        <v>13563</v>
      </c>
      <c r="CJ146" t="s">
        <v>14890</v>
      </c>
      <c r="CK146" t="s">
        <v>14087</v>
      </c>
      <c r="CL146" t="s">
        <v>14087</v>
      </c>
      <c r="CM146" t="s">
        <v>14087</v>
      </c>
      <c r="EK146">
        <v>3</v>
      </c>
      <c r="EL146" t="s">
        <v>22703</v>
      </c>
      <c r="EN146" t="s">
        <v>22342</v>
      </c>
      <c r="FE146">
        <v>1</v>
      </c>
      <c r="FF146">
        <v>0</v>
      </c>
      <c r="FH146">
        <v>0</v>
      </c>
      <c r="FI146">
        <v>0</v>
      </c>
      <c r="FK146" t="s">
        <v>13226</v>
      </c>
      <c r="FR146">
        <v>0</v>
      </c>
      <c r="FS146">
        <v>0</v>
      </c>
      <c r="FT146">
        <v>0</v>
      </c>
      <c r="FU146">
        <v>0</v>
      </c>
      <c r="FV146">
        <v>0</v>
      </c>
      <c r="FW146">
        <v>0</v>
      </c>
      <c r="FX146">
        <v>0</v>
      </c>
      <c r="FY146">
        <v>0</v>
      </c>
      <c r="FZ146" t="s">
        <v>15620</v>
      </c>
      <c r="GN146">
        <v>0</v>
      </c>
      <c r="GO146">
        <v>0</v>
      </c>
      <c r="GP146" t="s">
        <v>13226</v>
      </c>
      <c r="GW146">
        <v>0</v>
      </c>
      <c r="GX146">
        <v>0</v>
      </c>
    </row>
    <row r="147" spans="1:206" x14ac:dyDescent="0.2">
      <c r="A147">
        <v>928119</v>
      </c>
      <c r="B147" t="s">
        <v>6203</v>
      </c>
      <c r="C147" t="s">
        <v>1223</v>
      </c>
      <c r="E147">
        <v>1</v>
      </c>
      <c r="F147">
        <v>2013</v>
      </c>
      <c r="G147">
        <v>13.91</v>
      </c>
      <c r="H147">
        <v>15.3</v>
      </c>
      <c r="I147">
        <v>4</v>
      </c>
      <c r="J147">
        <v>2017</v>
      </c>
      <c r="K147">
        <v>1</v>
      </c>
      <c r="L147">
        <v>1</v>
      </c>
      <c r="M147">
        <v>2</v>
      </c>
      <c r="N147">
        <v>1</v>
      </c>
      <c r="O147">
        <v>0</v>
      </c>
      <c r="P147">
        <v>1</v>
      </c>
      <c r="Q147">
        <v>4</v>
      </c>
      <c r="R147">
        <v>1</v>
      </c>
      <c r="S147">
        <v>1</v>
      </c>
      <c r="T147">
        <v>1</v>
      </c>
      <c r="U147">
        <v>0</v>
      </c>
      <c r="V147">
        <v>0</v>
      </c>
      <c r="W147">
        <v>0</v>
      </c>
      <c r="X147">
        <v>0</v>
      </c>
      <c r="Y147">
        <v>0</v>
      </c>
      <c r="Z147">
        <v>0</v>
      </c>
      <c r="AA147" t="s">
        <v>22706</v>
      </c>
      <c r="AB147" t="s">
        <v>13911</v>
      </c>
      <c r="AC147" t="s">
        <v>23741</v>
      </c>
      <c r="AD147" t="s">
        <v>19319</v>
      </c>
      <c r="AE147" t="s">
        <v>23742</v>
      </c>
      <c r="AF147" t="s">
        <v>23743</v>
      </c>
      <c r="AG147" t="s">
        <v>22456</v>
      </c>
      <c r="AH147" t="s">
        <v>23744</v>
      </c>
      <c r="AI147" t="s">
        <v>22469</v>
      </c>
      <c r="CF147" t="s">
        <v>14890</v>
      </c>
      <c r="CG147" t="s">
        <v>13912</v>
      </c>
      <c r="CH147" t="s">
        <v>14890</v>
      </c>
      <c r="CI147" t="s">
        <v>24333</v>
      </c>
      <c r="CJ147" t="s">
        <v>14087</v>
      </c>
      <c r="CK147" t="s">
        <v>14890</v>
      </c>
      <c r="CL147" t="s">
        <v>13563</v>
      </c>
      <c r="CM147" t="s">
        <v>14890</v>
      </c>
      <c r="CN147" t="s">
        <v>24335</v>
      </c>
      <c r="EK147">
        <v>7</v>
      </c>
      <c r="EL147" t="s">
        <v>22469</v>
      </c>
      <c r="EM147" t="s">
        <v>22704</v>
      </c>
      <c r="EN147" t="s">
        <v>13911</v>
      </c>
      <c r="EO147" t="s">
        <v>22705</v>
      </c>
      <c r="EP147" t="s">
        <v>13911</v>
      </c>
      <c r="EQ147" t="s">
        <v>22706</v>
      </c>
      <c r="ER147" t="s">
        <v>19319</v>
      </c>
      <c r="FE147">
        <v>2</v>
      </c>
      <c r="FF147">
        <v>0</v>
      </c>
      <c r="FH147">
        <v>1</v>
      </c>
      <c r="FI147">
        <v>0</v>
      </c>
      <c r="FK147" t="s">
        <v>20879</v>
      </c>
      <c r="FL147" t="s">
        <v>13459</v>
      </c>
      <c r="FR147">
        <v>1</v>
      </c>
      <c r="FS147">
        <v>1</v>
      </c>
      <c r="FT147">
        <v>0</v>
      </c>
      <c r="FU147">
        <v>0</v>
      </c>
      <c r="FV147">
        <v>0</v>
      </c>
      <c r="FW147">
        <v>0</v>
      </c>
      <c r="FX147">
        <v>0</v>
      </c>
      <c r="FY147">
        <v>2</v>
      </c>
      <c r="FZ147" t="s">
        <v>20882</v>
      </c>
      <c r="GA147" t="s">
        <v>20883</v>
      </c>
      <c r="GN147">
        <v>0</v>
      </c>
      <c r="GO147">
        <v>0</v>
      </c>
      <c r="GP147" t="s">
        <v>15070</v>
      </c>
      <c r="GQ147" t="s">
        <v>13462</v>
      </c>
      <c r="GW147">
        <v>0</v>
      </c>
      <c r="GX147">
        <v>0</v>
      </c>
    </row>
    <row r="148" spans="1:206" x14ac:dyDescent="0.2">
      <c r="A148">
        <v>2729045</v>
      </c>
      <c r="B148" t="s">
        <v>6240</v>
      </c>
      <c r="C148" t="s">
        <v>920</v>
      </c>
      <c r="E148">
        <v>1</v>
      </c>
      <c r="F148">
        <v>2016</v>
      </c>
      <c r="G148">
        <v>23</v>
      </c>
      <c r="H148">
        <v>25.3</v>
      </c>
      <c r="I148">
        <v>1</v>
      </c>
      <c r="J148">
        <v>2017</v>
      </c>
      <c r="K148">
        <v>0</v>
      </c>
      <c r="L148">
        <v>1</v>
      </c>
      <c r="M148">
        <v>1</v>
      </c>
      <c r="N148">
        <v>0</v>
      </c>
      <c r="O148">
        <v>0</v>
      </c>
      <c r="P148">
        <v>4</v>
      </c>
      <c r="Q148">
        <v>0</v>
      </c>
      <c r="R148">
        <v>4</v>
      </c>
      <c r="S148">
        <v>1</v>
      </c>
      <c r="T148">
        <v>1</v>
      </c>
      <c r="U148">
        <v>0</v>
      </c>
      <c r="V148">
        <v>0</v>
      </c>
      <c r="W148">
        <v>0</v>
      </c>
      <c r="X148">
        <v>0</v>
      </c>
      <c r="Y148">
        <v>0</v>
      </c>
      <c r="Z148">
        <v>0</v>
      </c>
      <c r="AA148" t="s">
        <v>23745</v>
      </c>
      <c r="AB148" t="s">
        <v>22591</v>
      </c>
      <c r="AC148" t="s">
        <v>23746</v>
      </c>
      <c r="AD148" t="s">
        <v>22708</v>
      </c>
      <c r="AE148" t="s">
        <v>22362</v>
      </c>
      <c r="AF148" t="s">
        <v>23465</v>
      </c>
      <c r="AG148" t="s">
        <v>22401</v>
      </c>
      <c r="AH148" t="s">
        <v>23235</v>
      </c>
      <c r="AI148" t="s">
        <v>22660</v>
      </c>
      <c r="CF148" t="s">
        <v>14034</v>
      </c>
      <c r="CG148" t="s">
        <v>14087</v>
      </c>
      <c r="CH148" t="s">
        <v>14034</v>
      </c>
      <c r="CI148" t="s">
        <v>14087</v>
      </c>
      <c r="CJ148" t="s">
        <v>13563</v>
      </c>
      <c r="CK148" t="s">
        <v>13563</v>
      </c>
      <c r="CL148" t="s">
        <v>13912</v>
      </c>
      <c r="CM148" t="s">
        <v>13563</v>
      </c>
      <c r="CN148" t="s">
        <v>13563</v>
      </c>
      <c r="EK148">
        <v>5</v>
      </c>
      <c r="EL148" t="s">
        <v>22416</v>
      </c>
      <c r="EM148" t="s">
        <v>22707</v>
      </c>
      <c r="EN148" t="s">
        <v>22708</v>
      </c>
      <c r="FE148">
        <v>2</v>
      </c>
      <c r="FF148">
        <v>0</v>
      </c>
      <c r="FH148">
        <v>0</v>
      </c>
      <c r="FI148">
        <v>1</v>
      </c>
      <c r="FK148" t="s">
        <v>20099</v>
      </c>
      <c r="FL148" t="s">
        <v>17961</v>
      </c>
      <c r="FR148">
        <v>0</v>
      </c>
      <c r="FS148">
        <v>0</v>
      </c>
      <c r="FT148">
        <v>0</v>
      </c>
      <c r="FU148">
        <v>0</v>
      </c>
      <c r="FV148">
        <v>0</v>
      </c>
      <c r="FW148">
        <v>0</v>
      </c>
      <c r="FX148">
        <v>0</v>
      </c>
      <c r="FY148">
        <v>0</v>
      </c>
      <c r="FZ148" t="s">
        <v>20890</v>
      </c>
      <c r="GA148" t="s">
        <v>20891</v>
      </c>
      <c r="GH148">
        <v>1</v>
      </c>
      <c r="GN148">
        <v>1</v>
      </c>
      <c r="GO148">
        <v>0.5</v>
      </c>
      <c r="GP148" t="s">
        <v>14731</v>
      </c>
      <c r="GQ148" t="s">
        <v>13229</v>
      </c>
      <c r="GW148">
        <v>0</v>
      </c>
      <c r="GX148">
        <v>0</v>
      </c>
    </row>
    <row r="149" spans="1:206" x14ac:dyDescent="0.2">
      <c r="A149">
        <v>29922</v>
      </c>
      <c r="B149" t="s">
        <v>6283</v>
      </c>
      <c r="C149" t="s">
        <v>117</v>
      </c>
      <c r="E149">
        <v>1</v>
      </c>
      <c r="F149">
        <v>2013</v>
      </c>
      <c r="G149">
        <v>98.86</v>
      </c>
      <c r="H149">
        <v>108.75</v>
      </c>
      <c r="I149">
        <v>4</v>
      </c>
      <c r="J149">
        <v>2017</v>
      </c>
      <c r="K149">
        <v>0</v>
      </c>
      <c r="L149">
        <v>0</v>
      </c>
      <c r="M149">
        <v>0</v>
      </c>
      <c r="N149">
        <v>0</v>
      </c>
      <c r="O149">
        <v>7</v>
      </c>
      <c r="P149">
        <v>5</v>
      </c>
      <c r="Q149">
        <v>17</v>
      </c>
      <c r="R149">
        <v>27</v>
      </c>
      <c r="S149">
        <v>1</v>
      </c>
      <c r="T149">
        <v>1</v>
      </c>
      <c r="U149">
        <v>1</v>
      </c>
      <c r="V149">
        <v>0</v>
      </c>
      <c r="W149">
        <v>1</v>
      </c>
      <c r="X149">
        <v>0</v>
      </c>
      <c r="Y149">
        <v>0</v>
      </c>
      <c r="Z149">
        <v>0</v>
      </c>
      <c r="AA149" t="s">
        <v>23747</v>
      </c>
      <c r="AB149" t="s">
        <v>23748</v>
      </c>
      <c r="AC149" t="s">
        <v>23728</v>
      </c>
      <c r="AD149" t="s">
        <v>22724</v>
      </c>
      <c r="AE149" t="s">
        <v>23749</v>
      </c>
      <c r="AF149" t="s">
        <v>23750</v>
      </c>
      <c r="AG149" t="s">
        <v>23751</v>
      </c>
      <c r="AH149" t="s">
        <v>23752</v>
      </c>
      <c r="AI149" t="s">
        <v>22720</v>
      </c>
      <c r="AJ149" t="s">
        <v>22719</v>
      </c>
      <c r="AK149" t="s">
        <v>22717</v>
      </c>
      <c r="AL149" t="s">
        <v>23753</v>
      </c>
      <c r="AM149" t="s">
        <v>22851</v>
      </c>
      <c r="AN149" t="s">
        <v>23754</v>
      </c>
      <c r="AO149" t="s">
        <v>23755</v>
      </c>
      <c r="AP149" t="s">
        <v>23756</v>
      </c>
      <c r="AQ149" t="s">
        <v>23757</v>
      </c>
      <c r="AR149" t="s">
        <v>23758</v>
      </c>
      <c r="AS149" t="s">
        <v>23759</v>
      </c>
      <c r="AT149" t="s">
        <v>22712</v>
      </c>
      <c r="AU149" t="s">
        <v>23760</v>
      </c>
      <c r="AV149" t="s">
        <v>22809</v>
      </c>
      <c r="AW149" t="s">
        <v>23761</v>
      </c>
      <c r="AX149" t="s">
        <v>23762</v>
      </c>
      <c r="AY149" t="s">
        <v>23763</v>
      </c>
      <c r="AZ149" t="s">
        <v>23289</v>
      </c>
      <c r="BA149" t="s">
        <v>23092</v>
      </c>
      <c r="BB149" t="s">
        <v>14086</v>
      </c>
      <c r="BC149" t="s">
        <v>23764</v>
      </c>
      <c r="BD149" t="s">
        <v>23765</v>
      </c>
      <c r="BE149" t="s">
        <v>22335</v>
      </c>
      <c r="BF149" t="s">
        <v>22711</v>
      </c>
      <c r="BG149" t="s">
        <v>23766</v>
      </c>
      <c r="BH149" t="s">
        <v>23767</v>
      </c>
      <c r="BI149" t="s">
        <v>22709</v>
      </c>
      <c r="BJ149" t="s">
        <v>23768</v>
      </c>
      <c r="BK149" t="s">
        <v>22710</v>
      </c>
      <c r="BL149" t="s">
        <v>23769</v>
      </c>
      <c r="BM149" t="s">
        <v>23770</v>
      </c>
      <c r="BN149" t="s">
        <v>23727</v>
      </c>
      <c r="BO149" t="s">
        <v>23771</v>
      </c>
      <c r="BP149" t="s">
        <v>23772</v>
      </c>
      <c r="BQ149" t="s">
        <v>23773</v>
      </c>
      <c r="BR149" t="s">
        <v>23774</v>
      </c>
      <c r="BS149" t="s">
        <v>23775</v>
      </c>
      <c r="BT149" t="s">
        <v>23776</v>
      </c>
      <c r="BU149" t="s">
        <v>23496</v>
      </c>
      <c r="BV149" t="s">
        <v>23777</v>
      </c>
      <c r="BW149" t="s">
        <v>23778</v>
      </c>
      <c r="BX149" t="s">
        <v>23779</v>
      </c>
      <c r="BY149" t="s">
        <v>23780</v>
      </c>
      <c r="BZ149" t="s">
        <v>23781</v>
      </c>
      <c r="CA149" t="s">
        <v>23782</v>
      </c>
      <c r="CB149" t="s">
        <v>22999</v>
      </c>
      <c r="CC149" t="s">
        <v>23783</v>
      </c>
      <c r="CD149" t="s">
        <v>23784</v>
      </c>
      <c r="CE149" t="s">
        <v>23329</v>
      </c>
      <c r="CF149" t="s">
        <v>24336</v>
      </c>
      <c r="CG149" t="s">
        <v>14034</v>
      </c>
      <c r="CH149" t="s">
        <v>14087</v>
      </c>
      <c r="CI149" t="s">
        <v>24338</v>
      </c>
      <c r="CJ149" t="s">
        <v>14890</v>
      </c>
      <c r="CK149" t="s">
        <v>14087</v>
      </c>
      <c r="CL149" t="s">
        <v>14087</v>
      </c>
      <c r="CM149" t="s">
        <v>14087</v>
      </c>
      <c r="CN149" t="s">
        <v>14087</v>
      </c>
      <c r="CO149" t="s">
        <v>24336</v>
      </c>
      <c r="CP149" t="s">
        <v>24336</v>
      </c>
      <c r="CQ149" t="s">
        <v>24338</v>
      </c>
      <c r="CR149" t="s">
        <v>14087</v>
      </c>
      <c r="CS149" t="s">
        <v>24336</v>
      </c>
      <c r="CT149" t="s">
        <v>14087</v>
      </c>
      <c r="CU149" t="s">
        <v>14087</v>
      </c>
      <c r="CV149" t="s">
        <v>14087</v>
      </c>
      <c r="CW149" t="s">
        <v>14890</v>
      </c>
      <c r="CX149" t="s">
        <v>14087</v>
      </c>
      <c r="CY149" t="s">
        <v>14890</v>
      </c>
      <c r="CZ149" t="s">
        <v>14087</v>
      </c>
      <c r="DA149" t="s">
        <v>14890</v>
      </c>
      <c r="DB149" t="s">
        <v>14087</v>
      </c>
      <c r="DC149" t="s">
        <v>14890</v>
      </c>
      <c r="DD149" t="s">
        <v>14087</v>
      </c>
      <c r="DE149" t="s">
        <v>14087</v>
      </c>
      <c r="DF149" t="s">
        <v>14087</v>
      </c>
      <c r="DG149" t="s">
        <v>14087</v>
      </c>
      <c r="DH149" t="s">
        <v>14087</v>
      </c>
      <c r="DI149" t="s">
        <v>14890</v>
      </c>
      <c r="DJ149" t="s">
        <v>13563</v>
      </c>
      <c r="DK149" t="s">
        <v>14087</v>
      </c>
      <c r="DL149" t="s">
        <v>13563</v>
      </c>
      <c r="DM149" t="s">
        <v>14087</v>
      </c>
      <c r="DN149" t="s">
        <v>17376</v>
      </c>
      <c r="DO149" t="s">
        <v>24336</v>
      </c>
      <c r="DP149" t="s">
        <v>24336</v>
      </c>
      <c r="DQ149" t="s">
        <v>24332</v>
      </c>
      <c r="DR149" t="s">
        <v>14087</v>
      </c>
      <c r="DS149" t="s">
        <v>24338</v>
      </c>
      <c r="DT149" t="s">
        <v>24341</v>
      </c>
      <c r="DU149" t="s">
        <v>14890</v>
      </c>
      <c r="DV149" t="s">
        <v>24339</v>
      </c>
      <c r="DW149" t="s">
        <v>13563</v>
      </c>
      <c r="DX149" t="s">
        <v>24338</v>
      </c>
      <c r="DY149" t="s">
        <v>24336</v>
      </c>
      <c r="DZ149" t="s">
        <v>14087</v>
      </c>
      <c r="EA149" t="s">
        <v>24338</v>
      </c>
      <c r="EB149" t="s">
        <v>24336</v>
      </c>
      <c r="EC149" t="s">
        <v>14890</v>
      </c>
      <c r="ED149" t="s">
        <v>14890</v>
      </c>
      <c r="EE149" t="s">
        <v>14087</v>
      </c>
      <c r="EF149" t="s">
        <v>13563</v>
      </c>
      <c r="EG149" t="s">
        <v>14087</v>
      </c>
      <c r="EH149" t="s">
        <v>14087</v>
      </c>
      <c r="EI149" t="s">
        <v>24338</v>
      </c>
      <c r="EJ149" t="s">
        <v>13563</v>
      </c>
      <c r="EK149">
        <v>19</v>
      </c>
      <c r="EL149" t="s">
        <v>22709</v>
      </c>
      <c r="EM149" t="s">
        <v>22710</v>
      </c>
      <c r="EN149" t="s">
        <v>22711</v>
      </c>
      <c r="EO149" t="s">
        <v>22335</v>
      </c>
      <c r="EP149" t="s">
        <v>22712</v>
      </c>
      <c r="EQ149" t="s">
        <v>22713</v>
      </c>
      <c r="ER149" t="s">
        <v>22714</v>
      </c>
      <c r="ES149" t="s">
        <v>22715</v>
      </c>
      <c r="ET149" t="s">
        <v>22716</v>
      </c>
      <c r="EU149" t="s">
        <v>22717</v>
      </c>
      <c r="EV149" t="s">
        <v>22718</v>
      </c>
      <c r="EW149" t="s">
        <v>22719</v>
      </c>
      <c r="EX149" t="s">
        <v>22720</v>
      </c>
      <c r="EY149" t="s">
        <v>22721</v>
      </c>
      <c r="EZ149" t="s">
        <v>22722</v>
      </c>
      <c r="FA149" t="s">
        <v>22723</v>
      </c>
      <c r="FB149" t="s">
        <v>22721</v>
      </c>
      <c r="FC149" t="s">
        <v>22717</v>
      </c>
      <c r="FD149" t="s">
        <v>22724</v>
      </c>
      <c r="FE149">
        <v>4</v>
      </c>
      <c r="FF149">
        <v>0</v>
      </c>
      <c r="FH149">
        <v>0</v>
      </c>
      <c r="FI149">
        <v>0</v>
      </c>
      <c r="FK149" t="s">
        <v>13226</v>
      </c>
      <c r="FL149" t="s">
        <v>13226</v>
      </c>
      <c r="FM149" t="s">
        <v>13226</v>
      </c>
      <c r="FN149" t="s">
        <v>13226</v>
      </c>
      <c r="FR149">
        <v>0</v>
      </c>
      <c r="FS149">
        <v>0</v>
      </c>
      <c r="FT149">
        <v>0</v>
      </c>
      <c r="FU149">
        <v>0</v>
      </c>
      <c r="FV149">
        <v>0</v>
      </c>
      <c r="FW149">
        <v>0</v>
      </c>
      <c r="FX149">
        <v>0</v>
      </c>
      <c r="FY149">
        <v>0</v>
      </c>
      <c r="FZ149" t="s">
        <v>20907</v>
      </c>
      <c r="GA149" t="s">
        <v>20908</v>
      </c>
      <c r="GB149" t="s">
        <v>6283</v>
      </c>
      <c r="GC149" t="s">
        <v>20909</v>
      </c>
      <c r="GN149">
        <v>0</v>
      </c>
      <c r="GO149">
        <v>0</v>
      </c>
      <c r="GP149" t="s">
        <v>13226</v>
      </c>
      <c r="GQ149" t="s">
        <v>20138</v>
      </c>
      <c r="GR149" t="s">
        <v>13226</v>
      </c>
      <c r="GS149" t="s">
        <v>13226</v>
      </c>
      <c r="GW149">
        <v>2</v>
      </c>
      <c r="GX149">
        <v>2</v>
      </c>
    </row>
    <row r="150" spans="1:206" x14ac:dyDescent="0.2">
      <c r="A150">
        <v>985772</v>
      </c>
      <c r="B150" t="s">
        <v>6342</v>
      </c>
      <c r="C150" t="s">
        <v>117</v>
      </c>
      <c r="D150">
        <v>1</v>
      </c>
      <c r="F150">
        <v>2015</v>
      </c>
      <c r="G150">
        <v>31.73</v>
      </c>
      <c r="H150">
        <v>34.9</v>
      </c>
      <c r="I150">
        <v>3</v>
      </c>
      <c r="J150">
        <v>2018</v>
      </c>
      <c r="K150">
        <v>0</v>
      </c>
      <c r="L150">
        <v>0</v>
      </c>
      <c r="M150">
        <v>1</v>
      </c>
      <c r="N150">
        <v>0</v>
      </c>
      <c r="O150">
        <v>0</v>
      </c>
      <c r="P150">
        <v>1</v>
      </c>
      <c r="Q150">
        <v>2</v>
      </c>
      <c r="R150">
        <v>5</v>
      </c>
      <c r="S150">
        <v>1</v>
      </c>
      <c r="T150">
        <v>1</v>
      </c>
      <c r="U150">
        <v>0</v>
      </c>
      <c r="V150">
        <v>0</v>
      </c>
      <c r="W150">
        <v>0</v>
      </c>
      <c r="X150">
        <v>0</v>
      </c>
      <c r="Y150">
        <v>0</v>
      </c>
      <c r="Z150">
        <v>0</v>
      </c>
      <c r="AA150" t="s">
        <v>23750</v>
      </c>
      <c r="AB150" t="s">
        <v>23785</v>
      </c>
      <c r="AC150" t="s">
        <v>22688</v>
      </c>
      <c r="AD150" t="s">
        <v>23786</v>
      </c>
      <c r="AE150" t="s">
        <v>23787</v>
      </c>
      <c r="AF150" t="s">
        <v>22335</v>
      </c>
      <c r="AG150" t="s">
        <v>23788</v>
      </c>
      <c r="AH150" t="s">
        <v>22329</v>
      </c>
      <c r="AI150" t="s">
        <v>23789</v>
      </c>
      <c r="CF150" t="s">
        <v>14087</v>
      </c>
      <c r="CG150" t="s">
        <v>14087</v>
      </c>
      <c r="CH150" t="s">
        <v>14890</v>
      </c>
      <c r="CI150" t="s">
        <v>14087</v>
      </c>
      <c r="CJ150" t="s">
        <v>14087</v>
      </c>
      <c r="CK150" t="s">
        <v>13563</v>
      </c>
      <c r="CL150" t="s">
        <v>24336</v>
      </c>
      <c r="CM150" t="s">
        <v>24335</v>
      </c>
      <c r="CN150" t="s">
        <v>14087</v>
      </c>
      <c r="EK150">
        <v>5</v>
      </c>
      <c r="EL150" t="s">
        <v>22725</v>
      </c>
      <c r="EM150" t="s">
        <v>22335</v>
      </c>
      <c r="EN150" t="s">
        <v>22726</v>
      </c>
      <c r="EO150" t="s">
        <v>22335</v>
      </c>
      <c r="EP150" t="s">
        <v>22727</v>
      </c>
      <c r="FE150">
        <v>2</v>
      </c>
      <c r="FF150">
        <v>0</v>
      </c>
      <c r="FG150">
        <v>0</v>
      </c>
      <c r="FH150">
        <v>0</v>
      </c>
      <c r="FI150">
        <v>0</v>
      </c>
      <c r="FJ150">
        <v>3</v>
      </c>
      <c r="FK150" t="s">
        <v>13226</v>
      </c>
      <c r="FL150" t="s">
        <v>13226</v>
      </c>
      <c r="FR150">
        <v>0</v>
      </c>
      <c r="FS150">
        <v>0</v>
      </c>
      <c r="FT150">
        <v>0</v>
      </c>
      <c r="FU150">
        <v>0</v>
      </c>
      <c r="FV150">
        <v>0</v>
      </c>
      <c r="FW150">
        <v>0</v>
      </c>
      <c r="FX150">
        <v>0</v>
      </c>
      <c r="FY150">
        <v>0</v>
      </c>
      <c r="FZ150" t="s">
        <v>8355</v>
      </c>
      <c r="GA150" t="s">
        <v>20935</v>
      </c>
      <c r="GN150">
        <v>0</v>
      </c>
      <c r="GO150">
        <v>0</v>
      </c>
      <c r="GP150" t="s">
        <v>13226</v>
      </c>
      <c r="GQ150" t="s">
        <v>13226</v>
      </c>
      <c r="GW150">
        <v>0</v>
      </c>
      <c r="GX150">
        <v>0</v>
      </c>
    </row>
    <row r="151" spans="1:206" x14ac:dyDescent="0.2">
      <c r="A151">
        <v>1784930</v>
      </c>
      <c r="B151" t="s">
        <v>6386</v>
      </c>
      <c r="C151" t="s">
        <v>398</v>
      </c>
      <c r="E151">
        <v>1</v>
      </c>
      <c r="F151">
        <v>2017</v>
      </c>
      <c r="G151">
        <v>2.4900000000000002</v>
      </c>
      <c r="H151">
        <v>2.74</v>
      </c>
      <c r="I151">
        <v>5</v>
      </c>
      <c r="J151">
        <v>2022</v>
      </c>
      <c r="K151">
        <v>0</v>
      </c>
      <c r="L151">
        <v>1</v>
      </c>
      <c r="M151">
        <v>1</v>
      </c>
      <c r="N151">
        <v>2</v>
      </c>
      <c r="O151">
        <v>1</v>
      </c>
      <c r="P151">
        <v>4</v>
      </c>
      <c r="Q151">
        <v>0</v>
      </c>
      <c r="R151">
        <v>5</v>
      </c>
      <c r="S151">
        <v>1</v>
      </c>
      <c r="T151">
        <v>1</v>
      </c>
      <c r="U151">
        <v>0</v>
      </c>
      <c r="V151">
        <v>0</v>
      </c>
      <c r="W151">
        <v>0</v>
      </c>
      <c r="X151">
        <v>0</v>
      </c>
      <c r="Y151">
        <v>0</v>
      </c>
      <c r="Z151">
        <v>0</v>
      </c>
      <c r="AA151" t="s">
        <v>22730</v>
      </c>
      <c r="AB151" t="s">
        <v>22660</v>
      </c>
      <c r="AC151" t="s">
        <v>22729</v>
      </c>
      <c r="AD151" t="s">
        <v>23790</v>
      </c>
      <c r="AE151" t="s">
        <v>23198</v>
      </c>
      <c r="AF151" t="s">
        <v>23791</v>
      </c>
      <c r="AG151" t="s">
        <v>13911</v>
      </c>
      <c r="AH151" t="s">
        <v>22357</v>
      </c>
      <c r="AI151" t="s">
        <v>22728</v>
      </c>
      <c r="AJ151" t="s">
        <v>23792</v>
      </c>
      <c r="CF151" t="s">
        <v>24348</v>
      </c>
      <c r="CG151" t="s">
        <v>13563</v>
      </c>
      <c r="CH151" t="s">
        <v>13563</v>
      </c>
      <c r="CI151" t="s">
        <v>13563</v>
      </c>
      <c r="CJ151" t="s">
        <v>13563</v>
      </c>
      <c r="CK151" t="s">
        <v>14087</v>
      </c>
      <c r="CL151" t="s">
        <v>13912</v>
      </c>
      <c r="CM151" t="s">
        <v>14087</v>
      </c>
      <c r="CN151" t="s">
        <v>14034</v>
      </c>
      <c r="CO151" t="s">
        <v>14087</v>
      </c>
      <c r="EK151">
        <v>5</v>
      </c>
      <c r="EL151" t="s">
        <v>22728</v>
      </c>
      <c r="EM151" t="s">
        <v>13911</v>
      </c>
      <c r="EN151" t="s">
        <v>22357</v>
      </c>
      <c r="EO151" t="s">
        <v>22729</v>
      </c>
      <c r="EP151" t="s">
        <v>22730</v>
      </c>
      <c r="FE151">
        <v>5</v>
      </c>
      <c r="FF151">
        <v>0</v>
      </c>
      <c r="FH151">
        <v>0</v>
      </c>
      <c r="FI151">
        <v>0</v>
      </c>
      <c r="FK151" t="s">
        <v>13226</v>
      </c>
      <c r="FL151" t="s">
        <v>13459</v>
      </c>
      <c r="FM151" t="s">
        <v>13459</v>
      </c>
      <c r="FN151" t="s">
        <v>13226</v>
      </c>
      <c r="FO151" t="s">
        <v>13459</v>
      </c>
      <c r="FR151">
        <v>1</v>
      </c>
      <c r="FS151">
        <v>1</v>
      </c>
      <c r="FT151">
        <v>0</v>
      </c>
      <c r="FU151">
        <v>0</v>
      </c>
      <c r="FV151">
        <v>1</v>
      </c>
      <c r="FW151">
        <v>0</v>
      </c>
      <c r="FX151">
        <v>0</v>
      </c>
      <c r="FY151">
        <v>3</v>
      </c>
      <c r="FZ151" t="s">
        <v>20947</v>
      </c>
      <c r="GA151" t="s">
        <v>20948</v>
      </c>
      <c r="GB151" t="s">
        <v>6386</v>
      </c>
      <c r="GC151" t="s">
        <v>6386</v>
      </c>
      <c r="GD151" t="s">
        <v>20948</v>
      </c>
      <c r="GH151">
        <v>1</v>
      </c>
      <c r="GK151">
        <v>1</v>
      </c>
      <c r="GN151">
        <v>2</v>
      </c>
      <c r="GO151">
        <v>0.4</v>
      </c>
      <c r="GP151" t="s">
        <v>13186</v>
      </c>
      <c r="GQ151" t="s">
        <v>13226</v>
      </c>
      <c r="GR151" t="s">
        <v>13229</v>
      </c>
      <c r="GS151" t="s">
        <v>13226</v>
      </c>
      <c r="GT151" t="s">
        <v>13226</v>
      </c>
      <c r="GW151">
        <v>0</v>
      </c>
      <c r="GX151">
        <v>0</v>
      </c>
    </row>
    <row r="152" spans="1:206" x14ac:dyDescent="0.2">
      <c r="A152">
        <v>934910</v>
      </c>
      <c r="B152" t="s">
        <v>6422</v>
      </c>
      <c r="C152" t="s">
        <v>1223</v>
      </c>
      <c r="E152">
        <v>1</v>
      </c>
      <c r="F152">
        <v>2015</v>
      </c>
      <c r="G152">
        <v>37.31</v>
      </c>
      <c r="H152">
        <v>41.04</v>
      </c>
      <c r="I152">
        <v>3</v>
      </c>
      <c r="J152">
        <v>2018</v>
      </c>
      <c r="K152">
        <v>0</v>
      </c>
      <c r="L152">
        <v>1</v>
      </c>
      <c r="M152">
        <v>3</v>
      </c>
      <c r="N152">
        <v>1</v>
      </c>
      <c r="O152">
        <v>0</v>
      </c>
      <c r="P152">
        <v>3</v>
      </c>
      <c r="Q152">
        <v>2</v>
      </c>
      <c r="R152">
        <v>7</v>
      </c>
      <c r="S152">
        <v>1</v>
      </c>
      <c r="T152">
        <v>1</v>
      </c>
      <c r="U152">
        <v>0</v>
      </c>
      <c r="V152">
        <v>0</v>
      </c>
      <c r="W152">
        <v>0</v>
      </c>
      <c r="X152">
        <v>0</v>
      </c>
      <c r="Y152">
        <v>0</v>
      </c>
      <c r="Z152">
        <v>0</v>
      </c>
      <c r="AA152" t="s">
        <v>23482</v>
      </c>
      <c r="AB152" t="s">
        <v>22706</v>
      </c>
      <c r="AC152" t="s">
        <v>22681</v>
      </c>
      <c r="AD152" t="s">
        <v>22377</v>
      </c>
      <c r="AE152" t="s">
        <v>22733</v>
      </c>
      <c r="AF152" t="s">
        <v>22371</v>
      </c>
      <c r="AG152" t="s">
        <v>23793</v>
      </c>
      <c r="AH152" t="s">
        <v>22660</v>
      </c>
      <c r="AI152" t="s">
        <v>22456</v>
      </c>
      <c r="AJ152" t="s">
        <v>22376</v>
      </c>
      <c r="AK152" t="s">
        <v>23794</v>
      </c>
      <c r="AL152" t="s">
        <v>23530</v>
      </c>
      <c r="AM152" t="s">
        <v>23795</v>
      </c>
      <c r="AN152" t="s">
        <v>22901</v>
      </c>
      <c r="AO152" t="s">
        <v>22611</v>
      </c>
      <c r="CF152" t="s">
        <v>14087</v>
      </c>
      <c r="CG152" t="s">
        <v>14890</v>
      </c>
      <c r="CH152" t="s">
        <v>13563</v>
      </c>
      <c r="CI152" t="s">
        <v>14087</v>
      </c>
      <c r="CJ152" t="s">
        <v>24335</v>
      </c>
      <c r="CK152" t="s">
        <v>13912</v>
      </c>
      <c r="CL152" t="s">
        <v>24332</v>
      </c>
      <c r="CM152" t="s">
        <v>13563</v>
      </c>
      <c r="CN152" t="s">
        <v>13563</v>
      </c>
      <c r="CO152" t="s">
        <v>14087</v>
      </c>
      <c r="CP152" t="s">
        <v>24332</v>
      </c>
      <c r="CQ152" t="s">
        <v>14034</v>
      </c>
      <c r="CR152" t="s">
        <v>14890</v>
      </c>
      <c r="CS152" t="s">
        <v>14087</v>
      </c>
      <c r="CT152" t="s">
        <v>13912</v>
      </c>
      <c r="EK152">
        <v>12</v>
      </c>
      <c r="EL152" t="s">
        <v>22731</v>
      </c>
      <c r="EM152" t="s">
        <v>22611</v>
      </c>
      <c r="EN152" t="s">
        <v>22732</v>
      </c>
      <c r="EO152" t="s">
        <v>22660</v>
      </c>
      <c r="EP152" t="s">
        <v>22733</v>
      </c>
      <c r="EQ152" t="s">
        <v>22660</v>
      </c>
      <c r="ER152" t="s">
        <v>22371</v>
      </c>
      <c r="ES152" t="s">
        <v>22734</v>
      </c>
      <c r="ET152" t="s">
        <v>22735</v>
      </c>
      <c r="EU152" t="s">
        <v>22377</v>
      </c>
      <c r="EV152" t="s">
        <v>22681</v>
      </c>
      <c r="EW152" t="s">
        <v>22377</v>
      </c>
      <c r="FE152">
        <v>2</v>
      </c>
      <c r="FF152">
        <v>0</v>
      </c>
      <c r="FH152">
        <v>0</v>
      </c>
      <c r="FI152">
        <v>0</v>
      </c>
      <c r="FK152" t="s">
        <v>13459</v>
      </c>
      <c r="FL152" t="s">
        <v>13459</v>
      </c>
      <c r="FR152">
        <v>0</v>
      </c>
      <c r="FS152">
        <v>0</v>
      </c>
      <c r="FT152">
        <v>0</v>
      </c>
      <c r="FU152">
        <v>0</v>
      </c>
      <c r="FV152">
        <v>0</v>
      </c>
      <c r="FW152">
        <v>0</v>
      </c>
      <c r="FX152">
        <v>0</v>
      </c>
      <c r="FY152">
        <v>0</v>
      </c>
      <c r="FZ152" t="s">
        <v>20961</v>
      </c>
      <c r="GA152" t="s">
        <v>20962</v>
      </c>
      <c r="GN152">
        <v>0</v>
      </c>
      <c r="GO152">
        <v>0</v>
      </c>
      <c r="GP152" t="s">
        <v>13186</v>
      </c>
      <c r="GQ152" t="s">
        <v>13186</v>
      </c>
      <c r="GW152">
        <v>0</v>
      </c>
      <c r="GX152">
        <v>0</v>
      </c>
    </row>
    <row r="153" spans="1:206" x14ac:dyDescent="0.2">
      <c r="A153">
        <v>198630</v>
      </c>
      <c r="B153" t="s">
        <v>6466</v>
      </c>
      <c r="C153" t="s">
        <v>920</v>
      </c>
      <c r="E153">
        <v>1</v>
      </c>
      <c r="F153">
        <v>2014</v>
      </c>
      <c r="G153">
        <v>200</v>
      </c>
      <c r="H153">
        <v>220</v>
      </c>
      <c r="I153">
        <v>8</v>
      </c>
      <c r="J153">
        <v>2022</v>
      </c>
      <c r="K153">
        <v>0</v>
      </c>
      <c r="L153">
        <v>0</v>
      </c>
      <c r="M153">
        <v>0</v>
      </c>
      <c r="N153">
        <v>0</v>
      </c>
      <c r="O153">
        <v>0</v>
      </c>
      <c r="P153">
        <v>0</v>
      </c>
      <c r="Q153">
        <v>0</v>
      </c>
      <c r="R153">
        <v>2</v>
      </c>
      <c r="S153">
        <v>1</v>
      </c>
      <c r="T153">
        <v>0</v>
      </c>
      <c r="U153">
        <v>0</v>
      </c>
      <c r="V153">
        <v>0</v>
      </c>
      <c r="W153">
        <v>0</v>
      </c>
      <c r="X153">
        <v>1</v>
      </c>
      <c r="Y153">
        <v>0</v>
      </c>
      <c r="Z153">
        <v>0</v>
      </c>
      <c r="AA153" t="s">
        <v>23539</v>
      </c>
      <c r="AB153" t="s">
        <v>23796</v>
      </c>
      <c r="CF153" t="s">
        <v>14034</v>
      </c>
      <c r="CG153" t="s">
        <v>14087</v>
      </c>
      <c r="EK153">
        <v>1</v>
      </c>
      <c r="EL153" t="s">
        <v>15757</v>
      </c>
      <c r="FE153">
        <v>1</v>
      </c>
      <c r="FF153">
        <v>0</v>
      </c>
      <c r="FH153">
        <v>0</v>
      </c>
      <c r="FI153">
        <v>0</v>
      </c>
      <c r="FK153" t="s">
        <v>13226</v>
      </c>
      <c r="FR153">
        <v>0</v>
      </c>
      <c r="FS153">
        <v>0</v>
      </c>
      <c r="FT153">
        <v>0</v>
      </c>
      <c r="FU153">
        <v>0</v>
      </c>
      <c r="FV153">
        <v>0</v>
      </c>
      <c r="FW153">
        <v>0</v>
      </c>
      <c r="FX153">
        <v>0</v>
      </c>
      <c r="FY153">
        <v>0</v>
      </c>
      <c r="FZ153" t="s">
        <v>15760</v>
      </c>
      <c r="GN153">
        <v>0</v>
      </c>
      <c r="GO153">
        <v>0</v>
      </c>
      <c r="GP153" t="s">
        <v>13229</v>
      </c>
      <c r="GW153">
        <v>1</v>
      </c>
      <c r="GX153">
        <v>1</v>
      </c>
    </row>
    <row r="154" spans="1:206" x14ac:dyDescent="0.2">
      <c r="A154">
        <v>891340</v>
      </c>
      <c r="B154" t="s">
        <v>6501</v>
      </c>
      <c r="C154" t="s">
        <v>117</v>
      </c>
      <c r="E154">
        <v>1</v>
      </c>
      <c r="F154">
        <v>2014</v>
      </c>
      <c r="G154">
        <v>38.86</v>
      </c>
      <c r="H154">
        <v>42.75</v>
      </c>
      <c r="I154">
        <v>1</v>
      </c>
      <c r="J154">
        <v>2015</v>
      </c>
      <c r="K154">
        <v>0</v>
      </c>
      <c r="L154">
        <v>0</v>
      </c>
      <c r="M154">
        <v>1</v>
      </c>
      <c r="N154">
        <v>2</v>
      </c>
      <c r="O154">
        <v>0</v>
      </c>
      <c r="P154">
        <v>2</v>
      </c>
      <c r="Q154">
        <v>0</v>
      </c>
      <c r="R154">
        <v>5</v>
      </c>
      <c r="S154">
        <v>1</v>
      </c>
      <c r="T154">
        <v>1</v>
      </c>
      <c r="U154">
        <v>0</v>
      </c>
      <c r="V154">
        <v>0</v>
      </c>
      <c r="W154">
        <v>0</v>
      </c>
      <c r="X154">
        <v>0</v>
      </c>
      <c r="Y154">
        <v>0</v>
      </c>
      <c r="Z154">
        <v>0</v>
      </c>
      <c r="AA154" t="s">
        <v>22738</v>
      </c>
      <c r="AB154" t="s">
        <v>23538</v>
      </c>
      <c r="AC154" t="s">
        <v>22737</v>
      </c>
      <c r="AD154" t="s">
        <v>23092</v>
      </c>
      <c r="AE154" t="s">
        <v>22357</v>
      </c>
      <c r="AF154" t="s">
        <v>13911</v>
      </c>
      <c r="AG154" t="s">
        <v>23376</v>
      </c>
      <c r="AH154" t="s">
        <v>23797</v>
      </c>
      <c r="CF154" t="s">
        <v>14087</v>
      </c>
      <c r="CG154" t="s">
        <v>14087</v>
      </c>
      <c r="CH154" t="s">
        <v>13563</v>
      </c>
      <c r="CI154" t="s">
        <v>14087</v>
      </c>
      <c r="CJ154" t="s">
        <v>14087</v>
      </c>
      <c r="CK154" t="s">
        <v>13912</v>
      </c>
      <c r="CL154" t="s">
        <v>13563</v>
      </c>
      <c r="CM154" t="s">
        <v>24332</v>
      </c>
      <c r="EK154">
        <v>6</v>
      </c>
      <c r="EL154" t="s">
        <v>22736</v>
      </c>
      <c r="EM154" t="s">
        <v>22357</v>
      </c>
      <c r="EN154" t="s">
        <v>13911</v>
      </c>
      <c r="EO154" t="s">
        <v>22737</v>
      </c>
      <c r="EP154" t="s">
        <v>22738</v>
      </c>
      <c r="EQ154" t="s">
        <v>22738</v>
      </c>
      <c r="FE154">
        <v>2</v>
      </c>
      <c r="FF154">
        <v>0</v>
      </c>
      <c r="FH154">
        <v>0</v>
      </c>
      <c r="FI154">
        <v>0</v>
      </c>
      <c r="FK154" t="s">
        <v>14945</v>
      </c>
      <c r="FL154" t="s">
        <v>124</v>
      </c>
      <c r="FR154">
        <v>0</v>
      </c>
      <c r="FS154">
        <v>0</v>
      </c>
      <c r="FT154">
        <v>0</v>
      </c>
      <c r="FU154">
        <v>0</v>
      </c>
      <c r="FV154">
        <v>0</v>
      </c>
      <c r="FW154">
        <v>0</v>
      </c>
      <c r="FX154">
        <v>0</v>
      </c>
      <c r="FY154">
        <v>0</v>
      </c>
      <c r="FZ154" t="s">
        <v>6501</v>
      </c>
      <c r="GA154" t="s">
        <v>20980</v>
      </c>
      <c r="GN154">
        <v>0</v>
      </c>
      <c r="GO154">
        <v>0</v>
      </c>
      <c r="GP154" t="s">
        <v>13186</v>
      </c>
      <c r="GQ154" t="s">
        <v>13186</v>
      </c>
      <c r="GW154">
        <v>0</v>
      </c>
      <c r="GX154">
        <v>0</v>
      </c>
    </row>
    <row r="155" spans="1:206" x14ac:dyDescent="0.2">
      <c r="A155">
        <v>885788</v>
      </c>
      <c r="B155" t="s">
        <v>6544</v>
      </c>
      <c r="C155" t="s">
        <v>557</v>
      </c>
      <c r="E155">
        <v>1</v>
      </c>
      <c r="F155">
        <v>2015</v>
      </c>
      <c r="G155">
        <v>33.369999999999997</v>
      </c>
      <c r="H155">
        <v>36.71</v>
      </c>
      <c r="I155">
        <v>0</v>
      </c>
      <c r="J155">
        <v>2015</v>
      </c>
      <c r="K155">
        <v>0</v>
      </c>
      <c r="L155">
        <v>0</v>
      </c>
      <c r="M155">
        <v>1</v>
      </c>
      <c r="N155">
        <v>0</v>
      </c>
      <c r="O155">
        <v>0</v>
      </c>
      <c r="P155">
        <v>0</v>
      </c>
      <c r="Q155">
        <v>4</v>
      </c>
      <c r="R155">
        <v>3</v>
      </c>
      <c r="S155">
        <v>1</v>
      </c>
      <c r="T155">
        <v>0</v>
      </c>
      <c r="U155">
        <v>0</v>
      </c>
      <c r="V155">
        <v>0</v>
      </c>
      <c r="W155">
        <v>0</v>
      </c>
      <c r="X155">
        <v>0</v>
      </c>
      <c r="Y155">
        <v>0</v>
      </c>
      <c r="Z155">
        <v>0</v>
      </c>
      <c r="AA155" t="s">
        <v>23798</v>
      </c>
      <c r="AB155" t="s">
        <v>23799</v>
      </c>
      <c r="AC155" t="s">
        <v>23800</v>
      </c>
      <c r="AD155" t="s">
        <v>23801</v>
      </c>
      <c r="AE155" t="s">
        <v>22349</v>
      </c>
      <c r="AF155" t="s">
        <v>23802</v>
      </c>
      <c r="AG155" t="s">
        <v>23803</v>
      </c>
      <c r="AH155" t="s">
        <v>22401</v>
      </c>
      <c r="AI155" t="s">
        <v>23798</v>
      </c>
      <c r="CF155" t="s">
        <v>14890</v>
      </c>
      <c r="CG155" t="s">
        <v>14087</v>
      </c>
      <c r="CH155" t="s">
        <v>14087</v>
      </c>
      <c r="CI155" t="s">
        <v>14890</v>
      </c>
      <c r="CJ155" t="s">
        <v>24340</v>
      </c>
      <c r="CK155" t="s">
        <v>14087</v>
      </c>
      <c r="CL155" t="s">
        <v>14890</v>
      </c>
      <c r="CM155" t="s">
        <v>13912</v>
      </c>
      <c r="CN155" t="s">
        <v>14890</v>
      </c>
      <c r="EK155">
        <v>7</v>
      </c>
      <c r="EL155" t="s">
        <v>22739</v>
      </c>
      <c r="EM155" t="s">
        <v>22401</v>
      </c>
      <c r="EN155" t="s">
        <v>22740</v>
      </c>
      <c r="EO155" t="s">
        <v>22741</v>
      </c>
      <c r="EP155" t="s">
        <v>22401</v>
      </c>
      <c r="EQ155" t="s">
        <v>22742</v>
      </c>
      <c r="ER155" t="s">
        <v>22349</v>
      </c>
      <c r="FE155">
        <v>3</v>
      </c>
      <c r="FF155">
        <v>0</v>
      </c>
      <c r="FH155">
        <v>0</v>
      </c>
      <c r="FI155">
        <v>0</v>
      </c>
      <c r="FK155" t="s">
        <v>19246</v>
      </c>
      <c r="FL155" t="s">
        <v>20989</v>
      </c>
      <c r="FM155" t="s">
        <v>13226</v>
      </c>
      <c r="FR155">
        <v>0</v>
      </c>
      <c r="FS155">
        <v>0</v>
      </c>
      <c r="FT155">
        <v>0</v>
      </c>
      <c r="FU155">
        <v>0</v>
      </c>
      <c r="FV155">
        <v>0</v>
      </c>
      <c r="FW155">
        <v>0</v>
      </c>
      <c r="FX155">
        <v>0</v>
      </c>
      <c r="FY155">
        <v>0</v>
      </c>
      <c r="FZ155" t="s">
        <v>20990</v>
      </c>
      <c r="GA155" t="s">
        <v>20991</v>
      </c>
      <c r="GB155" t="s">
        <v>6544</v>
      </c>
      <c r="GN155">
        <v>0</v>
      </c>
      <c r="GO155">
        <v>0</v>
      </c>
      <c r="GP155" t="s">
        <v>13226</v>
      </c>
      <c r="GQ155" t="s">
        <v>13226</v>
      </c>
      <c r="GR155" t="s">
        <v>13226</v>
      </c>
      <c r="GW155">
        <v>0</v>
      </c>
      <c r="GX155">
        <v>0</v>
      </c>
    </row>
    <row r="156" spans="1:206" x14ac:dyDescent="0.2">
      <c r="A156">
        <v>2729486</v>
      </c>
      <c r="B156" t="s">
        <v>6587</v>
      </c>
      <c r="C156" t="s">
        <v>3799</v>
      </c>
      <c r="D156">
        <v>1</v>
      </c>
      <c r="F156">
        <v>2019</v>
      </c>
      <c r="G156">
        <v>55.45</v>
      </c>
      <c r="H156">
        <v>61</v>
      </c>
      <c r="I156">
        <v>2</v>
      </c>
      <c r="J156">
        <v>2021</v>
      </c>
      <c r="K156">
        <v>0</v>
      </c>
      <c r="L156">
        <v>0</v>
      </c>
      <c r="M156">
        <v>1</v>
      </c>
      <c r="N156">
        <v>0</v>
      </c>
      <c r="O156">
        <v>0</v>
      </c>
      <c r="P156">
        <v>1</v>
      </c>
      <c r="Q156">
        <v>5</v>
      </c>
      <c r="R156">
        <v>8</v>
      </c>
      <c r="S156">
        <v>1</v>
      </c>
      <c r="T156">
        <v>1</v>
      </c>
      <c r="U156">
        <v>0</v>
      </c>
      <c r="V156">
        <v>0</v>
      </c>
      <c r="W156">
        <v>0</v>
      </c>
      <c r="X156">
        <v>0</v>
      </c>
      <c r="Y156">
        <v>0</v>
      </c>
      <c r="Z156">
        <v>0</v>
      </c>
      <c r="AA156" t="s">
        <v>23804</v>
      </c>
      <c r="AB156" t="s">
        <v>23805</v>
      </c>
      <c r="AC156" t="s">
        <v>23806</v>
      </c>
      <c r="AD156" t="s">
        <v>23807</v>
      </c>
      <c r="AE156" t="s">
        <v>23808</v>
      </c>
      <c r="AF156" t="s">
        <v>23809</v>
      </c>
      <c r="AG156" t="s">
        <v>23810</v>
      </c>
      <c r="AH156" t="s">
        <v>23811</v>
      </c>
      <c r="AI156" t="s">
        <v>23812</v>
      </c>
      <c r="AJ156" t="s">
        <v>23813</v>
      </c>
      <c r="AK156" t="s">
        <v>23814</v>
      </c>
      <c r="AL156" t="s">
        <v>22745</v>
      </c>
      <c r="AM156" t="s">
        <v>23815</v>
      </c>
      <c r="AN156" t="s">
        <v>23816</v>
      </c>
      <c r="AO156" t="s">
        <v>23814</v>
      </c>
      <c r="CF156" t="s">
        <v>14087</v>
      </c>
      <c r="CG156" t="s">
        <v>14890</v>
      </c>
      <c r="CH156" t="s">
        <v>14890</v>
      </c>
      <c r="CI156" t="s">
        <v>14890</v>
      </c>
      <c r="CJ156" t="s">
        <v>14890</v>
      </c>
      <c r="CK156" t="s">
        <v>13563</v>
      </c>
      <c r="CL156" t="s">
        <v>14087</v>
      </c>
      <c r="CM156" t="s">
        <v>14087</v>
      </c>
      <c r="CN156" t="s">
        <v>14890</v>
      </c>
      <c r="CO156" t="s">
        <v>14034</v>
      </c>
      <c r="CP156" t="s">
        <v>14087</v>
      </c>
      <c r="CQ156" t="s">
        <v>24335</v>
      </c>
      <c r="CR156" t="s">
        <v>14087</v>
      </c>
      <c r="CS156" t="s">
        <v>24344</v>
      </c>
      <c r="CT156" t="s">
        <v>14034</v>
      </c>
      <c r="EK156">
        <v>3</v>
      </c>
      <c r="EL156" t="s">
        <v>22743</v>
      </c>
      <c r="EM156" t="s">
        <v>22744</v>
      </c>
      <c r="EN156" t="s">
        <v>22745</v>
      </c>
      <c r="FE156">
        <v>2</v>
      </c>
      <c r="FF156">
        <v>0</v>
      </c>
      <c r="FG156">
        <v>0</v>
      </c>
      <c r="FH156">
        <v>0</v>
      </c>
      <c r="FI156">
        <v>0</v>
      </c>
      <c r="FJ156">
        <v>1</v>
      </c>
      <c r="FK156" t="s">
        <v>13226</v>
      </c>
      <c r="FL156" t="s">
        <v>13459</v>
      </c>
      <c r="FR156">
        <v>0</v>
      </c>
      <c r="FS156">
        <v>1</v>
      </c>
      <c r="FT156">
        <v>0</v>
      </c>
      <c r="FU156">
        <v>0</v>
      </c>
      <c r="FV156">
        <v>0</v>
      </c>
      <c r="FW156">
        <v>0</v>
      </c>
      <c r="FX156">
        <v>0</v>
      </c>
      <c r="FY156">
        <v>1</v>
      </c>
      <c r="FZ156" t="s">
        <v>21004</v>
      </c>
      <c r="GA156" t="s">
        <v>21005</v>
      </c>
      <c r="GN156">
        <v>0</v>
      </c>
      <c r="GO156">
        <v>0</v>
      </c>
      <c r="GP156" t="s">
        <v>13226</v>
      </c>
      <c r="GQ156" t="s">
        <v>13186</v>
      </c>
      <c r="GW156">
        <v>1</v>
      </c>
      <c r="GX156">
        <v>1</v>
      </c>
    </row>
    <row r="157" spans="1:206" x14ac:dyDescent="0.2">
      <c r="A157">
        <v>1906954</v>
      </c>
      <c r="B157" t="s">
        <v>6621</v>
      </c>
      <c r="C157" t="s">
        <v>451</v>
      </c>
      <c r="E157">
        <v>1</v>
      </c>
      <c r="F157">
        <v>2019</v>
      </c>
      <c r="G157">
        <v>2.73</v>
      </c>
      <c r="H157">
        <v>3</v>
      </c>
      <c r="I157">
        <v>3</v>
      </c>
      <c r="J157">
        <v>2022</v>
      </c>
      <c r="K157">
        <v>0</v>
      </c>
      <c r="L157">
        <v>1</v>
      </c>
      <c r="M157">
        <v>1</v>
      </c>
      <c r="N157">
        <v>0</v>
      </c>
      <c r="O157">
        <v>1</v>
      </c>
      <c r="P157">
        <v>4</v>
      </c>
      <c r="Q157">
        <v>1</v>
      </c>
      <c r="R157">
        <v>6</v>
      </c>
      <c r="S157">
        <v>1</v>
      </c>
      <c r="T157">
        <v>1</v>
      </c>
      <c r="U157">
        <v>0</v>
      </c>
      <c r="V157">
        <v>0</v>
      </c>
      <c r="W157">
        <v>0</v>
      </c>
      <c r="X157">
        <v>0</v>
      </c>
      <c r="Y157">
        <v>0</v>
      </c>
      <c r="Z157">
        <v>0</v>
      </c>
      <c r="AA157" t="s">
        <v>22660</v>
      </c>
      <c r="AB157" t="s">
        <v>23817</v>
      </c>
      <c r="AC157" t="s">
        <v>23818</v>
      </c>
      <c r="AD157" t="s">
        <v>23819</v>
      </c>
      <c r="AE157" t="s">
        <v>13562</v>
      </c>
      <c r="AF157" t="s">
        <v>23820</v>
      </c>
      <c r="AG157" t="s">
        <v>23821</v>
      </c>
      <c r="AH157" t="s">
        <v>23822</v>
      </c>
      <c r="AI157" t="s">
        <v>23823</v>
      </c>
      <c r="AJ157" t="s">
        <v>23824</v>
      </c>
      <c r="AK157" t="s">
        <v>22522</v>
      </c>
      <c r="AL157" t="s">
        <v>23825</v>
      </c>
      <c r="CF157" t="s">
        <v>13563</v>
      </c>
      <c r="CG157" t="s">
        <v>13563</v>
      </c>
      <c r="CH157" t="s">
        <v>13563</v>
      </c>
      <c r="CI157" t="s">
        <v>24342</v>
      </c>
      <c r="CJ157" t="s">
        <v>13563</v>
      </c>
      <c r="CK157" t="s">
        <v>24332</v>
      </c>
      <c r="CL157" t="s">
        <v>14087</v>
      </c>
      <c r="CM157" t="s">
        <v>14890</v>
      </c>
      <c r="CN157" t="s">
        <v>14087</v>
      </c>
      <c r="CO157" t="s">
        <v>14087</v>
      </c>
      <c r="CP157" t="s">
        <v>13912</v>
      </c>
      <c r="CQ157" t="s">
        <v>14087</v>
      </c>
      <c r="EK157">
        <v>3</v>
      </c>
      <c r="EM157" t="s">
        <v>22746</v>
      </c>
      <c r="FE157">
        <v>3</v>
      </c>
      <c r="FF157">
        <v>0</v>
      </c>
      <c r="FH157">
        <v>0</v>
      </c>
      <c r="FI157">
        <v>0</v>
      </c>
      <c r="FK157" t="s">
        <v>13226</v>
      </c>
      <c r="FL157" t="s">
        <v>21012</v>
      </c>
      <c r="FM157" t="s">
        <v>13226</v>
      </c>
      <c r="FR157">
        <v>0</v>
      </c>
      <c r="FS157">
        <v>1</v>
      </c>
      <c r="FT157">
        <v>0</v>
      </c>
      <c r="FU157">
        <v>0</v>
      </c>
      <c r="FV157">
        <v>0</v>
      </c>
      <c r="FW157">
        <v>0</v>
      </c>
      <c r="FX157">
        <v>0</v>
      </c>
      <c r="FY157">
        <v>1</v>
      </c>
      <c r="FZ157" t="s">
        <v>6621</v>
      </c>
      <c r="GA157" t="s">
        <v>21015</v>
      </c>
      <c r="GB157" t="s">
        <v>6621</v>
      </c>
      <c r="GN157">
        <v>0</v>
      </c>
      <c r="GO157">
        <v>0</v>
      </c>
      <c r="GP157" t="s">
        <v>13226</v>
      </c>
      <c r="GQ157" t="s">
        <v>13186</v>
      </c>
      <c r="GR157" t="s">
        <v>13229</v>
      </c>
      <c r="GW157">
        <v>0</v>
      </c>
      <c r="GX157">
        <v>0</v>
      </c>
    </row>
    <row r="158" spans="1:206" x14ac:dyDescent="0.2">
      <c r="A158">
        <v>2519199</v>
      </c>
      <c r="B158" t="s">
        <v>6662</v>
      </c>
      <c r="C158" t="s">
        <v>6165</v>
      </c>
      <c r="E158">
        <v>1</v>
      </c>
      <c r="F158">
        <v>2018</v>
      </c>
      <c r="G158">
        <v>1.77</v>
      </c>
      <c r="H158">
        <v>1.95</v>
      </c>
      <c r="I158">
        <v>4</v>
      </c>
      <c r="J158">
        <v>2022</v>
      </c>
      <c r="K158">
        <v>0</v>
      </c>
      <c r="L158">
        <v>1</v>
      </c>
      <c r="M158">
        <v>1</v>
      </c>
      <c r="N158">
        <v>2</v>
      </c>
      <c r="O158">
        <v>0</v>
      </c>
      <c r="P158">
        <v>2</v>
      </c>
      <c r="Q158">
        <v>2</v>
      </c>
      <c r="R158">
        <v>1</v>
      </c>
      <c r="S158">
        <v>1</v>
      </c>
      <c r="T158">
        <v>1</v>
      </c>
      <c r="U158">
        <v>0</v>
      </c>
      <c r="V158">
        <v>0</v>
      </c>
      <c r="W158">
        <v>0</v>
      </c>
      <c r="X158">
        <v>0</v>
      </c>
      <c r="Y158">
        <v>0</v>
      </c>
      <c r="Z158">
        <v>0</v>
      </c>
      <c r="AA158" t="s">
        <v>23736</v>
      </c>
      <c r="AB158" t="s">
        <v>23307</v>
      </c>
      <c r="AC158" t="s">
        <v>23448</v>
      </c>
      <c r="AD158" t="s">
        <v>13911</v>
      </c>
      <c r="AE158" t="s">
        <v>22357</v>
      </c>
      <c r="AF158" t="s">
        <v>22747</v>
      </c>
      <c r="CF158" t="s">
        <v>13563</v>
      </c>
      <c r="CG158" t="s">
        <v>13563</v>
      </c>
      <c r="CH158" t="s">
        <v>14890</v>
      </c>
      <c r="CI158" t="s">
        <v>13912</v>
      </c>
      <c r="CJ158" t="s">
        <v>14087</v>
      </c>
      <c r="CK158" t="s">
        <v>14890</v>
      </c>
      <c r="EK158">
        <v>4</v>
      </c>
      <c r="EM158" t="s">
        <v>22747</v>
      </c>
      <c r="EN158" t="s">
        <v>13911</v>
      </c>
      <c r="EO158" t="s">
        <v>22357</v>
      </c>
      <c r="FE158">
        <v>4</v>
      </c>
      <c r="FF158">
        <v>0</v>
      </c>
      <c r="FH158">
        <v>0</v>
      </c>
      <c r="FI158">
        <v>0</v>
      </c>
      <c r="FK158" t="s">
        <v>13226</v>
      </c>
      <c r="FL158" t="s">
        <v>13459</v>
      </c>
      <c r="FM158" t="s">
        <v>13226</v>
      </c>
      <c r="FN158" t="s">
        <v>13808</v>
      </c>
      <c r="FR158">
        <v>0</v>
      </c>
      <c r="FS158">
        <v>0</v>
      </c>
      <c r="FT158">
        <v>0</v>
      </c>
      <c r="FU158">
        <v>0</v>
      </c>
      <c r="FV158">
        <v>0</v>
      </c>
      <c r="FW158">
        <v>0</v>
      </c>
      <c r="FX158">
        <v>0</v>
      </c>
      <c r="FY158">
        <v>0</v>
      </c>
      <c r="FZ158" t="s">
        <v>6662</v>
      </c>
      <c r="GA158" t="s">
        <v>6662</v>
      </c>
      <c r="GB158" t="s">
        <v>21026</v>
      </c>
      <c r="GC158" t="s">
        <v>21027</v>
      </c>
      <c r="GN158">
        <v>0</v>
      </c>
      <c r="GO158">
        <v>0</v>
      </c>
      <c r="GP158" t="s">
        <v>13226</v>
      </c>
      <c r="GQ158" t="s">
        <v>13226</v>
      </c>
      <c r="GR158" t="s">
        <v>13226</v>
      </c>
      <c r="GS158" t="s">
        <v>13186</v>
      </c>
      <c r="GW158">
        <v>0</v>
      </c>
      <c r="GX158">
        <v>0</v>
      </c>
    </row>
    <row r="159" spans="1:206" x14ac:dyDescent="0.2">
      <c r="A159">
        <v>1768799</v>
      </c>
      <c r="B159" t="s">
        <v>6692</v>
      </c>
      <c r="C159" t="s">
        <v>398</v>
      </c>
      <c r="D159">
        <v>1</v>
      </c>
      <c r="F159">
        <v>2018</v>
      </c>
      <c r="G159">
        <v>7.16</v>
      </c>
      <c r="H159">
        <v>7.88</v>
      </c>
      <c r="I159">
        <v>0</v>
      </c>
      <c r="J159">
        <v>2018</v>
      </c>
      <c r="K159">
        <v>0</v>
      </c>
      <c r="L159">
        <v>0</v>
      </c>
      <c r="M159">
        <v>3</v>
      </c>
      <c r="N159">
        <v>1</v>
      </c>
      <c r="O159">
        <v>0</v>
      </c>
      <c r="P159">
        <v>1</v>
      </c>
      <c r="Q159">
        <v>0</v>
      </c>
      <c r="R159">
        <v>0</v>
      </c>
      <c r="S159">
        <v>1</v>
      </c>
      <c r="T159">
        <v>1</v>
      </c>
      <c r="U159">
        <v>0</v>
      </c>
      <c r="V159">
        <v>0</v>
      </c>
      <c r="W159">
        <v>0</v>
      </c>
      <c r="X159">
        <v>0</v>
      </c>
      <c r="Y159">
        <v>0</v>
      </c>
      <c r="Z159">
        <v>0</v>
      </c>
      <c r="AA159" t="s">
        <v>13911</v>
      </c>
      <c r="AB159" t="s">
        <v>23473</v>
      </c>
      <c r="AC159" t="s">
        <v>22963</v>
      </c>
      <c r="AD159" t="s">
        <v>22401</v>
      </c>
      <c r="AE159" t="s">
        <v>23235</v>
      </c>
      <c r="CF159" t="s">
        <v>13912</v>
      </c>
      <c r="CG159" t="s">
        <v>24340</v>
      </c>
      <c r="CH159" t="s">
        <v>13912</v>
      </c>
      <c r="CI159" t="s">
        <v>13912</v>
      </c>
      <c r="CJ159" t="s">
        <v>13563</v>
      </c>
      <c r="EK159">
        <v>4</v>
      </c>
      <c r="EL159" t="s">
        <v>22416</v>
      </c>
      <c r="EM159" t="s">
        <v>22563</v>
      </c>
      <c r="EN159" t="s">
        <v>13911</v>
      </c>
      <c r="FE159">
        <v>2</v>
      </c>
      <c r="FF159">
        <v>0</v>
      </c>
      <c r="FG159">
        <v>0</v>
      </c>
      <c r="FH159">
        <v>0</v>
      </c>
      <c r="FI159">
        <v>0</v>
      </c>
      <c r="FJ159">
        <v>1</v>
      </c>
      <c r="FK159" t="s">
        <v>13459</v>
      </c>
      <c r="FL159" t="s">
        <v>13226</v>
      </c>
      <c r="FR159">
        <v>0</v>
      </c>
      <c r="FS159">
        <v>0</v>
      </c>
      <c r="FT159">
        <v>0</v>
      </c>
      <c r="FU159">
        <v>0</v>
      </c>
      <c r="FV159">
        <v>0</v>
      </c>
      <c r="FW159">
        <v>0</v>
      </c>
      <c r="FX159">
        <v>0</v>
      </c>
      <c r="FY159">
        <v>0</v>
      </c>
      <c r="FZ159" t="s">
        <v>21037</v>
      </c>
      <c r="GA159" t="s">
        <v>21038</v>
      </c>
      <c r="GN159">
        <v>0</v>
      </c>
      <c r="GO159">
        <v>0</v>
      </c>
      <c r="GP159" t="s">
        <v>13229</v>
      </c>
      <c r="GQ159" t="s">
        <v>13226</v>
      </c>
      <c r="GW159">
        <v>1</v>
      </c>
      <c r="GX159">
        <v>1</v>
      </c>
    </row>
    <row r="160" spans="1:206" x14ac:dyDescent="0.2">
      <c r="A160">
        <v>3967066</v>
      </c>
      <c r="B160" t="s">
        <v>6731</v>
      </c>
      <c r="C160" t="s">
        <v>238</v>
      </c>
      <c r="D160">
        <v>1</v>
      </c>
      <c r="F160">
        <v>2015</v>
      </c>
      <c r="G160">
        <v>5</v>
      </c>
      <c r="H160">
        <v>5.5</v>
      </c>
      <c r="I160">
        <v>7</v>
      </c>
      <c r="J160">
        <v>2022</v>
      </c>
      <c r="K160">
        <v>0</v>
      </c>
      <c r="L160">
        <v>0</v>
      </c>
      <c r="M160">
        <v>0</v>
      </c>
      <c r="N160">
        <v>0</v>
      </c>
      <c r="O160">
        <v>0</v>
      </c>
      <c r="P160">
        <v>0</v>
      </c>
      <c r="Q160">
        <v>0</v>
      </c>
      <c r="R160">
        <v>1</v>
      </c>
      <c r="S160">
        <v>1</v>
      </c>
      <c r="T160">
        <v>0</v>
      </c>
      <c r="U160">
        <v>0</v>
      </c>
      <c r="V160">
        <v>0</v>
      </c>
      <c r="W160">
        <v>0</v>
      </c>
      <c r="X160">
        <v>0</v>
      </c>
      <c r="Y160">
        <v>0</v>
      </c>
      <c r="Z160">
        <v>0</v>
      </c>
      <c r="AA160" t="s">
        <v>15878</v>
      </c>
      <c r="CF160" t="s">
        <v>14087</v>
      </c>
      <c r="EK160">
        <v>1</v>
      </c>
      <c r="EL160" t="s">
        <v>15878</v>
      </c>
      <c r="FE160">
        <v>2</v>
      </c>
      <c r="FF160">
        <v>0</v>
      </c>
      <c r="FG160">
        <v>0</v>
      </c>
      <c r="FH160">
        <v>0</v>
      </c>
      <c r="FI160">
        <v>0</v>
      </c>
      <c r="FJ160">
        <v>0</v>
      </c>
      <c r="FK160" t="s">
        <v>13882</v>
      </c>
      <c r="FL160" t="s">
        <v>13226</v>
      </c>
      <c r="FR160">
        <v>1</v>
      </c>
      <c r="FS160">
        <v>0</v>
      </c>
      <c r="FT160">
        <v>0</v>
      </c>
      <c r="FU160">
        <v>0</v>
      </c>
      <c r="FV160">
        <v>0</v>
      </c>
      <c r="FW160">
        <v>0</v>
      </c>
      <c r="FX160">
        <v>0</v>
      </c>
      <c r="FY160">
        <v>1</v>
      </c>
      <c r="FZ160" t="s">
        <v>21046</v>
      </c>
      <c r="GA160" t="s">
        <v>21047</v>
      </c>
      <c r="GN160">
        <v>0</v>
      </c>
      <c r="GO160">
        <v>0</v>
      </c>
      <c r="GP160" t="s">
        <v>13186</v>
      </c>
      <c r="GQ160" t="s">
        <v>13226</v>
      </c>
      <c r="GW160">
        <v>2</v>
      </c>
      <c r="GX160">
        <v>2</v>
      </c>
    </row>
    <row r="161" spans="1:206" x14ac:dyDescent="0.2">
      <c r="A161">
        <v>3850449</v>
      </c>
      <c r="B161" t="s">
        <v>6755</v>
      </c>
      <c r="C161" t="s">
        <v>920</v>
      </c>
      <c r="D161">
        <v>1</v>
      </c>
      <c r="F161">
        <v>2021</v>
      </c>
      <c r="G161">
        <v>45.45</v>
      </c>
      <c r="H161">
        <v>50</v>
      </c>
      <c r="I161">
        <v>1</v>
      </c>
      <c r="J161">
        <v>2022</v>
      </c>
      <c r="K161">
        <v>0</v>
      </c>
      <c r="L161">
        <v>0</v>
      </c>
      <c r="M161">
        <v>0</v>
      </c>
      <c r="N161">
        <v>0</v>
      </c>
      <c r="O161">
        <v>0</v>
      </c>
      <c r="P161">
        <v>0</v>
      </c>
      <c r="Q161">
        <v>0</v>
      </c>
      <c r="R161">
        <v>1</v>
      </c>
      <c r="S161">
        <v>1</v>
      </c>
      <c r="T161">
        <v>0</v>
      </c>
      <c r="U161">
        <v>0</v>
      </c>
      <c r="V161">
        <v>0</v>
      </c>
      <c r="W161">
        <v>0</v>
      </c>
      <c r="X161">
        <v>0</v>
      </c>
      <c r="Y161">
        <v>0</v>
      </c>
      <c r="Z161">
        <v>0</v>
      </c>
      <c r="AA161" t="s">
        <v>15881</v>
      </c>
      <c r="CF161" t="s">
        <v>14087</v>
      </c>
      <c r="EK161">
        <v>1</v>
      </c>
      <c r="EL161" t="s">
        <v>15881</v>
      </c>
      <c r="FE161">
        <v>2</v>
      </c>
      <c r="FF161">
        <v>0</v>
      </c>
      <c r="FG161">
        <v>0</v>
      </c>
      <c r="FH161">
        <v>1</v>
      </c>
      <c r="FI161">
        <v>0</v>
      </c>
      <c r="FJ161">
        <v>2</v>
      </c>
      <c r="FK161" t="s">
        <v>17352</v>
      </c>
      <c r="FL161" t="s">
        <v>13882</v>
      </c>
      <c r="FR161">
        <v>0</v>
      </c>
      <c r="FS161">
        <v>0</v>
      </c>
      <c r="FT161">
        <v>0</v>
      </c>
      <c r="FU161">
        <v>0</v>
      </c>
      <c r="FV161">
        <v>0</v>
      </c>
      <c r="FW161">
        <v>0</v>
      </c>
      <c r="FX161">
        <v>0</v>
      </c>
      <c r="FY161">
        <v>0</v>
      </c>
      <c r="FZ161" t="s">
        <v>21056</v>
      </c>
      <c r="GA161" t="s">
        <v>21057</v>
      </c>
      <c r="GN161">
        <v>0</v>
      </c>
      <c r="GO161">
        <v>0</v>
      </c>
      <c r="GP161" t="s">
        <v>15070</v>
      </c>
      <c r="GQ161" t="s">
        <v>13186</v>
      </c>
      <c r="GW161">
        <v>0</v>
      </c>
      <c r="GX161">
        <v>1</v>
      </c>
    </row>
    <row r="162" spans="1:206" x14ac:dyDescent="0.2">
      <c r="A162">
        <v>890969</v>
      </c>
      <c r="B162" t="s">
        <v>6781</v>
      </c>
      <c r="C162" t="s">
        <v>920</v>
      </c>
      <c r="E162">
        <v>1</v>
      </c>
      <c r="F162">
        <v>2016</v>
      </c>
      <c r="G162">
        <v>73.89</v>
      </c>
      <c r="H162">
        <v>81.28</v>
      </c>
      <c r="I162">
        <v>0</v>
      </c>
      <c r="J162">
        <v>2016</v>
      </c>
      <c r="K162">
        <v>0</v>
      </c>
      <c r="L162">
        <v>0</v>
      </c>
      <c r="M162">
        <v>2</v>
      </c>
      <c r="N162">
        <v>1</v>
      </c>
      <c r="O162">
        <v>2</v>
      </c>
      <c r="P162">
        <v>0</v>
      </c>
      <c r="Q162">
        <v>1</v>
      </c>
      <c r="R162">
        <v>6</v>
      </c>
      <c r="S162">
        <v>1</v>
      </c>
      <c r="T162">
        <v>0</v>
      </c>
      <c r="U162">
        <v>1</v>
      </c>
      <c r="V162">
        <v>0</v>
      </c>
      <c r="W162">
        <v>0</v>
      </c>
      <c r="X162">
        <v>0</v>
      </c>
      <c r="Y162">
        <v>0</v>
      </c>
      <c r="Z162">
        <v>0</v>
      </c>
      <c r="AA162" t="s">
        <v>22750</v>
      </c>
      <c r="AB162" t="s">
        <v>13911</v>
      </c>
      <c r="AC162" t="s">
        <v>23826</v>
      </c>
      <c r="AD162" t="s">
        <v>23827</v>
      </c>
      <c r="AE162" t="s">
        <v>23828</v>
      </c>
      <c r="AF162" t="s">
        <v>23829</v>
      </c>
      <c r="AG162" t="s">
        <v>23830</v>
      </c>
      <c r="AH162" t="s">
        <v>23831</v>
      </c>
      <c r="AI162" t="s">
        <v>22466</v>
      </c>
      <c r="AJ162" t="s">
        <v>23668</v>
      </c>
      <c r="AK162" t="s">
        <v>23832</v>
      </c>
      <c r="AL162" t="s">
        <v>23541</v>
      </c>
      <c r="CF162" t="s">
        <v>14087</v>
      </c>
      <c r="CG162" t="s">
        <v>13912</v>
      </c>
      <c r="CH162" t="s">
        <v>14087</v>
      </c>
      <c r="CI162" t="s">
        <v>24339</v>
      </c>
      <c r="CJ162" t="s">
        <v>14087</v>
      </c>
      <c r="CK162" t="s">
        <v>24338</v>
      </c>
      <c r="CL162" t="s">
        <v>24341</v>
      </c>
      <c r="CM162" t="s">
        <v>14087</v>
      </c>
      <c r="CN162" t="s">
        <v>24335</v>
      </c>
      <c r="CO162" t="s">
        <v>14034</v>
      </c>
      <c r="CP162" t="s">
        <v>24336</v>
      </c>
      <c r="CQ162" t="s">
        <v>24332</v>
      </c>
      <c r="EK162">
        <v>7</v>
      </c>
      <c r="EL162" t="s">
        <v>22748</v>
      </c>
      <c r="EM162" t="s">
        <v>13911</v>
      </c>
      <c r="EN162" t="s">
        <v>22749</v>
      </c>
      <c r="EP162" t="s">
        <v>13911</v>
      </c>
      <c r="EQ162" t="s">
        <v>22750</v>
      </c>
      <c r="FE162">
        <v>6</v>
      </c>
      <c r="FF162">
        <v>0</v>
      </c>
      <c r="FH162">
        <v>2</v>
      </c>
      <c r="FI162">
        <v>1</v>
      </c>
      <c r="FK162" t="s">
        <v>13226</v>
      </c>
      <c r="FL162" t="s">
        <v>13226</v>
      </c>
      <c r="FM162" t="s">
        <v>13459</v>
      </c>
      <c r="FN162" t="s">
        <v>13226</v>
      </c>
      <c r="FO162" t="s">
        <v>13459</v>
      </c>
      <c r="FP162" t="s">
        <v>13226</v>
      </c>
      <c r="FR162">
        <v>0</v>
      </c>
      <c r="FS162">
        <v>0</v>
      </c>
      <c r="FT162">
        <v>0</v>
      </c>
      <c r="FU162">
        <v>0</v>
      </c>
      <c r="FV162">
        <v>1</v>
      </c>
      <c r="FW162">
        <v>1</v>
      </c>
      <c r="FX162">
        <v>0</v>
      </c>
      <c r="FY162">
        <v>2</v>
      </c>
      <c r="FZ162" t="s">
        <v>6781</v>
      </c>
      <c r="GA162" t="s">
        <v>6781</v>
      </c>
      <c r="GB162" t="s">
        <v>21066</v>
      </c>
      <c r="GC162" t="s">
        <v>6781</v>
      </c>
      <c r="GD162" t="s">
        <v>21067</v>
      </c>
      <c r="GE162" t="s">
        <v>21068</v>
      </c>
      <c r="GN162">
        <v>0</v>
      </c>
      <c r="GO162">
        <v>0</v>
      </c>
      <c r="GP162" t="s">
        <v>13226</v>
      </c>
      <c r="GQ162" t="s">
        <v>13226</v>
      </c>
      <c r="GR162" t="s">
        <v>14731</v>
      </c>
      <c r="GS162" t="s">
        <v>13226</v>
      </c>
      <c r="GT162" t="s">
        <v>15070</v>
      </c>
      <c r="GU162" t="s">
        <v>15070</v>
      </c>
      <c r="GW162">
        <v>0</v>
      </c>
      <c r="GX162">
        <v>1</v>
      </c>
    </row>
    <row r="163" spans="1:206" x14ac:dyDescent="0.2">
      <c r="A163">
        <v>79872</v>
      </c>
      <c r="B163" t="s">
        <v>6815</v>
      </c>
      <c r="C163" t="s">
        <v>920</v>
      </c>
      <c r="D163">
        <v>1</v>
      </c>
      <c r="F163">
        <v>2013</v>
      </c>
      <c r="G163">
        <v>43.5</v>
      </c>
      <c r="H163">
        <v>47.85</v>
      </c>
      <c r="I163">
        <v>1</v>
      </c>
      <c r="J163">
        <v>2014</v>
      </c>
      <c r="K163">
        <v>0</v>
      </c>
      <c r="L163">
        <v>0</v>
      </c>
      <c r="M163">
        <v>1</v>
      </c>
      <c r="N163">
        <v>0</v>
      </c>
      <c r="O163">
        <v>0</v>
      </c>
      <c r="P163">
        <v>1</v>
      </c>
      <c r="Q163">
        <v>3</v>
      </c>
      <c r="R163">
        <v>8</v>
      </c>
      <c r="S163">
        <v>1</v>
      </c>
      <c r="T163">
        <v>1</v>
      </c>
      <c r="U163">
        <v>0</v>
      </c>
      <c r="V163">
        <v>0</v>
      </c>
      <c r="W163">
        <v>0</v>
      </c>
      <c r="X163">
        <v>0</v>
      </c>
      <c r="Y163">
        <v>0</v>
      </c>
      <c r="Z163">
        <v>0</v>
      </c>
      <c r="AA163" t="s">
        <v>22753</v>
      </c>
      <c r="AB163" t="s">
        <v>23530</v>
      </c>
      <c r="AC163" t="s">
        <v>23833</v>
      </c>
      <c r="AD163" t="s">
        <v>23249</v>
      </c>
      <c r="AE163" t="s">
        <v>22371</v>
      </c>
      <c r="AF163" t="s">
        <v>22591</v>
      </c>
      <c r="AG163" t="s">
        <v>23834</v>
      </c>
      <c r="AH163" t="s">
        <v>23835</v>
      </c>
      <c r="AI163" t="s">
        <v>23836</v>
      </c>
      <c r="AJ163" t="s">
        <v>23253</v>
      </c>
      <c r="AK163" t="s">
        <v>23837</v>
      </c>
      <c r="AL163" t="s">
        <v>23838</v>
      </c>
      <c r="AM163" t="s">
        <v>23839</v>
      </c>
      <c r="CF163" t="s">
        <v>13563</v>
      </c>
      <c r="CG163" t="s">
        <v>14034</v>
      </c>
      <c r="CH163" t="s">
        <v>14087</v>
      </c>
      <c r="CI163" t="s">
        <v>14087</v>
      </c>
      <c r="CJ163" t="s">
        <v>13912</v>
      </c>
      <c r="CK163" t="s">
        <v>14087</v>
      </c>
      <c r="CL163" t="s">
        <v>14087</v>
      </c>
      <c r="CM163" t="s">
        <v>14087</v>
      </c>
      <c r="CN163" t="s">
        <v>14890</v>
      </c>
      <c r="CO163" t="s">
        <v>14087</v>
      </c>
      <c r="CP163" t="s">
        <v>14890</v>
      </c>
      <c r="CQ163" t="s">
        <v>14890</v>
      </c>
      <c r="CR163" t="s">
        <v>14087</v>
      </c>
      <c r="EK163">
        <v>5</v>
      </c>
      <c r="EL163" t="s">
        <v>22751</v>
      </c>
      <c r="EM163" t="s">
        <v>22752</v>
      </c>
      <c r="EN163" t="s">
        <v>22753</v>
      </c>
      <c r="EO163" t="s">
        <v>22371</v>
      </c>
      <c r="EP163" t="s">
        <v>22754</v>
      </c>
      <c r="FE163">
        <v>2</v>
      </c>
      <c r="FF163">
        <v>0</v>
      </c>
      <c r="FG163">
        <v>0</v>
      </c>
      <c r="FH163">
        <v>1</v>
      </c>
      <c r="FI163">
        <v>0</v>
      </c>
      <c r="FJ163">
        <v>1</v>
      </c>
      <c r="FK163" t="s">
        <v>13459</v>
      </c>
      <c r="FL163" t="s">
        <v>13226</v>
      </c>
      <c r="FR163">
        <v>1</v>
      </c>
      <c r="FS163">
        <v>1</v>
      </c>
      <c r="FT163">
        <v>0</v>
      </c>
      <c r="FU163">
        <v>0</v>
      </c>
      <c r="FV163">
        <v>0</v>
      </c>
      <c r="FW163">
        <v>0</v>
      </c>
      <c r="FX163">
        <v>0</v>
      </c>
      <c r="FY163">
        <v>2</v>
      </c>
      <c r="FZ163" t="s">
        <v>21090</v>
      </c>
      <c r="GA163" t="s">
        <v>21091</v>
      </c>
      <c r="GN163">
        <v>0</v>
      </c>
      <c r="GO163">
        <v>0</v>
      </c>
      <c r="GP163" t="s">
        <v>15070</v>
      </c>
      <c r="GQ163" t="s">
        <v>13229</v>
      </c>
      <c r="GW163">
        <v>0</v>
      </c>
      <c r="GX163">
        <v>0</v>
      </c>
    </row>
    <row r="164" spans="1:206" x14ac:dyDescent="0.2">
      <c r="A164">
        <v>1602401</v>
      </c>
      <c r="B164" t="s">
        <v>6857</v>
      </c>
      <c r="C164" t="s">
        <v>920</v>
      </c>
      <c r="E164">
        <v>1</v>
      </c>
      <c r="F164">
        <v>2018</v>
      </c>
      <c r="G164">
        <v>127.91</v>
      </c>
      <c r="H164">
        <v>140.69999999999999</v>
      </c>
      <c r="I164">
        <v>1</v>
      </c>
      <c r="J164">
        <v>2019</v>
      </c>
      <c r="K164">
        <v>0</v>
      </c>
      <c r="L164">
        <v>1</v>
      </c>
      <c r="M164">
        <v>0</v>
      </c>
      <c r="N164">
        <v>0</v>
      </c>
      <c r="O164">
        <v>1</v>
      </c>
      <c r="P164">
        <v>1</v>
      </c>
      <c r="Q164">
        <v>0</v>
      </c>
      <c r="R164">
        <v>9</v>
      </c>
      <c r="S164">
        <v>1</v>
      </c>
      <c r="T164">
        <v>1</v>
      </c>
      <c r="U164">
        <v>1</v>
      </c>
      <c r="V164">
        <v>0</v>
      </c>
      <c r="W164">
        <v>0</v>
      </c>
      <c r="X164">
        <v>0</v>
      </c>
      <c r="Y164">
        <v>0</v>
      </c>
      <c r="Z164">
        <v>0</v>
      </c>
      <c r="AA164" t="s">
        <v>23840</v>
      </c>
      <c r="AB164" t="s">
        <v>23826</v>
      </c>
      <c r="AC164" t="s">
        <v>23841</v>
      </c>
      <c r="AD164" t="s">
        <v>23842</v>
      </c>
      <c r="AE164" t="s">
        <v>23830</v>
      </c>
      <c r="AF164" t="s">
        <v>23843</v>
      </c>
      <c r="AG164" t="s">
        <v>23562</v>
      </c>
      <c r="AH164" t="s">
        <v>23844</v>
      </c>
      <c r="AI164" t="s">
        <v>23845</v>
      </c>
      <c r="AJ164" t="s">
        <v>23276</v>
      </c>
      <c r="AK164" t="s">
        <v>23846</v>
      </c>
      <c r="AL164" t="s">
        <v>23847</v>
      </c>
      <c r="CF164" t="s">
        <v>14034</v>
      </c>
      <c r="CG164" t="s">
        <v>14087</v>
      </c>
      <c r="CH164" t="s">
        <v>14087</v>
      </c>
      <c r="CI164" t="s">
        <v>14087</v>
      </c>
      <c r="CJ164" t="s">
        <v>24341</v>
      </c>
      <c r="CK164" t="s">
        <v>14087</v>
      </c>
      <c r="CL164" t="s">
        <v>14034</v>
      </c>
      <c r="CM164" t="s">
        <v>14087</v>
      </c>
      <c r="CN164" t="s">
        <v>14087</v>
      </c>
      <c r="CO164" t="s">
        <v>13563</v>
      </c>
      <c r="CP164" t="s">
        <v>14087</v>
      </c>
      <c r="CQ164" t="s">
        <v>24338</v>
      </c>
      <c r="EK164">
        <v>3</v>
      </c>
      <c r="EL164" t="s">
        <v>22755</v>
      </c>
      <c r="EM164" t="s">
        <v>22756</v>
      </c>
      <c r="EN164" t="s">
        <v>22757</v>
      </c>
      <c r="FE164">
        <v>2</v>
      </c>
      <c r="FF164">
        <v>0</v>
      </c>
      <c r="FH164">
        <v>0</v>
      </c>
      <c r="FI164">
        <v>0</v>
      </c>
      <c r="FK164" t="s">
        <v>124</v>
      </c>
      <c r="FL164" t="s">
        <v>124</v>
      </c>
      <c r="FR164">
        <v>0</v>
      </c>
      <c r="FS164">
        <v>0</v>
      </c>
      <c r="FT164">
        <v>0</v>
      </c>
      <c r="FU164">
        <v>0</v>
      </c>
      <c r="FV164">
        <v>0</v>
      </c>
      <c r="FW164">
        <v>0</v>
      </c>
      <c r="FX164">
        <v>0</v>
      </c>
      <c r="FY164">
        <v>0</v>
      </c>
      <c r="FZ164" t="s">
        <v>21098</v>
      </c>
      <c r="GA164" t="s">
        <v>21099</v>
      </c>
      <c r="GN164">
        <v>0</v>
      </c>
      <c r="GO164">
        <v>0</v>
      </c>
      <c r="GP164" t="s">
        <v>13226</v>
      </c>
      <c r="GQ164" t="s">
        <v>13186</v>
      </c>
      <c r="GW164">
        <v>1</v>
      </c>
      <c r="GX164">
        <v>1</v>
      </c>
    </row>
    <row r="165" spans="1:206" x14ac:dyDescent="0.2">
      <c r="A165">
        <v>3208896</v>
      </c>
      <c r="B165" t="s">
        <v>6893</v>
      </c>
      <c r="C165" t="s">
        <v>920</v>
      </c>
      <c r="E165">
        <v>1</v>
      </c>
      <c r="F165">
        <v>2016</v>
      </c>
      <c r="G165">
        <v>3</v>
      </c>
      <c r="H165">
        <v>3.3</v>
      </c>
      <c r="I165">
        <v>5</v>
      </c>
      <c r="J165">
        <v>2021</v>
      </c>
      <c r="K165">
        <v>0</v>
      </c>
      <c r="L165">
        <v>1</v>
      </c>
      <c r="M165">
        <v>0</v>
      </c>
      <c r="N165">
        <v>0</v>
      </c>
      <c r="O165">
        <v>4</v>
      </c>
      <c r="P165">
        <v>2</v>
      </c>
      <c r="Q165">
        <v>0</v>
      </c>
      <c r="R165">
        <v>1</v>
      </c>
      <c r="S165">
        <v>1</v>
      </c>
      <c r="T165">
        <v>1</v>
      </c>
      <c r="U165">
        <v>1</v>
      </c>
      <c r="V165">
        <v>0</v>
      </c>
      <c r="W165">
        <v>0</v>
      </c>
      <c r="X165">
        <v>0</v>
      </c>
      <c r="Y165">
        <v>0</v>
      </c>
      <c r="Z165">
        <v>0</v>
      </c>
      <c r="AA165" t="s">
        <v>23848</v>
      </c>
      <c r="AB165" t="s">
        <v>23849</v>
      </c>
      <c r="AC165" t="s">
        <v>23850</v>
      </c>
      <c r="AD165" t="s">
        <v>23275</v>
      </c>
      <c r="AE165" t="s">
        <v>23465</v>
      </c>
      <c r="AF165" t="s">
        <v>23851</v>
      </c>
      <c r="AG165" t="s">
        <v>23852</v>
      </c>
      <c r="CF165" t="s">
        <v>24338</v>
      </c>
      <c r="CG165" t="s">
        <v>24338</v>
      </c>
      <c r="CH165" t="s">
        <v>24338</v>
      </c>
      <c r="CI165" t="s">
        <v>14087</v>
      </c>
      <c r="CJ165" t="s">
        <v>13563</v>
      </c>
      <c r="CK165" t="s">
        <v>24338</v>
      </c>
      <c r="CL165" t="s">
        <v>13563</v>
      </c>
      <c r="EK165">
        <v>1</v>
      </c>
      <c r="EL165" t="s">
        <v>15958</v>
      </c>
      <c r="FE165">
        <v>3</v>
      </c>
      <c r="FF165">
        <v>0</v>
      </c>
      <c r="FH165">
        <v>0</v>
      </c>
      <c r="FI165">
        <v>0</v>
      </c>
      <c r="FK165" t="s">
        <v>124</v>
      </c>
      <c r="FL165" t="s">
        <v>21110</v>
      </c>
      <c r="FM165" t="s">
        <v>15436</v>
      </c>
      <c r="FR165">
        <v>1</v>
      </c>
      <c r="FS165">
        <v>0</v>
      </c>
      <c r="FT165">
        <v>0</v>
      </c>
      <c r="FU165">
        <v>0</v>
      </c>
      <c r="FV165">
        <v>0</v>
      </c>
      <c r="FW165">
        <v>0</v>
      </c>
      <c r="FX165">
        <v>0</v>
      </c>
      <c r="FY165">
        <v>1</v>
      </c>
      <c r="FZ165" t="s">
        <v>21113</v>
      </c>
      <c r="GA165" t="s">
        <v>6893</v>
      </c>
      <c r="GB165" t="s">
        <v>21114</v>
      </c>
      <c r="GN165">
        <v>0</v>
      </c>
      <c r="GO165">
        <v>0</v>
      </c>
      <c r="GP165" t="s">
        <v>13226</v>
      </c>
      <c r="GQ165" t="s">
        <v>13186</v>
      </c>
      <c r="GR165" t="s">
        <v>13186</v>
      </c>
      <c r="GW165">
        <v>0</v>
      </c>
      <c r="GX165">
        <v>0</v>
      </c>
    </row>
    <row r="166" spans="1:206" x14ac:dyDescent="0.2">
      <c r="A166">
        <v>1774033</v>
      </c>
      <c r="B166" t="s">
        <v>6927</v>
      </c>
      <c r="C166" t="s">
        <v>398</v>
      </c>
      <c r="E166">
        <v>1</v>
      </c>
      <c r="F166">
        <v>2019</v>
      </c>
      <c r="G166">
        <v>2.65</v>
      </c>
      <c r="H166">
        <v>2.92</v>
      </c>
      <c r="I166">
        <v>1</v>
      </c>
      <c r="J166">
        <v>2020</v>
      </c>
      <c r="K166">
        <v>0</v>
      </c>
      <c r="L166">
        <v>0</v>
      </c>
      <c r="M166">
        <v>0</v>
      </c>
      <c r="N166">
        <v>0</v>
      </c>
      <c r="O166">
        <v>1</v>
      </c>
      <c r="P166">
        <v>1</v>
      </c>
      <c r="Q166">
        <v>1</v>
      </c>
      <c r="R166">
        <v>3</v>
      </c>
      <c r="S166">
        <v>1</v>
      </c>
      <c r="T166">
        <v>1</v>
      </c>
      <c r="U166">
        <v>0</v>
      </c>
      <c r="V166">
        <v>0</v>
      </c>
      <c r="W166">
        <v>0</v>
      </c>
      <c r="X166">
        <v>0</v>
      </c>
      <c r="Y166">
        <v>0</v>
      </c>
      <c r="Z166">
        <v>0</v>
      </c>
      <c r="AA166" t="s">
        <v>23853</v>
      </c>
      <c r="AB166" t="s">
        <v>23854</v>
      </c>
      <c r="AC166" t="s">
        <v>23092</v>
      </c>
      <c r="AD166" t="s">
        <v>23198</v>
      </c>
      <c r="AE166" t="s">
        <v>23448</v>
      </c>
      <c r="AF166" t="s">
        <v>22758</v>
      </c>
      <c r="CF166" t="s">
        <v>14087</v>
      </c>
      <c r="CG166" t="s">
        <v>14087</v>
      </c>
      <c r="CH166" t="s">
        <v>14087</v>
      </c>
      <c r="CI166" t="s">
        <v>13563</v>
      </c>
      <c r="CJ166" t="s">
        <v>14890</v>
      </c>
      <c r="CK166" t="s">
        <v>24334</v>
      </c>
      <c r="EK166">
        <v>4</v>
      </c>
      <c r="EM166" t="s">
        <v>22758</v>
      </c>
      <c r="EN166" t="s">
        <v>22759</v>
      </c>
      <c r="EO166" t="s">
        <v>22759</v>
      </c>
      <c r="FR166">
        <v>0</v>
      </c>
      <c r="FS166">
        <v>0</v>
      </c>
      <c r="FT166">
        <v>0</v>
      </c>
      <c r="FU166">
        <v>0</v>
      </c>
      <c r="FV166">
        <v>0</v>
      </c>
      <c r="FW166">
        <v>0</v>
      </c>
      <c r="FX166">
        <v>0</v>
      </c>
      <c r="FY166">
        <v>0</v>
      </c>
      <c r="GN166">
        <v>0</v>
      </c>
      <c r="GW166">
        <v>0</v>
      </c>
      <c r="GX166">
        <v>0</v>
      </c>
    </row>
    <row r="167" spans="1:206" x14ac:dyDescent="0.2">
      <c r="A167">
        <v>889417</v>
      </c>
      <c r="B167" t="s">
        <v>6967</v>
      </c>
      <c r="C167" t="s">
        <v>1223</v>
      </c>
      <c r="E167">
        <v>1</v>
      </c>
      <c r="F167">
        <v>2016</v>
      </c>
      <c r="G167">
        <v>38.950000000000003</v>
      </c>
      <c r="H167">
        <v>42.85</v>
      </c>
      <c r="I167">
        <v>2</v>
      </c>
      <c r="J167">
        <v>2018</v>
      </c>
      <c r="K167">
        <v>1</v>
      </c>
      <c r="L167">
        <v>0</v>
      </c>
      <c r="M167">
        <v>1</v>
      </c>
      <c r="N167">
        <v>2</v>
      </c>
      <c r="O167">
        <v>1</v>
      </c>
      <c r="P167">
        <v>0</v>
      </c>
      <c r="Q167">
        <v>2</v>
      </c>
      <c r="R167">
        <v>9</v>
      </c>
      <c r="S167">
        <v>1</v>
      </c>
      <c r="T167">
        <v>0</v>
      </c>
      <c r="U167">
        <v>1</v>
      </c>
      <c r="V167">
        <v>0</v>
      </c>
      <c r="W167">
        <v>0</v>
      </c>
      <c r="X167">
        <v>0</v>
      </c>
      <c r="Y167">
        <v>0</v>
      </c>
      <c r="Z167">
        <v>0</v>
      </c>
      <c r="AA167" t="s">
        <v>13911</v>
      </c>
      <c r="AB167" t="s">
        <v>23855</v>
      </c>
      <c r="AC167" t="s">
        <v>22706</v>
      </c>
      <c r="AD167" t="s">
        <v>22551</v>
      </c>
      <c r="AE167" t="s">
        <v>23482</v>
      </c>
      <c r="AF167" t="s">
        <v>23856</v>
      </c>
      <c r="AG167" t="s">
        <v>23857</v>
      </c>
      <c r="AH167" t="s">
        <v>23858</v>
      </c>
      <c r="AI167" t="s">
        <v>19319</v>
      </c>
      <c r="AJ167" t="s">
        <v>22357</v>
      </c>
      <c r="AK167" t="s">
        <v>23258</v>
      </c>
      <c r="AL167" t="s">
        <v>23859</v>
      </c>
      <c r="AM167" t="s">
        <v>23860</v>
      </c>
      <c r="AN167" t="s">
        <v>23861</v>
      </c>
      <c r="CF167" t="s">
        <v>13912</v>
      </c>
      <c r="CG167" t="s">
        <v>24336</v>
      </c>
      <c r="CH167" t="s">
        <v>14890</v>
      </c>
      <c r="CI167" t="s">
        <v>14087</v>
      </c>
      <c r="CJ167" t="s">
        <v>14087</v>
      </c>
      <c r="CK167" t="s">
        <v>14087</v>
      </c>
      <c r="CL167" t="s">
        <v>14087</v>
      </c>
      <c r="CM167" t="s">
        <v>14034</v>
      </c>
      <c r="CN167" t="s">
        <v>24333</v>
      </c>
      <c r="CO167" t="s">
        <v>14087</v>
      </c>
      <c r="CP167" t="s">
        <v>14087</v>
      </c>
      <c r="CQ167" t="s">
        <v>14087</v>
      </c>
      <c r="CR167" t="s">
        <v>14087</v>
      </c>
      <c r="CS167" t="s">
        <v>24338</v>
      </c>
      <c r="EK167">
        <v>8</v>
      </c>
      <c r="EL167" t="s">
        <v>22760</v>
      </c>
      <c r="EM167" t="s">
        <v>13911</v>
      </c>
      <c r="EN167" t="s">
        <v>22357</v>
      </c>
      <c r="EO167" t="s">
        <v>22761</v>
      </c>
      <c r="EP167" t="s">
        <v>13911</v>
      </c>
      <c r="ER167" t="s">
        <v>22551</v>
      </c>
      <c r="ES167" t="s">
        <v>19319</v>
      </c>
      <c r="FE167">
        <v>4</v>
      </c>
      <c r="FF167">
        <v>0</v>
      </c>
      <c r="FH167">
        <v>0</v>
      </c>
      <c r="FI167">
        <v>0</v>
      </c>
      <c r="FK167" t="s">
        <v>13459</v>
      </c>
      <c r="FL167" t="s">
        <v>124</v>
      </c>
      <c r="FM167" t="s">
        <v>13882</v>
      </c>
      <c r="FN167" t="s">
        <v>13226</v>
      </c>
      <c r="FR167">
        <v>0</v>
      </c>
      <c r="FS167">
        <v>0</v>
      </c>
      <c r="FT167">
        <v>1</v>
      </c>
      <c r="FU167">
        <v>0</v>
      </c>
      <c r="FV167">
        <v>0</v>
      </c>
      <c r="FW167">
        <v>0</v>
      </c>
      <c r="FX167">
        <v>0</v>
      </c>
      <c r="FY167">
        <v>1</v>
      </c>
      <c r="FZ167" t="s">
        <v>21131</v>
      </c>
      <c r="GA167" t="s">
        <v>21132</v>
      </c>
      <c r="GB167" t="s">
        <v>21133</v>
      </c>
      <c r="GC167" t="s">
        <v>6967</v>
      </c>
      <c r="GN167">
        <v>0</v>
      </c>
      <c r="GO167">
        <v>0</v>
      </c>
      <c r="GP167" t="s">
        <v>13226</v>
      </c>
      <c r="GQ167" t="s">
        <v>13226</v>
      </c>
      <c r="GR167" t="s">
        <v>13186</v>
      </c>
      <c r="GS167" t="s">
        <v>13226</v>
      </c>
      <c r="GW167">
        <v>0</v>
      </c>
      <c r="GX167">
        <v>0</v>
      </c>
    </row>
    <row r="168" spans="1:206" x14ac:dyDescent="0.2">
      <c r="A168">
        <v>894907</v>
      </c>
      <c r="B168" t="s">
        <v>7001</v>
      </c>
      <c r="C168" t="s">
        <v>920</v>
      </c>
      <c r="D168">
        <v>1</v>
      </c>
      <c r="F168">
        <v>2017</v>
      </c>
      <c r="G168">
        <v>6.1</v>
      </c>
      <c r="H168">
        <v>6.71</v>
      </c>
      <c r="I168">
        <v>0</v>
      </c>
      <c r="J168">
        <v>2017</v>
      </c>
      <c r="K168">
        <v>0</v>
      </c>
      <c r="L168">
        <v>0</v>
      </c>
      <c r="M168">
        <v>3</v>
      </c>
      <c r="N168">
        <v>3</v>
      </c>
      <c r="O168">
        <v>2</v>
      </c>
      <c r="P168">
        <v>1</v>
      </c>
      <c r="Q168">
        <v>0</v>
      </c>
      <c r="R168">
        <v>4</v>
      </c>
      <c r="S168">
        <v>1</v>
      </c>
      <c r="T168">
        <v>1</v>
      </c>
      <c r="U168">
        <v>0</v>
      </c>
      <c r="V168">
        <v>0</v>
      </c>
      <c r="W168">
        <v>0</v>
      </c>
      <c r="X168">
        <v>0</v>
      </c>
      <c r="Y168">
        <v>0</v>
      </c>
      <c r="Z168">
        <v>0</v>
      </c>
      <c r="AA168" t="s">
        <v>22362</v>
      </c>
      <c r="AB168" t="s">
        <v>22763</v>
      </c>
      <c r="AC168" t="s">
        <v>22666</v>
      </c>
      <c r="AD168" t="s">
        <v>23862</v>
      </c>
      <c r="AE168" t="s">
        <v>23863</v>
      </c>
      <c r="AF168" t="s">
        <v>22357</v>
      </c>
      <c r="AG168" t="s">
        <v>13911</v>
      </c>
      <c r="AH168" t="s">
        <v>22611</v>
      </c>
      <c r="CF168" t="s">
        <v>13563</v>
      </c>
      <c r="CG168" t="s">
        <v>14034</v>
      </c>
      <c r="CH168" t="s">
        <v>13912</v>
      </c>
      <c r="CI168" t="s">
        <v>24348</v>
      </c>
      <c r="CJ168" t="s">
        <v>24348</v>
      </c>
      <c r="CK168" t="s">
        <v>14087</v>
      </c>
      <c r="CL168" t="s">
        <v>13912</v>
      </c>
      <c r="CM168" t="s">
        <v>13912</v>
      </c>
      <c r="EK168">
        <v>5</v>
      </c>
      <c r="EL168" t="s">
        <v>22357</v>
      </c>
      <c r="EM168" t="s">
        <v>13911</v>
      </c>
      <c r="EN168" t="s">
        <v>22762</v>
      </c>
      <c r="EO168" t="s">
        <v>22763</v>
      </c>
      <c r="FE168">
        <v>2</v>
      </c>
      <c r="FF168">
        <v>0</v>
      </c>
      <c r="FG168">
        <v>0</v>
      </c>
      <c r="FH168">
        <v>0</v>
      </c>
      <c r="FI168">
        <v>0</v>
      </c>
      <c r="FJ168">
        <v>1</v>
      </c>
      <c r="FK168" t="s">
        <v>13226</v>
      </c>
      <c r="FL168" t="s">
        <v>13226</v>
      </c>
      <c r="FR168">
        <v>0</v>
      </c>
      <c r="FS168">
        <v>0</v>
      </c>
      <c r="FT168">
        <v>0</v>
      </c>
      <c r="FU168">
        <v>0</v>
      </c>
      <c r="FV168">
        <v>0</v>
      </c>
      <c r="FW168">
        <v>0</v>
      </c>
      <c r="FX168">
        <v>0</v>
      </c>
      <c r="FY168">
        <v>0</v>
      </c>
      <c r="FZ168" t="s">
        <v>21142</v>
      </c>
      <c r="GA168" t="s">
        <v>21143</v>
      </c>
      <c r="GN168">
        <v>0</v>
      </c>
      <c r="GO168">
        <v>0</v>
      </c>
      <c r="GP168" t="s">
        <v>13226</v>
      </c>
      <c r="GQ168" t="s">
        <v>13226</v>
      </c>
      <c r="GW168">
        <v>0</v>
      </c>
      <c r="GX168">
        <v>2</v>
      </c>
    </row>
    <row r="169" spans="1:206" x14ac:dyDescent="0.2">
      <c r="A169">
        <v>1842204</v>
      </c>
      <c r="B169" t="s">
        <v>7036</v>
      </c>
      <c r="C169" t="s">
        <v>4706</v>
      </c>
      <c r="D169">
        <v>1</v>
      </c>
      <c r="F169">
        <v>2017</v>
      </c>
      <c r="G169">
        <v>11.93</v>
      </c>
      <c r="H169">
        <v>13.12</v>
      </c>
      <c r="I169">
        <v>4</v>
      </c>
      <c r="J169">
        <v>2021</v>
      </c>
      <c r="K169">
        <v>0</v>
      </c>
      <c r="L169">
        <v>0</v>
      </c>
      <c r="M169">
        <v>0</v>
      </c>
      <c r="N169">
        <v>0</v>
      </c>
      <c r="O169">
        <v>0</v>
      </c>
      <c r="P169">
        <v>1</v>
      </c>
      <c r="Q169">
        <v>0</v>
      </c>
      <c r="R169">
        <v>1</v>
      </c>
      <c r="S169">
        <v>1</v>
      </c>
      <c r="T169">
        <v>1</v>
      </c>
      <c r="U169">
        <v>0</v>
      </c>
      <c r="V169">
        <v>0</v>
      </c>
      <c r="W169">
        <v>0</v>
      </c>
      <c r="X169">
        <v>0</v>
      </c>
      <c r="Y169">
        <v>0</v>
      </c>
      <c r="Z169">
        <v>0</v>
      </c>
      <c r="AA169" t="s">
        <v>23864</v>
      </c>
      <c r="AB169" t="s">
        <v>23865</v>
      </c>
      <c r="CF169" t="s">
        <v>13563</v>
      </c>
      <c r="CG169" t="s">
        <v>14087</v>
      </c>
      <c r="EK169">
        <v>3</v>
      </c>
      <c r="FE169">
        <v>2</v>
      </c>
      <c r="FF169">
        <v>0</v>
      </c>
      <c r="FG169">
        <v>0</v>
      </c>
      <c r="FH169">
        <v>0</v>
      </c>
      <c r="FI169">
        <v>0</v>
      </c>
      <c r="FJ169">
        <v>1</v>
      </c>
      <c r="FK169" t="s">
        <v>13226</v>
      </c>
      <c r="FL169" t="s">
        <v>13459</v>
      </c>
      <c r="FR169">
        <v>1</v>
      </c>
      <c r="FS169">
        <v>0</v>
      </c>
      <c r="FT169">
        <v>0</v>
      </c>
      <c r="FU169">
        <v>0</v>
      </c>
      <c r="FV169">
        <v>0</v>
      </c>
      <c r="FW169">
        <v>0</v>
      </c>
      <c r="FX169">
        <v>0</v>
      </c>
      <c r="FY169">
        <v>1</v>
      </c>
      <c r="FZ169" t="s">
        <v>21152</v>
      </c>
      <c r="GA169" t="s">
        <v>21153</v>
      </c>
      <c r="GN169">
        <v>0</v>
      </c>
      <c r="GO169">
        <v>0</v>
      </c>
      <c r="GP169" t="s">
        <v>13229</v>
      </c>
      <c r="GQ169" t="s">
        <v>13186</v>
      </c>
      <c r="GW169">
        <v>0</v>
      </c>
      <c r="GX169">
        <v>0</v>
      </c>
    </row>
    <row r="170" spans="1:206" x14ac:dyDescent="0.2">
      <c r="A170">
        <v>1801324</v>
      </c>
      <c r="B170" t="s">
        <v>7068</v>
      </c>
      <c r="C170" t="s">
        <v>920</v>
      </c>
      <c r="E170">
        <v>1</v>
      </c>
      <c r="F170">
        <v>2018</v>
      </c>
      <c r="G170">
        <v>1</v>
      </c>
      <c r="H170">
        <v>1.1000000000000001</v>
      </c>
      <c r="I170">
        <v>4</v>
      </c>
      <c r="J170">
        <v>2022</v>
      </c>
      <c r="K170">
        <v>0</v>
      </c>
      <c r="L170">
        <v>1</v>
      </c>
      <c r="M170">
        <v>0</v>
      </c>
      <c r="N170">
        <v>0</v>
      </c>
      <c r="O170">
        <v>0</v>
      </c>
      <c r="P170">
        <v>1</v>
      </c>
      <c r="Q170">
        <v>1</v>
      </c>
      <c r="R170">
        <v>0</v>
      </c>
      <c r="S170">
        <v>1</v>
      </c>
      <c r="T170">
        <v>1</v>
      </c>
      <c r="U170">
        <v>0</v>
      </c>
      <c r="V170">
        <v>0</v>
      </c>
      <c r="W170">
        <v>0</v>
      </c>
      <c r="X170">
        <v>0</v>
      </c>
      <c r="Y170">
        <v>0</v>
      </c>
      <c r="Z170">
        <v>0</v>
      </c>
      <c r="AA170" t="s">
        <v>23276</v>
      </c>
      <c r="AB170" t="s">
        <v>16036</v>
      </c>
      <c r="CF170" t="s">
        <v>13563</v>
      </c>
      <c r="CG170" t="s">
        <v>14890</v>
      </c>
      <c r="EK170">
        <v>1</v>
      </c>
      <c r="EL170" t="s">
        <v>16036</v>
      </c>
      <c r="FE170">
        <v>1</v>
      </c>
      <c r="FF170">
        <v>0</v>
      </c>
      <c r="FH170">
        <v>0</v>
      </c>
      <c r="FI170">
        <v>0</v>
      </c>
      <c r="FK170" t="s">
        <v>124</v>
      </c>
      <c r="FR170">
        <v>0</v>
      </c>
      <c r="FS170">
        <v>0</v>
      </c>
      <c r="FT170">
        <v>0</v>
      </c>
      <c r="FU170">
        <v>0</v>
      </c>
      <c r="FV170">
        <v>0</v>
      </c>
      <c r="FW170">
        <v>0</v>
      </c>
      <c r="FX170">
        <v>0</v>
      </c>
      <c r="FY170">
        <v>0</v>
      </c>
      <c r="FZ170" t="s">
        <v>16039</v>
      </c>
      <c r="GN170">
        <v>0</v>
      </c>
      <c r="GO170">
        <v>0</v>
      </c>
      <c r="GP170" t="s">
        <v>13229</v>
      </c>
      <c r="GW170">
        <v>0</v>
      </c>
      <c r="GX170">
        <v>0</v>
      </c>
    </row>
    <row r="171" spans="1:206" x14ac:dyDescent="0.2">
      <c r="A171">
        <v>942542</v>
      </c>
      <c r="B171" t="s">
        <v>7099</v>
      </c>
      <c r="C171" t="s">
        <v>776</v>
      </c>
      <c r="E171">
        <v>1</v>
      </c>
      <c r="F171">
        <v>2015</v>
      </c>
      <c r="G171">
        <v>6.05</v>
      </c>
      <c r="H171">
        <v>6.66</v>
      </c>
      <c r="I171">
        <v>4</v>
      </c>
      <c r="J171">
        <v>2019</v>
      </c>
      <c r="K171">
        <v>1</v>
      </c>
      <c r="L171">
        <v>1</v>
      </c>
      <c r="M171">
        <v>3</v>
      </c>
      <c r="N171">
        <v>2</v>
      </c>
      <c r="O171">
        <v>2</v>
      </c>
      <c r="P171">
        <v>6</v>
      </c>
      <c r="Q171">
        <v>2</v>
      </c>
      <c r="R171">
        <v>2</v>
      </c>
      <c r="S171">
        <v>1</v>
      </c>
      <c r="T171">
        <v>1</v>
      </c>
      <c r="U171">
        <v>1</v>
      </c>
      <c r="V171">
        <v>0</v>
      </c>
      <c r="W171">
        <v>0</v>
      </c>
      <c r="X171">
        <v>0</v>
      </c>
      <c r="Y171">
        <v>0</v>
      </c>
      <c r="Z171">
        <v>0</v>
      </c>
      <c r="AA171" t="s">
        <v>22767</v>
      </c>
      <c r="AB171" t="s">
        <v>23866</v>
      </c>
      <c r="AC171" t="s">
        <v>13911</v>
      </c>
      <c r="AD171" t="s">
        <v>22753</v>
      </c>
      <c r="AE171" t="s">
        <v>18848</v>
      </c>
      <c r="AF171" t="s">
        <v>23867</v>
      </c>
      <c r="AG171" t="s">
        <v>22769</v>
      </c>
      <c r="AH171" t="s">
        <v>23868</v>
      </c>
      <c r="AI171" t="s">
        <v>22660</v>
      </c>
      <c r="AJ171" t="s">
        <v>23869</v>
      </c>
      <c r="AK171" t="s">
        <v>22770</v>
      </c>
      <c r="AL171" t="s">
        <v>23286</v>
      </c>
      <c r="AM171" t="s">
        <v>23215</v>
      </c>
      <c r="AN171" t="s">
        <v>23870</v>
      </c>
      <c r="AO171" t="s">
        <v>22611</v>
      </c>
      <c r="AP171" t="s">
        <v>22371</v>
      </c>
      <c r="CF171" t="s">
        <v>24336</v>
      </c>
      <c r="CG171" t="s">
        <v>14087</v>
      </c>
      <c r="CH171" t="s">
        <v>13912</v>
      </c>
      <c r="CI171" t="s">
        <v>13563</v>
      </c>
      <c r="CJ171" t="s">
        <v>24338</v>
      </c>
      <c r="CK171" t="s">
        <v>13563</v>
      </c>
      <c r="CL171" t="s">
        <v>14890</v>
      </c>
      <c r="CM171" t="s">
        <v>13563</v>
      </c>
      <c r="CN171" t="s">
        <v>13563</v>
      </c>
      <c r="CO171" t="s">
        <v>13563</v>
      </c>
      <c r="CP171" t="s">
        <v>24333</v>
      </c>
      <c r="CQ171" t="s">
        <v>13563</v>
      </c>
      <c r="CR171" t="s">
        <v>14087</v>
      </c>
      <c r="CS171" t="s">
        <v>24338</v>
      </c>
      <c r="CT171" t="s">
        <v>13912</v>
      </c>
      <c r="CU171" t="s">
        <v>13912</v>
      </c>
      <c r="EK171">
        <v>9</v>
      </c>
      <c r="EL171" t="s">
        <v>22764</v>
      </c>
      <c r="EM171" t="s">
        <v>22371</v>
      </c>
      <c r="EN171" t="s">
        <v>22765</v>
      </c>
      <c r="EO171" t="s">
        <v>22611</v>
      </c>
      <c r="EP171" t="s">
        <v>22766</v>
      </c>
      <c r="EQ171" t="s">
        <v>22767</v>
      </c>
      <c r="ER171" t="s">
        <v>22768</v>
      </c>
      <c r="ES171" t="s">
        <v>22769</v>
      </c>
      <c r="ET171" t="s">
        <v>22770</v>
      </c>
      <c r="FE171">
        <v>3</v>
      </c>
      <c r="FF171">
        <v>0</v>
      </c>
      <c r="FH171">
        <v>0</v>
      </c>
      <c r="FI171">
        <v>0</v>
      </c>
      <c r="FK171" t="s">
        <v>13226</v>
      </c>
      <c r="FL171" t="s">
        <v>13226</v>
      </c>
      <c r="FM171" t="s">
        <v>13226</v>
      </c>
      <c r="FR171">
        <v>0</v>
      </c>
      <c r="FS171">
        <v>0</v>
      </c>
      <c r="FT171">
        <v>0</v>
      </c>
      <c r="FU171">
        <v>0</v>
      </c>
      <c r="FV171">
        <v>0</v>
      </c>
      <c r="FW171">
        <v>0</v>
      </c>
      <c r="FX171">
        <v>0</v>
      </c>
      <c r="FY171">
        <v>0</v>
      </c>
      <c r="FZ171" t="s">
        <v>21160</v>
      </c>
      <c r="GA171" t="s">
        <v>7099</v>
      </c>
      <c r="GB171" t="s">
        <v>21161</v>
      </c>
      <c r="GN171">
        <v>0</v>
      </c>
      <c r="GO171">
        <v>0</v>
      </c>
      <c r="GP171" t="s">
        <v>13226</v>
      </c>
      <c r="GQ171" t="s">
        <v>13226</v>
      </c>
      <c r="GR171" t="s">
        <v>13229</v>
      </c>
      <c r="GW171">
        <v>0</v>
      </c>
      <c r="GX171">
        <v>0</v>
      </c>
    </row>
    <row r="172" spans="1:206" x14ac:dyDescent="0.2">
      <c r="A172">
        <v>1511299</v>
      </c>
      <c r="B172" t="s">
        <v>7135</v>
      </c>
      <c r="C172" t="s">
        <v>1223</v>
      </c>
      <c r="E172">
        <v>1</v>
      </c>
      <c r="F172">
        <v>2018</v>
      </c>
      <c r="G172">
        <v>5.21</v>
      </c>
      <c r="H172">
        <v>5.73</v>
      </c>
      <c r="I172">
        <v>3</v>
      </c>
      <c r="J172">
        <v>2021</v>
      </c>
      <c r="K172">
        <v>0</v>
      </c>
      <c r="L172">
        <v>1</v>
      </c>
      <c r="M172">
        <v>1</v>
      </c>
      <c r="N172">
        <v>1</v>
      </c>
      <c r="O172">
        <v>0</v>
      </c>
      <c r="P172">
        <v>1</v>
      </c>
      <c r="Q172">
        <v>1</v>
      </c>
      <c r="R172">
        <v>6</v>
      </c>
      <c r="S172">
        <v>1</v>
      </c>
      <c r="T172">
        <v>1</v>
      </c>
      <c r="U172">
        <v>0</v>
      </c>
      <c r="V172">
        <v>0</v>
      </c>
      <c r="W172">
        <v>0</v>
      </c>
      <c r="X172">
        <v>1</v>
      </c>
      <c r="Y172">
        <v>0</v>
      </c>
      <c r="Z172">
        <v>0</v>
      </c>
      <c r="AA172" t="s">
        <v>13911</v>
      </c>
      <c r="AB172" t="s">
        <v>23871</v>
      </c>
      <c r="AC172" t="s">
        <v>23872</v>
      </c>
      <c r="AD172" t="s">
        <v>22881</v>
      </c>
      <c r="AE172" t="s">
        <v>22376</v>
      </c>
      <c r="AF172" t="s">
        <v>22456</v>
      </c>
      <c r="AG172" t="s">
        <v>22773</v>
      </c>
      <c r="AH172" t="s">
        <v>22901</v>
      </c>
      <c r="AI172" t="s">
        <v>23873</v>
      </c>
      <c r="CF172" t="s">
        <v>13912</v>
      </c>
      <c r="CG172" t="s">
        <v>14087</v>
      </c>
      <c r="CH172" t="s">
        <v>24347</v>
      </c>
      <c r="CI172" t="s">
        <v>14087</v>
      </c>
      <c r="CJ172" t="s">
        <v>14087</v>
      </c>
      <c r="CK172" t="s">
        <v>13563</v>
      </c>
      <c r="CL172" t="s">
        <v>24340</v>
      </c>
      <c r="CM172" t="s">
        <v>14087</v>
      </c>
      <c r="CN172" t="s">
        <v>14087</v>
      </c>
      <c r="EK172">
        <v>8</v>
      </c>
      <c r="EL172" t="s">
        <v>22456</v>
      </c>
      <c r="EM172" t="s">
        <v>22771</v>
      </c>
      <c r="EN172" t="s">
        <v>22772</v>
      </c>
      <c r="EO172" t="s">
        <v>22773</v>
      </c>
      <c r="EP172" t="s">
        <v>13911</v>
      </c>
      <c r="EQ172" t="s">
        <v>22376</v>
      </c>
      <c r="ER172" t="s">
        <v>22376</v>
      </c>
      <c r="FE172">
        <v>1</v>
      </c>
      <c r="FF172">
        <v>0</v>
      </c>
      <c r="FH172">
        <v>0</v>
      </c>
      <c r="FI172">
        <v>0</v>
      </c>
      <c r="FK172" t="s">
        <v>13459</v>
      </c>
      <c r="FR172">
        <v>0</v>
      </c>
      <c r="FS172">
        <v>0</v>
      </c>
      <c r="FT172">
        <v>0</v>
      </c>
      <c r="FU172">
        <v>0</v>
      </c>
      <c r="FV172">
        <v>0</v>
      </c>
      <c r="FW172">
        <v>0</v>
      </c>
      <c r="FX172">
        <v>0</v>
      </c>
      <c r="FY172">
        <v>0</v>
      </c>
      <c r="FZ172" t="s">
        <v>16077</v>
      </c>
      <c r="GN172">
        <v>0</v>
      </c>
      <c r="GO172">
        <v>0</v>
      </c>
      <c r="GP172" t="s">
        <v>13186</v>
      </c>
      <c r="GW172">
        <v>1</v>
      </c>
      <c r="GX172">
        <v>1</v>
      </c>
    </row>
    <row r="173" spans="1:206" x14ac:dyDescent="0.2">
      <c r="A173">
        <v>1714762</v>
      </c>
      <c r="B173" t="s">
        <v>7172</v>
      </c>
      <c r="C173" t="s">
        <v>1223</v>
      </c>
      <c r="E173">
        <v>1</v>
      </c>
      <c r="F173">
        <v>2018</v>
      </c>
      <c r="G173">
        <v>17.29</v>
      </c>
      <c r="H173">
        <v>19.02</v>
      </c>
      <c r="I173">
        <v>2</v>
      </c>
      <c r="J173">
        <v>2020</v>
      </c>
      <c r="K173">
        <v>0</v>
      </c>
      <c r="L173">
        <v>1</v>
      </c>
      <c r="M173">
        <v>0</v>
      </c>
      <c r="N173">
        <v>0</v>
      </c>
      <c r="O173">
        <v>0</v>
      </c>
      <c r="P173">
        <v>2</v>
      </c>
      <c r="Q173">
        <v>1</v>
      </c>
      <c r="R173">
        <v>7</v>
      </c>
      <c r="S173">
        <v>1</v>
      </c>
      <c r="T173">
        <v>1</v>
      </c>
      <c r="U173">
        <v>0</v>
      </c>
      <c r="V173">
        <v>0</v>
      </c>
      <c r="W173">
        <v>0</v>
      </c>
      <c r="X173">
        <v>0</v>
      </c>
      <c r="Y173">
        <v>0</v>
      </c>
      <c r="Z173">
        <v>0</v>
      </c>
      <c r="AA173" t="s">
        <v>23149</v>
      </c>
      <c r="AB173" t="s">
        <v>23874</v>
      </c>
      <c r="AC173" t="s">
        <v>22777</v>
      </c>
      <c r="AD173" t="s">
        <v>23255</v>
      </c>
      <c r="AE173" t="s">
        <v>22681</v>
      </c>
      <c r="AF173" t="s">
        <v>23875</v>
      </c>
      <c r="AG173" t="s">
        <v>23092</v>
      </c>
      <c r="AH173" t="s">
        <v>23876</v>
      </c>
      <c r="AI173" t="s">
        <v>22456</v>
      </c>
      <c r="AJ173" t="s">
        <v>22774</v>
      </c>
      <c r="CF173" t="s">
        <v>14087</v>
      </c>
      <c r="CG173" t="s">
        <v>14087</v>
      </c>
      <c r="CH173" t="s">
        <v>14087</v>
      </c>
      <c r="CI173" t="s">
        <v>14087</v>
      </c>
      <c r="CJ173" t="s">
        <v>13563</v>
      </c>
      <c r="CK173" t="s">
        <v>14087</v>
      </c>
      <c r="CL173" t="s">
        <v>14087</v>
      </c>
      <c r="CM173" t="s">
        <v>14890</v>
      </c>
      <c r="CN173" t="s">
        <v>13563</v>
      </c>
      <c r="CO173" t="s">
        <v>14087</v>
      </c>
      <c r="EK173">
        <v>6</v>
      </c>
      <c r="EL173" t="s">
        <v>22774</v>
      </c>
      <c r="EM173" t="s">
        <v>22775</v>
      </c>
      <c r="EN173" t="s">
        <v>22456</v>
      </c>
      <c r="EO173" t="s">
        <v>22776</v>
      </c>
      <c r="EP173" t="s">
        <v>22681</v>
      </c>
      <c r="EQ173" t="s">
        <v>22777</v>
      </c>
      <c r="FE173">
        <v>2</v>
      </c>
      <c r="FF173">
        <v>0</v>
      </c>
      <c r="FH173">
        <v>0</v>
      </c>
      <c r="FI173">
        <v>0</v>
      </c>
      <c r="FK173" t="s">
        <v>13226</v>
      </c>
      <c r="FL173" t="s">
        <v>13882</v>
      </c>
      <c r="FR173">
        <v>0</v>
      </c>
      <c r="FS173">
        <v>1</v>
      </c>
      <c r="FT173">
        <v>0</v>
      </c>
      <c r="FU173">
        <v>0</v>
      </c>
      <c r="FV173">
        <v>0</v>
      </c>
      <c r="FW173">
        <v>0</v>
      </c>
      <c r="FX173">
        <v>0</v>
      </c>
      <c r="FY173">
        <v>1</v>
      </c>
      <c r="FZ173" t="s">
        <v>21170</v>
      </c>
      <c r="GA173" t="s">
        <v>21171</v>
      </c>
      <c r="GN173">
        <v>0</v>
      </c>
      <c r="GO173">
        <v>0</v>
      </c>
      <c r="GP173" t="s">
        <v>13226</v>
      </c>
      <c r="GQ173" t="s">
        <v>13226</v>
      </c>
      <c r="GW173">
        <v>0</v>
      </c>
      <c r="GX173">
        <v>2</v>
      </c>
    </row>
    <row r="174" spans="1:206" x14ac:dyDescent="0.2">
      <c r="A174">
        <v>1686676</v>
      </c>
      <c r="B174" t="s">
        <v>7211</v>
      </c>
      <c r="C174" t="s">
        <v>920</v>
      </c>
      <c r="E174">
        <v>1</v>
      </c>
      <c r="F174">
        <v>2017</v>
      </c>
      <c r="G174">
        <v>1.5</v>
      </c>
      <c r="H174">
        <v>1.65</v>
      </c>
      <c r="I174">
        <v>2</v>
      </c>
      <c r="J174">
        <v>2019</v>
      </c>
      <c r="K174">
        <v>0</v>
      </c>
      <c r="L174">
        <v>0</v>
      </c>
      <c r="M174">
        <v>0</v>
      </c>
      <c r="N174">
        <v>0</v>
      </c>
      <c r="O174">
        <v>0</v>
      </c>
      <c r="P174">
        <v>1</v>
      </c>
      <c r="Q174">
        <v>0</v>
      </c>
      <c r="R174">
        <v>0</v>
      </c>
      <c r="S174">
        <v>1</v>
      </c>
      <c r="T174">
        <v>1</v>
      </c>
      <c r="U174">
        <v>0</v>
      </c>
      <c r="V174">
        <v>0</v>
      </c>
      <c r="W174">
        <v>0</v>
      </c>
      <c r="X174">
        <v>0</v>
      </c>
      <c r="Y174">
        <v>0</v>
      </c>
      <c r="Z174">
        <v>0</v>
      </c>
      <c r="AA174" t="s">
        <v>16101</v>
      </c>
      <c r="CF174" t="s">
        <v>13563</v>
      </c>
      <c r="EK174">
        <v>1</v>
      </c>
      <c r="EL174" t="s">
        <v>16101</v>
      </c>
      <c r="FE174">
        <v>2</v>
      </c>
      <c r="FF174">
        <v>0</v>
      </c>
      <c r="FH174">
        <v>0</v>
      </c>
      <c r="FI174">
        <v>0</v>
      </c>
      <c r="FK174" t="s">
        <v>124</v>
      </c>
      <c r="FL174" t="s">
        <v>13226</v>
      </c>
      <c r="FR174">
        <v>0</v>
      </c>
      <c r="FS174">
        <v>1</v>
      </c>
      <c r="FT174">
        <v>0</v>
      </c>
      <c r="FU174">
        <v>0</v>
      </c>
      <c r="FV174">
        <v>0</v>
      </c>
      <c r="FW174">
        <v>0</v>
      </c>
      <c r="FX174">
        <v>0</v>
      </c>
      <c r="FY174">
        <v>1</v>
      </c>
      <c r="FZ174" t="s">
        <v>21180</v>
      </c>
      <c r="GA174" t="s">
        <v>21181</v>
      </c>
      <c r="GN174">
        <v>0</v>
      </c>
      <c r="GO174">
        <v>0</v>
      </c>
      <c r="GP174" t="s">
        <v>13186</v>
      </c>
      <c r="GQ174" t="s">
        <v>13186</v>
      </c>
      <c r="GW174">
        <v>0</v>
      </c>
      <c r="GX174">
        <v>0</v>
      </c>
    </row>
    <row r="175" spans="1:206" x14ac:dyDescent="0.2">
      <c r="A175">
        <v>1599103</v>
      </c>
      <c r="B175" t="s">
        <v>7241</v>
      </c>
      <c r="C175" t="s">
        <v>920</v>
      </c>
      <c r="E175">
        <v>1</v>
      </c>
      <c r="F175">
        <v>2015</v>
      </c>
      <c r="G175">
        <v>7.17</v>
      </c>
      <c r="H175">
        <v>7.89</v>
      </c>
      <c r="I175">
        <v>1</v>
      </c>
      <c r="J175">
        <v>2016</v>
      </c>
      <c r="K175">
        <v>0</v>
      </c>
      <c r="L175">
        <v>0</v>
      </c>
      <c r="M175">
        <v>1</v>
      </c>
      <c r="N175">
        <v>0</v>
      </c>
      <c r="O175">
        <v>0</v>
      </c>
      <c r="P175">
        <v>0</v>
      </c>
      <c r="Q175">
        <v>0</v>
      </c>
      <c r="R175">
        <v>2</v>
      </c>
      <c r="S175">
        <v>1</v>
      </c>
      <c r="T175">
        <v>0</v>
      </c>
      <c r="U175">
        <v>0</v>
      </c>
      <c r="V175">
        <v>0</v>
      </c>
      <c r="W175">
        <v>0</v>
      </c>
      <c r="X175">
        <v>0</v>
      </c>
      <c r="Y175">
        <v>0</v>
      </c>
      <c r="Z175">
        <v>0</v>
      </c>
      <c r="AA175" t="s">
        <v>22591</v>
      </c>
      <c r="AB175" t="s">
        <v>23626</v>
      </c>
      <c r="AC175" t="s">
        <v>22401</v>
      </c>
      <c r="CF175" t="s">
        <v>14087</v>
      </c>
      <c r="CG175" t="s">
        <v>14034</v>
      </c>
      <c r="CH175" t="s">
        <v>13912</v>
      </c>
      <c r="EK175">
        <v>3</v>
      </c>
      <c r="EL175" t="s">
        <v>22401</v>
      </c>
      <c r="EM175" t="s">
        <v>22778</v>
      </c>
      <c r="FE175">
        <v>1</v>
      </c>
      <c r="FF175">
        <v>1</v>
      </c>
      <c r="FH175">
        <v>0</v>
      </c>
      <c r="FI175">
        <v>0</v>
      </c>
      <c r="FK175" t="s">
        <v>124</v>
      </c>
      <c r="FR175">
        <v>0</v>
      </c>
      <c r="FS175">
        <v>0</v>
      </c>
      <c r="FT175">
        <v>0</v>
      </c>
      <c r="FU175">
        <v>0</v>
      </c>
      <c r="FV175">
        <v>0</v>
      </c>
      <c r="FW175">
        <v>0</v>
      </c>
      <c r="FX175">
        <v>0</v>
      </c>
      <c r="FY175">
        <v>0</v>
      </c>
      <c r="FZ175" t="s">
        <v>16121</v>
      </c>
      <c r="GN175">
        <v>0</v>
      </c>
      <c r="GO175">
        <v>0</v>
      </c>
      <c r="GP175" t="s">
        <v>13226</v>
      </c>
      <c r="GW175">
        <v>0</v>
      </c>
      <c r="GX175">
        <v>0</v>
      </c>
    </row>
    <row r="176" spans="1:206" x14ac:dyDescent="0.2">
      <c r="A176">
        <v>975831</v>
      </c>
      <c r="B176" t="s">
        <v>7288</v>
      </c>
      <c r="C176" t="s">
        <v>117</v>
      </c>
      <c r="D176">
        <v>1</v>
      </c>
      <c r="F176">
        <v>2016</v>
      </c>
      <c r="G176">
        <v>32.76</v>
      </c>
      <c r="H176">
        <v>36.04</v>
      </c>
      <c r="I176">
        <v>3</v>
      </c>
      <c r="J176">
        <v>2019</v>
      </c>
      <c r="K176">
        <v>1</v>
      </c>
      <c r="L176">
        <v>0</v>
      </c>
      <c r="M176">
        <v>0</v>
      </c>
      <c r="N176">
        <v>0</v>
      </c>
      <c r="O176">
        <v>0</v>
      </c>
      <c r="P176">
        <v>0</v>
      </c>
      <c r="Q176">
        <v>2</v>
      </c>
      <c r="R176">
        <v>5</v>
      </c>
      <c r="S176">
        <v>1</v>
      </c>
      <c r="T176">
        <v>0</v>
      </c>
      <c r="U176">
        <v>0</v>
      </c>
      <c r="V176">
        <v>0</v>
      </c>
      <c r="W176">
        <v>0</v>
      </c>
      <c r="X176">
        <v>0</v>
      </c>
      <c r="Y176">
        <v>0</v>
      </c>
      <c r="Z176">
        <v>0</v>
      </c>
      <c r="AA176" t="s">
        <v>22448</v>
      </c>
      <c r="AB176" t="s">
        <v>22388</v>
      </c>
      <c r="AC176" t="s">
        <v>22781</v>
      </c>
      <c r="AD176" t="s">
        <v>22782</v>
      </c>
      <c r="AE176" t="s">
        <v>23877</v>
      </c>
      <c r="AF176" t="s">
        <v>22608</v>
      </c>
      <c r="AG176" t="s">
        <v>23878</v>
      </c>
      <c r="AH176" t="s">
        <v>23107</v>
      </c>
      <c r="CF176" t="s">
        <v>14087</v>
      </c>
      <c r="CG176" t="s">
        <v>14087</v>
      </c>
      <c r="CH176" t="s">
        <v>14087</v>
      </c>
      <c r="CI176" t="s">
        <v>24333</v>
      </c>
      <c r="CJ176" t="s">
        <v>24336</v>
      </c>
      <c r="CK176" t="s">
        <v>14034</v>
      </c>
      <c r="CL176" t="s">
        <v>14890</v>
      </c>
      <c r="CM176" t="s">
        <v>14087</v>
      </c>
      <c r="EK176">
        <v>5</v>
      </c>
      <c r="EL176" t="s">
        <v>22779</v>
      </c>
      <c r="EM176" t="s">
        <v>22780</v>
      </c>
      <c r="EN176" t="s">
        <v>22781</v>
      </c>
      <c r="EO176" t="s">
        <v>22781</v>
      </c>
      <c r="EP176" t="s">
        <v>22782</v>
      </c>
      <c r="FE176">
        <v>2</v>
      </c>
      <c r="FF176">
        <v>0</v>
      </c>
      <c r="FG176">
        <v>0</v>
      </c>
      <c r="FH176">
        <v>1</v>
      </c>
      <c r="FI176">
        <v>0</v>
      </c>
      <c r="FJ176">
        <v>2</v>
      </c>
      <c r="FK176" t="s">
        <v>13882</v>
      </c>
      <c r="FL176" t="s">
        <v>13459</v>
      </c>
      <c r="FR176">
        <v>0</v>
      </c>
      <c r="FS176">
        <v>0</v>
      </c>
      <c r="FT176">
        <v>0</v>
      </c>
      <c r="FU176">
        <v>0</v>
      </c>
      <c r="FV176">
        <v>0</v>
      </c>
      <c r="FW176">
        <v>0</v>
      </c>
      <c r="FX176">
        <v>0</v>
      </c>
      <c r="FY176">
        <v>0</v>
      </c>
      <c r="FZ176" t="s">
        <v>11055</v>
      </c>
      <c r="GA176" t="s">
        <v>21190</v>
      </c>
      <c r="GN176">
        <v>0</v>
      </c>
      <c r="GO176">
        <v>0</v>
      </c>
      <c r="GP176" t="s">
        <v>13462</v>
      </c>
      <c r="GQ176" t="s">
        <v>15070</v>
      </c>
      <c r="GW176">
        <v>0</v>
      </c>
      <c r="GX176">
        <v>0</v>
      </c>
    </row>
    <row r="177" spans="1:206" x14ac:dyDescent="0.2">
      <c r="A177">
        <v>3235493</v>
      </c>
      <c r="B177" t="s">
        <v>7326</v>
      </c>
      <c r="C177" t="s">
        <v>2494</v>
      </c>
      <c r="D177">
        <v>1</v>
      </c>
      <c r="F177">
        <v>2017</v>
      </c>
      <c r="G177">
        <v>3.5</v>
      </c>
      <c r="H177">
        <v>3.85</v>
      </c>
      <c r="I177">
        <v>6</v>
      </c>
      <c r="J177">
        <v>2023</v>
      </c>
      <c r="K177">
        <v>0</v>
      </c>
      <c r="L177">
        <v>1</v>
      </c>
      <c r="M177">
        <v>0</v>
      </c>
      <c r="N177">
        <v>0</v>
      </c>
      <c r="O177">
        <v>0</v>
      </c>
      <c r="P177">
        <v>1</v>
      </c>
      <c r="Q177">
        <v>0</v>
      </c>
      <c r="R177">
        <v>0</v>
      </c>
      <c r="S177">
        <v>1</v>
      </c>
      <c r="T177">
        <v>1</v>
      </c>
      <c r="U177">
        <v>0</v>
      </c>
      <c r="V177">
        <v>0</v>
      </c>
      <c r="W177">
        <v>0</v>
      </c>
      <c r="X177">
        <v>0</v>
      </c>
      <c r="Y177">
        <v>0</v>
      </c>
      <c r="Z177">
        <v>0</v>
      </c>
      <c r="AA177" t="s">
        <v>23292</v>
      </c>
      <c r="AB177" t="s">
        <v>16146</v>
      </c>
      <c r="CF177" t="s">
        <v>13563</v>
      </c>
      <c r="CG177" t="s">
        <v>24341</v>
      </c>
      <c r="EK177">
        <v>1</v>
      </c>
      <c r="EL177" t="s">
        <v>16146</v>
      </c>
      <c r="FE177">
        <v>1</v>
      </c>
      <c r="FF177">
        <v>0</v>
      </c>
      <c r="FH177">
        <v>0</v>
      </c>
      <c r="FI177">
        <v>0</v>
      </c>
      <c r="FK177" t="s">
        <v>13459</v>
      </c>
      <c r="FR177">
        <v>0</v>
      </c>
      <c r="FS177">
        <v>0</v>
      </c>
      <c r="FT177">
        <v>0</v>
      </c>
      <c r="FU177">
        <v>0</v>
      </c>
      <c r="FV177">
        <v>0</v>
      </c>
      <c r="FW177">
        <v>0</v>
      </c>
      <c r="FX177">
        <v>0</v>
      </c>
      <c r="FY177">
        <v>0</v>
      </c>
      <c r="FZ177" t="s">
        <v>16149</v>
      </c>
      <c r="GN177">
        <v>0</v>
      </c>
      <c r="GO177">
        <v>0</v>
      </c>
      <c r="GP177" t="s">
        <v>13186</v>
      </c>
      <c r="GW177">
        <v>0</v>
      </c>
      <c r="GX177">
        <v>0</v>
      </c>
    </row>
    <row r="178" spans="1:206" x14ac:dyDescent="0.2">
      <c r="A178">
        <v>899025</v>
      </c>
      <c r="B178" t="s">
        <v>7351</v>
      </c>
      <c r="C178" t="s">
        <v>451</v>
      </c>
      <c r="D178">
        <v>1</v>
      </c>
      <c r="F178">
        <v>2014</v>
      </c>
      <c r="G178">
        <v>14.3</v>
      </c>
      <c r="H178">
        <v>15.73</v>
      </c>
      <c r="I178">
        <v>3</v>
      </c>
      <c r="J178">
        <v>2017</v>
      </c>
      <c r="K178">
        <v>0</v>
      </c>
      <c r="L178">
        <v>0</v>
      </c>
      <c r="M178">
        <v>1</v>
      </c>
      <c r="N178">
        <v>1</v>
      </c>
      <c r="O178">
        <v>1</v>
      </c>
      <c r="P178">
        <v>0</v>
      </c>
      <c r="Q178">
        <v>1</v>
      </c>
      <c r="R178">
        <v>5</v>
      </c>
      <c r="S178">
        <v>1</v>
      </c>
      <c r="T178">
        <v>0</v>
      </c>
      <c r="U178">
        <v>1</v>
      </c>
      <c r="V178">
        <v>0</v>
      </c>
      <c r="W178">
        <v>0</v>
      </c>
      <c r="X178">
        <v>0</v>
      </c>
      <c r="Y178">
        <v>0</v>
      </c>
      <c r="Z178">
        <v>0</v>
      </c>
      <c r="AA178" t="s">
        <v>13911</v>
      </c>
      <c r="AB178" t="s">
        <v>23879</v>
      </c>
      <c r="AC178" t="s">
        <v>23880</v>
      </c>
      <c r="AD178" t="s">
        <v>23881</v>
      </c>
      <c r="AE178" t="s">
        <v>23882</v>
      </c>
      <c r="AF178" t="s">
        <v>23883</v>
      </c>
      <c r="AG178" t="s">
        <v>23881</v>
      </c>
      <c r="AH178" t="s">
        <v>23364</v>
      </c>
      <c r="AI178" t="s">
        <v>23884</v>
      </c>
      <c r="AJ178" t="s">
        <v>23885</v>
      </c>
      <c r="CF178" t="s">
        <v>13912</v>
      </c>
      <c r="CG178" t="s">
        <v>14087</v>
      </c>
      <c r="CH178" t="s">
        <v>14087</v>
      </c>
      <c r="CI178" t="s">
        <v>14890</v>
      </c>
      <c r="CJ178" t="s">
        <v>24338</v>
      </c>
      <c r="CK178" t="s">
        <v>14087</v>
      </c>
      <c r="CL178" t="s">
        <v>24332</v>
      </c>
      <c r="CM178" t="s">
        <v>24341</v>
      </c>
      <c r="CN178" t="s">
        <v>14087</v>
      </c>
      <c r="CO178" t="s">
        <v>24350</v>
      </c>
      <c r="EK178">
        <v>5</v>
      </c>
      <c r="EL178" t="s">
        <v>22783</v>
      </c>
      <c r="EM178" t="s">
        <v>13911</v>
      </c>
      <c r="EN178" t="s">
        <v>22784</v>
      </c>
      <c r="EP178" t="s">
        <v>13911</v>
      </c>
      <c r="FE178">
        <v>2</v>
      </c>
      <c r="FF178">
        <v>0</v>
      </c>
      <c r="FG178">
        <v>0</v>
      </c>
      <c r="FH178">
        <v>0</v>
      </c>
      <c r="FI178">
        <v>1</v>
      </c>
      <c r="FJ178">
        <v>0</v>
      </c>
      <c r="FK178" t="s">
        <v>124</v>
      </c>
      <c r="FL178" t="s">
        <v>13226</v>
      </c>
      <c r="FR178">
        <v>1</v>
      </c>
      <c r="FS178">
        <v>0</v>
      </c>
      <c r="FT178">
        <v>0</v>
      </c>
      <c r="FU178">
        <v>0</v>
      </c>
      <c r="FV178">
        <v>0</v>
      </c>
      <c r="FW178">
        <v>0</v>
      </c>
      <c r="FX178">
        <v>0</v>
      </c>
      <c r="FY178">
        <v>1</v>
      </c>
      <c r="FZ178" t="s">
        <v>21196</v>
      </c>
      <c r="GA178" t="s">
        <v>11951</v>
      </c>
      <c r="GN178">
        <v>0</v>
      </c>
      <c r="GO178">
        <v>0</v>
      </c>
      <c r="GP178" t="s">
        <v>14731</v>
      </c>
      <c r="GQ178" t="s">
        <v>13226</v>
      </c>
      <c r="GW178">
        <v>0</v>
      </c>
      <c r="GX178">
        <v>0</v>
      </c>
    </row>
    <row r="179" spans="1:206" x14ac:dyDescent="0.2">
      <c r="A179">
        <v>956651</v>
      </c>
      <c r="B179" t="s">
        <v>7386</v>
      </c>
      <c r="C179" t="s">
        <v>776</v>
      </c>
      <c r="D179">
        <v>1</v>
      </c>
      <c r="F179">
        <v>2015</v>
      </c>
      <c r="G179">
        <v>2.78</v>
      </c>
      <c r="H179">
        <v>3.06</v>
      </c>
      <c r="I179">
        <v>8</v>
      </c>
      <c r="J179">
        <v>2023</v>
      </c>
      <c r="K179">
        <v>0</v>
      </c>
      <c r="L179">
        <v>0</v>
      </c>
      <c r="M179">
        <v>2</v>
      </c>
      <c r="N179">
        <v>0</v>
      </c>
      <c r="O179">
        <v>0</v>
      </c>
      <c r="P179">
        <v>4</v>
      </c>
      <c r="Q179">
        <v>0</v>
      </c>
      <c r="R179">
        <v>3</v>
      </c>
      <c r="S179">
        <v>1</v>
      </c>
      <c r="T179">
        <v>1</v>
      </c>
      <c r="U179">
        <v>0</v>
      </c>
      <c r="V179">
        <v>0</v>
      </c>
      <c r="W179">
        <v>0</v>
      </c>
      <c r="X179">
        <v>0</v>
      </c>
      <c r="Y179">
        <v>0</v>
      </c>
      <c r="Z179">
        <v>0</v>
      </c>
      <c r="AA179" t="s">
        <v>22787</v>
      </c>
      <c r="AB179" t="s">
        <v>22786</v>
      </c>
      <c r="AC179" t="s">
        <v>22785</v>
      </c>
      <c r="AD179" t="s">
        <v>22589</v>
      </c>
      <c r="AE179" t="s">
        <v>22460</v>
      </c>
      <c r="AF179" t="s">
        <v>23514</v>
      </c>
      <c r="AG179" t="s">
        <v>23516</v>
      </c>
      <c r="AH179" t="s">
        <v>23515</v>
      </c>
      <c r="AI179" t="s">
        <v>18213</v>
      </c>
      <c r="CF179" t="s">
        <v>14087</v>
      </c>
      <c r="CG179" t="s">
        <v>13912</v>
      </c>
      <c r="CH179" t="s">
        <v>13912</v>
      </c>
      <c r="CI179" t="s">
        <v>13563</v>
      </c>
      <c r="CJ179" t="s">
        <v>14087</v>
      </c>
      <c r="CK179" t="s">
        <v>13563</v>
      </c>
      <c r="CL179" t="s">
        <v>13563</v>
      </c>
      <c r="CM179" t="s">
        <v>13563</v>
      </c>
      <c r="CN179" t="s">
        <v>24332</v>
      </c>
      <c r="EK179">
        <v>10</v>
      </c>
      <c r="EL179" t="s">
        <v>18213</v>
      </c>
      <c r="EM179" t="s">
        <v>22460</v>
      </c>
      <c r="EN179" t="s">
        <v>22460</v>
      </c>
      <c r="EO179" t="s">
        <v>22785</v>
      </c>
      <c r="EP179" t="s">
        <v>22460</v>
      </c>
      <c r="EQ179" t="s">
        <v>22786</v>
      </c>
      <c r="ER179" t="s">
        <v>22786</v>
      </c>
      <c r="ES179" t="s">
        <v>22589</v>
      </c>
      <c r="ET179" t="s">
        <v>22460</v>
      </c>
      <c r="EU179" t="s">
        <v>22787</v>
      </c>
      <c r="FE179">
        <v>5</v>
      </c>
      <c r="FF179">
        <v>0</v>
      </c>
      <c r="FH179">
        <v>0</v>
      </c>
      <c r="FI179">
        <v>0</v>
      </c>
      <c r="FK179" t="s">
        <v>13226</v>
      </c>
      <c r="FL179" t="s">
        <v>13882</v>
      </c>
      <c r="FM179" t="s">
        <v>13226</v>
      </c>
      <c r="FN179" t="s">
        <v>13226</v>
      </c>
      <c r="FO179" t="s">
        <v>13882</v>
      </c>
      <c r="FR179">
        <v>0</v>
      </c>
      <c r="FS179">
        <v>0</v>
      </c>
      <c r="FT179">
        <v>0</v>
      </c>
      <c r="FU179">
        <v>0</v>
      </c>
      <c r="FV179">
        <v>1</v>
      </c>
      <c r="FW179">
        <v>0</v>
      </c>
      <c r="FX179">
        <v>0</v>
      </c>
      <c r="FY179">
        <v>1</v>
      </c>
      <c r="FZ179" t="s">
        <v>7386</v>
      </c>
      <c r="GA179" t="s">
        <v>21203</v>
      </c>
      <c r="GB179" t="s">
        <v>7386</v>
      </c>
      <c r="GC179" t="s">
        <v>7386</v>
      </c>
      <c r="GD179" t="s">
        <v>21204</v>
      </c>
      <c r="GK179">
        <v>1</v>
      </c>
      <c r="GN179">
        <v>1</v>
      </c>
      <c r="GO179">
        <v>0.2</v>
      </c>
      <c r="GP179" t="s">
        <v>13226</v>
      </c>
      <c r="GQ179" t="s">
        <v>13575</v>
      </c>
      <c r="GR179" t="s">
        <v>13226</v>
      </c>
      <c r="GS179" t="s">
        <v>13229</v>
      </c>
      <c r="GT179" t="s">
        <v>13229</v>
      </c>
      <c r="GW179">
        <v>2</v>
      </c>
      <c r="GX179">
        <v>2</v>
      </c>
    </row>
    <row r="180" spans="1:206" x14ac:dyDescent="0.2">
      <c r="A180">
        <v>1747485</v>
      </c>
      <c r="B180" t="s">
        <v>7429</v>
      </c>
      <c r="C180" t="s">
        <v>117</v>
      </c>
      <c r="E180">
        <v>1</v>
      </c>
      <c r="F180">
        <v>2017</v>
      </c>
      <c r="G180">
        <v>31.12</v>
      </c>
      <c r="H180">
        <v>34.229999999999997</v>
      </c>
      <c r="I180">
        <v>2</v>
      </c>
      <c r="J180">
        <v>2019</v>
      </c>
      <c r="K180">
        <v>0</v>
      </c>
      <c r="L180">
        <v>0</v>
      </c>
      <c r="M180">
        <v>0</v>
      </c>
      <c r="N180">
        <v>0</v>
      </c>
      <c r="O180">
        <v>0</v>
      </c>
      <c r="P180">
        <v>0</v>
      </c>
      <c r="Q180">
        <v>5</v>
      </c>
      <c r="R180">
        <v>4</v>
      </c>
      <c r="S180">
        <v>1</v>
      </c>
      <c r="T180">
        <v>0</v>
      </c>
      <c r="U180">
        <v>0</v>
      </c>
      <c r="V180">
        <v>0</v>
      </c>
      <c r="W180">
        <v>0</v>
      </c>
      <c r="X180">
        <v>0</v>
      </c>
      <c r="Y180">
        <v>0</v>
      </c>
      <c r="Z180">
        <v>0</v>
      </c>
      <c r="AA180" t="s">
        <v>22720</v>
      </c>
      <c r="AB180" t="s">
        <v>23886</v>
      </c>
      <c r="AC180" t="s">
        <v>22790</v>
      </c>
      <c r="AD180" t="s">
        <v>23887</v>
      </c>
      <c r="AE180" t="s">
        <v>23888</v>
      </c>
      <c r="AF180" t="s">
        <v>23889</v>
      </c>
      <c r="AG180" t="s">
        <v>23890</v>
      </c>
      <c r="AH180" t="s">
        <v>23891</v>
      </c>
      <c r="AI180" t="s">
        <v>23892</v>
      </c>
      <c r="AJ180" t="s">
        <v>23893</v>
      </c>
      <c r="AK180" t="s">
        <v>22788</v>
      </c>
      <c r="CF180" t="s">
        <v>14087</v>
      </c>
      <c r="CG180" t="s">
        <v>14890</v>
      </c>
      <c r="CH180" t="s">
        <v>14087</v>
      </c>
      <c r="CI180" t="s">
        <v>14087</v>
      </c>
      <c r="CJ180" t="s">
        <v>14890</v>
      </c>
      <c r="CK180" t="s">
        <v>14890</v>
      </c>
      <c r="CL180" t="s">
        <v>14890</v>
      </c>
      <c r="CM180" t="s">
        <v>24341</v>
      </c>
      <c r="CN180" t="s">
        <v>24341</v>
      </c>
      <c r="CO180" t="s">
        <v>24332</v>
      </c>
      <c r="CP180" t="s">
        <v>14890</v>
      </c>
      <c r="EK180">
        <v>5</v>
      </c>
      <c r="EM180" t="s">
        <v>22788</v>
      </c>
      <c r="EN180" t="s">
        <v>22789</v>
      </c>
      <c r="EO180" t="s">
        <v>22790</v>
      </c>
      <c r="EP180" t="s">
        <v>22791</v>
      </c>
      <c r="FE180">
        <v>1</v>
      </c>
      <c r="FF180">
        <v>0</v>
      </c>
      <c r="FH180">
        <v>0</v>
      </c>
      <c r="FI180">
        <v>1</v>
      </c>
      <c r="FK180" t="s">
        <v>124</v>
      </c>
      <c r="FR180">
        <v>0</v>
      </c>
      <c r="FS180">
        <v>0</v>
      </c>
      <c r="FT180">
        <v>0</v>
      </c>
      <c r="FU180">
        <v>0</v>
      </c>
      <c r="FV180">
        <v>0</v>
      </c>
      <c r="FW180">
        <v>0</v>
      </c>
      <c r="FX180">
        <v>0</v>
      </c>
      <c r="FY180">
        <v>0</v>
      </c>
      <c r="FZ180" t="s">
        <v>16202</v>
      </c>
      <c r="GN180">
        <v>0</v>
      </c>
      <c r="GO180">
        <v>0</v>
      </c>
      <c r="GP180" t="s">
        <v>14731</v>
      </c>
      <c r="GW180">
        <v>1</v>
      </c>
      <c r="GX180">
        <v>1</v>
      </c>
    </row>
    <row r="181" spans="1:206" x14ac:dyDescent="0.2">
      <c r="A181">
        <v>1660167</v>
      </c>
      <c r="B181" t="s">
        <v>7469</v>
      </c>
      <c r="C181" t="s">
        <v>1223</v>
      </c>
      <c r="D181">
        <v>1</v>
      </c>
      <c r="F181">
        <v>2016</v>
      </c>
      <c r="G181">
        <v>65.73</v>
      </c>
      <c r="H181">
        <v>72.3</v>
      </c>
      <c r="I181">
        <v>4</v>
      </c>
      <c r="J181">
        <v>2020</v>
      </c>
      <c r="K181">
        <v>1</v>
      </c>
      <c r="L181">
        <v>1</v>
      </c>
      <c r="M181">
        <v>1</v>
      </c>
      <c r="N181">
        <v>0</v>
      </c>
      <c r="O181">
        <v>0</v>
      </c>
      <c r="P181">
        <v>1</v>
      </c>
      <c r="Q181">
        <v>2</v>
      </c>
      <c r="R181">
        <v>7</v>
      </c>
      <c r="S181">
        <v>1</v>
      </c>
      <c r="T181">
        <v>1</v>
      </c>
      <c r="U181">
        <v>0</v>
      </c>
      <c r="V181">
        <v>0</v>
      </c>
      <c r="W181">
        <v>0</v>
      </c>
      <c r="X181">
        <v>0</v>
      </c>
      <c r="Y181">
        <v>0</v>
      </c>
      <c r="Z181">
        <v>0</v>
      </c>
      <c r="AA181" t="s">
        <v>23877</v>
      </c>
      <c r="AB181" t="s">
        <v>23859</v>
      </c>
      <c r="AC181" t="s">
        <v>19319</v>
      </c>
      <c r="AD181" t="s">
        <v>23258</v>
      </c>
      <c r="AE181" t="s">
        <v>22456</v>
      </c>
      <c r="AF181" t="s">
        <v>22469</v>
      </c>
      <c r="AG181" t="s">
        <v>23894</v>
      </c>
      <c r="AH181" t="s">
        <v>23895</v>
      </c>
      <c r="AI181" t="s">
        <v>23896</v>
      </c>
      <c r="AJ181" t="s">
        <v>23897</v>
      </c>
      <c r="AK181" t="s">
        <v>23898</v>
      </c>
      <c r="AL181" t="s">
        <v>23482</v>
      </c>
      <c r="CF181" t="s">
        <v>24336</v>
      </c>
      <c r="CG181" t="s">
        <v>14087</v>
      </c>
      <c r="CH181" t="s">
        <v>24333</v>
      </c>
      <c r="CI181" t="s">
        <v>14087</v>
      </c>
      <c r="CJ181" t="s">
        <v>13563</v>
      </c>
      <c r="CK181" t="s">
        <v>24335</v>
      </c>
      <c r="CL181" t="s">
        <v>14087</v>
      </c>
      <c r="CM181" t="s">
        <v>14087</v>
      </c>
      <c r="CN181" t="s">
        <v>14087</v>
      </c>
      <c r="CO181" t="s">
        <v>14087</v>
      </c>
      <c r="CP181" t="s">
        <v>24336</v>
      </c>
      <c r="CQ181" t="s">
        <v>14087</v>
      </c>
      <c r="EK181">
        <v>4</v>
      </c>
      <c r="EL181" t="s">
        <v>22792</v>
      </c>
      <c r="EM181" t="s">
        <v>22469</v>
      </c>
      <c r="EN181" t="s">
        <v>22793</v>
      </c>
      <c r="EO181" t="s">
        <v>19319</v>
      </c>
      <c r="FE181">
        <v>2</v>
      </c>
      <c r="FF181">
        <v>0</v>
      </c>
      <c r="FG181">
        <v>0</v>
      </c>
      <c r="FH181">
        <v>0</v>
      </c>
      <c r="FI181">
        <v>0</v>
      </c>
      <c r="FJ181">
        <v>0</v>
      </c>
      <c r="FK181" t="s">
        <v>13226</v>
      </c>
      <c r="FL181" t="s">
        <v>13882</v>
      </c>
      <c r="FR181">
        <v>0</v>
      </c>
      <c r="FS181">
        <v>0</v>
      </c>
      <c r="FT181">
        <v>0</v>
      </c>
      <c r="FU181">
        <v>0</v>
      </c>
      <c r="FV181">
        <v>0</v>
      </c>
      <c r="FW181">
        <v>0</v>
      </c>
      <c r="FX181">
        <v>0</v>
      </c>
      <c r="FY181">
        <v>0</v>
      </c>
      <c r="FZ181" t="s">
        <v>21220</v>
      </c>
      <c r="GA181" t="s">
        <v>21221</v>
      </c>
      <c r="GG181">
        <v>1</v>
      </c>
      <c r="GH181">
        <v>1</v>
      </c>
      <c r="GN181">
        <v>2</v>
      </c>
      <c r="GO181">
        <v>1</v>
      </c>
      <c r="GP181" t="s">
        <v>13226</v>
      </c>
      <c r="GQ181" t="s">
        <v>13226</v>
      </c>
      <c r="GW181">
        <v>0</v>
      </c>
      <c r="GX181">
        <v>0</v>
      </c>
    </row>
    <row r="182" spans="1:206" x14ac:dyDescent="0.2">
      <c r="A182">
        <v>3119449</v>
      </c>
      <c r="B182" t="s">
        <v>7505</v>
      </c>
      <c r="C182" t="s">
        <v>1223</v>
      </c>
      <c r="D182">
        <v>1</v>
      </c>
      <c r="F182">
        <v>2021</v>
      </c>
      <c r="G182">
        <v>53.06</v>
      </c>
      <c r="H182">
        <v>58.37</v>
      </c>
      <c r="I182">
        <v>1</v>
      </c>
      <c r="J182">
        <v>2022</v>
      </c>
      <c r="K182">
        <v>0</v>
      </c>
      <c r="L182">
        <v>0</v>
      </c>
      <c r="M182">
        <v>1</v>
      </c>
      <c r="N182">
        <v>0</v>
      </c>
      <c r="O182">
        <v>2</v>
      </c>
      <c r="P182">
        <v>1</v>
      </c>
      <c r="Q182">
        <v>2</v>
      </c>
      <c r="R182">
        <v>7</v>
      </c>
      <c r="S182">
        <v>1</v>
      </c>
      <c r="T182">
        <v>1</v>
      </c>
      <c r="U182">
        <v>0</v>
      </c>
      <c r="V182">
        <v>0</v>
      </c>
      <c r="W182">
        <v>0</v>
      </c>
      <c r="X182">
        <v>0</v>
      </c>
      <c r="Y182">
        <v>0</v>
      </c>
      <c r="Z182">
        <v>0</v>
      </c>
      <c r="AA182" t="s">
        <v>23563</v>
      </c>
      <c r="AB182" t="s">
        <v>23899</v>
      </c>
      <c r="AC182" t="s">
        <v>23900</v>
      </c>
      <c r="AD182" t="s">
        <v>23346</v>
      </c>
      <c r="AE182" t="s">
        <v>23901</v>
      </c>
      <c r="AF182" t="s">
        <v>23258</v>
      </c>
      <c r="AG182" t="s">
        <v>22796</v>
      </c>
      <c r="AH182" t="s">
        <v>22439</v>
      </c>
      <c r="AI182" t="s">
        <v>23565</v>
      </c>
      <c r="AJ182" t="s">
        <v>23902</v>
      </c>
      <c r="AK182" t="s">
        <v>23903</v>
      </c>
      <c r="AL182" t="s">
        <v>22794</v>
      </c>
      <c r="CF182" t="s">
        <v>24349</v>
      </c>
      <c r="CG182" t="s">
        <v>14087</v>
      </c>
      <c r="CH182" t="s">
        <v>14087</v>
      </c>
      <c r="CI182" t="s">
        <v>14087</v>
      </c>
      <c r="CJ182" t="s">
        <v>14087</v>
      </c>
      <c r="CK182" t="s">
        <v>14087</v>
      </c>
      <c r="CL182" t="s">
        <v>14890</v>
      </c>
      <c r="CM182" t="s">
        <v>13563</v>
      </c>
      <c r="CN182" t="s">
        <v>24339</v>
      </c>
      <c r="CO182" t="s">
        <v>24332</v>
      </c>
      <c r="CP182" t="s">
        <v>14890</v>
      </c>
      <c r="CQ182" t="s">
        <v>13912</v>
      </c>
      <c r="EK182">
        <v>3</v>
      </c>
      <c r="EL182" t="s">
        <v>22794</v>
      </c>
      <c r="EM182" t="s">
        <v>22795</v>
      </c>
      <c r="EN182" t="s">
        <v>22796</v>
      </c>
      <c r="FE182">
        <v>1</v>
      </c>
      <c r="FF182">
        <v>0</v>
      </c>
      <c r="FG182">
        <v>0</v>
      </c>
      <c r="FH182">
        <v>0</v>
      </c>
      <c r="FI182">
        <v>0</v>
      </c>
      <c r="FJ182">
        <v>0</v>
      </c>
      <c r="FK182" t="s">
        <v>13183</v>
      </c>
      <c r="FR182">
        <v>0</v>
      </c>
      <c r="FS182">
        <v>0</v>
      </c>
      <c r="FT182">
        <v>0</v>
      </c>
      <c r="FU182">
        <v>0</v>
      </c>
      <c r="FV182">
        <v>0</v>
      </c>
      <c r="FW182">
        <v>0</v>
      </c>
      <c r="FX182">
        <v>0</v>
      </c>
      <c r="FY182">
        <v>0</v>
      </c>
      <c r="FZ182" t="s">
        <v>13185</v>
      </c>
      <c r="GN182">
        <v>0</v>
      </c>
      <c r="GO182">
        <v>0</v>
      </c>
      <c r="GP182" t="s">
        <v>13186</v>
      </c>
      <c r="GW182">
        <v>0</v>
      </c>
      <c r="GX182">
        <v>0</v>
      </c>
    </row>
    <row r="183" spans="1:206" x14ac:dyDescent="0.2">
      <c r="A183">
        <v>3005593</v>
      </c>
      <c r="B183" t="s">
        <v>7536</v>
      </c>
      <c r="C183" t="s">
        <v>1223</v>
      </c>
      <c r="D183">
        <v>1</v>
      </c>
      <c r="F183">
        <v>2018</v>
      </c>
      <c r="G183">
        <v>27.21</v>
      </c>
      <c r="H183">
        <v>29.93</v>
      </c>
      <c r="I183">
        <v>3</v>
      </c>
      <c r="J183">
        <v>2021</v>
      </c>
      <c r="K183">
        <v>1</v>
      </c>
      <c r="L183">
        <v>1</v>
      </c>
      <c r="M183">
        <v>0</v>
      </c>
      <c r="N183">
        <v>0</v>
      </c>
      <c r="O183">
        <v>1</v>
      </c>
      <c r="P183">
        <v>1</v>
      </c>
      <c r="Q183">
        <v>1</v>
      </c>
      <c r="R183">
        <v>10</v>
      </c>
      <c r="S183">
        <v>1</v>
      </c>
      <c r="T183">
        <v>1</v>
      </c>
      <c r="U183">
        <v>0</v>
      </c>
      <c r="V183">
        <v>0</v>
      </c>
      <c r="W183">
        <v>0</v>
      </c>
      <c r="X183">
        <v>0</v>
      </c>
      <c r="Y183">
        <v>0</v>
      </c>
      <c r="Z183">
        <v>0</v>
      </c>
      <c r="AA183" t="s">
        <v>22376</v>
      </c>
      <c r="AB183" t="s">
        <v>22514</v>
      </c>
      <c r="AC183" t="s">
        <v>23862</v>
      </c>
      <c r="AD183" t="s">
        <v>23904</v>
      </c>
      <c r="AE183" t="s">
        <v>22456</v>
      </c>
      <c r="AF183" t="s">
        <v>22901</v>
      </c>
      <c r="AG183" t="s">
        <v>23257</v>
      </c>
      <c r="AH183" t="s">
        <v>23877</v>
      </c>
      <c r="AI183" t="s">
        <v>23551</v>
      </c>
      <c r="AJ183" t="s">
        <v>23664</v>
      </c>
      <c r="AK183" t="s">
        <v>23496</v>
      </c>
      <c r="AL183" t="s">
        <v>23667</v>
      </c>
      <c r="AM183" t="s">
        <v>23905</v>
      </c>
      <c r="CF183" t="s">
        <v>14087</v>
      </c>
      <c r="CG183" t="s">
        <v>24333</v>
      </c>
      <c r="CH183" t="s">
        <v>24348</v>
      </c>
      <c r="CI183" t="s">
        <v>14087</v>
      </c>
      <c r="CJ183" t="s">
        <v>13563</v>
      </c>
      <c r="CK183" t="s">
        <v>14087</v>
      </c>
      <c r="CL183" t="s">
        <v>14034</v>
      </c>
      <c r="CM183" t="s">
        <v>24336</v>
      </c>
      <c r="CN183" t="s">
        <v>14087</v>
      </c>
      <c r="CO183" t="s">
        <v>14087</v>
      </c>
      <c r="CP183" t="s">
        <v>14087</v>
      </c>
      <c r="CQ183" t="s">
        <v>14087</v>
      </c>
      <c r="CR183" t="s">
        <v>14087</v>
      </c>
      <c r="EK183">
        <v>6</v>
      </c>
      <c r="EL183" t="s">
        <v>22797</v>
      </c>
      <c r="EN183" t="s">
        <v>22376</v>
      </c>
      <c r="EO183" t="s">
        <v>22376</v>
      </c>
      <c r="EQ183" t="s">
        <v>22514</v>
      </c>
      <c r="FE183">
        <v>1</v>
      </c>
      <c r="FF183">
        <v>0</v>
      </c>
      <c r="FG183">
        <v>0</v>
      </c>
      <c r="FH183">
        <v>0</v>
      </c>
      <c r="FI183">
        <v>0</v>
      </c>
      <c r="FJ183">
        <v>2</v>
      </c>
      <c r="FK183" t="s">
        <v>13226</v>
      </c>
      <c r="FR183">
        <v>1</v>
      </c>
      <c r="FS183">
        <v>0</v>
      </c>
      <c r="FT183">
        <v>0</v>
      </c>
      <c r="FU183">
        <v>0</v>
      </c>
      <c r="FV183">
        <v>0</v>
      </c>
      <c r="FW183">
        <v>0</v>
      </c>
      <c r="FX183">
        <v>0</v>
      </c>
      <c r="FY183">
        <v>1</v>
      </c>
      <c r="FZ183" t="s">
        <v>13228</v>
      </c>
      <c r="GG183">
        <v>1</v>
      </c>
      <c r="GN183">
        <v>1</v>
      </c>
      <c r="GO183">
        <v>1</v>
      </c>
      <c r="GP183" t="s">
        <v>13229</v>
      </c>
      <c r="GW183">
        <v>0</v>
      </c>
      <c r="GX183">
        <v>0</v>
      </c>
    </row>
    <row r="184" spans="1:206" x14ac:dyDescent="0.2">
      <c r="A184">
        <v>891291</v>
      </c>
      <c r="B184" t="s">
        <v>7569</v>
      </c>
      <c r="C184" t="s">
        <v>1223</v>
      </c>
      <c r="E184">
        <v>1</v>
      </c>
      <c r="F184">
        <v>2016</v>
      </c>
      <c r="G184">
        <v>64.91</v>
      </c>
      <c r="H184">
        <v>71.400000000000006</v>
      </c>
      <c r="I184">
        <v>1</v>
      </c>
      <c r="J184">
        <v>2017</v>
      </c>
      <c r="K184">
        <v>0</v>
      </c>
      <c r="L184">
        <v>0</v>
      </c>
      <c r="M184">
        <v>3</v>
      </c>
      <c r="N184">
        <v>2</v>
      </c>
      <c r="O184">
        <v>1</v>
      </c>
      <c r="P184">
        <v>0</v>
      </c>
      <c r="Q184">
        <v>1</v>
      </c>
      <c r="R184">
        <v>4</v>
      </c>
      <c r="S184">
        <v>1</v>
      </c>
      <c r="T184">
        <v>0</v>
      </c>
      <c r="U184">
        <v>0</v>
      </c>
      <c r="V184">
        <v>0</v>
      </c>
      <c r="W184">
        <v>0</v>
      </c>
      <c r="X184">
        <v>0</v>
      </c>
      <c r="Y184">
        <v>0</v>
      </c>
      <c r="Z184">
        <v>0</v>
      </c>
      <c r="AA184" t="s">
        <v>13911</v>
      </c>
      <c r="AB184" t="s">
        <v>22901</v>
      </c>
      <c r="AC184" t="s">
        <v>23906</v>
      </c>
      <c r="AD184" t="s">
        <v>23907</v>
      </c>
      <c r="AE184" t="s">
        <v>23908</v>
      </c>
      <c r="AF184" t="s">
        <v>23259</v>
      </c>
      <c r="AG184" t="s">
        <v>23909</v>
      </c>
      <c r="AH184" t="s">
        <v>22469</v>
      </c>
      <c r="AI184" t="s">
        <v>22611</v>
      </c>
      <c r="CF184" t="s">
        <v>13912</v>
      </c>
      <c r="CG184" t="s">
        <v>14087</v>
      </c>
      <c r="CH184" t="s">
        <v>14087</v>
      </c>
      <c r="CI184" t="s">
        <v>14087</v>
      </c>
      <c r="CJ184" t="s">
        <v>14087</v>
      </c>
      <c r="CK184" t="s">
        <v>24334</v>
      </c>
      <c r="CL184" t="s">
        <v>24336</v>
      </c>
      <c r="CM184" t="s">
        <v>24335</v>
      </c>
      <c r="CN184" t="s">
        <v>13912</v>
      </c>
      <c r="EK184">
        <v>6</v>
      </c>
      <c r="EL184" t="s">
        <v>22469</v>
      </c>
      <c r="EM184" t="s">
        <v>22798</v>
      </c>
      <c r="EN184" t="s">
        <v>13911</v>
      </c>
      <c r="EO184" t="s">
        <v>22799</v>
      </c>
      <c r="EP184" t="s">
        <v>22800</v>
      </c>
      <c r="EQ184" t="s">
        <v>22481</v>
      </c>
      <c r="FE184">
        <v>2</v>
      </c>
      <c r="FF184">
        <v>1</v>
      </c>
      <c r="FH184">
        <v>0</v>
      </c>
      <c r="FI184">
        <v>0</v>
      </c>
      <c r="FK184" t="s">
        <v>13459</v>
      </c>
      <c r="FL184" t="s">
        <v>13459</v>
      </c>
      <c r="FR184">
        <v>1</v>
      </c>
      <c r="FS184">
        <v>0</v>
      </c>
      <c r="FT184">
        <v>0</v>
      </c>
      <c r="FU184">
        <v>0</v>
      </c>
      <c r="FV184">
        <v>0</v>
      </c>
      <c r="FW184">
        <v>0</v>
      </c>
      <c r="FX184">
        <v>0</v>
      </c>
      <c r="FY184">
        <v>1</v>
      </c>
      <c r="FZ184" t="s">
        <v>21237</v>
      </c>
      <c r="GA184" t="s">
        <v>21238</v>
      </c>
      <c r="GH184">
        <v>1</v>
      </c>
      <c r="GN184">
        <v>1</v>
      </c>
      <c r="GO184">
        <v>0.5</v>
      </c>
      <c r="GP184" t="s">
        <v>13226</v>
      </c>
      <c r="GQ184" t="s">
        <v>13226</v>
      </c>
      <c r="GW184">
        <v>0</v>
      </c>
      <c r="GX184">
        <v>0</v>
      </c>
    </row>
    <row r="185" spans="1:206" x14ac:dyDescent="0.2">
      <c r="A185">
        <v>2894872</v>
      </c>
      <c r="B185" t="s">
        <v>7606</v>
      </c>
      <c r="C185" t="s">
        <v>920</v>
      </c>
      <c r="E185">
        <v>1</v>
      </c>
      <c r="F185">
        <v>2017</v>
      </c>
      <c r="G185">
        <v>1.6</v>
      </c>
      <c r="H185">
        <v>1.76</v>
      </c>
      <c r="I185">
        <v>5</v>
      </c>
      <c r="J185">
        <v>2022</v>
      </c>
      <c r="K185">
        <v>0</v>
      </c>
      <c r="L185">
        <v>1</v>
      </c>
      <c r="M185">
        <v>1</v>
      </c>
      <c r="N185">
        <v>0</v>
      </c>
      <c r="O185">
        <v>0</v>
      </c>
      <c r="P185">
        <v>2</v>
      </c>
      <c r="Q185">
        <v>0</v>
      </c>
      <c r="R185">
        <v>1</v>
      </c>
      <c r="S185">
        <v>1</v>
      </c>
      <c r="T185">
        <v>1</v>
      </c>
      <c r="U185">
        <v>0</v>
      </c>
      <c r="V185">
        <v>0</v>
      </c>
      <c r="W185">
        <v>0</v>
      </c>
      <c r="X185">
        <v>0</v>
      </c>
      <c r="Y185">
        <v>0</v>
      </c>
      <c r="Z185">
        <v>0</v>
      </c>
      <c r="AA185" t="s">
        <v>23276</v>
      </c>
      <c r="AB185" t="s">
        <v>23277</v>
      </c>
      <c r="AC185" t="s">
        <v>23910</v>
      </c>
      <c r="AD185" t="s">
        <v>23911</v>
      </c>
      <c r="CF185" t="s">
        <v>13563</v>
      </c>
      <c r="CG185" t="s">
        <v>13563</v>
      </c>
      <c r="CH185" t="s">
        <v>14034</v>
      </c>
      <c r="CI185" t="s">
        <v>24335</v>
      </c>
      <c r="EK185">
        <v>1</v>
      </c>
      <c r="EL185" t="s">
        <v>16293</v>
      </c>
      <c r="FR185">
        <v>0</v>
      </c>
      <c r="FS185">
        <v>0</v>
      </c>
      <c r="FT185">
        <v>0</v>
      </c>
      <c r="FU185">
        <v>0</v>
      </c>
      <c r="FV185">
        <v>0</v>
      </c>
      <c r="FW185">
        <v>0</v>
      </c>
      <c r="FX185">
        <v>0</v>
      </c>
      <c r="FY185">
        <v>0</v>
      </c>
      <c r="GN185">
        <v>0</v>
      </c>
      <c r="GW185">
        <v>0</v>
      </c>
      <c r="GX185">
        <v>0</v>
      </c>
    </row>
    <row r="186" spans="1:206" x14ac:dyDescent="0.2">
      <c r="A186">
        <v>2979268</v>
      </c>
      <c r="B186" t="s">
        <v>7643</v>
      </c>
      <c r="C186" t="s">
        <v>920</v>
      </c>
      <c r="D186">
        <v>1</v>
      </c>
      <c r="F186">
        <v>2018</v>
      </c>
      <c r="G186">
        <v>7.5</v>
      </c>
      <c r="H186">
        <v>8.25</v>
      </c>
      <c r="I186">
        <v>4</v>
      </c>
      <c r="J186">
        <v>2022</v>
      </c>
      <c r="K186">
        <v>0</v>
      </c>
      <c r="L186">
        <v>1</v>
      </c>
      <c r="M186">
        <v>0</v>
      </c>
      <c r="N186">
        <v>0</v>
      </c>
      <c r="O186">
        <v>0</v>
      </c>
      <c r="P186">
        <v>2</v>
      </c>
      <c r="Q186">
        <v>1</v>
      </c>
      <c r="R186">
        <v>2</v>
      </c>
      <c r="S186">
        <v>1</v>
      </c>
      <c r="T186">
        <v>1</v>
      </c>
      <c r="U186">
        <v>0</v>
      </c>
      <c r="V186">
        <v>0</v>
      </c>
      <c r="W186">
        <v>0</v>
      </c>
      <c r="X186">
        <v>0</v>
      </c>
      <c r="Y186">
        <v>0</v>
      </c>
      <c r="Z186">
        <v>0</v>
      </c>
      <c r="AA186" t="s">
        <v>23465</v>
      </c>
      <c r="AB186" t="s">
        <v>23278</v>
      </c>
      <c r="AC186" t="s">
        <v>23912</v>
      </c>
      <c r="AD186" t="s">
        <v>22591</v>
      </c>
      <c r="AE186" t="s">
        <v>23627</v>
      </c>
      <c r="CF186" t="s">
        <v>13563</v>
      </c>
      <c r="CG186" t="s">
        <v>13563</v>
      </c>
      <c r="CH186" t="s">
        <v>14087</v>
      </c>
      <c r="CI186" t="s">
        <v>14087</v>
      </c>
      <c r="CJ186" t="s">
        <v>14890</v>
      </c>
      <c r="EK186">
        <v>1</v>
      </c>
      <c r="EL186" t="s">
        <v>16300</v>
      </c>
      <c r="FE186">
        <v>1</v>
      </c>
      <c r="FF186">
        <v>0</v>
      </c>
      <c r="FG186">
        <v>0</v>
      </c>
      <c r="FH186">
        <v>0</v>
      </c>
      <c r="FI186">
        <v>0</v>
      </c>
      <c r="FJ186">
        <v>1</v>
      </c>
      <c r="FK186" t="s">
        <v>13459</v>
      </c>
      <c r="FR186">
        <v>0</v>
      </c>
      <c r="FS186">
        <v>0</v>
      </c>
      <c r="FT186">
        <v>0</v>
      </c>
      <c r="FU186">
        <v>0</v>
      </c>
      <c r="FV186">
        <v>0</v>
      </c>
      <c r="FW186">
        <v>0</v>
      </c>
      <c r="FX186">
        <v>0</v>
      </c>
      <c r="FY186">
        <v>0</v>
      </c>
      <c r="FZ186" t="s">
        <v>13574</v>
      </c>
      <c r="GN186">
        <v>0</v>
      </c>
      <c r="GO186">
        <v>0</v>
      </c>
      <c r="GP186" t="s">
        <v>13575</v>
      </c>
      <c r="GW186">
        <v>1</v>
      </c>
      <c r="GX186">
        <v>1</v>
      </c>
    </row>
    <row r="187" spans="1:206" x14ac:dyDescent="0.2">
      <c r="A187">
        <v>1720165</v>
      </c>
      <c r="B187" t="s">
        <v>7673</v>
      </c>
      <c r="C187" t="s">
        <v>1223</v>
      </c>
      <c r="D187">
        <v>1</v>
      </c>
      <c r="F187">
        <v>2017</v>
      </c>
      <c r="G187">
        <v>1.25</v>
      </c>
      <c r="H187">
        <v>1.38</v>
      </c>
      <c r="I187">
        <v>5</v>
      </c>
      <c r="J187">
        <v>2022</v>
      </c>
      <c r="K187">
        <v>1</v>
      </c>
      <c r="L187">
        <v>1</v>
      </c>
      <c r="M187">
        <v>0</v>
      </c>
      <c r="N187">
        <v>0</v>
      </c>
      <c r="O187">
        <v>0</v>
      </c>
      <c r="P187">
        <v>2</v>
      </c>
      <c r="Q187">
        <v>2</v>
      </c>
      <c r="R187">
        <v>2</v>
      </c>
      <c r="S187">
        <v>1</v>
      </c>
      <c r="T187">
        <v>1</v>
      </c>
      <c r="U187">
        <v>0</v>
      </c>
      <c r="V187">
        <v>0</v>
      </c>
      <c r="W187">
        <v>0</v>
      </c>
      <c r="X187">
        <v>0</v>
      </c>
      <c r="Y187">
        <v>0</v>
      </c>
      <c r="Z187">
        <v>0</v>
      </c>
      <c r="AA187" t="s">
        <v>22377</v>
      </c>
      <c r="AB187" t="s">
        <v>22802</v>
      </c>
      <c r="AC187" t="s">
        <v>22456</v>
      </c>
      <c r="AD187" t="s">
        <v>22570</v>
      </c>
      <c r="AE187" t="s">
        <v>22706</v>
      </c>
      <c r="AF187" t="s">
        <v>23913</v>
      </c>
      <c r="AG187" t="s">
        <v>22487</v>
      </c>
      <c r="CF187" t="s">
        <v>14087</v>
      </c>
      <c r="CG187" t="s">
        <v>24333</v>
      </c>
      <c r="CH187" t="s">
        <v>13563</v>
      </c>
      <c r="CI187" t="s">
        <v>14087</v>
      </c>
      <c r="CJ187" t="s">
        <v>14890</v>
      </c>
      <c r="CK187" t="s">
        <v>14890</v>
      </c>
      <c r="CL187" t="s">
        <v>13563</v>
      </c>
      <c r="EK187">
        <v>4</v>
      </c>
      <c r="EL187" t="s">
        <v>22801</v>
      </c>
      <c r="EM187" t="s">
        <v>22377</v>
      </c>
      <c r="EN187" t="s">
        <v>22377</v>
      </c>
      <c r="EO187" t="s">
        <v>22802</v>
      </c>
      <c r="FR187">
        <v>0</v>
      </c>
      <c r="FS187">
        <v>0</v>
      </c>
      <c r="FT187">
        <v>0</v>
      </c>
      <c r="FU187">
        <v>0</v>
      </c>
      <c r="FV187">
        <v>0</v>
      </c>
      <c r="FW187">
        <v>0</v>
      </c>
      <c r="FX187">
        <v>0</v>
      </c>
      <c r="FY187">
        <v>0</v>
      </c>
      <c r="GN187">
        <v>0</v>
      </c>
      <c r="GW187">
        <v>0</v>
      </c>
      <c r="GX187">
        <v>0</v>
      </c>
    </row>
    <row r="188" spans="1:206" x14ac:dyDescent="0.2">
      <c r="A188">
        <v>891043</v>
      </c>
      <c r="B188" t="s">
        <v>7700</v>
      </c>
      <c r="C188" t="s">
        <v>117</v>
      </c>
      <c r="E188">
        <v>1</v>
      </c>
      <c r="F188">
        <v>2015</v>
      </c>
      <c r="G188">
        <v>15.01</v>
      </c>
      <c r="H188">
        <v>16.510000000000002</v>
      </c>
      <c r="I188">
        <v>0</v>
      </c>
      <c r="J188">
        <v>2015</v>
      </c>
      <c r="K188">
        <v>0</v>
      </c>
      <c r="L188">
        <v>0</v>
      </c>
      <c r="M188">
        <v>0</v>
      </c>
      <c r="N188">
        <v>0</v>
      </c>
      <c r="O188">
        <v>1</v>
      </c>
      <c r="P188">
        <v>3</v>
      </c>
      <c r="Q188">
        <v>2</v>
      </c>
      <c r="R188">
        <v>4</v>
      </c>
      <c r="S188">
        <v>1</v>
      </c>
      <c r="T188">
        <v>1</v>
      </c>
      <c r="U188">
        <v>1</v>
      </c>
      <c r="V188">
        <v>0</v>
      </c>
      <c r="W188">
        <v>0</v>
      </c>
      <c r="X188">
        <v>0</v>
      </c>
      <c r="Y188">
        <v>0</v>
      </c>
      <c r="Z188">
        <v>0</v>
      </c>
      <c r="AA188" t="s">
        <v>23914</v>
      </c>
      <c r="AB188" t="s">
        <v>22807</v>
      </c>
      <c r="AC188" t="s">
        <v>22806</v>
      </c>
      <c r="AD188" t="s">
        <v>22345</v>
      </c>
      <c r="AE188" t="s">
        <v>23915</v>
      </c>
      <c r="AF188" t="s">
        <v>23916</v>
      </c>
      <c r="AG188" t="s">
        <v>22804</v>
      </c>
      <c r="AH188" t="s">
        <v>23917</v>
      </c>
      <c r="AI188" t="s">
        <v>23108</v>
      </c>
      <c r="AJ188" t="s">
        <v>22803</v>
      </c>
      <c r="CF188" t="s">
        <v>13563</v>
      </c>
      <c r="CG188" t="s">
        <v>24338</v>
      </c>
      <c r="CH188" t="s">
        <v>13563</v>
      </c>
      <c r="CI188" t="s">
        <v>14087</v>
      </c>
      <c r="CJ188" t="s">
        <v>14087</v>
      </c>
      <c r="CK188" t="s">
        <v>14890</v>
      </c>
      <c r="CL188" t="s">
        <v>14087</v>
      </c>
      <c r="CM188" t="s">
        <v>14087</v>
      </c>
      <c r="CN188" t="s">
        <v>13563</v>
      </c>
      <c r="CO188" t="s">
        <v>14890</v>
      </c>
      <c r="EK188">
        <v>7</v>
      </c>
      <c r="EL188" t="s">
        <v>22803</v>
      </c>
      <c r="EM188" t="s">
        <v>22804</v>
      </c>
      <c r="EO188" t="s">
        <v>22805</v>
      </c>
      <c r="EP188" t="s">
        <v>22806</v>
      </c>
      <c r="EQ188" t="s">
        <v>22807</v>
      </c>
      <c r="FR188">
        <v>0</v>
      </c>
      <c r="FS188">
        <v>0</v>
      </c>
      <c r="FT188">
        <v>0</v>
      </c>
      <c r="FU188">
        <v>0</v>
      </c>
      <c r="FV188">
        <v>0</v>
      </c>
      <c r="FW188">
        <v>0</v>
      </c>
      <c r="FX188">
        <v>0</v>
      </c>
      <c r="FY188">
        <v>0</v>
      </c>
      <c r="GN188">
        <v>0</v>
      </c>
      <c r="GW188">
        <v>0</v>
      </c>
      <c r="GX188">
        <v>0</v>
      </c>
    </row>
    <row r="189" spans="1:206" x14ac:dyDescent="0.2">
      <c r="A189">
        <v>1681920</v>
      </c>
      <c r="B189" t="s">
        <v>7747</v>
      </c>
      <c r="C189" t="s">
        <v>3040</v>
      </c>
      <c r="D189">
        <v>1</v>
      </c>
      <c r="F189">
        <v>2018</v>
      </c>
      <c r="G189">
        <v>14.51</v>
      </c>
      <c r="H189">
        <v>15.96</v>
      </c>
      <c r="I189">
        <v>2</v>
      </c>
      <c r="J189">
        <v>2020</v>
      </c>
      <c r="K189">
        <v>0</v>
      </c>
      <c r="L189">
        <v>1</v>
      </c>
      <c r="M189">
        <v>2</v>
      </c>
      <c r="N189">
        <v>1</v>
      </c>
      <c r="O189">
        <v>0</v>
      </c>
      <c r="P189">
        <v>1</v>
      </c>
      <c r="Q189">
        <v>1</v>
      </c>
      <c r="R189">
        <v>1</v>
      </c>
      <c r="S189">
        <v>1</v>
      </c>
      <c r="T189">
        <v>1</v>
      </c>
      <c r="U189">
        <v>0</v>
      </c>
      <c r="V189">
        <v>0</v>
      </c>
      <c r="W189">
        <v>0</v>
      </c>
      <c r="X189">
        <v>0</v>
      </c>
      <c r="Y189">
        <v>0</v>
      </c>
      <c r="Z189">
        <v>0</v>
      </c>
      <c r="AA189" t="s">
        <v>13911</v>
      </c>
      <c r="AB189" t="s">
        <v>22666</v>
      </c>
      <c r="AC189" t="s">
        <v>22809</v>
      </c>
      <c r="AD189" t="s">
        <v>23320</v>
      </c>
      <c r="AE189" t="s">
        <v>23918</v>
      </c>
      <c r="CF189" t="s">
        <v>13912</v>
      </c>
      <c r="CG189" t="s">
        <v>13912</v>
      </c>
      <c r="CH189" t="s">
        <v>14890</v>
      </c>
      <c r="CI189" t="s">
        <v>13563</v>
      </c>
      <c r="CJ189" t="s">
        <v>14034</v>
      </c>
      <c r="EK189">
        <v>4</v>
      </c>
      <c r="EL189" t="s">
        <v>22808</v>
      </c>
      <c r="EM189" t="s">
        <v>22666</v>
      </c>
      <c r="EN189" t="s">
        <v>22809</v>
      </c>
      <c r="EO189" t="s">
        <v>13911</v>
      </c>
      <c r="FE189">
        <v>1</v>
      </c>
      <c r="FF189">
        <v>0</v>
      </c>
      <c r="FG189">
        <v>0</v>
      </c>
      <c r="FH189">
        <v>0</v>
      </c>
      <c r="FI189">
        <v>0</v>
      </c>
      <c r="FJ189">
        <v>2</v>
      </c>
      <c r="FK189" t="s">
        <v>13459</v>
      </c>
      <c r="FR189">
        <v>1</v>
      </c>
      <c r="FS189">
        <v>0</v>
      </c>
      <c r="FT189">
        <v>0</v>
      </c>
      <c r="FU189">
        <v>0</v>
      </c>
      <c r="FV189">
        <v>0</v>
      </c>
      <c r="FW189">
        <v>0</v>
      </c>
      <c r="FX189">
        <v>0</v>
      </c>
      <c r="FY189">
        <v>1</v>
      </c>
      <c r="FZ189" t="s">
        <v>13592</v>
      </c>
      <c r="GN189">
        <v>0</v>
      </c>
      <c r="GO189">
        <v>0</v>
      </c>
      <c r="GP189" t="s">
        <v>13186</v>
      </c>
      <c r="GW189">
        <v>0</v>
      </c>
      <c r="GX189">
        <v>0</v>
      </c>
    </row>
    <row r="190" spans="1:206" x14ac:dyDescent="0.2">
      <c r="A190">
        <v>1529237</v>
      </c>
      <c r="B190" t="s">
        <v>7784</v>
      </c>
      <c r="C190" t="s">
        <v>117</v>
      </c>
      <c r="E190">
        <v>1</v>
      </c>
      <c r="F190">
        <v>2016</v>
      </c>
      <c r="G190">
        <v>6.12</v>
      </c>
      <c r="H190">
        <v>6.73</v>
      </c>
      <c r="I190">
        <v>2</v>
      </c>
      <c r="J190">
        <v>2018</v>
      </c>
      <c r="K190">
        <v>1</v>
      </c>
      <c r="L190">
        <v>0</v>
      </c>
      <c r="M190">
        <v>2</v>
      </c>
      <c r="N190">
        <v>0</v>
      </c>
      <c r="O190">
        <v>2</v>
      </c>
      <c r="P190">
        <v>3</v>
      </c>
      <c r="Q190">
        <v>1</v>
      </c>
      <c r="R190">
        <v>5</v>
      </c>
      <c r="S190">
        <v>1</v>
      </c>
      <c r="T190">
        <v>1</v>
      </c>
      <c r="U190">
        <v>0</v>
      </c>
      <c r="V190">
        <v>0</v>
      </c>
      <c r="W190">
        <v>0</v>
      </c>
      <c r="X190">
        <v>0</v>
      </c>
      <c r="Y190">
        <v>0</v>
      </c>
      <c r="Z190">
        <v>0</v>
      </c>
      <c r="AA190" t="s">
        <v>23919</v>
      </c>
      <c r="AB190" t="s">
        <v>22329</v>
      </c>
      <c r="AC190" t="s">
        <v>22496</v>
      </c>
      <c r="AD190" t="s">
        <v>23920</v>
      </c>
      <c r="AE190" t="s">
        <v>19611</v>
      </c>
      <c r="AF190" t="s">
        <v>23538</v>
      </c>
      <c r="AG190" t="s">
        <v>23921</v>
      </c>
      <c r="AH190" t="s">
        <v>22387</v>
      </c>
      <c r="AI190" t="s">
        <v>23922</v>
      </c>
      <c r="AJ190" t="s">
        <v>23259</v>
      </c>
      <c r="AK190" t="s">
        <v>23108</v>
      </c>
      <c r="AL190" t="s">
        <v>23923</v>
      </c>
      <c r="AM190" t="s">
        <v>22345</v>
      </c>
      <c r="AN190" t="s">
        <v>23592</v>
      </c>
      <c r="CF190" t="s">
        <v>14087</v>
      </c>
      <c r="CG190" t="s">
        <v>24335</v>
      </c>
      <c r="CH190" t="s">
        <v>13912</v>
      </c>
      <c r="CI190" t="s">
        <v>14890</v>
      </c>
      <c r="CJ190" t="s">
        <v>24333</v>
      </c>
      <c r="CK190" t="s">
        <v>14087</v>
      </c>
      <c r="CL190" t="s">
        <v>14087</v>
      </c>
      <c r="CM190" t="s">
        <v>13563</v>
      </c>
      <c r="CN190" t="s">
        <v>24332</v>
      </c>
      <c r="CO190" t="s">
        <v>24334</v>
      </c>
      <c r="CP190" t="s">
        <v>13563</v>
      </c>
      <c r="CQ190" t="s">
        <v>13563</v>
      </c>
      <c r="CR190" t="s">
        <v>14087</v>
      </c>
      <c r="CS190" t="s">
        <v>24334</v>
      </c>
      <c r="EK190">
        <v>5</v>
      </c>
      <c r="EL190" t="s">
        <v>22810</v>
      </c>
      <c r="EM190" t="s">
        <v>22811</v>
      </c>
      <c r="EO190" t="s">
        <v>22812</v>
      </c>
      <c r="EP190" t="s">
        <v>19611</v>
      </c>
      <c r="FE190">
        <v>3</v>
      </c>
      <c r="FF190">
        <v>0</v>
      </c>
      <c r="FH190">
        <v>1</v>
      </c>
      <c r="FI190">
        <v>0</v>
      </c>
      <c r="FK190" t="s">
        <v>21270</v>
      </c>
      <c r="FL190" t="s">
        <v>13459</v>
      </c>
      <c r="FM190" t="s">
        <v>13226</v>
      </c>
      <c r="FR190">
        <v>1</v>
      </c>
      <c r="FS190">
        <v>0</v>
      </c>
      <c r="FT190">
        <v>1</v>
      </c>
      <c r="FU190">
        <v>0</v>
      </c>
      <c r="FV190">
        <v>0</v>
      </c>
      <c r="FW190">
        <v>0</v>
      </c>
      <c r="FX190">
        <v>0</v>
      </c>
      <c r="FY190">
        <v>2</v>
      </c>
      <c r="FZ190" t="s">
        <v>21273</v>
      </c>
      <c r="GA190" t="s">
        <v>7784</v>
      </c>
      <c r="GB190" t="s">
        <v>21274</v>
      </c>
      <c r="GN190">
        <v>0</v>
      </c>
      <c r="GO190">
        <v>0</v>
      </c>
      <c r="GP190" t="s">
        <v>13186</v>
      </c>
      <c r="GQ190" t="s">
        <v>13229</v>
      </c>
      <c r="GR190" t="s">
        <v>15070</v>
      </c>
      <c r="GW190">
        <v>0</v>
      </c>
      <c r="GX190">
        <v>0</v>
      </c>
    </row>
    <row r="191" spans="1:206" x14ac:dyDescent="0.2">
      <c r="A191">
        <v>2437261</v>
      </c>
      <c r="B191" t="s">
        <v>7822</v>
      </c>
      <c r="C191" t="s">
        <v>7829</v>
      </c>
      <c r="E191">
        <v>1</v>
      </c>
      <c r="F191">
        <v>2019</v>
      </c>
      <c r="G191">
        <v>1.5</v>
      </c>
      <c r="H191">
        <v>1.65</v>
      </c>
      <c r="I191">
        <v>3</v>
      </c>
      <c r="J191">
        <v>2022</v>
      </c>
      <c r="K191">
        <v>0</v>
      </c>
      <c r="L191">
        <v>1</v>
      </c>
      <c r="M191">
        <v>1</v>
      </c>
      <c r="N191">
        <v>0</v>
      </c>
      <c r="O191">
        <v>4</v>
      </c>
      <c r="P191">
        <v>1</v>
      </c>
      <c r="Q191">
        <v>0</v>
      </c>
      <c r="R191">
        <v>1</v>
      </c>
      <c r="S191">
        <v>1</v>
      </c>
      <c r="T191">
        <v>1</v>
      </c>
      <c r="U191">
        <v>1</v>
      </c>
      <c r="V191">
        <v>0</v>
      </c>
      <c r="W191">
        <v>0</v>
      </c>
      <c r="X191">
        <v>0</v>
      </c>
      <c r="Y191">
        <v>0</v>
      </c>
      <c r="Z191">
        <v>0</v>
      </c>
      <c r="AA191" t="s">
        <v>23924</v>
      </c>
      <c r="AB191" t="s">
        <v>23925</v>
      </c>
      <c r="AC191" t="s">
        <v>23093</v>
      </c>
      <c r="AD191" t="s">
        <v>23926</v>
      </c>
      <c r="AE191" t="s">
        <v>23927</v>
      </c>
      <c r="AF191" t="s">
        <v>23928</v>
      </c>
      <c r="AG191" t="s">
        <v>23929</v>
      </c>
      <c r="CF191" t="s">
        <v>14087</v>
      </c>
      <c r="CG191" t="s">
        <v>24338</v>
      </c>
      <c r="CH191" t="s">
        <v>13563</v>
      </c>
      <c r="CI191" t="s">
        <v>24338</v>
      </c>
      <c r="CJ191" t="s">
        <v>24338</v>
      </c>
      <c r="CK191" t="s">
        <v>24338</v>
      </c>
      <c r="CL191" t="s">
        <v>24335</v>
      </c>
      <c r="EK191">
        <v>2</v>
      </c>
      <c r="EL191" t="s">
        <v>22813</v>
      </c>
      <c r="EM191" t="s">
        <v>22814</v>
      </c>
      <c r="FE191">
        <v>1</v>
      </c>
      <c r="FF191">
        <v>1</v>
      </c>
      <c r="FH191">
        <v>0</v>
      </c>
      <c r="FI191">
        <v>0</v>
      </c>
      <c r="FK191" t="s">
        <v>13226</v>
      </c>
      <c r="FR191">
        <v>0</v>
      </c>
      <c r="FS191">
        <v>0</v>
      </c>
      <c r="FT191">
        <v>0</v>
      </c>
      <c r="FU191">
        <v>0</v>
      </c>
      <c r="FV191">
        <v>0</v>
      </c>
      <c r="FW191">
        <v>0</v>
      </c>
      <c r="FX191">
        <v>0</v>
      </c>
      <c r="FY191">
        <v>0</v>
      </c>
      <c r="FZ191" t="s">
        <v>16380</v>
      </c>
      <c r="GN191">
        <v>0</v>
      </c>
      <c r="GO191">
        <v>0</v>
      </c>
      <c r="GP191" t="s">
        <v>13226</v>
      </c>
      <c r="GW191">
        <v>0</v>
      </c>
      <c r="GX191">
        <v>0</v>
      </c>
    </row>
    <row r="192" spans="1:206" x14ac:dyDescent="0.2">
      <c r="A192">
        <v>1834218</v>
      </c>
      <c r="B192" t="s">
        <v>7852</v>
      </c>
      <c r="C192" t="s">
        <v>920</v>
      </c>
      <c r="D192">
        <v>1</v>
      </c>
      <c r="F192">
        <v>2017</v>
      </c>
      <c r="G192">
        <v>4.18</v>
      </c>
      <c r="H192">
        <v>4.5999999999999996</v>
      </c>
      <c r="I192">
        <v>2</v>
      </c>
      <c r="J192">
        <v>2019</v>
      </c>
      <c r="K192">
        <v>0</v>
      </c>
      <c r="L192">
        <v>1</v>
      </c>
      <c r="M192">
        <v>1</v>
      </c>
      <c r="N192">
        <v>0</v>
      </c>
      <c r="O192">
        <v>0</v>
      </c>
      <c r="P192">
        <v>2</v>
      </c>
      <c r="Q192">
        <v>0</v>
      </c>
      <c r="R192">
        <v>0</v>
      </c>
      <c r="S192">
        <v>1</v>
      </c>
      <c r="T192">
        <v>1</v>
      </c>
      <c r="U192">
        <v>0</v>
      </c>
      <c r="V192">
        <v>0</v>
      </c>
      <c r="W192">
        <v>0</v>
      </c>
      <c r="X192">
        <v>0</v>
      </c>
      <c r="Y192">
        <v>0</v>
      </c>
      <c r="Z192">
        <v>0</v>
      </c>
      <c r="AA192" t="s">
        <v>23930</v>
      </c>
      <c r="AB192" t="s">
        <v>23465</v>
      </c>
      <c r="AC192" t="s">
        <v>22815</v>
      </c>
      <c r="CF192" t="s">
        <v>13563</v>
      </c>
      <c r="CG192" t="s">
        <v>13563</v>
      </c>
      <c r="CH192" t="s">
        <v>13912</v>
      </c>
      <c r="EK192">
        <v>3</v>
      </c>
      <c r="EN192" t="s">
        <v>22815</v>
      </c>
      <c r="FE192">
        <v>1</v>
      </c>
      <c r="FF192">
        <v>0</v>
      </c>
      <c r="FG192">
        <v>0</v>
      </c>
      <c r="FH192">
        <v>0</v>
      </c>
      <c r="FI192">
        <v>0</v>
      </c>
      <c r="FJ192">
        <v>1</v>
      </c>
      <c r="FK192" t="s">
        <v>13459</v>
      </c>
      <c r="FR192">
        <v>0</v>
      </c>
      <c r="FS192">
        <v>0</v>
      </c>
      <c r="FT192">
        <v>0</v>
      </c>
      <c r="FU192">
        <v>0</v>
      </c>
      <c r="FV192">
        <v>0</v>
      </c>
      <c r="FW192">
        <v>0</v>
      </c>
      <c r="FX192">
        <v>0</v>
      </c>
      <c r="FY192">
        <v>0</v>
      </c>
      <c r="FZ192" t="s">
        <v>13642</v>
      </c>
      <c r="GG192">
        <v>1</v>
      </c>
      <c r="GN192">
        <v>1</v>
      </c>
      <c r="GO192">
        <v>1</v>
      </c>
      <c r="GP192" t="s">
        <v>13575</v>
      </c>
      <c r="GW192">
        <v>0</v>
      </c>
      <c r="GX192">
        <v>0</v>
      </c>
    </row>
    <row r="193" spans="1:206" x14ac:dyDescent="0.2">
      <c r="A193">
        <v>1683484</v>
      </c>
      <c r="B193" t="s">
        <v>7890</v>
      </c>
      <c r="C193" t="s">
        <v>920</v>
      </c>
      <c r="D193">
        <v>1</v>
      </c>
      <c r="F193">
        <v>2018</v>
      </c>
      <c r="G193">
        <v>1.2</v>
      </c>
      <c r="H193">
        <v>1.32</v>
      </c>
      <c r="I193">
        <v>4</v>
      </c>
      <c r="J193">
        <v>2022</v>
      </c>
      <c r="K193">
        <v>0</v>
      </c>
      <c r="L193">
        <v>1</v>
      </c>
      <c r="M193">
        <v>0</v>
      </c>
      <c r="N193">
        <v>0</v>
      </c>
      <c r="O193">
        <v>0</v>
      </c>
      <c r="P193">
        <v>3</v>
      </c>
      <c r="Q193">
        <v>2</v>
      </c>
      <c r="R193">
        <v>0</v>
      </c>
      <c r="S193">
        <v>1</v>
      </c>
      <c r="T193">
        <v>1</v>
      </c>
      <c r="U193">
        <v>0</v>
      </c>
      <c r="V193">
        <v>0</v>
      </c>
      <c r="W193">
        <v>0</v>
      </c>
      <c r="X193">
        <v>0</v>
      </c>
      <c r="Y193">
        <v>0</v>
      </c>
      <c r="Z193">
        <v>0</v>
      </c>
      <c r="AA193" t="s">
        <v>22439</v>
      </c>
      <c r="AB193" t="s">
        <v>23465</v>
      </c>
      <c r="AC193" t="s">
        <v>23463</v>
      </c>
      <c r="AD193" t="s">
        <v>23931</v>
      </c>
      <c r="AE193" t="s">
        <v>23932</v>
      </c>
      <c r="CF193" t="s">
        <v>13563</v>
      </c>
      <c r="CG193" t="s">
        <v>13563</v>
      </c>
      <c r="CH193" t="s">
        <v>13563</v>
      </c>
      <c r="CI193" t="s">
        <v>14890</v>
      </c>
      <c r="CJ193" t="s">
        <v>14890</v>
      </c>
      <c r="EK193">
        <v>1</v>
      </c>
      <c r="EL193" t="s">
        <v>16396</v>
      </c>
      <c r="FE193">
        <v>1</v>
      </c>
      <c r="FF193">
        <v>0</v>
      </c>
      <c r="FG193">
        <v>0</v>
      </c>
      <c r="FH193">
        <v>0</v>
      </c>
      <c r="FI193">
        <v>0</v>
      </c>
      <c r="FJ193">
        <v>0</v>
      </c>
      <c r="FK193" t="s">
        <v>13226</v>
      </c>
      <c r="FR193">
        <v>0</v>
      </c>
      <c r="FS193">
        <v>0</v>
      </c>
      <c r="FT193">
        <v>0</v>
      </c>
      <c r="FU193">
        <v>0</v>
      </c>
      <c r="FV193">
        <v>0</v>
      </c>
      <c r="FW193">
        <v>0</v>
      </c>
      <c r="FX193">
        <v>0</v>
      </c>
      <c r="FY193">
        <v>0</v>
      </c>
      <c r="FZ193" t="s">
        <v>2354</v>
      </c>
      <c r="GG193">
        <v>1</v>
      </c>
      <c r="GN193">
        <v>1</v>
      </c>
      <c r="GO193">
        <v>1</v>
      </c>
      <c r="GP193" t="s">
        <v>13186</v>
      </c>
      <c r="GW193">
        <v>0</v>
      </c>
      <c r="GX193">
        <v>0</v>
      </c>
    </row>
    <row r="194" spans="1:206" x14ac:dyDescent="0.2">
      <c r="A194">
        <v>3335498</v>
      </c>
      <c r="B194" t="s">
        <v>7921</v>
      </c>
      <c r="C194" t="s">
        <v>398</v>
      </c>
      <c r="E194">
        <v>1</v>
      </c>
      <c r="F194">
        <v>2020</v>
      </c>
      <c r="G194">
        <v>2.4</v>
      </c>
      <c r="H194">
        <v>2.64</v>
      </c>
      <c r="J194" t="s">
        <v>115</v>
      </c>
      <c r="K194">
        <v>0</v>
      </c>
      <c r="L194">
        <v>0</v>
      </c>
      <c r="M194">
        <v>1</v>
      </c>
      <c r="N194">
        <v>1</v>
      </c>
      <c r="O194">
        <v>0</v>
      </c>
      <c r="P194">
        <v>1</v>
      </c>
      <c r="Q194">
        <v>1</v>
      </c>
      <c r="R194">
        <v>0</v>
      </c>
      <c r="S194">
        <v>0</v>
      </c>
      <c r="T194">
        <v>1</v>
      </c>
      <c r="U194">
        <v>0</v>
      </c>
      <c r="V194">
        <v>0</v>
      </c>
      <c r="W194">
        <v>0</v>
      </c>
      <c r="X194">
        <v>0</v>
      </c>
      <c r="Y194">
        <v>0</v>
      </c>
      <c r="Z194">
        <v>0</v>
      </c>
      <c r="AA194" t="s">
        <v>22747</v>
      </c>
      <c r="AB194" t="s">
        <v>13911</v>
      </c>
      <c r="AC194" t="s">
        <v>23140</v>
      </c>
      <c r="CF194" t="s">
        <v>14890</v>
      </c>
      <c r="CG194" t="s">
        <v>13912</v>
      </c>
      <c r="CH194" t="s">
        <v>13563</v>
      </c>
      <c r="EK194">
        <v>2</v>
      </c>
      <c r="EL194" t="s">
        <v>22747</v>
      </c>
      <c r="EM194" t="s">
        <v>13911</v>
      </c>
      <c r="FR194">
        <v>0</v>
      </c>
      <c r="FS194">
        <v>0</v>
      </c>
      <c r="FT194">
        <v>0</v>
      </c>
      <c r="FU194">
        <v>0</v>
      </c>
      <c r="FV194">
        <v>0</v>
      </c>
      <c r="FW194">
        <v>0</v>
      </c>
      <c r="FX194">
        <v>0</v>
      </c>
      <c r="FY194">
        <v>0</v>
      </c>
      <c r="GN194">
        <v>0</v>
      </c>
      <c r="GW194">
        <v>0</v>
      </c>
      <c r="GX194">
        <v>0</v>
      </c>
    </row>
    <row r="195" spans="1:206" x14ac:dyDescent="0.2">
      <c r="A195">
        <v>3018625</v>
      </c>
      <c r="B195" t="s">
        <v>7942</v>
      </c>
      <c r="C195" t="s">
        <v>776</v>
      </c>
      <c r="E195">
        <v>1</v>
      </c>
      <c r="F195">
        <v>2019</v>
      </c>
      <c r="G195">
        <v>2.38</v>
      </c>
      <c r="H195">
        <v>2.62</v>
      </c>
      <c r="I195">
        <v>1</v>
      </c>
      <c r="J195">
        <v>2020</v>
      </c>
      <c r="K195">
        <v>0</v>
      </c>
      <c r="L195">
        <v>1</v>
      </c>
      <c r="M195">
        <v>1</v>
      </c>
      <c r="N195">
        <v>0</v>
      </c>
      <c r="O195">
        <v>0</v>
      </c>
      <c r="P195">
        <v>2</v>
      </c>
      <c r="Q195">
        <v>0</v>
      </c>
      <c r="R195">
        <v>0</v>
      </c>
      <c r="S195">
        <v>1</v>
      </c>
      <c r="T195">
        <v>1</v>
      </c>
      <c r="U195">
        <v>0</v>
      </c>
      <c r="V195">
        <v>0</v>
      </c>
      <c r="W195">
        <v>0</v>
      </c>
      <c r="X195">
        <v>0</v>
      </c>
      <c r="Y195">
        <v>0</v>
      </c>
      <c r="Z195">
        <v>0</v>
      </c>
      <c r="AA195" t="s">
        <v>23278</v>
      </c>
      <c r="AB195" t="s">
        <v>23286</v>
      </c>
      <c r="AC195" t="s">
        <v>22816</v>
      </c>
      <c r="CF195" t="s">
        <v>13563</v>
      </c>
      <c r="CG195" t="s">
        <v>13563</v>
      </c>
      <c r="CH195" t="s">
        <v>24335</v>
      </c>
      <c r="EK195">
        <v>2</v>
      </c>
      <c r="EL195" t="s">
        <v>22816</v>
      </c>
      <c r="FE195">
        <v>6</v>
      </c>
      <c r="FF195">
        <v>0</v>
      </c>
      <c r="FH195">
        <v>0</v>
      </c>
      <c r="FI195">
        <v>0</v>
      </c>
      <c r="FK195" t="s">
        <v>13226</v>
      </c>
      <c r="FL195" t="s">
        <v>13226</v>
      </c>
      <c r="FM195" t="s">
        <v>13226</v>
      </c>
      <c r="FN195" t="s">
        <v>13459</v>
      </c>
      <c r="FO195" t="s">
        <v>13226</v>
      </c>
      <c r="FP195" t="s">
        <v>13226</v>
      </c>
      <c r="FR195">
        <v>0</v>
      </c>
      <c r="FS195">
        <v>0</v>
      </c>
      <c r="FT195">
        <v>0</v>
      </c>
      <c r="FU195">
        <v>0</v>
      </c>
      <c r="FV195">
        <v>0</v>
      </c>
      <c r="FW195">
        <v>0</v>
      </c>
      <c r="FX195">
        <v>0</v>
      </c>
      <c r="FY195">
        <v>0</v>
      </c>
      <c r="FZ195" t="s">
        <v>21294</v>
      </c>
      <c r="GA195" t="s">
        <v>7942</v>
      </c>
      <c r="GB195" t="s">
        <v>7942</v>
      </c>
      <c r="GC195" t="s">
        <v>21295</v>
      </c>
      <c r="GD195" t="s">
        <v>21294</v>
      </c>
      <c r="GE195" t="s">
        <v>21294</v>
      </c>
      <c r="GJ195">
        <v>1</v>
      </c>
      <c r="GK195">
        <v>1</v>
      </c>
      <c r="GN195">
        <v>2</v>
      </c>
      <c r="GO195">
        <v>0.33333333333333331</v>
      </c>
      <c r="GP195" t="s">
        <v>13229</v>
      </c>
      <c r="GQ195" t="s">
        <v>13226</v>
      </c>
      <c r="GR195" t="s">
        <v>13226</v>
      </c>
      <c r="GS195" t="s">
        <v>13226</v>
      </c>
      <c r="GT195" t="s">
        <v>13226</v>
      </c>
      <c r="GU195" t="s">
        <v>13226</v>
      </c>
      <c r="GW195">
        <v>3</v>
      </c>
      <c r="GX195">
        <v>4</v>
      </c>
    </row>
    <row r="196" spans="1:206" x14ac:dyDescent="0.2">
      <c r="A196">
        <v>1774566</v>
      </c>
      <c r="B196" t="s">
        <v>7970</v>
      </c>
      <c r="C196" t="s">
        <v>656</v>
      </c>
      <c r="D196">
        <v>1</v>
      </c>
      <c r="F196">
        <v>2017</v>
      </c>
      <c r="G196">
        <v>6.7</v>
      </c>
      <c r="H196">
        <v>7.37</v>
      </c>
      <c r="I196">
        <v>5</v>
      </c>
      <c r="J196">
        <v>2022</v>
      </c>
      <c r="K196">
        <v>1</v>
      </c>
      <c r="L196">
        <v>1</v>
      </c>
      <c r="M196">
        <v>0</v>
      </c>
      <c r="N196">
        <v>0</v>
      </c>
      <c r="O196">
        <v>2</v>
      </c>
      <c r="P196">
        <v>1</v>
      </c>
      <c r="Q196">
        <v>0</v>
      </c>
      <c r="R196">
        <v>3</v>
      </c>
      <c r="S196">
        <v>1</v>
      </c>
      <c r="T196">
        <v>1</v>
      </c>
      <c r="U196">
        <v>1</v>
      </c>
      <c r="V196">
        <v>0</v>
      </c>
      <c r="W196">
        <v>0</v>
      </c>
      <c r="X196">
        <v>0</v>
      </c>
      <c r="Y196">
        <v>0</v>
      </c>
      <c r="Z196">
        <v>0</v>
      </c>
      <c r="AA196" t="s">
        <v>22819</v>
      </c>
      <c r="AB196" t="s">
        <v>20239</v>
      </c>
      <c r="AC196" t="s">
        <v>23933</v>
      </c>
      <c r="AD196" t="s">
        <v>23497</v>
      </c>
      <c r="AE196" t="s">
        <v>23934</v>
      </c>
      <c r="AF196" t="s">
        <v>23935</v>
      </c>
      <c r="AG196" t="s">
        <v>23936</v>
      </c>
      <c r="CF196" t="s">
        <v>14087</v>
      </c>
      <c r="CG196" t="s">
        <v>24333</v>
      </c>
      <c r="CH196" t="s">
        <v>14087</v>
      </c>
      <c r="CI196" t="s">
        <v>13563</v>
      </c>
      <c r="CJ196" t="s">
        <v>24332</v>
      </c>
      <c r="CK196" t="s">
        <v>24338</v>
      </c>
      <c r="CL196" t="s">
        <v>24338</v>
      </c>
      <c r="EK196">
        <v>4</v>
      </c>
      <c r="EL196" t="s">
        <v>22817</v>
      </c>
      <c r="EM196" t="s">
        <v>22818</v>
      </c>
      <c r="EN196" t="s">
        <v>22819</v>
      </c>
      <c r="EO196" t="s">
        <v>20239</v>
      </c>
      <c r="FE196">
        <v>1</v>
      </c>
      <c r="FF196">
        <v>0</v>
      </c>
      <c r="FG196">
        <v>0</v>
      </c>
      <c r="FH196">
        <v>0</v>
      </c>
      <c r="FI196">
        <v>0</v>
      </c>
      <c r="FJ196">
        <v>0</v>
      </c>
      <c r="FK196" t="s">
        <v>13226</v>
      </c>
      <c r="FR196">
        <v>0</v>
      </c>
      <c r="FS196">
        <v>0</v>
      </c>
      <c r="FT196">
        <v>0</v>
      </c>
      <c r="FU196">
        <v>0</v>
      </c>
      <c r="FV196">
        <v>0</v>
      </c>
      <c r="FW196">
        <v>0</v>
      </c>
      <c r="FX196">
        <v>0</v>
      </c>
      <c r="FY196">
        <v>0</v>
      </c>
      <c r="FZ196" t="s">
        <v>13920</v>
      </c>
      <c r="GN196">
        <v>0</v>
      </c>
      <c r="GO196">
        <v>0</v>
      </c>
      <c r="GP196" t="s">
        <v>13226</v>
      </c>
      <c r="GW196">
        <v>0</v>
      </c>
      <c r="GX196">
        <v>0</v>
      </c>
    </row>
    <row r="197" spans="1:206" x14ac:dyDescent="0.2">
      <c r="A197">
        <v>1987453</v>
      </c>
      <c r="B197" t="s">
        <v>8008</v>
      </c>
      <c r="C197" t="s">
        <v>117</v>
      </c>
      <c r="D197">
        <v>1</v>
      </c>
      <c r="F197">
        <v>2019</v>
      </c>
      <c r="G197">
        <v>5.52</v>
      </c>
      <c r="H197">
        <v>6.07</v>
      </c>
      <c r="I197">
        <v>3</v>
      </c>
      <c r="J197">
        <v>2022</v>
      </c>
      <c r="K197">
        <v>1</v>
      </c>
      <c r="L197">
        <v>0</v>
      </c>
      <c r="M197">
        <v>1</v>
      </c>
      <c r="N197">
        <v>0</v>
      </c>
      <c r="O197">
        <v>1</v>
      </c>
      <c r="P197">
        <v>1</v>
      </c>
      <c r="Q197">
        <v>1</v>
      </c>
      <c r="R197">
        <v>3</v>
      </c>
      <c r="S197">
        <v>1</v>
      </c>
      <c r="T197">
        <v>1</v>
      </c>
      <c r="U197">
        <v>1</v>
      </c>
      <c r="V197">
        <v>0</v>
      </c>
      <c r="W197">
        <v>0</v>
      </c>
      <c r="X197">
        <v>0</v>
      </c>
      <c r="Y197">
        <v>0</v>
      </c>
      <c r="Z197">
        <v>0</v>
      </c>
      <c r="AA197" t="s">
        <v>22329</v>
      </c>
      <c r="AB197" t="s">
        <v>22597</v>
      </c>
      <c r="AC197" t="s">
        <v>22387</v>
      </c>
      <c r="AD197" t="s">
        <v>22570</v>
      </c>
      <c r="AE197" t="s">
        <v>22497</v>
      </c>
      <c r="AF197" t="s">
        <v>23937</v>
      </c>
      <c r="AG197" t="s">
        <v>23938</v>
      </c>
      <c r="AH197" t="s">
        <v>23939</v>
      </c>
      <c r="CF197" t="s">
        <v>24335</v>
      </c>
      <c r="CG197" t="s">
        <v>24333</v>
      </c>
      <c r="CH197" t="s">
        <v>13563</v>
      </c>
      <c r="CI197" t="s">
        <v>14087</v>
      </c>
      <c r="CJ197" t="s">
        <v>14087</v>
      </c>
      <c r="CK197" t="s">
        <v>24332</v>
      </c>
      <c r="CL197" t="s">
        <v>14890</v>
      </c>
      <c r="CM197" t="s">
        <v>24338</v>
      </c>
      <c r="EK197">
        <v>6</v>
      </c>
      <c r="EL197" t="s">
        <v>22329</v>
      </c>
      <c r="EM197" t="s">
        <v>22820</v>
      </c>
      <c r="EN197" t="s">
        <v>22821</v>
      </c>
      <c r="EO197" t="s">
        <v>22387</v>
      </c>
      <c r="EP197" t="s">
        <v>22329</v>
      </c>
      <c r="EQ197" t="s">
        <v>22597</v>
      </c>
      <c r="FE197">
        <v>1</v>
      </c>
      <c r="FF197">
        <v>0</v>
      </c>
      <c r="FG197">
        <v>0</v>
      </c>
      <c r="FH197">
        <v>0</v>
      </c>
      <c r="FI197">
        <v>0</v>
      </c>
      <c r="FJ197">
        <v>1</v>
      </c>
      <c r="FK197" t="s">
        <v>14308</v>
      </c>
      <c r="FR197">
        <v>0</v>
      </c>
      <c r="FS197">
        <v>0</v>
      </c>
      <c r="FT197">
        <v>0</v>
      </c>
      <c r="FU197">
        <v>0</v>
      </c>
      <c r="FV197">
        <v>0</v>
      </c>
      <c r="FW197">
        <v>0</v>
      </c>
      <c r="FX197">
        <v>0</v>
      </c>
      <c r="FY197">
        <v>0</v>
      </c>
      <c r="FZ197" t="s">
        <v>14310</v>
      </c>
      <c r="GN197">
        <v>0</v>
      </c>
      <c r="GO197">
        <v>0</v>
      </c>
      <c r="GP197" t="s">
        <v>13186</v>
      </c>
      <c r="GW197">
        <v>1</v>
      </c>
      <c r="GX197">
        <v>1</v>
      </c>
    </row>
    <row r="198" spans="1:206" x14ac:dyDescent="0.2">
      <c r="A198">
        <v>3214693</v>
      </c>
      <c r="B198" t="s">
        <v>8046</v>
      </c>
      <c r="C198" t="s">
        <v>656</v>
      </c>
      <c r="D198">
        <v>1</v>
      </c>
      <c r="F198">
        <v>2016</v>
      </c>
      <c r="G198">
        <v>4.2</v>
      </c>
      <c r="H198">
        <v>4.62</v>
      </c>
      <c r="I198">
        <v>5</v>
      </c>
      <c r="J198">
        <v>2021</v>
      </c>
      <c r="K198">
        <v>1</v>
      </c>
      <c r="L198">
        <v>1</v>
      </c>
      <c r="M198">
        <v>2</v>
      </c>
      <c r="N198">
        <v>0</v>
      </c>
      <c r="O198">
        <v>0</v>
      </c>
      <c r="P198">
        <v>2</v>
      </c>
      <c r="Q198">
        <v>0</v>
      </c>
      <c r="R198">
        <v>2</v>
      </c>
      <c r="S198">
        <v>1</v>
      </c>
      <c r="T198">
        <v>1</v>
      </c>
      <c r="U198">
        <v>0</v>
      </c>
      <c r="V198">
        <v>0</v>
      </c>
      <c r="W198">
        <v>0</v>
      </c>
      <c r="X198">
        <v>0</v>
      </c>
      <c r="Y198">
        <v>0</v>
      </c>
      <c r="Z198">
        <v>0</v>
      </c>
      <c r="AA198" t="s">
        <v>22819</v>
      </c>
      <c r="AB198" t="s">
        <v>23940</v>
      </c>
      <c r="AC198" t="s">
        <v>20239</v>
      </c>
      <c r="AD198" t="s">
        <v>23497</v>
      </c>
      <c r="AE198" t="s">
        <v>22522</v>
      </c>
      <c r="AF198" t="s">
        <v>22401</v>
      </c>
      <c r="AG198" t="s">
        <v>23235</v>
      </c>
      <c r="CF198" t="s">
        <v>14087</v>
      </c>
      <c r="CG198" t="s">
        <v>14087</v>
      </c>
      <c r="CH198" t="s">
        <v>24333</v>
      </c>
      <c r="CI198" t="s">
        <v>13563</v>
      </c>
      <c r="CJ198" t="s">
        <v>13912</v>
      </c>
      <c r="CK198" t="s">
        <v>13912</v>
      </c>
      <c r="CL198" t="s">
        <v>13563</v>
      </c>
      <c r="EK198">
        <v>3</v>
      </c>
      <c r="EL198" t="s">
        <v>22416</v>
      </c>
      <c r="EM198" t="s">
        <v>22822</v>
      </c>
      <c r="EN198" t="s">
        <v>20239</v>
      </c>
      <c r="FE198">
        <v>1</v>
      </c>
      <c r="FF198">
        <v>0</v>
      </c>
      <c r="FG198">
        <v>0</v>
      </c>
      <c r="FH198">
        <v>0</v>
      </c>
      <c r="FI198">
        <v>0</v>
      </c>
      <c r="FJ198">
        <v>1</v>
      </c>
      <c r="FK198" t="s">
        <v>13459</v>
      </c>
      <c r="FR198">
        <v>0</v>
      </c>
      <c r="FS198">
        <v>0</v>
      </c>
      <c r="FT198">
        <v>0</v>
      </c>
      <c r="FU198">
        <v>0</v>
      </c>
      <c r="FV198">
        <v>0</v>
      </c>
      <c r="FW198">
        <v>0</v>
      </c>
      <c r="FX198">
        <v>0</v>
      </c>
      <c r="FY198">
        <v>0</v>
      </c>
      <c r="FZ198" t="s">
        <v>14388</v>
      </c>
      <c r="GN198">
        <v>0</v>
      </c>
      <c r="GO198">
        <v>0</v>
      </c>
      <c r="GP198" t="s">
        <v>13229</v>
      </c>
      <c r="GW198">
        <v>0</v>
      </c>
      <c r="GX198">
        <v>0</v>
      </c>
    </row>
    <row r="199" spans="1:206" x14ac:dyDescent="0.2">
      <c r="A199">
        <v>983982</v>
      </c>
      <c r="B199" t="s">
        <v>8073</v>
      </c>
      <c r="C199" t="s">
        <v>2494</v>
      </c>
      <c r="E199">
        <v>1</v>
      </c>
      <c r="F199">
        <v>2016</v>
      </c>
      <c r="G199">
        <v>1.03</v>
      </c>
      <c r="H199">
        <v>1.1299999999999999</v>
      </c>
      <c r="I199">
        <v>2</v>
      </c>
      <c r="J199">
        <v>2018</v>
      </c>
      <c r="K199">
        <v>1</v>
      </c>
      <c r="L199">
        <v>1</v>
      </c>
      <c r="M199">
        <v>0</v>
      </c>
      <c r="N199">
        <v>0</v>
      </c>
      <c r="O199">
        <v>3</v>
      </c>
      <c r="P199">
        <v>6</v>
      </c>
      <c r="Q199">
        <v>3</v>
      </c>
      <c r="R199">
        <v>1</v>
      </c>
      <c r="S199">
        <v>1</v>
      </c>
      <c r="T199">
        <v>1</v>
      </c>
      <c r="U199">
        <v>1</v>
      </c>
      <c r="V199">
        <v>0</v>
      </c>
      <c r="W199">
        <v>0</v>
      </c>
      <c r="X199">
        <v>0</v>
      </c>
      <c r="Y199">
        <v>0</v>
      </c>
      <c r="Z199">
        <v>0</v>
      </c>
      <c r="AA199" t="s">
        <v>22828</v>
      </c>
      <c r="AB199" t="s">
        <v>22824</v>
      </c>
      <c r="AC199" t="s">
        <v>22825</v>
      </c>
      <c r="AD199" t="s">
        <v>23941</v>
      </c>
      <c r="AE199" t="s">
        <v>23942</v>
      </c>
      <c r="AF199" t="s">
        <v>22827</v>
      </c>
      <c r="AG199" t="s">
        <v>22443</v>
      </c>
      <c r="AH199" t="s">
        <v>23292</v>
      </c>
      <c r="AI199" t="s">
        <v>23943</v>
      </c>
      <c r="AJ199" t="s">
        <v>23944</v>
      </c>
      <c r="AK199" t="s">
        <v>23945</v>
      </c>
      <c r="AL199" t="s">
        <v>23132</v>
      </c>
      <c r="AM199" t="s">
        <v>23946</v>
      </c>
      <c r="AN199" t="s">
        <v>23947</v>
      </c>
      <c r="AO199" t="s">
        <v>23948</v>
      </c>
      <c r="CF199" t="s">
        <v>13563</v>
      </c>
      <c r="CG199" t="s">
        <v>14890</v>
      </c>
      <c r="CH199" t="s">
        <v>24338</v>
      </c>
      <c r="CI199" t="s">
        <v>13563</v>
      </c>
      <c r="CJ199" t="s">
        <v>24338</v>
      </c>
      <c r="CK199" t="s">
        <v>24338</v>
      </c>
      <c r="CL199" t="s">
        <v>13563</v>
      </c>
      <c r="CM199" t="s">
        <v>13563</v>
      </c>
      <c r="CN199" t="s">
        <v>13563</v>
      </c>
      <c r="CO199" t="s">
        <v>24333</v>
      </c>
      <c r="CP199" t="s">
        <v>14890</v>
      </c>
      <c r="CQ199" t="s">
        <v>13563</v>
      </c>
      <c r="CR199" t="s">
        <v>24352</v>
      </c>
      <c r="CS199" t="s">
        <v>24332</v>
      </c>
      <c r="CT199" t="s">
        <v>14890</v>
      </c>
      <c r="EK199">
        <v>8</v>
      </c>
      <c r="EL199" t="s">
        <v>22823</v>
      </c>
      <c r="EM199" t="s">
        <v>22443</v>
      </c>
      <c r="EN199" t="s">
        <v>22824</v>
      </c>
      <c r="EO199" t="s">
        <v>22825</v>
      </c>
      <c r="EP199" t="s">
        <v>22824</v>
      </c>
      <c r="EQ199" t="s">
        <v>22826</v>
      </c>
      <c r="ER199" t="s">
        <v>22827</v>
      </c>
      <c r="ES199" t="s">
        <v>22828</v>
      </c>
      <c r="FE199">
        <v>2</v>
      </c>
      <c r="FF199">
        <v>0</v>
      </c>
      <c r="FH199">
        <v>2</v>
      </c>
      <c r="FI199">
        <v>0</v>
      </c>
      <c r="FK199" t="s">
        <v>13226</v>
      </c>
      <c r="FL199" t="s">
        <v>20879</v>
      </c>
      <c r="FR199">
        <v>0</v>
      </c>
      <c r="FS199">
        <v>0</v>
      </c>
      <c r="FT199">
        <v>0</v>
      </c>
      <c r="FU199">
        <v>0</v>
      </c>
      <c r="FV199">
        <v>0</v>
      </c>
      <c r="FW199">
        <v>0</v>
      </c>
      <c r="FX199">
        <v>0</v>
      </c>
      <c r="FY199">
        <v>0</v>
      </c>
      <c r="FZ199" t="s">
        <v>21320</v>
      </c>
      <c r="GA199" t="s">
        <v>21321</v>
      </c>
      <c r="GN199">
        <v>0</v>
      </c>
      <c r="GO199">
        <v>0</v>
      </c>
      <c r="GP199" t="s">
        <v>15070</v>
      </c>
      <c r="GQ199" t="s">
        <v>15070</v>
      </c>
      <c r="GW199">
        <v>2</v>
      </c>
      <c r="GX199">
        <v>2</v>
      </c>
    </row>
    <row r="200" spans="1:206" x14ac:dyDescent="0.2">
      <c r="A200">
        <v>1864946</v>
      </c>
      <c r="B200" t="s">
        <v>8110</v>
      </c>
      <c r="C200" t="s">
        <v>398</v>
      </c>
      <c r="D200">
        <v>1</v>
      </c>
      <c r="F200">
        <v>2019</v>
      </c>
      <c r="G200">
        <v>2</v>
      </c>
      <c r="H200">
        <v>2.2000000000000002</v>
      </c>
      <c r="I200">
        <v>3</v>
      </c>
      <c r="J200">
        <v>2022</v>
      </c>
      <c r="K200">
        <v>0</v>
      </c>
      <c r="L200">
        <v>1</v>
      </c>
      <c r="M200">
        <v>0</v>
      </c>
      <c r="N200">
        <v>0</v>
      </c>
      <c r="O200">
        <v>0</v>
      </c>
      <c r="P200">
        <v>2</v>
      </c>
      <c r="Q200">
        <v>0</v>
      </c>
      <c r="R200">
        <v>6</v>
      </c>
      <c r="S200">
        <v>1</v>
      </c>
      <c r="T200">
        <v>1</v>
      </c>
      <c r="U200">
        <v>0</v>
      </c>
      <c r="V200">
        <v>0</v>
      </c>
      <c r="W200">
        <v>0</v>
      </c>
      <c r="X200">
        <v>0</v>
      </c>
      <c r="Y200">
        <v>0</v>
      </c>
      <c r="Z200">
        <v>0</v>
      </c>
      <c r="AA200" t="s">
        <v>23256</v>
      </c>
      <c r="AB200" t="s">
        <v>22830</v>
      </c>
      <c r="AC200" t="s">
        <v>23692</v>
      </c>
      <c r="AD200" t="s">
        <v>23256</v>
      </c>
      <c r="AE200" t="s">
        <v>23949</v>
      </c>
      <c r="AF200" t="s">
        <v>23482</v>
      </c>
      <c r="AG200" t="s">
        <v>23706</v>
      </c>
      <c r="AH200" t="s">
        <v>23418</v>
      </c>
      <c r="CF200" t="s">
        <v>14087</v>
      </c>
      <c r="CG200" t="s">
        <v>14087</v>
      </c>
      <c r="CH200" t="s">
        <v>13563</v>
      </c>
      <c r="CI200" t="s">
        <v>14087</v>
      </c>
      <c r="CJ200" t="s">
        <v>24332</v>
      </c>
      <c r="CK200" t="s">
        <v>14087</v>
      </c>
      <c r="CL200" t="s">
        <v>14087</v>
      </c>
      <c r="CM200" t="s">
        <v>13563</v>
      </c>
      <c r="EK200">
        <v>2</v>
      </c>
      <c r="EL200" t="s">
        <v>22829</v>
      </c>
      <c r="EM200" t="s">
        <v>22830</v>
      </c>
      <c r="FE200">
        <v>1</v>
      </c>
      <c r="FF200">
        <v>0</v>
      </c>
      <c r="FG200">
        <v>0</v>
      </c>
      <c r="FH200">
        <v>0</v>
      </c>
      <c r="FI200">
        <v>0</v>
      </c>
      <c r="FJ200">
        <v>0</v>
      </c>
      <c r="FK200" t="s">
        <v>13226</v>
      </c>
      <c r="FR200">
        <v>1</v>
      </c>
      <c r="FS200">
        <v>0</v>
      </c>
      <c r="FT200">
        <v>0</v>
      </c>
      <c r="FU200">
        <v>0</v>
      </c>
      <c r="FV200">
        <v>0</v>
      </c>
      <c r="FW200">
        <v>0</v>
      </c>
      <c r="FX200">
        <v>0</v>
      </c>
      <c r="FY200">
        <v>1</v>
      </c>
      <c r="FZ200" t="s">
        <v>14441</v>
      </c>
      <c r="GG200">
        <v>1</v>
      </c>
      <c r="GN200">
        <v>1</v>
      </c>
      <c r="GO200">
        <v>1</v>
      </c>
      <c r="GP200" t="s">
        <v>13226</v>
      </c>
      <c r="GW200">
        <v>0</v>
      </c>
      <c r="GX200">
        <v>0</v>
      </c>
    </row>
    <row r="201" spans="1:206" x14ac:dyDescent="0.2">
      <c r="A201">
        <v>968054</v>
      </c>
      <c r="B201" t="s">
        <v>8139</v>
      </c>
      <c r="C201" t="s">
        <v>1663</v>
      </c>
      <c r="E201">
        <v>1</v>
      </c>
      <c r="F201">
        <v>2018</v>
      </c>
      <c r="G201">
        <v>10</v>
      </c>
      <c r="H201">
        <v>11</v>
      </c>
      <c r="I201">
        <v>3</v>
      </c>
      <c r="J201">
        <v>2021</v>
      </c>
      <c r="K201">
        <v>0</v>
      </c>
      <c r="L201">
        <v>0</v>
      </c>
      <c r="M201">
        <v>0</v>
      </c>
      <c r="N201">
        <v>0</v>
      </c>
      <c r="O201">
        <v>6</v>
      </c>
      <c r="P201">
        <v>3</v>
      </c>
      <c r="Q201">
        <v>1</v>
      </c>
      <c r="R201">
        <v>15</v>
      </c>
      <c r="S201">
        <v>1</v>
      </c>
      <c r="T201">
        <v>1</v>
      </c>
      <c r="U201">
        <v>1</v>
      </c>
      <c r="V201">
        <v>0</v>
      </c>
      <c r="W201">
        <v>0</v>
      </c>
      <c r="X201">
        <v>0</v>
      </c>
      <c r="Y201">
        <v>0</v>
      </c>
      <c r="Z201">
        <v>0</v>
      </c>
      <c r="AA201" t="s">
        <v>22834</v>
      </c>
      <c r="AB201" t="s">
        <v>22589</v>
      </c>
      <c r="AC201" t="s">
        <v>23950</v>
      </c>
      <c r="AD201" t="s">
        <v>23951</v>
      </c>
      <c r="AE201" t="s">
        <v>23952</v>
      </c>
      <c r="AF201" t="s">
        <v>23953</v>
      </c>
      <c r="AG201" t="s">
        <v>23954</v>
      </c>
      <c r="AH201" t="s">
        <v>23955</v>
      </c>
      <c r="AI201" t="s">
        <v>23956</v>
      </c>
      <c r="AJ201" t="s">
        <v>23957</v>
      </c>
      <c r="AK201" t="s">
        <v>23958</v>
      </c>
      <c r="AL201" t="s">
        <v>23959</v>
      </c>
      <c r="AM201" t="s">
        <v>23960</v>
      </c>
      <c r="AN201" t="s">
        <v>23961</v>
      </c>
      <c r="AO201" t="s">
        <v>23962</v>
      </c>
      <c r="AP201" t="s">
        <v>23963</v>
      </c>
      <c r="AQ201" t="s">
        <v>23964</v>
      </c>
      <c r="AR201" t="s">
        <v>23965</v>
      </c>
      <c r="AS201" t="s">
        <v>23966</v>
      </c>
      <c r="AT201" t="s">
        <v>23307</v>
      </c>
      <c r="AU201" t="s">
        <v>23373</v>
      </c>
      <c r="AV201" t="s">
        <v>23967</v>
      </c>
      <c r="AW201" t="s">
        <v>23968</v>
      </c>
      <c r="AX201" t="s">
        <v>23969</v>
      </c>
      <c r="AY201" t="s">
        <v>23970</v>
      </c>
      <c r="CF201" t="s">
        <v>24340</v>
      </c>
      <c r="CG201" t="s">
        <v>13563</v>
      </c>
      <c r="CH201" t="s">
        <v>14087</v>
      </c>
      <c r="CI201" t="s">
        <v>14087</v>
      </c>
      <c r="CJ201" t="s">
        <v>14087</v>
      </c>
      <c r="CK201" t="s">
        <v>24338</v>
      </c>
      <c r="CL201" t="s">
        <v>14087</v>
      </c>
      <c r="CM201" t="s">
        <v>24347</v>
      </c>
      <c r="CN201" t="s">
        <v>14087</v>
      </c>
      <c r="CO201" t="s">
        <v>14087</v>
      </c>
      <c r="CP201" t="s">
        <v>14087</v>
      </c>
      <c r="CQ201" t="s">
        <v>14087</v>
      </c>
      <c r="CR201" t="s">
        <v>14087</v>
      </c>
      <c r="CS201" t="s">
        <v>24338</v>
      </c>
      <c r="CT201" t="s">
        <v>24338</v>
      </c>
      <c r="CU201" t="s">
        <v>24338</v>
      </c>
      <c r="CV201" t="s">
        <v>24338</v>
      </c>
      <c r="CW201" t="s">
        <v>24338</v>
      </c>
      <c r="CX201" t="s">
        <v>13563</v>
      </c>
      <c r="CY201" t="s">
        <v>13563</v>
      </c>
      <c r="CZ201" t="s">
        <v>14087</v>
      </c>
      <c r="DA201" t="s">
        <v>14087</v>
      </c>
      <c r="DB201" t="s">
        <v>14087</v>
      </c>
      <c r="DC201" t="s">
        <v>24332</v>
      </c>
      <c r="DD201" t="s">
        <v>14087</v>
      </c>
      <c r="EK201">
        <v>6</v>
      </c>
      <c r="EL201" t="s">
        <v>22831</v>
      </c>
      <c r="EM201" t="s">
        <v>22832</v>
      </c>
      <c r="EN201" t="s">
        <v>22833</v>
      </c>
      <c r="EO201" t="s">
        <v>22834</v>
      </c>
      <c r="EP201" t="s">
        <v>22589</v>
      </c>
      <c r="FE201">
        <v>5</v>
      </c>
      <c r="FF201">
        <v>1</v>
      </c>
      <c r="FH201">
        <v>1</v>
      </c>
      <c r="FI201">
        <v>0</v>
      </c>
      <c r="FK201" t="s">
        <v>124</v>
      </c>
      <c r="FL201" t="s">
        <v>13882</v>
      </c>
      <c r="FM201" t="s">
        <v>13226</v>
      </c>
      <c r="FN201" t="s">
        <v>13226</v>
      </c>
      <c r="FO201" t="s">
        <v>13226</v>
      </c>
      <c r="FR201">
        <v>1</v>
      </c>
      <c r="FS201">
        <v>0</v>
      </c>
      <c r="FT201">
        <v>0</v>
      </c>
      <c r="FU201">
        <v>1</v>
      </c>
      <c r="FV201">
        <v>1</v>
      </c>
      <c r="FW201">
        <v>0</v>
      </c>
      <c r="FX201">
        <v>0</v>
      </c>
      <c r="FY201">
        <v>3</v>
      </c>
      <c r="FZ201" t="s">
        <v>21333</v>
      </c>
      <c r="GA201" t="s">
        <v>21334</v>
      </c>
      <c r="GB201" t="s">
        <v>21335</v>
      </c>
      <c r="GC201" t="s">
        <v>21336</v>
      </c>
      <c r="GD201" t="s">
        <v>21337</v>
      </c>
      <c r="GN201">
        <v>0</v>
      </c>
      <c r="GO201">
        <v>0</v>
      </c>
      <c r="GP201" t="s">
        <v>13186</v>
      </c>
      <c r="GQ201" t="s">
        <v>13186</v>
      </c>
      <c r="GR201" t="s">
        <v>13226</v>
      </c>
      <c r="GS201" t="s">
        <v>15070</v>
      </c>
      <c r="GT201" t="s">
        <v>13186</v>
      </c>
      <c r="GW201">
        <v>3</v>
      </c>
      <c r="GX201">
        <v>3</v>
      </c>
    </row>
    <row r="202" spans="1:206" x14ac:dyDescent="0.2">
      <c r="A202">
        <v>1742705</v>
      </c>
      <c r="B202" t="s">
        <v>8177</v>
      </c>
      <c r="C202" t="s">
        <v>920</v>
      </c>
      <c r="E202">
        <v>1</v>
      </c>
      <c r="F202">
        <v>2016</v>
      </c>
      <c r="G202">
        <v>7.16</v>
      </c>
      <c r="H202">
        <v>7.88</v>
      </c>
      <c r="I202">
        <v>3</v>
      </c>
      <c r="J202">
        <v>2019</v>
      </c>
      <c r="K202">
        <v>0</v>
      </c>
      <c r="L202">
        <v>1</v>
      </c>
      <c r="M202">
        <v>2</v>
      </c>
      <c r="N202">
        <v>2</v>
      </c>
      <c r="O202">
        <v>0</v>
      </c>
      <c r="P202">
        <v>1</v>
      </c>
      <c r="Q202">
        <v>1</v>
      </c>
      <c r="R202">
        <v>1</v>
      </c>
      <c r="S202">
        <v>1</v>
      </c>
      <c r="T202">
        <v>1</v>
      </c>
      <c r="U202">
        <v>0</v>
      </c>
      <c r="V202">
        <v>0</v>
      </c>
      <c r="W202">
        <v>0</v>
      </c>
      <c r="X202">
        <v>0</v>
      </c>
      <c r="Y202">
        <v>0</v>
      </c>
      <c r="Z202">
        <v>0</v>
      </c>
      <c r="AA202" t="s">
        <v>23276</v>
      </c>
      <c r="AB202" t="s">
        <v>13911</v>
      </c>
      <c r="AC202" t="s">
        <v>22357</v>
      </c>
      <c r="AD202" t="s">
        <v>23971</v>
      </c>
      <c r="AE202" t="s">
        <v>23972</v>
      </c>
      <c r="CF202" t="s">
        <v>13563</v>
      </c>
      <c r="CG202" t="s">
        <v>13912</v>
      </c>
      <c r="CH202" t="s">
        <v>14087</v>
      </c>
      <c r="CI202" t="s">
        <v>14890</v>
      </c>
      <c r="CJ202" t="s">
        <v>13912</v>
      </c>
      <c r="EK202">
        <v>3</v>
      </c>
      <c r="EL202" t="s">
        <v>22835</v>
      </c>
      <c r="EM202" t="s">
        <v>13911</v>
      </c>
      <c r="EN202" t="s">
        <v>22357</v>
      </c>
      <c r="FE202">
        <v>1</v>
      </c>
      <c r="FF202">
        <v>0</v>
      </c>
      <c r="FH202">
        <v>0</v>
      </c>
      <c r="FI202">
        <v>0</v>
      </c>
      <c r="FK202" t="s">
        <v>13459</v>
      </c>
      <c r="FR202">
        <v>1</v>
      </c>
      <c r="FS202">
        <v>0</v>
      </c>
      <c r="FT202">
        <v>0</v>
      </c>
      <c r="FU202">
        <v>0</v>
      </c>
      <c r="FV202">
        <v>0</v>
      </c>
      <c r="FW202">
        <v>0</v>
      </c>
      <c r="FX202">
        <v>0</v>
      </c>
      <c r="FY202">
        <v>1</v>
      </c>
      <c r="FZ202" t="s">
        <v>16559</v>
      </c>
      <c r="GG202">
        <v>1</v>
      </c>
      <c r="GN202">
        <v>1</v>
      </c>
      <c r="GO202">
        <v>1</v>
      </c>
      <c r="GP202" t="s">
        <v>13575</v>
      </c>
      <c r="GW202">
        <v>0</v>
      </c>
      <c r="GX202">
        <v>0</v>
      </c>
    </row>
    <row r="203" spans="1:206" x14ac:dyDescent="0.2">
      <c r="A203">
        <v>1682224</v>
      </c>
      <c r="B203" t="s">
        <v>8211</v>
      </c>
      <c r="C203" t="s">
        <v>398</v>
      </c>
      <c r="D203">
        <v>1</v>
      </c>
      <c r="F203">
        <v>2017</v>
      </c>
      <c r="G203">
        <v>4.17</v>
      </c>
      <c r="H203">
        <v>4.59</v>
      </c>
      <c r="I203">
        <v>5</v>
      </c>
      <c r="J203">
        <v>2022</v>
      </c>
      <c r="K203">
        <v>1</v>
      </c>
      <c r="L203">
        <v>1</v>
      </c>
      <c r="M203">
        <v>2</v>
      </c>
      <c r="N203">
        <v>3</v>
      </c>
      <c r="O203">
        <v>0</v>
      </c>
      <c r="P203">
        <v>3</v>
      </c>
      <c r="Q203">
        <v>0</v>
      </c>
      <c r="R203">
        <v>4</v>
      </c>
      <c r="S203">
        <v>1</v>
      </c>
      <c r="T203">
        <v>1</v>
      </c>
      <c r="U203">
        <v>0</v>
      </c>
      <c r="V203">
        <v>0</v>
      </c>
      <c r="W203">
        <v>0</v>
      </c>
      <c r="X203">
        <v>0</v>
      </c>
      <c r="Y203">
        <v>0</v>
      </c>
      <c r="Z203">
        <v>0</v>
      </c>
      <c r="AA203" t="s">
        <v>13911</v>
      </c>
      <c r="AB203" t="s">
        <v>22443</v>
      </c>
      <c r="AC203" t="s">
        <v>13883</v>
      </c>
      <c r="AD203" t="s">
        <v>23195</v>
      </c>
      <c r="AE203" t="s">
        <v>22550</v>
      </c>
      <c r="AF203" t="s">
        <v>22357</v>
      </c>
      <c r="AG203" t="s">
        <v>22570</v>
      </c>
      <c r="AH203" t="s">
        <v>23482</v>
      </c>
      <c r="AI203" t="s">
        <v>23973</v>
      </c>
      <c r="AJ203" t="s">
        <v>22611</v>
      </c>
      <c r="CF203" t="s">
        <v>13912</v>
      </c>
      <c r="CG203" t="s">
        <v>13563</v>
      </c>
      <c r="CH203" t="s">
        <v>24333</v>
      </c>
      <c r="CI203" t="s">
        <v>13563</v>
      </c>
      <c r="CJ203" t="s">
        <v>24337</v>
      </c>
      <c r="CK203" t="s">
        <v>14087</v>
      </c>
      <c r="CL203" t="s">
        <v>14087</v>
      </c>
      <c r="CM203" t="s">
        <v>14087</v>
      </c>
      <c r="CN203" t="s">
        <v>14087</v>
      </c>
      <c r="CO203" t="s">
        <v>13912</v>
      </c>
      <c r="EK203">
        <v>4</v>
      </c>
      <c r="EL203" t="s">
        <v>22836</v>
      </c>
      <c r="EM203" t="s">
        <v>22481</v>
      </c>
      <c r="EN203" t="s">
        <v>13911</v>
      </c>
      <c r="EO203" t="s">
        <v>13883</v>
      </c>
      <c r="FE203">
        <v>1</v>
      </c>
      <c r="FF203">
        <v>0</v>
      </c>
      <c r="FG203">
        <v>0</v>
      </c>
      <c r="FH203">
        <v>0</v>
      </c>
      <c r="FI203">
        <v>0</v>
      </c>
      <c r="FJ203">
        <v>1</v>
      </c>
      <c r="FK203" t="s">
        <v>13459</v>
      </c>
      <c r="FR203">
        <v>1</v>
      </c>
      <c r="FS203">
        <v>0</v>
      </c>
      <c r="FT203">
        <v>0</v>
      </c>
      <c r="FU203">
        <v>0</v>
      </c>
      <c r="FV203">
        <v>0</v>
      </c>
      <c r="FW203">
        <v>0</v>
      </c>
      <c r="FX203">
        <v>0</v>
      </c>
      <c r="FY203">
        <v>1</v>
      </c>
      <c r="FZ203" t="s">
        <v>14589</v>
      </c>
      <c r="GN203">
        <v>0</v>
      </c>
      <c r="GO203">
        <v>0</v>
      </c>
      <c r="GP203" t="s">
        <v>13462</v>
      </c>
      <c r="GW203">
        <v>1</v>
      </c>
      <c r="GX203">
        <v>1</v>
      </c>
    </row>
    <row r="204" spans="1:206" x14ac:dyDescent="0.2">
      <c r="A204">
        <v>1813033</v>
      </c>
      <c r="B204" t="s">
        <v>8248</v>
      </c>
      <c r="C204" t="s">
        <v>117</v>
      </c>
      <c r="E204">
        <v>1</v>
      </c>
      <c r="F204">
        <v>2018</v>
      </c>
      <c r="G204">
        <v>2.73</v>
      </c>
      <c r="H204">
        <v>3</v>
      </c>
      <c r="I204">
        <v>4</v>
      </c>
      <c r="J204">
        <v>2022</v>
      </c>
      <c r="K204">
        <v>0</v>
      </c>
      <c r="L204">
        <v>0</v>
      </c>
      <c r="M204">
        <v>0</v>
      </c>
      <c r="N204">
        <v>0</v>
      </c>
      <c r="O204">
        <v>3</v>
      </c>
      <c r="P204">
        <v>1</v>
      </c>
      <c r="Q204">
        <v>0</v>
      </c>
      <c r="R204">
        <v>6</v>
      </c>
      <c r="S204">
        <v>1</v>
      </c>
      <c r="T204">
        <v>1</v>
      </c>
      <c r="U204">
        <v>1</v>
      </c>
      <c r="V204">
        <v>0</v>
      </c>
      <c r="W204">
        <v>0</v>
      </c>
      <c r="X204">
        <v>0</v>
      </c>
      <c r="Y204">
        <v>0</v>
      </c>
      <c r="Z204">
        <v>0</v>
      </c>
      <c r="AA204" t="s">
        <v>22335</v>
      </c>
      <c r="AB204" t="s">
        <v>23974</v>
      </c>
      <c r="AC204" t="s">
        <v>23975</v>
      </c>
      <c r="AD204" t="s">
        <v>23976</v>
      </c>
      <c r="AE204" t="s">
        <v>23977</v>
      </c>
      <c r="AF204" t="s">
        <v>23978</v>
      </c>
      <c r="AG204" t="s">
        <v>23979</v>
      </c>
      <c r="AH204" t="s">
        <v>23980</v>
      </c>
      <c r="AI204" t="s">
        <v>23498</v>
      </c>
      <c r="AJ204" t="s">
        <v>23981</v>
      </c>
      <c r="CF204" t="s">
        <v>13563</v>
      </c>
      <c r="CG204" t="s">
        <v>14087</v>
      </c>
      <c r="CH204" t="s">
        <v>14087</v>
      </c>
      <c r="CI204" t="s">
        <v>14087</v>
      </c>
      <c r="CJ204" t="s">
        <v>14087</v>
      </c>
      <c r="CK204" t="s">
        <v>14087</v>
      </c>
      <c r="CL204" t="s">
        <v>24338</v>
      </c>
      <c r="CM204" t="s">
        <v>24338</v>
      </c>
      <c r="CN204" t="s">
        <v>24338</v>
      </c>
      <c r="CO204" t="s">
        <v>14087</v>
      </c>
      <c r="EK204">
        <v>3</v>
      </c>
      <c r="EL204" t="s">
        <v>22837</v>
      </c>
      <c r="EM204" t="s">
        <v>22335</v>
      </c>
      <c r="FE204">
        <v>2</v>
      </c>
      <c r="FF204">
        <v>0</v>
      </c>
      <c r="FH204">
        <v>0</v>
      </c>
      <c r="FI204">
        <v>0</v>
      </c>
      <c r="FK204" t="s">
        <v>13226</v>
      </c>
      <c r="FL204" t="s">
        <v>13226</v>
      </c>
      <c r="FR204">
        <v>0</v>
      </c>
      <c r="FS204">
        <v>0</v>
      </c>
      <c r="FT204">
        <v>0</v>
      </c>
      <c r="FU204">
        <v>0</v>
      </c>
      <c r="FV204">
        <v>0</v>
      </c>
      <c r="FW204">
        <v>0</v>
      </c>
      <c r="FX204">
        <v>0</v>
      </c>
      <c r="FY204">
        <v>0</v>
      </c>
      <c r="FZ204" t="s">
        <v>21354</v>
      </c>
      <c r="GA204" t="s">
        <v>21355</v>
      </c>
      <c r="GN204">
        <v>0</v>
      </c>
      <c r="GO204">
        <v>0</v>
      </c>
      <c r="GP204" t="s">
        <v>13226</v>
      </c>
      <c r="GQ204" t="s">
        <v>13226</v>
      </c>
      <c r="GW204">
        <v>0</v>
      </c>
      <c r="GX204">
        <v>0</v>
      </c>
    </row>
    <row r="205" spans="1:206" x14ac:dyDescent="0.2">
      <c r="A205">
        <v>871271</v>
      </c>
      <c r="B205" t="s">
        <v>8285</v>
      </c>
      <c r="C205" t="s">
        <v>920</v>
      </c>
      <c r="E205">
        <v>1</v>
      </c>
      <c r="F205">
        <v>2015</v>
      </c>
      <c r="G205">
        <v>9.4600000000000009</v>
      </c>
      <c r="H205">
        <v>10.41</v>
      </c>
      <c r="I205">
        <v>1</v>
      </c>
      <c r="J205">
        <v>2016</v>
      </c>
      <c r="K205">
        <v>0</v>
      </c>
      <c r="L205">
        <v>0</v>
      </c>
      <c r="M205">
        <v>2</v>
      </c>
      <c r="N205">
        <v>2</v>
      </c>
      <c r="O205">
        <v>0</v>
      </c>
      <c r="P205">
        <v>0</v>
      </c>
      <c r="Q205">
        <v>2</v>
      </c>
      <c r="R205">
        <v>4</v>
      </c>
      <c r="S205">
        <v>1</v>
      </c>
      <c r="T205">
        <v>0</v>
      </c>
      <c r="U205">
        <v>0</v>
      </c>
      <c r="V205">
        <v>0</v>
      </c>
      <c r="W205">
        <v>0</v>
      </c>
      <c r="X205">
        <v>0</v>
      </c>
      <c r="Y205">
        <v>0</v>
      </c>
      <c r="Z205">
        <v>0</v>
      </c>
      <c r="AA205" t="s">
        <v>22839</v>
      </c>
      <c r="AB205" t="s">
        <v>13911</v>
      </c>
      <c r="AC205" t="s">
        <v>23982</v>
      </c>
      <c r="AD205" t="s">
        <v>23359</v>
      </c>
      <c r="AE205" t="s">
        <v>23983</v>
      </c>
      <c r="AF205" t="s">
        <v>23984</v>
      </c>
      <c r="AG205" t="s">
        <v>23985</v>
      </c>
      <c r="AH205" t="s">
        <v>23092</v>
      </c>
      <c r="AI205" t="s">
        <v>22611</v>
      </c>
      <c r="CF205" t="s">
        <v>24351</v>
      </c>
      <c r="CG205" t="s">
        <v>13912</v>
      </c>
      <c r="CH205" t="s">
        <v>14890</v>
      </c>
      <c r="CI205" t="s">
        <v>14034</v>
      </c>
      <c r="CJ205" t="s">
        <v>14890</v>
      </c>
      <c r="CK205" t="s">
        <v>24332</v>
      </c>
      <c r="CL205" t="s">
        <v>14087</v>
      </c>
      <c r="CM205" t="s">
        <v>14087</v>
      </c>
      <c r="CN205" t="s">
        <v>13912</v>
      </c>
      <c r="EK205">
        <v>4</v>
      </c>
      <c r="EL205" t="s">
        <v>22838</v>
      </c>
      <c r="EM205" t="s">
        <v>22611</v>
      </c>
      <c r="EN205" t="s">
        <v>13911</v>
      </c>
      <c r="EO205" t="s">
        <v>22839</v>
      </c>
      <c r="FE205">
        <v>2</v>
      </c>
      <c r="FF205">
        <v>0</v>
      </c>
      <c r="FH205">
        <v>0</v>
      </c>
      <c r="FI205">
        <v>0</v>
      </c>
      <c r="FK205" t="s">
        <v>13459</v>
      </c>
      <c r="FL205" t="s">
        <v>13226</v>
      </c>
      <c r="FR205">
        <v>0</v>
      </c>
      <c r="FS205">
        <v>0</v>
      </c>
      <c r="FT205">
        <v>0</v>
      </c>
      <c r="FU205">
        <v>0</v>
      </c>
      <c r="FV205">
        <v>0</v>
      </c>
      <c r="FW205">
        <v>0</v>
      </c>
      <c r="FX205">
        <v>0</v>
      </c>
      <c r="FY205">
        <v>0</v>
      </c>
      <c r="FZ205" t="s">
        <v>21363</v>
      </c>
      <c r="GA205" t="s">
        <v>21364</v>
      </c>
      <c r="GN205">
        <v>0</v>
      </c>
      <c r="GO205">
        <v>0</v>
      </c>
      <c r="GP205" t="s">
        <v>13575</v>
      </c>
      <c r="GQ205" t="s">
        <v>13226</v>
      </c>
      <c r="GW205">
        <v>0</v>
      </c>
      <c r="GX205">
        <v>0</v>
      </c>
    </row>
    <row r="206" spans="1:206" x14ac:dyDescent="0.2">
      <c r="A206">
        <v>1687310</v>
      </c>
      <c r="B206" t="s">
        <v>8327</v>
      </c>
      <c r="C206" t="s">
        <v>3799</v>
      </c>
      <c r="D206">
        <v>1</v>
      </c>
      <c r="F206">
        <v>2018</v>
      </c>
      <c r="G206">
        <v>2.61</v>
      </c>
      <c r="H206">
        <v>2.87</v>
      </c>
      <c r="J206" t="s">
        <v>115</v>
      </c>
      <c r="K206">
        <v>0</v>
      </c>
      <c r="L206">
        <v>0</v>
      </c>
      <c r="M206">
        <v>2</v>
      </c>
      <c r="N206">
        <v>1</v>
      </c>
      <c r="O206">
        <v>0</v>
      </c>
      <c r="P206">
        <v>1</v>
      </c>
      <c r="Q206">
        <v>1</v>
      </c>
      <c r="R206">
        <v>0</v>
      </c>
      <c r="S206">
        <v>0</v>
      </c>
      <c r="T206">
        <v>1</v>
      </c>
      <c r="U206">
        <v>0</v>
      </c>
      <c r="V206">
        <v>0</v>
      </c>
      <c r="W206">
        <v>0</v>
      </c>
      <c r="X206">
        <v>0</v>
      </c>
      <c r="Y206">
        <v>0</v>
      </c>
      <c r="Z206">
        <v>0</v>
      </c>
      <c r="AA206" t="s">
        <v>23418</v>
      </c>
      <c r="AB206" t="s">
        <v>13911</v>
      </c>
      <c r="AC206" t="s">
        <v>22554</v>
      </c>
      <c r="AD206" t="s">
        <v>23419</v>
      </c>
      <c r="CF206" t="s">
        <v>13563</v>
      </c>
      <c r="CG206" t="s">
        <v>13912</v>
      </c>
      <c r="CH206" t="s">
        <v>13912</v>
      </c>
      <c r="CI206" t="s">
        <v>14890</v>
      </c>
      <c r="EK206">
        <v>2</v>
      </c>
      <c r="EL206" t="s">
        <v>13911</v>
      </c>
      <c r="EM206" t="s">
        <v>22554</v>
      </c>
      <c r="FR206">
        <v>0</v>
      </c>
      <c r="FS206">
        <v>0</v>
      </c>
      <c r="FT206">
        <v>0</v>
      </c>
      <c r="FU206">
        <v>0</v>
      </c>
      <c r="FV206">
        <v>0</v>
      </c>
      <c r="FW206">
        <v>0</v>
      </c>
      <c r="FX206">
        <v>0</v>
      </c>
      <c r="FY206">
        <v>0</v>
      </c>
      <c r="GN206">
        <v>0</v>
      </c>
      <c r="GW206">
        <v>0</v>
      </c>
      <c r="GX206">
        <v>0</v>
      </c>
    </row>
    <row r="207" spans="1:206" x14ac:dyDescent="0.2">
      <c r="A207">
        <v>985089</v>
      </c>
      <c r="B207" t="s">
        <v>8355</v>
      </c>
      <c r="C207" t="s">
        <v>3090</v>
      </c>
      <c r="D207">
        <v>1</v>
      </c>
      <c r="F207">
        <v>2017</v>
      </c>
      <c r="G207">
        <v>4.05</v>
      </c>
      <c r="H207">
        <v>4.46</v>
      </c>
      <c r="I207">
        <v>4</v>
      </c>
      <c r="J207">
        <v>2021</v>
      </c>
      <c r="K207">
        <v>0</v>
      </c>
      <c r="L207">
        <v>1</v>
      </c>
      <c r="M207">
        <v>0</v>
      </c>
      <c r="N207">
        <v>0</v>
      </c>
      <c r="O207">
        <v>2</v>
      </c>
      <c r="P207">
        <v>2</v>
      </c>
      <c r="Q207">
        <v>3</v>
      </c>
      <c r="R207">
        <v>3</v>
      </c>
      <c r="S207">
        <v>1</v>
      </c>
      <c r="T207">
        <v>1</v>
      </c>
      <c r="U207">
        <v>1</v>
      </c>
      <c r="V207">
        <v>0</v>
      </c>
      <c r="W207">
        <v>0</v>
      </c>
      <c r="X207">
        <v>0</v>
      </c>
      <c r="Y207">
        <v>0</v>
      </c>
      <c r="Z207">
        <v>0</v>
      </c>
      <c r="AA207" t="s">
        <v>16101</v>
      </c>
      <c r="AB207" t="s">
        <v>23986</v>
      </c>
      <c r="AC207" t="s">
        <v>23987</v>
      </c>
      <c r="AD207" t="s">
        <v>23988</v>
      </c>
      <c r="AE207" t="s">
        <v>23332</v>
      </c>
      <c r="AF207" t="s">
        <v>22840</v>
      </c>
      <c r="AG207" t="s">
        <v>23989</v>
      </c>
      <c r="AH207" t="s">
        <v>23990</v>
      </c>
      <c r="AI207" t="s">
        <v>23991</v>
      </c>
      <c r="AJ207" t="s">
        <v>23992</v>
      </c>
      <c r="CF207" t="s">
        <v>13563</v>
      </c>
      <c r="CG207" t="s">
        <v>14087</v>
      </c>
      <c r="CH207" t="s">
        <v>14087</v>
      </c>
      <c r="CI207" t="s">
        <v>14087</v>
      </c>
      <c r="CJ207" t="s">
        <v>13563</v>
      </c>
      <c r="CK207" t="s">
        <v>24338</v>
      </c>
      <c r="CL207" t="s">
        <v>14890</v>
      </c>
      <c r="CM207" t="s">
        <v>24338</v>
      </c>
      <c r="CN207" t="s">
        <v>14890</v>
      </c>
      <c r="CO207" t="s">
        <v>14890</v>
      </c>
      <c r="EK207">
        <v>4</v>
      </c>
      <c r="EL207" t="s">
        <v>22840</v>
      </c>
      <c r="EM207" t="s">
        <v>22841</v>
      </c>
      <c r="EN207" t="s">
        <v>22842</v>
      </c>
      <c r="EO207" t="s">
        <v>22843</v>
      </c>
      <c r="FE207">
        <v>1</v>
      </c>
      <c r="FF207">
        <v>0</v>
      </c>
      <c r="FG207">
        <v>0</v>
      </c>
      <c r="FH207">
        <v>0</v>
      </c>
      <c r="FI207">
        <v>0</v>
      </c>
      <c r="FJ207">
        <v>0</v>
      </c>
      <c r="FK207" t="s">
        <v>13882</v>
      </c>
      <c r="FR207">
        <v>1</v>
      </c>
      <c r="FS207">
        <v>0</v>
      </c>
      <c r="FT207">
        <v>0</v>
      </c>
      <c r="FU207">
        <v>0</v>
      </c>
      <c r="FV207">
        <v>0</v>
      </c>
      <c r="FW207">
        <v>0</v>
      </c>
      <c r="FX207">
        <v>0</v>
      </c>
      <c r="FY207">
        <v>1</v>
      </c>
      <c r="FZ207" t="s">
        <v>14696</v>
      </c>
      <c r="GG207">
        <v>1</v>
      </c>
      <c r="GN207">
        <v>1</v>
      </c>
      <c r="GO207">
        <v>1</v>
      </c>
      <c r="GP207" t="s">
        <v>13229</v>
      </c>
      <c r="GW207">
        <v>0</v>
      </c>
      <c r="GX207">
        <v>0</v>
      </c>
    </row>
    <row r="208" spans="1:206" x14ac:dyDescent="0.2">
      <c r="A208">
        <v>3148652</v>
      </c>
      <c r="B208" t="s">
        <v>8395</v>
      </c>
      <c r="C208" t="s">
        <v>920</v>
      </c>
      <c r="E208">
        <v>1</v>
      </c>
      <c r="F208">
        <v>2021</v>
      </c>
      <c r="G208">
        <v>1.1000000000000001</v>
      </c>
      <c r="H208">
        <v>1.21</v>
      </c>
      <c r="I208">
        <v>1</v>
      </c>
      <c r="J208">
        <v>2022</v>
      </c>
      <c r="K208">
        <v>0</v>
      </c>
      <c r="L208">
        <v>1</v>
      </c>
      <c r="M208">
        <v>0</v>
      </c>
      <c r="N208">
        <v>0</v>
      </c>
      <c r="O208">
        <v>0</v>
      </c>
      <c r="P208">
        <v>3</v>
      </c>
      <c r="Q208">
        <v>0</v>
      </c>
      <c r="R208">
        <v>1</v>
      </c>
      <c r="S208">
        <v>1</v>
      </c>
      <c r="T208">
        <v>1</v>
      </c>
      <c r="U208">
        <v>0</v>
      </c>
      <c r="V208">
        <v>0</v>
      </c>
      <c r="W208">
        <v>0</v>
      </c>
      <c r="X208">
        <v>0</v>
      </c>
      <c r="Y208">
        <v>0</v>
      </c>
      <c r="Z208">
        <v>0</v>
      </c>
      <c r="AA208" t="s">
        <v>23276</v>
      </c>
      <c r="AB208" t="s">
        <v>23140</v>
      </c>
      <c r="AC208" t="s">
        <v>23280</v>
      </c>
      <c r="AD208" t="s">
        <v>23145</v>
      </c>
      <c r="CF208" t="s">
        <v>13563</v>
      </c>
      <c r="CG208" t="s">
        <v>13563</v>
      </c>
      <c r="CH208" t="s">
        <v>13563</v>
      </c>
      <c r="CI208" t="s">
        <v>24332</v>
      </c>
      <c r="EK208">
        <v>1</v>
      </c>
      <c r="FE208">
        <v>2</v>
      </c>
      <c r="FF208">
        <v>0</v>
      </c>
      <c r="FH208">
        <v>0</v>
      </c>
      <c r="FI208">
        <v>0</v>
      </c>
      <c r="FK208" t="s">
        <v>13226</v>
      </c>
      <c r="FL208" t="s">
        <v>13882</v>
      </c>
      <c r="FR208">
        <v>0</v>
      </c>
      <c r="FS208">
        <v>0</v>
      </c>
      <c r="FT208">
        <v>0</v>
      </c>
      <c r="FU208">
        <v>0</v>
      </c>
      <c r="FV208">
        <v>0</v>
      </c>
      <c r="FW208">
        <v>0</v>
      </c>
      <c r="FX208">
        <v>0</v>
      </c>
      <c r="FY208">
        <v>0</v>
      </c>
      <c r="FZ208" t="s">
        <v>21376</v>
      </c>
      <c r="GA208" t="s">
        <v>21377</v>
      </c>
      <c r="GN208">
        <v>0</v>
      </c>
      <c r="GO208">
        <v>0</v>
      </c>
      <c r="GP208" t="s">
        <v>13226</v>
      </c>
      <c r="GQ208" t="s">
        <v>13186</v>
      </c>
      <c r="GW208">
        <v>0</v>
      </c>
      <c r="GX208">
        <v>0</v>
      </c>
    </row>
    <row r="209" spans="1:206" x14ac:dyDescent="0.2">
      <c r="A209">
        <v>1764037</v>
      </c>
      <c r="B209" t="s">
        <v>8426</v>
      </c>
      <c r="C209" t="s">
        <v>398</v>
      </c>
      <c r="D209">
        <v>1</v>
      </c>
      <c r="F209">
        <v>2018</v>
      </c>
      <c r="G209">
        <v>4.9000000000000004</v>
      </c>
      <c r="H209">
        <v>5.39</v>
      </c>
      <c r="I209">
        <v>5</v>
      </c>
      <c r="J209">
        <v>2023</v>
      </c>
      <c r="K209">
        <v>0</v>
      </c>
      <c r="L209">
        <v>1</v>
      </c>
      <c r="M209">
        <v>0</v>
      </c>
      <c r="N209">
        <v>0</v>
      </c>
      <c r="O209">
        <v>5</v>
      </c>
      <c r="P209">
        <v>4</v>
      </c>
      <c r="Q209">
        <v>1</v>
      </c>
      <c r="R209">
        <v>6</v>
      </c>
      <c r="S209">
        <v>1</v>
      </c>
      <c r="T209">
        <v>1</v>
      </c>
      <c r="U209">
        <v>1</v>
      </c>
      <c r="V209">
        <v>0</v>
      </c>
      <c r="W209">
        <v>0</v>
      </c>
      <c r="X209">
        <v>0</v>
      </c>
      <c r="Y209">
        <v>0</v>
      </c>
      <c r="Z209">
        <v>0</v>
      </c>
      <c r="AA209" t="s">
        <v>22965</v>
      </c>
      <c r="AB209" t="s">
        <v>23993</v>
      </c>
      <c r="AC209" t="s">
        <v>23994</v>
      </c>
      <c r="AD209" t="s">
        <v>23995</v>
      </c>
      <c r="AE209" t="s">
        <v>23195</v>
      </c>
      <c r="AF209" t="s">
        <v>23996</v>
      </c>
      <c r="AG209" t="s">
        <v>22550</v>
      </c>
      <c r="AH209" t="s">
        <v>23994</v>
      </c>
      <c r="AI209" t="s">
        <v>23448</v>
      </c>
      <c r="AJ209" t="s">
        <v>23997</v>
      </c>
      <c r="AK209" t="s">
        <v>23998</v>
      </c>
      <c r="AL209" t="s">
        <v>23999</v>
      </c>
      <c r="AM209" t="s">
        <v>24000</v>
      </c>
      <c r="AN209" t="s">
        <v>24001</v>
      </c>
      <c r="AO209" t="s">
        <v>24002</v>
      </c>
      <c r="AP209" t="s">
        <v>24003</v>
      </c>
      <c r="AQ209" t="s">
        <v>23401</v>
      </c>
      <c r="AR209" t="s">
        <v>24004</v>
      </c>
      <c r="AS209" t="s">
        <v>24005</v>
      </c>
      <c r="CF209" t="s">
        <v>14087</v>
      </c>
      <c r="CG209" t="s">
        <v>13563</v>
      </c>
      <c r="CH209" t="s">
        <v>24352</v>
      </c>
      <c r="CI209" t="s">
        <v>14087</v>
      </c>
      <c r="CJ209" t="s">
        <v>13563</v>
      </c>
      <c r="CK209" t="s">
        <v>13563</v>
      </c>
      <c r="CL209" t="s">
        <v>24337</v>
      </c>
      <c r="CM209" t="s">
        <v>14087</v>
      </c>
      <c r="CN209" t="s">
        <v>14890</v>
      </c>
      <c r="CO209" t="s">
        <v>24338</v>
      </c>
      <c r="CP209" t="s">
        <v>14087</v>
      </c>
      <c r="CQ209" t="s">
        <v>24332</v>
      </c>
      <c r="CR209" t="s">
        <v>14087</v>
      </c>
      <c r="CS209" t="s">
        <v>24353</v>
      </c>
      <c r="CT209" t="s">
        <v>24338</v>
      </c>
      <c r="CU209" t="s">
        <v>24338</v>
      </c>
      <c r="CV209" t="s">
        <v>24338</v>
      </c>
      <c r="CW209" t="s">
        <v>24353</v>
      </c>
      <c r="CX209" t="s">
        <v>24338</v>
      </c>
      <c r="EK209">
        <v>2</v>
      </c>
      <c r="EL209" t="s">
        <v>22844</v>
      </c>
      <c r="EM209" t="s">
        <v>22845</v>
      </c>
      <c r="FE209">
        <v>1</v>
      </c>
      <c r="FF209">
        <v>0</v>
      </c>
      <c r="FG209">
        <v>0</v>
      </c>
      <c r="FH209">
        <v>0</v>
      </c>
      <c r="FI209">
        <v>1</v>
      </c>
      <c r="FJ209">
        <v>1</v>
      </c>
      <c r="FK209" t="s">
        <v>13459</v>
      </c>
      <c r="FR209">
        <v>0</v>
      </c>
      <c r="FS209">
        <v>0</v>
      </c>
      <c r="FT209">
        <v>0</v>
      </c>
      <c r="FU209">
        <v>0</v>
      </c>
      <c r="FV209">
        <v>0</v>
      </c>
      <c r="FW209">
        <v>0</v>
      </c>
      <c r="FX209">
        <v>0</v>
      </c>
      <c r="FY209">
        <v>0</v>
      </c>
      <c r="FZ209" t="s">
        <v>14730</v>
      </c>
      <c r="GG209">
        <v>1</v>
      </c>
      <c r="GN209">
        <v>1</v>
      </c>
      <c r="GO209">
        <v>1</v>
      </c>
      <c r="GP209" t="s">
        <v>14731</v>
      </c>
      <c r="GW209">
        <v>0</v>
      </c>
      <c r="GX209">
        <v>0</v>
      </c>
    </row>
    <row r="210" spans="1:206" x14ac:dyDescent="0.2">
      <c r="A210">
        <v>1721373</v>
      </c>
      <c r="B210" t="s">
        <v>8462</v>
      </c>
      <c r="C210" t="s">
        <v>1223</v>
      </c>
      <c r="E210">
        <v>1</v>
      </c>
      <c r="F210">
        <v>2017</v>
      </c>
      <c r="G210">
        <v>8.73</v>
      </c>
      <c r="H210">
        <v>9.6</v>
      </c>
      <c r="I210">
        <v>5</v>
      </c>
      <c r="J210">
        <v>2022</v>
      </c>
      <c r="K210">
        <v>1</v>
      </c>
      <c r="L210">
        <v>1</v>
      </c>
      <c r="M210">
        <v>1</v>
      </c>
      <c r="N210">
        <v>1</v>
      </c>
      <c r="O210">
        <v>2</v>
      </c>
      <c r="P210">
        <v>1</v>
      </c>
      <c r="Q210">
        <v>2</v>
      </c>
      <c r="R210">
        <v>12</v>
      </c>
      <c r="S210">
        <v>1</v>
      </c>
      <c r="T210">
        <v>1</v>
      </c>
      <c r="U210">
        <v>1</v>
      </c>
      <c r="V210">
        <v>0</v>
      </c>
      <c r="W210">
        <v>0</v>
      </c>
      <c r="X210">
        <v>0</v>
      </c>
      <c r="Y210">
        <v>0</v>
      </c>
      <c r="Z210">
        <v>0</v>
      </c>
      <c r="AA210" t="s">
        <v>13911</v>
      </c>
      <c r="AB210" t="s">
        <v>23430</v>
      </c>
      <c r="AC210" t="s">
        <v>24006</v>
      </c>
      <c r="AD210" t="s">
        <v>24007</v>
      </c>
      <c r="AE210" t="s">
        <v>24008</v>
      </c>
      <c r="AF210" t="s">
        <v>24009</v>
      </c>
      <c r="AG210" t="s">
        <v>22377</v>
      </c>
      <c r="AH210" t="s">
        <v>23092</v>
      </c>
      <c r="AI210" t="s">
        <v>24010</v>
      </c>
      <c r="AJ210" t="s">
        <v>24011</v>
      </c>
      <c r="AK210" t="s">
        <v>24012</v>
      </c>
      <c r="AL210" t="s">
        <v>24013</v>
      </c>
      <c r="AM210" t="s">
        <v>19319</v>
      </c>
      <c r="AN210" t="s">
        <v>22456</v>
      </c>
      <c r="AO210" t="s">
        <v>23908</v>
      </c>
      <c r="AP210" t="s">
        <v>24014</v>
      </c>
      <c r="AQ210" t="s">
        <v>24015</v>
      </c>
      <c r="AR210" t="s">
        <v>22846</v>
      </c>
      <c r="AS210" t="s">
        <v>22901</v>
      </c>
      <c r="CF210" t="s">
        <v>13912</v>
      </c>
      <c r="CG210" t="s">
        <v>14087</v>
      </c>
      <c r="CH210" t="s">
        <v>24338</v>
      </c>
      <c r="CI210" t="s">
        <v>24338</v>
      </c>
      <c r="CJ210" t="s">
        <v>14087</v>
      </c>
      <c r="CK210" t="s">
        <v>14087</v>
      </c>
      <c r="CL210" t="s">
        <v>14087</v>
      </c>
      <c r="CM210" t="s">
        <v>14087</v>
      </c>
      <c r="CN210" t="s">
        <v>14087</v>
      </c>
      <c r="CO210" t="s">
        <v>14087</v>
      </c>
      <c r="CP210" t="s">
        <v>24332</v>
      </c>
      <c r="CQ210" t="s">
        <v>14087</v>
      </c>
      <c r="CR210" t="s">
        <v>24333</v>
      </c>
      <c r="CS210" t="s">
        <v>13563</v>
      </c>
      <c r="CT210" t="s">
        <v>14087</v>
      </c>
      <c r="CU210" t="s">
        <v>14087</v>
      </c>
      <c r="CV210" t="s">
        <v>14890</v>
      </c>
      <c r="CW210" t="s">
        <v>14890</v>
      </c>
      <c r="CX210" t="s">
        <v>14087</v>
      </c>
      <c r="EK210">
        <v>10</v>
      </c>
      <c r="EL210" t="s">
        <v>22846</v>
      </c>
      <c r="EM210" t="s">
        <v>22847</v>
      </c>
      <c r="EN210" t="s">
        <v>22848</v>
      </c>
      <c r="EO210" t="s">
        <v>22849</v>
      </c>
      <c r="EP210" t="s">
        <v>13911</v>
      </c>
      <c r="ER210" t="s">
        <v>22377</v>
      </c>
      <c r="ET210" t="s">
        <v>22377</v>
      </c>
      <c r="EU210" t="s">
        <v>19319</v>
      </c>
      <c r="FE210">
        <v>4</v>
      </c>
      <c r="FF210">
        <v>0</v>
      </c>
      <c r="FH210">
        <v>0</v>
      </c>
      <c r="FI210">
        <v>0</v>
      </c>
      <c r="FK210" t="s">
        <v>13882</v>
      </c>
      <c r="FL210" t="s">
        <v>21386</v>
      </c>
      <c r="FM210" t="s">
        <v>13226</v>
      </c>
      <c r="FN210" t="s">
        <v>13226</v>
      </c>
      <c r="FR210">
        <v>1</v>
      </c>
      <c r="FS210">
        <v>1</v>
      </c>
      <c r="FT210">
        <v>0</v>
      </c>
      <c r="FU210">
        <v>0</v>
      </c>
      <c r="FV210">
        <v>0</v>
      </c>
      <c r="FW210">
        <v>0</v>
      </c>
      <c r="FX210">
        <v>0</v>
      </c>
      <c r="FY210">
        <v>2</v>
      </c>
      <c r="FZ210" t="s">
        <v>21389</v>
      </c>
      <c r="GA210" t="s">
        <v>21390</v>
      </c>
      <c r="GB210" t="s">
        <v>21390</v>
      </c>
      <c r="GC210" t="s">
        <v>21391</v>
      </c>
      <c r="GG210">
        <v>1</v>
      </c>
      <c r="GN210">
        <v>1</v>
      </c>
      <c r="GO210">
        <v>0.25</v>
      </c>
      <c r="GP210" t="s">
        <v>13186</v>
      </c>
      <c r="GQ210" t="s">
        <v>13186</v>
      </c>
      <c r="GR210" t="s">
        <v>13229</v>
      </c>
      <c r="GS210" t="s">
        <v>13229</v>
      </c>
      <c r="GW210">
        <v>0</v>
      </c>
      <c r="GX210">
        <v>0</v>
      </c>
    </row>
    <row r="211" spans="1:206" x14ac:dyDescent="0.2">
      <c r="A211">
        <v>2905636</v>
      </c>
      <c r="B211" t="s">
        <v>8498</v>
      </c>
      <c r="C211" t="s">
        <v>117</v>
      </c>
      <c r="E211">
        <v>1</v>
      </c>
      <c r="F211">
        <v>2019</v>
      </c>
      <c r="G211">
        <v>2.91</v>
      </c>
      <c r="H211">
        <v>3.2</v>
      </c>
      <c r="I211">
        <v>2</v>
      </c>
      <c r="J211">
        <v>2021</v>
      </c>
      <c r="K211">
        <v>0</v>
      </c>
      <c r="L211">
        <v>0</v>
      </c>
      <c r="M211">
        <v>0</v>
      </c>
      <c r="N211">
        <v>0</v>
      </c>
      <c r="O211">
        <v>0</v>
      </c>
      <c r="P211">
        <v>0</v>
      </c>
      <c r="Q211">
        <v>0</v>
      </c>
      <c r="R211">
        <v>5</v>
      </c>
      <c r="S211">
        <v>1</v>
      </c>
      <c r="T211">
        <v>0</v>
      </c>
      <c r="U211">
        <v>0</v>
      </c>
      <c r="V211">
        <v>0</v>
      </c>
      <c r="W211">
        <v>0</v>
      </c>
      <c r="X211">
        <v>0</v>
      </c>
      <c r="Y211">
        <v>0</v>
      </c>
      <c r="Z211">
        <v>0</v>
      </c>
      <c r="AA211" t="s">
        <v>22851</v>
      </c>
      <c r="AB211" t="s">
        <v>24016</v>
      </c>
      <c r="AC211" t="s">
        <v>23952</v>
      </c>
      <c r="AD211" t="s">
        <v>24017</v>
      </c>
      <c r="AE211" t="s">
        <v>22345</v>
      </c>
      <c r="CF211" t="s">
        <v>14087</v>
      </c>
      <c r="CG211" t="s">
        <v>14087</v>
      </c>
      <c r="CH211" t="s">
        <v>14087</v>
      </c>
      <c r="CI211" t="s">
        <v>14087</v>
      </c>
      <c r="CJ211" t="s">
        <v>14087</v>
      </c>
      <c r="EK211">
        <v>4</v>
      </c>
      <c r="EM211" t="s">
        <v>22850</v>
      </c>
      <c r="EN211" t="s">
        <v>22851</v>
      </c>
      <c r="EO211" t="s">
        <v>22345</v>
      </c>
      <c r="FE211">
        <v>4</v>
      </c>
      <c r="FF211">
        <v>0</v>
      </c>
      <c r="FH211">
        <v>0</v>
      </c>
      <c r="FI211">
        <v>0</v>
      </c>
      <c r="FK211" t="s">
        <v>13226</v>
      </c>
      <c r="FL211" t="s">
        <v>13226</v>
      </c>
      <c r="FM211" t="s">
        <v>13226</v>
      </c>
      <c r="FN211" t="s">
        <v>13226</v>
      </c>
      <c r="FR211">
        <v>0</v>
      </c>
      <c r="FS211">
        <v>0</v>
      </c>
      <c r="FT211">
        <v>0</v>
      </c>
      <c r="FU211">
        <v>0</v>
      </c>
      <c r="FV211">
        <v>0</v>
      </c>
      <c r="FW211">
        <v>0</v>
      </c>
      <c r="FX211">
        <v>0</v>
      </c>
      <c r="FY211">
        <v>0</v>
      </c>
      <c r="FZ211" t="s">
        <v>8498</v>
      </c>
      <c r="GA211" t="s">
        <v>21404</v>
      </c>
      <c r="GB211" t="s">
        <v>21405</v>
      </c>
      <c r="GC211" t="s">
        <v>21406</v>
      </c>
      <c r="GN211">
        <v>0</v>
      </c>
      <c r="GO211">
        <v>0</v>
      </c>
      <c r="GP211" t="s">
        <v>13226</v>
      </c>
      <c r="GQ211" t="s">
        <v>13226</v>
      </c>
      <c r="GR211" t="s">
        <v>13226</v>
      </c>
      <c r="GS211" t="s">
        <v>13226</v>
      </c>
      <c r="GW211">
        <v>0</v>
      </c>
      <c r="GX211">
        <v>0</v>
      </c>
    </row>
    <row r="212" spans="1:206" x14ac:dyDescent="0.2">
      <c r="A212">
        <v>922993</v>
      </c>
      <c r="B212" t="s">
        <v>8536</v>
      </c>
      <c r="C212" t="s">
        <v>117</v>
      </c>
      <c r="E212">
        <v>1</v>
      </c>
      <c r="F212">
        <v>2018</v>
      </c>
      <c r="G212">
        <v>59.09</v>
      </c>
      <c r="H212">
        <v>65</v>
      </c>
      <c r="I212">
        <v>1</v>
      </c>
      <c r="J212">
        <v>2019</v>
      </c>
      <c r="K212">
        <v>0</v>
      </c>
      <c r="L212">
        <v>0</v>
      </c>
      <c r="M212">
        <v>0</v>
      </c>
      <c r="N212">
        <v>0</v>
      </c>
      <c r="O212">
        <v>2</v>
      </c>
      <c r="P212">
        <v>0</v>
      </c>
      <c r="Q212">
        <v>0</v>
      </c>
      <c r="R212">
        <v>6</v>
      </c>
      <c r="S212">
        <v>1</v>
      </c>
      <c r="T212">
        <v>0</v>
      </c>
      <c r="U212">
        <v>1</v>
      </c>
      <c r="V212">
        <v>0</v>
      </c>
      <c r="W212">
        <v>0</v>
      </c>
      <c r="X212">
        <v>0</v>
      </c>
      <c r="Y212">
        <v>0</v>
      </c>
      <c r="Z212">
        <v>0</v>
      </c>
      <c r="AA212" t="s">
        <v>24018</v>
      </c>
      <c r="AB212" t="s">
        <v>24019</v>
      </c>
      <c r="AC212" t="s">
        <v>23355</v>
      </c>
      <c r="AD212" t="s">
        <v>24020</v>
      </c>
      <c r="AE212" t="s">
        <v>24021</v>
      </c>
      <c r="AF212" t="s">
        <v>23241</v>
      </c>
      <c r="AG212" t="s">
        <v>24022</v>
      </c>
      <c r="AH212" t="s">
        <v>23559</v>
      </c>
      <c r="AI212" t="s">
        <v>22518</v>
      </c>
      <c r="CF212" t="s">
        <v>24338</v>
      </c>
      <c r="CG212" t="s">
        <v>14087</v>
      </c>
      <c r="CH212" t="s">
        <v>14087</v>
      </c>
      <c r="CI212" t="s">
        <v>14087</v>
      </c>
      <c r="CJ212" t="s">
        <v>24341</v>
      </c>
      <c r="CK212" t="s">
        <v>24338</v>
      </c>
      <c r="CL212" t="s">
        <v>14087</v>
      </c>
      <c r="CM212" t="s">
        <v>14034</v>
      </c>
      <c r="CN212" t="s">
        <v>14087</v>
      </c>
      <c r="EK212">
        <v>3</v>
      </c>
      <c r="EL212" t="s">
        <v>22852</v>
      </c>
      <c r="EM212" t="s">
        <v>22853</v>
      </c>
      <c r="FE212">
        <v>5</v>
      </c>
      <c r="FF212">
        <v>1</v>
      </c>
      <c r="FH212">
        <v>0</v>
      </c>
      <c r="FI212">
        <v>0</v>
      </c>
      <c r="FK212" t="s">
        <v>13226</v>
      </c>
      <c r="FL212" t="s">
        <v>124</v>
      </c>
      <c r="FM212" t="s">
        <v>13226</v>
      </c>
      <c r="FN212" t="s">
        <v>13808</v>
      </c>
      <c r="FO212" t="s">
        <v>13459</v>
      </c>
      <c r="FR212">
        <v>0</v>
      </c>
      <c r="FS212">
        <v>0</v>
      </c>
      <c r="FT212">
        <v>0</v>
      </c>
      <c r="FU212">
        <v>0</v>
      </c>
      <c r="FV212">
        <v>0</v>
      </c>
      <c r="FW212">
        <v>0</v>
      </c>
      <c r="FX212">
        <v>0</v>
      </c>
      <c r="FY212">
        <v>0</v>
      </c>
      <c r="FZ212" t="s">
        <v>21419</v>
      </c>
      <c r="GA212" t="s">
        <v>21420</v>
      </c>
      <c r="GB212" t="s">
        <v>8536</v>
      </c>
      <c r="GC212" t="s">
        <v>21421</v>
      </c>
      <c r="GD212" t="s">
        <v>21422</v>
      </c>
      <c r="GJ212">
        <v>1</v>
      </c>
      <c r="GN212">
        <v>1</v>
      </c>
      <c r="GO212">
        <v>0.2</v>
      </c>
      <c r="GP212" t="s">
        <v>13186</v>
      </c>
      <c r="GQ212" t="s">
        <v>13226</v>
      </c>
      <c r="GR212" t="s">
        <v>13186</v>
      </c>
      <c r="GS212" t="s">
        <v>13186</v>
      </c>
      <c r="GT212" t="s">
        <v>13226</v>
      </c>
      <c r="GW212">
        <v>1</v>
      </c>
      <c r="GX212">
        <v>1</v>
      </c>
    </row>
    <row r="213" spans="1:206" x14ac:dyDescent="0.2">
      <c r="A213">
        <v>1682154</v>
      </c>
      <c r="B213" t="s">
        <v>8570</v>
      </c>
      <c r="C213" t="s">
        <v>776</v>
      </c>
      <c r="E213">
        <v>1</v>
      </c>
      <c r="F213">
        <v>2017</v>
      </c>
      <c r="G213">
        <v>1.1000000000000001</v>
      </c>
      <c r="H213">
        <v>1.21</v>
      </c>
      <c r="I213">
        <v>5</v>
      </c>
      <c r="J213">
        <v>2022</v>
      </c>
      <c r="K213">
        <v>0</v>
      </c>
      <c r="L213">
        <v>0</v>
      </c>
      <c r="M213">
        <v>1</v>
      </c>
      <c r="N213">
        <v>1</v>
      </c>
      <c r="O213">
        <v>0</v>
      </c>
      <c r="P213">
        <v>2</v>
      </c>
      <c r="Q213">
        <v>0</v>
      </c>
      <c r="R213">
        <v>2</v>
      </c>
      <c r="S213">
        <v>1</v>
      </c>
      <c r="T213">
        <v>1</v>
      </c>
      <c r="U213">
        <v>0</v>
      </c>
      <c r="V213">
        <v>0</v>
      </c>
      <c r="W213">
        <v>0</v>
      </c>
      <c r="X213">
        <v>0</v>
      </c>
      <c r="Y213">
        <v>0</v>
      </c>
      <c r="Z213">
        <v>0</v>
      </c>
      <c r="AA213" t="s">
        <v>13911</v>
      </c>
      <c r="AB213" t="s">
        <v>22443</v>
      </c>
      <c r="AC213" t="s">
        <v>22460</v>
      </c>
      <c r="AD213" t="s">
        <v>22681</v>
      </c>
      <c r="AE213" t="s">
        <v>22854</v>
      </c>
      <c r="CF213" t="s">
        <v>13912</v>
      </c>
      <c r="CG213" t="s">
        <v>13563</v>
      </c>
      <c r="CH213" t="s">
        <v>14087</v>
      </c>
      <c r="CI213" t="s">
        <v>13563</v>
      </c>
      <c r="CJ213" t="s">
        <v>14087</v>
      </c>
      <c r="EK213">
        <v>7</v>
      </c>
      <c r="EL213" t="s">
        <v>22854</v>
      </c>
      <c r="EM213" t="s">
        <v>22681</v>
      </c>
      <c r="EN213" t="s">
        <v>22460</v>
      </c>
      <c r="EO213" t="s">
        <v>22443</v>
      </c>
      <c r="EP213" t="s">
        <v>13911</v>
      </c>
      <c r="EQ213" t="s">
        <v>22443</v>
      </c>
      <c r="ER213" t="s">
        <v>22443</v>
      </c>
      <c r="FE213">
        <v>1</v>
      </c>
      <c r="FF213">
        <v>1</v>
      </c>
      <c r="FH213">
        <v>0</v>
      </c>
      <c r="FI213">
        <v>0</v>
      </c>
      <c r="FK213" t="s">
        <v>13226</v>
      </c>
      <c r="FR213">
        <v>0</v>
      </c>
      <c r="FS213">
        <v>0</v>
      </c>
      <c r="FT213">
        <v>0</v>
      </c>
      <c r="FU213">
        <v>0</v>
      </c>
      <c r="FV213">
        <v>0</v>
      </c>
      <c r="FW213">
        <v>0</v>
      </c>
      <c r="FX213">
        <v>0</v>
      </c>
      <c r="FY213">
        <v>0</v>
      </c>
      <c r="FZ213" t="s">
        <v>8570</v>
      </c>
      <c r="GN213">
        <v>0</v>
      </c>
      <c r="GO213">
        <v>0</v>
      </c>
      <c r="GP213" t="s">
        <v>13226</v>
      </c>
      <c r="GW213">
        <v>0</v>
      </c>
      <c r="GX213">
        <v>0</v>
      </c>
    </row>
    <row r="214" spans="1:206" x14ac:dyDescent="0.2">
      <c r="A214">
        <v>1662038</v>
      </c>
      <c r="B214" t="s">
        <v>8602</v>
      </c>
      <c r="C214" t="s">
        <v>1223</v>
      </c>
      <c r="E214">
        <v>1</v>
      </c>
      <c r="F214">
        <v>2019</v>
      </c>
      <c r="G214">
        <v>6.37</v>
      </c>
      <c r="H214">
        <v>7.01</v>
      </c>
      <c r="I214">
        <v>1</v>
      </c>
      <c r="J214">
        <v>2020</v>
      </c>
      <c r="K214">
        <v>1</v>
      </c>
      <c r="L214">
        <v>1</v>
      </c>
      <c r="M214">
        <v>0</v>
      </c>
      <c r="N214">
        <v>0</v>
      </c>
      <c r="O214">
        <v>0</v>
      </c>
      <c r="P214">
        <v>1</v>
      </c>
      <c r="Q214">
        <v>1</v>
      </c>
      <c r="R214">
        <v>2</v>
      </c>
      <c r="S214">
        <v>1</v>
      </c>
      <c r="T214">
        <v>1</v>
      </c>
      <c r="U214">
        <v>0</v>
      </c>
      <c r="V214">
        <v>0</v>
      </c>
      <c r="W214">
        <v>0</v>
      </c>
      <c r="X214">
        <v>1</v>
      </c>
      <c r="Y214">
        <v>0</v>
      </c>
      <c r="Z214">
        <v>0</v>
      </c>
      <c r="AA214" t="s">
        <v>22377</v>
      </c>
      <c r="AB214" t="s">
        <v>22514</v>
      </c>
      <c r="AC214" t="s">
        <v>22456</v>
      </c>
      <c r="AD214" t="s">
        <v>22376</v>
      </c>
      <c r="AE214" t="s">
        <v>22855</v>
      </c>
      <c r="CF214" t="s">
        <v>14087</v>
      </c>
      <c r="CG214" t="s">
        <v>24333</v>
      </c>
      <c r="CH214" t="s">
        <v>13563</v>
      </c>
      <c r="CI214" t="s">
        <v>14087</v>
      </c>
      <c r="CJ214" t="s">
        <v>24336</v>
      </c>
      <c r="EK214">
        <v>8</v>
      </c>
      <c r="EL214" t="s">
        <v>22855</v>
      </c>
      <c r="EM214" t="s">
        <v>22376</v>
      </c>
      <c r="EO214" t="s">
        <v>22376</v>
      </c>
      <c r="EP214" t="s">
        <v>22377</v>
      </c>
      <c r="EQ214" t="s">
        <v>22514</v>
      </c>
      <c r="ER214" t="s">
        <v>22376</v>
      </c>
      <c r="ES214" t="s">
        <v>22377</v>
      </c>
      <c r="FE214">
        <v>1</v>
      </c>
      <c r="FF214">
        <v>0</v>
      </c>
      <c r="FH214">
        <v>0</v>
      </c>
      <c r="FI214">
        <v>0</v>
      </c>
      <c r="FK214" t="s">
        <v>13226</v>
      </c>
      <c r="FR214">
        <v>0</v>
      </c>
      <c r="FS214">
        <v>0</v>
      </c>
      <c r="FT214">
        <v>0</v>
      </c>
      <c r="FU214">
        <v>0</v>
      </c>
      <c r="FV214">
        <v>0</v>
      </c>
      <c r="FW214">
        <v>0</v>
      </c>
      <c r="FX214">
        <v>0</v>
      </c>
      <c r="FY214">
        <v>0</v>
      </c>
      <c r="FZ214" t="s">
        <v>16759</v>
      </c>
      <c r="GN214">
        <v>0</v>
      </c>
      <c r="GO214">
        <v>0</v>
      </c>
      <c r="GP214" t="s">
        <v>13226</v>
      </c>
      <c r="GW214">
        <v>0</v>
      </c>
      <c r="GX214">
        <v>0</v>
      </c>
    </row>
    <row r="215" spans="1:206" x14ac:dyDescent="0.2">
      <c r="A215">
        <v>927325</v>
      </c>
      <c r="B215" t="s">
        <v>8636</v>
      </c>
      <c r="C215" t="s">
        <v>776</v>
      </c>
      <c r="D215">
        <v>1</v>
      </c>
      <c r="F215">
        <v>2016</v>
      </c>
      <c r="G215">
        <v>6.58</v>
      </c>
      <c r="H215">
        <v>7.24</v>
      </c>
      <c r="I215">
        <v>4</v>
      </c>
      <c r="J215">
        <v>2020</v>
      </c>
      <c r="K215">
        <v>0</v>
      </c>
      <c r="L215">
        <v>1</v>
      </c>
      <c r="M215">
        <v>0</v>
      </c>
      <c r="N215">
        <v>0</v>
      </c>
      <c r="O215">
        <v>1</v>
      </c>
      <c r="P215">
        <v>3</v>
      </c>
      <c r="Q215">
        <v>0</v>
      </c>
      <c r="R215">
        <v>4</v>
      </c>
      <c r="S215">
        <v>1</v>
      </c>
      <c r="T215">
        <v>1</v>
      </c>
      <c r="U215">
        <v>0</v>
      </c>
      <c r="V215">
        <v>0</v>
      </c>
      <c r="W215">
        <v>0</v>
      </c>
      <c r="X215">
        <v>0</v>
      </c>
      <c r="Y215">
        <v>0</v>
      </c>
      <c r="Z215">
        <v>0</v>
      </c>
      <c r="AA215" t="s">
        <v>22570</v>
      </c>
      <c r="AB215" t="s">
        <v>22856</v>
      </c>
      <c r="AC215" t="s">
        <v>24023</v>
      </c>
      <c r="AD215" t="s">
        <v>24024</v>
      </c>
      <c r="AE215" t="s">
        <v>23259</v>
      </c>
      <c r="AF215" t="s">
        <v>23790</v>
      </c>
      <c r="AG215" t="s">
        <v>23278</v>
      </c>
      <c r="AH215" t="s">
        <v>24025</v>
      </c>
      <c r="CF215" t="s">
        <v>14087</v>
      </c>
      <c r="CG215" t="s">
        <v>14087</v>
      </c>
      <c r="CH215" t="s">
        <v>14087</v>
      </c>
      <c r="CI215" t="s">
        <v>13563</v>
      </c>
      <c r="CJ215" t="s">
        <v>24334</v>
      </c>
      <c r="CK215" t="s">
        <v>13563</v>
      </c>
      <c r="CL215" t="s">
        <v>13563</v>
      </c>
      <c r="CM215" t="s">
        <v>14087</v>
      </c>
      <c r="EK215">
        <v>4</v>
      </c>
      <c r="EL215" t="s">
        <v>22856</v>
      </c>
      <c r="EM215" t="s">
        <v>22857</v>
      </c>
      <c r="EN215" t="s">
        <v>22570</v>
      </c>
      <c r="FE215">
        <v>1</v>
      </c>
      <c r="FF215">
        <v>0</v>
      </c>
      <c r="FG215">
        <v>0</v>
      </c>
      <c r="FH215">
        <v>0</v>
      </c>
      <c r="FI215">
        <v>0</v>
      </c>
      <c r="FJ215">
        <v>0</v>
      </c>
      <c r="FK215" t="s">
        <v>13226</v>
      </c>
      <c r="FR215">
        <v>0</v>
      </c>
      <c r="FS215">
        <v>0</v>
      </c>
      <c r="FT215">
        <v>0</v>
      </c>
      <c r="FU215">
        <v>0</v>
      </c>
      <c r="FV215">
        <v>0</v>
      </c>
      <c r="FW215">
        <v>0</v>
      </c>
      <c r="FX215">
        <v>0</v>
      </c>
      <c r="FY215">
        <v>0</v>
      </c>
      <c r="FZ215" t="s">
        <v>14750</v>
      </c>
      <c r="GG215">
        <v>1</v>
      </c>
      <c r="GN215">
        <v>1</v>
      </c>
      <c r="GO215">
        <v>1</v>
      </c>
      <c r="GP215" t="s">
        <v>13226</v>
      </c>
      <c r="GW215">
        <v>0</v>
      </c>
      <c r="GX215">
        <v>0</v>
      </c>
    </row>
    <row r="216" spans="1:206" x14ac:dyDescent="0.2">
      <c r="A216">
        <v>1659877</v>
      </c>
      <c r="B216" t="s">
        <v>8673</v>
      </c>
      <c r="C216" t="s">
        <v>920</v>
      </c>
      <c r="E216">
        <v>1</v>
      </c>
      <c r="F216">
        <v>2018</v>
      </c>
      <c r="G216">
        <v>1</v>
      </c>
      <c r="H216">
        <v>1.1000000000000001</v>
      </c>
      <c r="I216">
        <v>3</v>
      </c>
      <c r="J216">
        <v>2021</v>
      </c>
      <c r="K216">
        <v>0</v>
      </c>
      <c r="L216">
        <v>1</v>
      </c>
      <c r="M216">
        <v>0</v>
      </c>
      <c r="N216">
        <v>0</v>
      </c>
      <c r="O216">
        <v>0</v>
      </c>
      <c r="P216">
        <v>2</v>
      </c>
      <c r="Q216">
        <v>0</v>
      </c>
      <c r="R216">
        <v>3</v>
      </c>
      <c r="S216">
        <v>1</v>
      </c>
      <c r="T216">
        <v>1</v>
      </c>
      <c r="U216">
        <v>0</v>
      </c>
      <c r="V216">
        <v>0</v>
      </c>
      <c r="W216">
        <v>0</v>
      </c>
      <c r="X216">
        <v>0</v>
      </c>
      <c r="Y216">
        <v>0</v>
      </c>
      <c r="Z216">
        <v>0</v>
      </c>
      <c r="AA216" t="s">
        <v>23507</v>
      </c>
      <c r="AB216" t="s">
        <v>22763</v>
      </c>
      <c r="AC216" t="s">
        <v>23508</v>
      </c>
      <c r="AD216" t="s">
        <v>23625</v>
      </c>
      <c r="AE216" t="s">
        <v>23465</v>
      </c>
      <c r="AF216" t="s">
        <v>22454</v>
      </c>
      <c r="CF216" t="s">
        <v>14087</v>
      </c>
      <c r="CG216" t="s">
        <v>14034</v>
      </c>
      <c r="CH216" t="s">
        <v>24332</v>
      </c>
      <c r="CI216" t="s">
        <v>13563</v>
      </c>
      <c r="CJ216" t="s">
        <v>13563</v>
      </c>
      <c r="CK216" t="s">
        <v>24343</v>
      </c>
      <c r="EK216">
        <v>2</v>
      </c>
      <c r="EL216" t="s">
        <v>22858</v>
      </c>
      <c r="EM216" t="s">
        <v>22454</v>
      </c>
      <c r="FE216">
        <v>2</v>
      </c>
      <c r="FF216">
        <v>0</v>
      </c>
      <c r="FH216">
        <v>0</v>
      </c>
      <c r="FI216">
        <v>0</v>
      </c>
      <c r="FK216" t="s">
        <v>13226</v>
      </c>
      <c r="FL216" t="s">
        <v>21446</v>
      </c>
      <c r="FR216">
        <v>0</v>
      </c>
      <c r="FS216">
        <v>1</v>
      </c>
      <c r="FT216">
        <v>0</v>
      </c>
      <c r="FU216">
        <v>0</v>
      </c>
      <c r="FV216">
        <v>0</v>
      </c>
      <c r="FW216">
        <v>0</v>
      </c>
      <c r="FX216">
        <v>0</v>
      </c>
      <c r="FY216">
        <v>1</v>
      </c>
      <c r="FZ216" t="s">
        <v>21448</v>
      </c>
      <c r="GA216" t="s">
        <v>21449</v>
      </c>
      <c r="GN216">
        <v>0</v>
      </c>
      <c r="GO216">
        <v>0</v>
      </c>
      <c r="GP216" t="s">
        <v>13226</v>
      </c>
      <c r="GQ216" t="s">
        <v>13226</v>
      </c>
      <c r="GW216">
        <v>0</v>
      </c>
      <c r="GX216">
        <v>0</v>
      </c>
    </row>
    <row r="217" spans="1:206" x14ac:dyDescent="0.2">
      <c r="A217">
        <v>1780336</v>
      </c>
      <c r="B217" t="s">
        <v>8705</v>
      </c>
      <c r="C217" t="s">
        <v>656</v>
      </c>
      <c r="E217">
        <v>1</v>
      </c>
      <c r="F217">
        <v>2019</v>
      </c>
      <c r="G217">
        <v>2.65</v>
      </c>
      <c r="H217">
        <v>2.92</v>
      </c>
      <c r="I217">
        <v>3</v>
      </c>
      <c r="J217">
        <v>2022</v>
      </c>
      <c r="K217">
        <v>0</v>
      </c>
      <c r="L217">
        <v>1</v>
      </c>
      <c r="M217">
        <v>1</v>
      </c>
      <c r="N217">
        <v>2</v>
      </c>
      <c r="O217">
        <v>0</v>
      </c>
      <c r="P217">
        <v>1</v>
      </c>
      <c r="Q217">
        <v>1</v>
      </c>
      <c r="R217">
        <v>2</v>
      </c>
      <c r="S217">
        <v>1</v>
      </c>
      <c r="T217">
        <v>1</v>
      </c>
      <c r="U217">
        <v>0</v>
      </c>
      <c r="V217">
        <v>0</v>
      </c>
      <c r="W217">
        <v>0</v>
      </c>
      <c r="X217">
        <v>0</v>
      </c>
      <c r="Y217">
        <v>0</v>
      </c>
      <c r="Z217">
        <v>0</v>
      </c>
      <c r="AA217" t="s">
        <v>22438</v>
      </c>
      <c r="AB217" t="s">
        <v>24026</v>
      </c>
      <c r="AC217" t="s">
        <v>23497</v>
      </c>
      <c r="AD217" t="s">
        <v>13911</v>
      </c>
      <c r="AE217" t="s">
        <v>22357</v>
      </c>
      <c r="CF217" t="s">
        <v>14087</v>
      </c>
      <c r="CG217" t="s">
        <v>14890</v>
      </c>
      <c r="CH217" t="s">
        <v>13563</v>
      </c>
      <c r="CI217" t="s">
        <v>13912</v>
      </c>
      <c r="CJ217" t="s">
        <v>14087</v>
      </c>
      <c r="EK217">
        <v>4</v>
      </c>
      <c r="EL217" t="s">
        <v>13911</v>
      </c>
      <c r="EM217" t="s">
        <v>22357</v>
      </c>
      <c r="EN217" t="s">
        <v>22438</v>
      </c>
      <c r="EO217" t="s">
        <v>22438</v>
      </c>
      <c r="FR217">
        <v>0</v>
      </c>
      <c r="FS217">
        <v>0</v>
      </c>
      <c r="FT217">
        <v>0</v>
      </c>
      <c r="FU217">
        <v>0</v>
      </c>
      <c r="FV217">
        <v>0</v>
      </c>
      <c r="FW217">
        <v>0</v>
      </c>
      <c r="FX217">
        <v>0</v>
      </c>
      <c r="FY217">
        <v>0</v>
      </c>
      <c r="GN217">
        <v>0</v>
      </c>
      <c r="GW217">
        <v>0</v>
      </c>
      <c r="GX217">
        <v>0</v>
      </c>
    </row>
    <row r="218" spans="1:206" x14ac:dyDescent="0.2">
      <c r="A218">
        <v>1529735</v>
      </c>
      <c r="B218" t="s">
        <v>8737</v>
      </c>
      <c r="C218" t="s">
        <v>3799</v>
      </c>
      <c r="E218">
        <v>1</v>
      </c>
      <c r="F218">
        <v>2019</v>
      </c>
      <c r="G218">
        <v>1.55</v>
      </c>
      <c r="H218">
        <v>1.71</v>
      </c>
      <c r="I218">
        <v>3</v>
      </c>
      <c r="J218">
        <v>2022</v>
      </c>
      <c r="K218">
        <v>0</v>
      </c>
      <c r="L218">
        <v>0</v>
      </c>
      <c r="M218">
        <v>0</v>
      </c>
      <c r="N218">
        <v>0</v>
      </c>
      <c r="O218">
        <v>0</v>
      </c>
      <c r="P218">
        <v>5</v>
      </c>
      <c r="Q218">
        <v>5</v>
      </c>
      <c r="R218">
        <v>6</v>
      </c>
      <c r="S218">
        <v>1</v>
      </c>
      <c r="T218">
        <v>1</v>
      </c>
      <c r="U218">
        <v>0</v>
      </c>
      <c r="V218">
        <v>0</v>
      </c>
      <c r="W218">
        <v>0</v>
      </c>
      <c r="X218">
        <v>0</v>
      </c>
      <c r="Y218">
        <v>0</v>
      </c>
      <c r="Z218">
        <v>0</v>
      </c>
      <c r="AA218" t="s">
        <v>22681</v>
      </c>
      <c r="AB218" t="s">
        <v>23593</v>
      </c>
      <c r="AC218" t="s">
        <v>24027</v>
      </c>
      <c r="AD218" t="s">
        <v>23867</v>
      </c>
      <c r="AE218" t="s">
        <v>22859</v>
      </c>
      <c r="AF218" t="s">
        <v>24028</v>
      </c>
      <c r="AG218" t="s">
        <v>22861</v>
      </c>
      <c r="AH218" t="s">
        <v>24029</v>
      </c>
      <c r="AI218" t="s">
        <v>22862</v>
      </c>
      <c r="AJ218" t="s">
        <v>24030</v>
      </c>
      <c r="AK218" t="s">
        <v>24031</v>
      </c>
      <c r="AL218" t="s">
        <v>24032</v>
      </c>
      <c r="AM218" t="s">
        <v>24033</v>
      </c>
      <c r="AN218" t="s">
        <v>24034</v>
      </c>
      <c r="AO218" t="s">
        <v>23520</v>
      </c>
      <c r="AP218" t="s">
        <v>23419</v>
      </c>
      <c r="CF218" t="s">
        <v>13563</v>
      </c>
      <c r="CG218" t="s">
        <v>14087</v>
      </c>
      <c r="CH218" t="s">
        <v>14087</v>
      </c>
      <c r="CI218" t="s">
        <v>13563</v>
      </c>
      <c r="CJ218" t="s">
        <v>14087</v>
      </c>
      <c r="CK218" t="s">
        <v>24332</v>
      </c>
      <c r="CL218" t="s">
        <v>14890</v>
      </c>
      <c r="CM218" t="s">
        <v>13563</v>
      </c>
      <c r="CN218" t="s">
        <v>14890</v>
      </c>
      <c r="CO218" t="s">
        <v>14087</v>
      </c>
      <c r="CP218" t="s">
        <v>14890</v>
      </c>
      <c r="CQ218" t="s">
        <v>14087</v>
      </c>
      <c r="CR218" t="s">
        <v>14890</v>
      </c>
      <c r="CS218" t="s">
        <v>13563</v>
      </c>
      <c r="CT218" t="s">
        <v>13563</v>
      </c>
      <c r="CU218" t="s">
        <v>14890</v>
      </c>
      <c r="EK218">
        <v>5</v>
      </c>
      <c r="EL218" t="s">
        <v>22859</v>
      </c>
      <c r="EM218" t="s">
        <v>22860</v>
      </c>
      <c r="EN218" t="s">
        <v>22861</v>
      </c>
      <c r="EP218" t="s">
        <v>22862</v>
      </c>
      <c r="FE218">
        <v>4</v>
      </c>
      <c r="FF218">
        <v>2</v>
      </c>
      <c r="FH218">
        <v>0</v>
      </c>
      <c r="FI218">
        <v>0</v>
      </c>
      <c r="FK218" t="s">
        <v>13226</v>
      </c>
      <c r="FL218" t="s">
        <v>13882</v>
      </c>
      <c r="FM218" t="s">
        <v>13226</v>
      </c>
      <c r="FN218" t="s">
        <v>13226</v>
      </c>
      <c r="FR218">
        <v>0</v>
      </c>
      <c r="FS218">
        <v>0</v>
      </c>
      <c r="FT218">
        <v>1</v>
      </c>
      <c r="FU218">
        <v>0</v>
      </c>
      <c r="FV218">
        <v>0</v>
      </c>
      <c r="FW218">
        <v>0</v>
      </c>
      <c r="FX218">
        <v>0</v>
      </c>
      <c r="FY218">
        <v>1</v>
      </c>
      <c r="FZ218" t="s">
        <v>8737</v>
      </c>
      <c r="GA218" t="s">
        <v>21457</v>
      </c>
      <c r="GB218" t="s">
        <v>21458</v>
      </c>
      <c r="GC218" t="s">
        <v>21459</v>
      </c>
      <c r="GN218">
        <v>0</v>
      </c>
      <c r="GO218">
        <v>0</v>
      </c>
      <c r="GP218" t="s">
        <v>13226</v>
      </c>
      <c r="GQ218" t="s">
        <v>13226</v>
      </c>
      <c r="GR218" t="s">
        <v>13226</v>
      </c>
      <c r="GS218" t="s">
        <v>13226</v>
      </c>
      <c r="GW218">
        <v>0</v>
      </c>
      <c r="GX218">
        <v>0</v>
      </c>
    </row>
    <row r="219" spans="1:206" x14ac:dyDescent="0.2">
      <c r="A219">
        <v>967331</v>
      </c>
      <c r="B219" t="s">
        <v>8771</v>
      </c>
      <c r="C219" t="s">
        <v>238</v>
      </c>
      <c r="D219">
        <v>1</v>
      </c>
      <c r="F219">
        <v>2017</v>
      </c>
      <c r="G219">
        <v>1.55</v>
      </c>
      <c r="H219">
        <v>1.71</v>
      </c>
      <c r="I219">
        <v>3</v>
      </c>
      <c r="J219">
        <v>2020</v>
      </c>
      <c r="K219">
        <v>0</v>
      </c>
      <c r="L219">
        <v>0</v>
      </c>
      <c r="M219">
        <v>2</v>
      </c>
      <c r="N219">
        <v>0</v>
      </c>
      <c r="O219">
        <v>0</v>
      </c>
      <c r="P219">
        <v>4</v>
      </c>
      <c r="Q219">
        <v>0</v>
      </c>
      <c r="R219">
        <v>2</v>
      </c>
      <c r="S219">
        <v>1</v>
      </c>
      <c r="T219">
        <v>1</v>
      </c>
      <c r="U219">
        <v>0</v>
      </c>
      <c r="V219">
        <v>0</v>
      </c>
      <c r="W219">
        <v>0</v>
      </c>
      <c r="X219">
        <v>0</v>
      </c>
      <c r="Y219">
        <v>0</v>
      </c>
      <c r="Z219">
        <v>0</v>
      </c>
      <c r="AA219" t="s">
        <v>15878</v>
      </c>
      <c r="AB219" t="s">
        <v>22864</v>
      </c>
      <c r="AC219" t="s">
        <v>22666</v>
      </c>
      <c r="AD219" t="s">
        <v>22387</v>
      </c>
      <c r="AE219" t="s">
        <v>23277</v>
      </c>
      <c r="AF219" t="s">
        <v>23198</v>
      </c>
      <c r="AG219" t="s">
        <v>22401</v>
      </c>
      <c r="AH219" t="s">
        <v>23235</v>
      </c>
      <c r="CF219" t="s">
        <v>14087</v>
      </c>
      <c r="CG219" t="s">
        <v>14087</v>
      </c>
      <c r="CH219" t="s">
        <v>13912</v>
      </c>
      <c r="CI219" t="s">
        <v>13563</v>
      </c>
      <c r="CJ219" t="s">
        <v>13563</v>
      </c>
      <c r="CK219" t="s">
        <v>13563</v>
      </c>
      <c r="CL219" t="s">
        <v>13912</v>
      </c>
      <c r="CM219" t="s">
        <v>13563</v>
      </c>
      <c r="EK219">
        <v>6</v>
      </c>
      <c r="EL219" t="s">
        <v>22416</v>
      </c>
      <c r="EM219" t="s">
        <v>22666</v>
      </c>
      <c r="EN219" t="s">
        <v>22863</v>
      </c>
      <c r="EO219" t="s">
        <v>22666</v>
      </c>
      <c r="EP219" t="s">
        <v>22864</v>
      </c>
      <c r="EQ219" t="s">
        <v>22666</v>
      </c>
      <c r="FE219">
        <v>1</v>
      </c>
      <c r="FF219">
        <v>0</v>
      </c>
      <c r="FG219">
        <v>0</v>
      </c>
      <c r="FH219">
        <v>0</v>
      </c>
      <c r="FI219">
        <v>0</v>
      </c>
      <c r="FJ219">
        <v>1</v>
      </c>
      <c r="FK219" t="s">
        <v>14945</v>
      </c>
      <c r="FR219">
        <v>1</v>
      </c>
      <c r="FS219">
        <v>0</v>
      </c>
      <c r="FT219">
        <v>0</v>
      </c>
      <c r="FU219">
        <v>0</v>
      </c>
      <c r="FV219">
        <v>0</v>
      </c>
      <c r="FW219">
        <v>0</v>
      </c>
      <c r="FX219">
        <v>0</v>
      </c>
      <c r="FY219">
        <v>1</v>
      </c>
      <c r="FZ219" t="s">
        <v>14947</v>
      </c>
      <c r="GN219">
        <v>0</v>
      </c>
      <c r="GO219">
        <v>0</v>
      </c>
      <c r="GP219" t="s">
        <v>13462</v>
      </c>
      <c r="GW219">
        <v>0</v>
      </c>
      <c r="GX219">
        <v>0</v>
      </c>
    </row>
    <row r="220" spans="1:206" x14ac:dyDescent="0.2">
      <c r="A220">
        <v>919081</v>
      </c>
      <c r="B220" t="s">
        <v>8810</v>
      </c>
      <c r="C220" t="s">
        <v>398</v>
      </c>
      <c r="E220">
        <v>1</v>
      </c>
      <c r="F220">
        <v>2015</v>
      </c>
      <c r="G220">
        <v>4.4800000000000004</v>
      </c>
      <c r="H220">
        <v>4.93</v>
      </c>
      <c r="I220">
        <v>3</v>
      </c>
      <c r="J220">
        <v>2018</v>
      </c>
      <c r="K220">
        <v>0</v>
      </c>
      <c r="L220">
        <v>2</v>
      </c>
      <c r="M220">
        <v>1</v>
      </c>
      <c r="N220">
        <v>1</v>
      </c>
      <c r="O220">
        <v>1</v>
      </c>
      <c r="P220">
        <v>7</v>
      </c>
      <c r="Q220">
        <v>2</v>
      </c>
      <c r="R220">
        <v>8</v>
      </c>
      <c r="S220">
        <v>1</v>
      </c>
      <c r="T220">
        <v>1</v>
      </c>
      <c r="U220">
        <v>0</v>
      </c>
      <c r="V220">
        <v>0</v>
      </c>
      <c r="W220">
        <v>0</v>
      </c>
      <c r="X220">
        <v>0</v>
      </c>
      <c r="Y220">
        <v>0</v>
      </c>
      <c r="Z220">
        <v>0</v>
      </c>
      <c r="AA220" t="s">
        <v>22531</v>
      </c>
      <c r="AB220" t="s">
        <v>24035</v>
      </c>
      <c r="AC220" t="s">
        <v>23092</v>
      </c>
      <c r="AD220" t="s">
        <v>24036</v>
      </c>
      <c r="AE220" t="s">
        <v>13911</v>
      </c>
      <c r="AF220" t="s">
        <v>24037</v>
      </c>
      <c r="AG220" t="s">
        <v>23551</v>
      </c>
      <c r="AH220" t="s">
        <v>22484</v>
      </c>
      <c r="AI220" t="s">
        <v>22965</v>
      </c>
      <c r="AJ220" t="s">
        <v>16101</v>
      </c>
      <c r="AK220" t="s">
        <v>22868</v>
      </c>
      <c r="AL220" t="s">
        <v>23329</v>
      </c>
      <c r="AM220" t="s">
        <v>24038</v>
      </c>
      <c r="AN220" t="s">
        <v>24036</v>
      </c>
      <c r="AO220" t="s">
        <v>22550</v>
      </c>
      <c r="AP220" t="s">
        <v>13667</v>
      </c>
      <c r="AQ220" t="s">
        <v>24039</v>
      </c>
      <c r="AR220" t="s">
        <v>23560</v>
      </c>
      <c r="AS220" t="s">
        <v>24040</v>
      </c>
      <c r="CF220" t="s">
        <v>24332</v>
      </c>
      <c r="CG220" t="s">
        <v>14087</v>
      </c>
      <c r="CH220" t="s">
        <v>14087</v>
      </c>
      <c r="CI220" t="s">
        <v>14087</v>
      </c>
      <c r="CJ220" t="s">
        <v>13912</v>
      </c>
      <c r="CK220" t="s">
        <v>14087</v>
      </c>
      <c r="CL220" t="s">
        <v>14087</v>
      </c>
      <c r="CM220" t="s">
        <v>13563</v>
      </c>
      <c r="CN220" t="s">
        <v>14087</v>
      </c>
      <c r="CO220" t="s">
        <v>13563</v>
      </c>
      <c r="CP220" t="s">
        <v>13563</v>
      </c>
      <c r="CQ220" t="s">
        <v>13563</v>
      </c>
      <c r="CR220" t="s">
        <v>24339</v>
      </c>
      <c r="CS220" t="s">
        <v>14087</v>
      </c>
      <c r="CT220" t="s">
        <v>24337</v>
      </c>
      <c r="CU220" t="s">
        <v>13563</v>
      </c>
      <c r="CV220" t="s">
        <v>13563</v>
      </c>
      <c r="CW220" t="s">
        <v>14890</v>
      </c>
      <c r="CX220" t="s">
        <v>14890</v>
      </c>
      <c r="EK220">
        <v>10</v>
      </c>
      <c r="EL220" t="s">
        <v>22865</v>
      </c>
      <c r="EM220" t="s">
        <v>22866</v>
      </c>
      <c r="EN220" t="s">
        <v>13911</v>
      </c>
      <c r="EO220" t="s">
        <v>22867</v>
      </c>
      <c r="EP220" t="s">
        <v>22868</v>
      </c>
      <c r="EQ220" t="s">
        <v>22869</v>
      </c>
      <c r="ER220" t="s">
        <v>13667</v>
      </c>
      <c r="ES220" t="s">
        <v>22484</v>
      </c>
      <c r="ET220" t="s">
        <v>22531</v>
      </c>
      <c r="EU220" t="s">
        <v>22868</v>
      </c>
      <c r="FE220">
        <v>3</v>
      </c>
      <c r="FF220">
        <v>0</v>
      </c>
      <c r="FH220">
        <v>0</v>
      </c>
      <c r="FI220">
        <v>0</v>
      </c>
      <c r="FK220" t="s">
        <v>13226</v>
      </c>
      <c r="FL220" t="s">
        <v>13226</v>
      </c>
      <c r="FM220" t="s">
        <v>13459</v>
      </c>
      <c r="FR220">
        <v>0</v>
      </c>
      <c r="FS220">
        <v>0</v>
      </c>
      <c r="FT220">
        <v>0</v>
      </c>
      <c r="FU220">
        <v>0</v>
      </c>
      <c r="FV220">
        <v>0</v>
      </c>
      <c r="FW220">
        <v>0</v>
      </c>
      <c r="FX220">
        <v>0</v>
      </c>
      <c r="FY220">
        <v>0</v>
      </c>
      <c r="FZ220" t="s">
        <v>8810</v>
      </c>
      <c r="GA220" t="s">
        <v>8810</v>
      </c>
      <c r="GB220" t="s">
        <v>21473</v>
      </c>
      <c r="GN220">
        <v>0</v>
      </c>
      <c r="GO220">
        <v>0</v>
      </c>
      <c r="GP220" t="s">
        <v>13462</v>
      </c>
      <c r="GQ220" t="s">
        <v>13462</v>
      </c>
      <c r="GR220" t="s">
        <v>13186</v>
      </c>
      <c r="GW220">
        <v>0</v>
      </c>
      <c r="GX220">
        <v>0</v>
      </c>
    </row>
    <row r="221" spans="1:206" x14ac:dyDescent="0.2">
      <c r="A221">
        <v>149219</v>
      </c>
      <c r="B221" t="s">
        <v>8853</v>
      </c>
      <c r="C221" t="s">
        <v>117</v>
      </c>
      <c r="E221">
        <v>1</v>
      </c>
      <c r="F221">
        <v>2013</v>
      </c>
      <c r="G221">
        <v>27.82</v>
      </c>
      <c r="H221">
        <v>30.6</v>
      </c>
      <c r="I221">
        <v>1</v>
      </c>
      <c r="J221">
        <v>2014</v>
      </c>
      <c r="K221">
        <v>1</v>
      </c>
      <c r="L221">
        <v>0</v>
      </c>
      <c r="M221">
        <v>0</v>
      </c>
      <c r="N221">
        <v>0</v>
      </c>
      <c r="O221">
        <v>3</v>
      </c>
      <c r="P221">
        <v>7</v>
      </c>
      <c r="Q221">
        <v>3</v>
      </c>
      <c r="R221">
        <v>7</v>
      </c>
      <c r="S221">
        <v>1</v>
      </c>
      <c r="T221">
        <v>1</v>
      </c>
      <c r="U221">
        <v>1</v>
      </c>
      <c r="V221">
        <v>0</v>
      </c>
      <c r="W221">
        <v>0</v>
      </c>
      <c r="X221">
        <v>0</v>
      </c>
      <c r="Y221">
        <v>0</v>
      </c>
      <c r="Z221">
        <v>0</v>
      </c>
      <c r="AA221" t="s">
        <v>24041</v>
      </c>
      <c r="AB221" t="s">
        <v>24042</v>
      </c>
      <c r="AC221" t="s">
        <v>23424</v>
      </c>
      <c r="AD221" t="s">
        <v>24043</v>
      </c>
      <c r="AE221" t="s">
        <v>22589</v>
      </c>
      <c r="AF221" t="s">
        <v>24044</v>
      </c>
      <c r="AG221" t="s">
        <v>24045</v>
      </c>
      <c r="AH221" t="s">
        <v>22608</v>
      </c>
      <c r="AI221" t="s">
        <v>24046</v>
      </c>
      <c r="AJ221" t="s">
        <v>24047</v>
      </c>
      <c r="AK221" t="s">
        <v>24048</v>
      </c>
      <c r="AL221" t="s">
        <v>24049</v>
      </c>
      <c r="AM221" t="s">
        <v>15068</v>
      </c>
      <c r="AN221" t="s">
        <v>23107</v>
      </c>
      <c r="AO221" t="s">
        <v>23288</v>
      </c>
      <c r="AP221" t="s">
        <v>22335</v>
      </c>
      <c r="AQ221" t="s">
        <v>24050</v>
      </c>
      <c r="AR221" t="s">
        <v>23514</v>
      </c>
      <c r="AS221" t="s">
        <v>23516</v>
      </c>
      <c r="AT221" t="s">
        <v>23515</v>
      </c>
      <c r="AU221" t="s">
        <v>24051</v>
      </c>
      <c r="AV221" t="s">
        <v>23524</v>
      </c>
      <c r="CF221" t="s">
        <v>14087</v>
      </c>
      <c r="CG221" t="s">
        <v>24338</v>
      </c>
      <c r="CH221" t="s">
        <v>14087</v>
      </c>
      <c r="CI221" t="s">
        <v>14087</v>
      </c>
      <c r="CJ221" t="s">
        <v>13563</v>
      </c>
      <c r="CK221" t="s">
        <v>14087</v>
      </c>
      <c r="CL221" t="s">
        <v>24354</v>
      </c>
      <c r="CM221" t="s">
        <v>14034</v>
      </c>
      <c r="CN221" t="s">
        <v>14890</v>
      </c>
      <c r="CO221" t="s">
        <v>24338</v>
      </c>
      <c r="CP221" t="s">
        <v>14890</v>
      </c>
      <c r="CQ221" t="s">
        <v>24336</v>
      </c>
      <c r="CR221" t="s">
        <v>24333</v>
      </c>
      <c r="CS221" t="s">
        <v>14087</v>
      </c>
      <c r="CT221" t="s">
        <v>24334</v>
      </c>
      <c r="CU221" t="s">
        <v>13563</v>
      </c>
      <c r="CV221" t="s">
        <v>14087</v>
      </c>
      <c r="CW221" t="s">
        <v>13563</v>
      </c>
      <c r="CX221" t="s">
        <v>13563</v>
      </c>
      <c r="CY221" t="s">
        <v>13563</v>
      </c>
      <c r="CZ221" t="s">
        <v>13563</v>
      </c>
      <c r="DA221" t="s">
        <v>13563</v>
      </c>
      <c r="EK221">
        <v>8</v>
      </c>
      <c r="EL221" t="s">
        <v>22870</v>
      </c>
      <c r="EM221" t="s">
        <v>22871</v>
      </c>
      <c r="EN221" t="s">
        <v>22872</v>
      </c>
      <c r="EO221" t="s">
        <v>22335</v>
      </c>
      <c r="EP221" t="s">
        <v>22873</v>
      </c>
      <c r="EQ221" t="s">
        <v>22874</v>
      </c>
      <c r="ES221" t="s">
        <v>15068</v>
      </c>
      <c r="FE221">
        <v>3</v>
      </c>
      <c r="FF221">
        <v>0</v>
      </c>
      <c r="FH221">
        <v>1</v>
      </c>
      <c r="FI221">
        <v>0</v>
      </c>
      <c r="FK221" t="s">
        <v>19806</v>
      </c>
      <c r="FL221" t="s">
        <v>21481</v>
      </c>
      <c r="FM221" t="s">
        <v>13226</v>
      </c>
      <c r="FR221">
        <v>0</v>
      </c>
      <c r="FS221">
        <v>1</v>
      </c>
      <c r="FT221">
        <v>0</v>
      </c>
      <c r="FU221">
        <v>0</v>
      </c>
      <c r="FV221">
        <v>0</v>
      </c>
      <c r="FW221">
        <v>0</v>
      </c>
      <c r="FX221">
        <v>0</v>
      </c>
      <c r="FY221">
        <v>1</v>
      </c>
      <c r="FZ221" t="s">
        <v>21482</v>
      </c>
      <c r="GA221" t="s">
        <v>21483</v>
      </c>
      <c r="GB221" t="s">
        <v>8853</v>
      </c>
      <c r="GN221">
        <v>0</v>
      </c>
      <c r="GO221">
        <v>0</v>
      </c>
      <c r="GP221" t="s">
        <v>13226</v>
      </c>
      <c r="GQ221" t="s">
        <v>15070</v>
      </c>
      <c r="GR221" t="s">
        <v>13226</v>
      </c>
      <c r="GW221">
        <v>1</v>
      </c>
      <c r="GX221">
        <v>1</v>
      </c>
    </row>
    <row r="222" spans="1:206" x14ac:dyDescent="0.2">
      <c r="A222">
        <v>906390</v>
      </c>
      <c r="B222" t="s">
        <v>8899</v>
      </c>
      <c r="C222" t="s">
        <v>117</v>
      </c>
      <c r="E222">
        <v>1</v>
      </c>
      <c r="F222">
        <v>2016</v>
      </c>
      <c r="G222">
        <v>32.67</v>
      </c>
      <c r="H222">
        <v>35.94</v>
      </c>
      <c r="I222">
        <v>3</v>
      </c>
      <c r="J222">
        <v>2019</v>
      </c>
      <c r="K222">
        <v>0</v>
      </c>
      <c r="L222">
        <v>0</v>
      </c>
      <c r="M222">
        <v>0</v>
      </c>
      <c r="N222">
        <v>0</v>
      </c>
      <c r="O222">
        <v>0</v>
      </c>
      <c r="P222">
        <v>1</v>
      </c>
      <c r="Q222">
        <v>0</v>
      </c>
      <c r="R222">
        <v>8</v>
      </c>
      <c r="S222">
        <v>1</v>
      </c>
      <c r="T222">
        <v>1</v>
      </c>
      <c r="U222">
        <v>0</v>
      </c>
      <c r="V222">
        <v>0</v>
      </c>
      <c r="W222">
        <v>0</v>
      </c>
      <c r="X222">
        <v>0</v>
      </c>
      <c r="Y222">
        <v>0</v>
      </c>
      <c r="Z222">
        <v>0</v>
      </c>
      <c r="AA222" t="s">
        <v>23759</v>
      </c>
      <c r="AB222" t="s">
        <v>24052</v>
      </c>
      <c r="AC222" t="s">
        <v>23700</v>
      </c>
      <c r="AD222" t="s">
        <v>23368</v>
      </c>
      <c r="AE222" t="s">
        <v>24053</v>
      </c>
      <c r="AF222" t="s">
        <v>24054</v>
      </c>
      <c r="AG222" t="s">
        <v>23960</v>
      </c>
      <c r="AH222" t="s">
        <v>22335</v>
      </c>
      <c r="AI222" t="s">
        <v>24055</v>
      </c>
      <c r="CF222" t="s">
        <v>14087</v>
      </c>
      <c r="CG222" t="s">
        <v>14087</v>
      </c>
      <c r="CH222" t="s">
        <v>14087</v>
      </c>
      <c r="CI222" t="s">
        <v>14087</v>
      </c>
      <c r="CJ222" t="s">
        <v>14087</v>
      </c>
      <c r="CK222" t="s">
        <v>14087</v>
      </c>
      <c r="CL222" t="s">
        <v>14087</v>
      </c>
      <c r="CM222" t="s">
        <v>13563</v>
      </c>
      <c r="CN222" t="s">
        <v>24332</v>
      </c>
      <c r="EK222">
        <v>4</v>
      </c>
      <c r="EL222" t="s">
        <v>22875</v>
      </c>
      <c r="EM222" t="s">
        <v>22876</v>
      </c>
      <c r="EN222" t="s">
        <v>22335</v>
      </c>
      <c r="FE222">
        <v>1</v>
      </c>
      <c r="FF222">
        <v>0</v>
      </c>
      <c r="FH222">
        <v>0</v>
      </c>
      <c r="FI222">
        <v>0</v>
      </c>
      <c r="FK222" t="s">
        <v>124</v>
      </c>
      <c r="FR222">
        <v>0</v>
      </c>
      <c r="FS222">
        <v>0</v>
      </c>
      <c r="FT222">
        <v>0</v>
      </c>
      <c r="FU222">
        <v>0</v>
      </c>
      <c r="FV222">
        <v>0</v>
      </c>
      <c r="FW222">
        <v>0</v>
      </c>
      <c r="FX222">
        <v>0</v>
      </c>
      <c r="FY222">
        <v>0</v>
      </c>
      <c r="FZ222" t="s">
        <v>16885</v>
      </c>
      <c r="GN222">
        <v>0</v>
      </c>
      <c r="GO222">
        <v>0</v>
      </c>
      <c r="GP222" t="s">
        <v>13226</v>
      </c>
      <c r="GW222">
        <v>1</v>
      </c>
      <c r="GX222">
        <v>1</v>
      </c>
    </row>
    <row r="223" spans="1:206" x14ac:dyDescent="0.2">
      <c r="A223">
        <v>4177330</v>
      </c>
      <c r="B223" t="s">
        <v>8942</v>
      </c>
      <c r="C223" t="s">
        <v>920</v>
      </c>
      <c r="D223">
        <v>1</v>
      </c>
      <c r="F223">
        <v>2021</v>
      </c>
      <c r="G223">
        <v>3.8</v>
      </c>
      <c r="H223">
        <v>4.18</v>
      </c>
      <c r="I223">
        <v>1</v>
      </c>
      <c r="J223">
        <v>2022</v>
      </c>
      <c r="K223">
        <v>0</v>
      </c>
      <c r="L223">
        <v>0</v>
      </c>
      <c r="M223">
        <v>1</v>
      </c>
      <c r="N223">
        <v>0</v>
      </c>
      <c r="O223">
        <v>0</v>
      </c>
      <c r="P223">
        <v>1</v>
      </c>
      <c r="Q223">
        <v>1</v>
      </c>
      <c r="R223">
        <v>3</v>
      </c>
      <c r="S223">
        <v>1</v>
      </c>
      <c r="T223">
        <v>1</v>
      </c>
      <c r="U223">
        <v>0</v>
      </c>
      <c r="V223">
        <v>0</v>
      </c>
      <c r="W223">
        <v>0</v>
      </c>
      <c r="X223">
        <v>0</v>
      </c>
      <c r="Y223">
        <v>0</v>
      </c>
      <c r="Z223">
        <v>0</v>
      </c>
      <c r="AA223" t="s">
        <v>24056</v>
      </c>
      <c r="AB223" t="s">
        <v>22560</v>
      </c>
      <c r="AC223" t="s">
        <v>23995</v>
      </c>
      <c r="AD223" t="s">
        <v>23464</v>
      </c>
      <c r="AE223" t="s">
        <v>22401</v>
      </c>
      <c r="AF223" t="s">
        <v>23235</v>
      </c>
      <c r="CF223" t="s">
        <v>14890</v>
      </c>
      <c r="CG223" t="s">
        <v>14087</v>
      </c>
      <c r="CH223" t="s">
        <v>14087</v>
      </c>
      <c r="CI223" t="s">
        <v>14087</v>
      </c>
      <c r="CJ223" t="s">
        <v>13912</v>
      </c>
      <c r="CK223" t="s">
        <v>13563</v>
      </c>
      <c r="EK223">
        <v>2</v>
      </c>
      <c r="EL223" t="s">
        <v>22877</v>
      </c>
      <c r="EM223" t="s">
        <v>22416</v>
      </c>
      <c r="FE223">
        <v>1</v>
      </c>
      <c r="FF223">
        <v>0</v>
      </c>
      <c r="FG223">
        <v>0</v>
      </c>
      <c r="FH223">
        <v>0</v>
      </c>
      <c r="FI223">
        <v>0</v>
      </c>
      <c r="FJ223">
        <v>1</v>
      </c>
      <c r="FK223" t="s">
        <v>13226</v>
      </c>
      <c r="FR223">
        <v>0</v>
      </c>
      <c r="FS223">
        <v>0</v>
      </c>
      <c r="FT223">
        <v>0</v>
      </c>
      <c r="FU223">
        <v>0</v>
      </c>
      <c r="FV223">
        <v>0</v>
      </c>
      <c r="FW223">
        <v>0</v>
      </c>
      <c r="FX223">
        <v>0</v>
      </c>
      <c r="FY223">
        <v>0</v>
      </c>
      <c r="FZ223" t="s">
        <v>5302</v>
      </c>
      <c r="GN223">
        <v>0</v>
      </c>
      <c r="GO223">
        <v>0</v>
      </c>
      <c r="GP223" t="s">
        <v>13226</v>
      </c>
      <c r="GW223">
        <v>0</v>
      </c>
      <c r="GX223">
        <v>0</v>
      </c>
    </row>
    <row r="224" spans="1:206" x14ac:dyDescent="0.2">
      <c r="A224">
        <v>2012172</v>
      </c>
      <c r="B224" t="s">
        <v>8969</v>
      </c>
      <c r="C224" t="s">
        <v>920</v>
      </c>
      <c r="E224">
        <v>1</v>
      </c>
      <c r="F224">
        <v>2019</v>
      </c>
      <c r="G224">
        <v>2.5</v>
      </c>
      <c r="H224">
        <v>2.75</v>
      </c>
      <c r="J224" t="s">
        <v>115</v>
      </c>
      <c r="K224">
        <v>0</v>
      </c>
      <c r="L224">
        <v>1</v>
      </c>
      <c r="M224">
        <v>1</v>
      </c>
      <c r="N224">
        <v>1</v>
      </c>
      <c r="O224">
        <v>0</v>
      </c>
      <c r="P224">
        <v>3</v>
      </c>
      <c r="Q224">
        <v>0</v>
      </c>
      <c r="R224">
        <v>1</v>
      </c>
      <c r="S224">
        <v>0</v>
      </c>
      <c r="T224">
        <v>1</v>
      </c>
      <c r="U224">
        <v>0</v>
      </c>
      <c r="V224">
        <v>0</v>
      </c>
      <c r="W224">
        <v>0</v>
      </c>
      <c r="X224">
        <v>0</v>
      </c>
      <c r="Y224">
        <v>0</v>
      </c>
      <c r="Z224">
        <v>0</v>
      </c>
      <c r="AA224" t="s">
        <v>24057</v>
      </c>
      <c r="AB224" t="s">
        <v>23465</v>
      </c>
      <c r="AC224" t="s">
        <v>23277</v>
      </c>
      <c r="AD224" t="s">
        <v>23278</v>
      </c>
      <c r="AE224" t="s">
        <v>13911</v>
      </c>
      <c r="CF224" t="s">
        <v>14087</v>
      </c>
      <c r="CG224" t="s">
        <v>13563</v>
      </c>
      <c r="CH224" t="s">
        <v>13563</v>
      </c>
      <c r="CI224" t="s">
        <v>13563</v>
      </c>
      <c r="CJ224" t="s">
        <v>13912</v>
      </c>
      <c r="EK224">
        <v>1</v>
      </c>
      <c r="EL224" t="s">
        <v>13911</v>
      </c>
      <c r="FE224">
        <v>2</v>
      </c>
      <c r="FF224">
        <v>0</v>
      </c>
      <c r="FH224">
        <v>0</v>
      </c>
      <c r="FI224">
        <v>0</v>
      </c>
      <c r="FK224" t="s">
        <v>21506</v>
      </c>
      <c r="FL224" t="s">
        <v>13459</v>
      </c>
      <c r="FR224">
        <v>0</v>
      </c>
      <c r="FS224">
        <v>0</v>
      </c>
      <c r="FT224">
        <v>0</v>
      </c>
      <c r="FU224">
        <v>0</v>
      </c>
      <c r="FV224">
        <v>0</v>
      </c>
      <c r="FW224">
        <v>0</v>
      </c>
      <c r="FX224">
        <v>0</v>
      </c>
      <c r="FY224">
        <v>0</v>
      </c>
      <c r="FZ224" t="s">
        <v>21509</v>
      </c>
      <c r="GA224" t="s">
        <v>21510</v>
      </c>
      <c r="GN224">
        <v>0</v>
      </c>
      <c r="GO224">
        <v>0</v>
      </c>
      <c r="GP224" t="s">
        <v>13186</v>
      </c>
      <c r="GQ224" t="s">
        <v>13186</v>
      </c>
      <c r="GW224">
        <v>0</v>
      </c>
      <c r="GX224">
        <v>0</v>
      </c>
    </row>
    <row r="225" spans="1:206" x14ac:dyDescent="0.2">
      <c r="A225">
        <v>4216957</v>
      </c>
      <c r="B225" t="s">
        <v>9000</v>
      </c>
      <c r="C225" t="s">
        <v>238</v>
      </c>
      <c r="D225">
        <v>1</v>
      </c>
      <c r="F225">
        <v>2015</v>
      </c>
      <c r="G225">
        <v>5</v>
      </c>
      <c r="H225">
        <v>5.5</v>
      </c>
      <c r="I225">
        <v>8</v>
      </c>
      <c r="J225">
        <v>2023</v>
      </c>
      <c r="K225">
        <v>0</v>
      </c>
      <c r="L225">
        <v>0</v>
      </c>
      <c r="M225">
        <v>0</v>
      </c>
      <c r="N225">
        <v>0</v>
      </c>
      <c r="O225">
        <v>0</v>
      </c>
      <c r="P225">
        <v>0</v>
      </c>
      <c r="Q225">
        <v>0</v>
      </c>
      <c r="R225">
        <v>1</v>
      </c>
      <c r="S225">
        <v>1</v>
      </c>
      <c r="T225">
        <v>0</v>
      </c>
      <c r="U225">
        <v>0</v>
      </c>
      <c r="V225">
        <v>0</v>
      </c>
      <c r="W225">
        <v>0</v>
      </c>
      <c r="X225">
        <v>0</v>
      </c>
      <c r="Y225">
        <v>0</v>
      </c>
      <c r="Z225">
        <v>0</v>
      </c>
      <c r="AA225" t="s">
        <v>15878</v>
      </c>
      <c r="CF225" t="s">
        <v>14087</v>
      </c>
      <c r="EK225">
        <v>1</v>
      </c>
      <c r="EL225" t="s">
        <v>15878</v>
      </c>
      <c r="FE225">
        <v>1</v>
      </c>
      <c r="FF225">
        <v>0</v>
      </c>
      <c r="FG225">
        <v>0</v>
      </c>
      <c r="FH225">
        <v>0</v>
      </c>
      <c r="FI225">
        <v>0</v>
      </c>
      <c r="FJ225">
        <v>0</v>
      </c>
      <c r="FK225" t="s">
        <v>13226</v>
      </c>
      <c r="FR225">
        <v>1</v>
      </c>
      <c r="FS225">
        <v>0</v>
      </c>
      <c r="FT225">
        <v>0</v>
      </c>
      <c r="FU225">
        <v>0</v>
      </c>
      <c r="FV225">
        <v>0</v>
      </c>
      <c r="FW225">
        <v>0</v>
      </c>
      <c r="FX225">
        <v>0</v>
      </c>
      <c r="FY225">
        <v>1</v>
      </c>
      <c r="FZ225" t="s">
        <v>15419</v>
      </c>
      <c r="GN225">
        <v>0</v>
      </c>
      <c r="GO225">
        <v>0</v>
      </c>
      <c r="GP225" t="s">
        <v>13226</v>
      </c>
      <c r="GW225">
        <v>0</v>
      </c>
      <c r="GX225">
        <v>0</v>
      </c>
    </row>
    <row r="226" spans="1:206" x14ac:dyDescent="0.2">
      <c r="A226">
        <v>1800426</v>
      </c>
      <c r="B226" t="s">
        <v>9016</v>
      </c>
      <c r="C226" t="s">
        <v>7829</v>
      </c>
      <c r="E226">
        <v>1</v>
      </c>
      <c r="F226">
        <v>2020</v>
      </c>
      <c r="G226">
        <v>18.18</v>
      </c>
      <c r="H226">
        <v>20</v>
      </c>
      <c r="I226">
        <v>2</v>
      </c>
      <c r="J226">
        <v>2022</v>
      </c>
      <c r="K226">
        <v>0</v>
      </c>
      <c r="L226">
        <v>0</v>
      </c>
      <c r="M226">
        <v>0</v>
      </c>
      <c r="N226">
        <v>0</v>
      </c>
      <c r="O226">
        <v>1</v>
      </c>
      <c r="P226">
        <v>0</v>
      </c>
      <c r="Q226">
        <v>2</v>
      </c>
      <c r="R226">
        <v>1</v>
      </c>
      <c r="S226">
        <v>1</v>
      </c>
      <c r="T226">
        <v>0</v>
      </c>
      <c r="U226">
        <v>1</v>
      </c>
      <c r="V226">
        <v>0</v>
      </c>
      <c r="W226">
        <v>0</v>
      </c>
      <c r="X226">
        <v>0</v>
      </c>
      <c r="Y226">
        <v>0</v>
      </c>
      <c r="Z226">
        <v>0</v>
      </c>
      <c r="AA226" t="s">
        <v>24058</v>
      </c>
      <c r="AB226" t="s">
        <v>24059</v>
      </c>
      <c r="AC226" t="s">
        <v>24060</v>
      </c>
      <c r="AD226" t="s">
        <v>22878</v>
      </c>
      <c r="CF226" t="s">
        <v>14087</v>
      </c>
      <c r="CG226" t="s">
        <v>24336</v>
      </c>
      <c r="CH226" t="s">
        <v>24338</v>
      </c>
      <c r="CI226" t="s">
        <v>14890</v>
      </c>
      <c r="EK226">
        <v>2</v>
      </c>
      <c r="EL226" t="s">
        <v>22878</v>
      </c>
      <c r="EM226" t="s">
        <v>22879</v>
      </c>
      <c r="FE226">
        <v>3</v>
      </c>
      <c r="FF226">
        <v>0</v>
      </c>
      <c r="FH226">
        <v>0</v>
      </c>
      <c r="FI226">
        <v>0</v>
      </c>
      <c r="FK226" t="s">
        <v>13226</v>
      </c>
      <c r="FL226" t="s">
        <v>13226</v>
      </c>
      <c r="FM226" t="s">
        <v>13882</v>
      </c>
      <c r="FR226">
        <v>0</v>
      </c>
      <c r="FS226">
        <v>0</v>
      </c>
      <c r="FT226">
        <v>0</v>
      </c>
      <c r="FU226">
        <v>0</v>
      </c>
      <c r="FV226">
        <v>0</v>
      </c>
      <c r="FW226">
        <v>0</v>
      </c>
      <c r="FX226">
        <v>0</v>
      </c>
      <c r="FY226">
        <v>0</v>
      </c>
      <c r="FZ226" t="s">
        <v>21520</v>
      </c>
      <c r="GA226" t="s">
        <v>21521</v>
      </c>
      <c r="GB226" t="s">
        <v>21522</v>
      </c>
      <c r="GN226">
        <v>0</v>
      </c>
      <c r="GO226">
        <v>0</v>
      </c>
      <c r="GP226" t="s">
        <v>13229</v>
      </c>
      <c r="GQ226" t="s">
        <v>13186</v>
      </c>
      <c r="GR226" t="s">
        <v>13186</v>
      </c>
      <c r="GW226">
        <v>2</v>
      </c>
      <c r="GX226">
        <v>2</v>
      </c>
    </row>
    <row r="227" spans="1:206" x14ac:dyDescent="0.2">
      <c r="A227">
        <v>920412</v>
      </c>
      <c r="B227" t="s">
        <v>9047</v>
      </c>
      <c r="C227" t="s">
        <v>1223</v>
      </c>
      <c r="D227">
        <v>1</v>
      </c>
      <c r="F227">
        <v>2014</v>
      </c>
      <c r="G227">
        <v>12.57</v>
      </c>
      <c r="H227">
        <v>13.83</v>
      </c>
      <c r="I227">
        <v>3</v>
      </c>
      <c r="J227">
        <v>2017</v>
      </c>
      <c r="K227">
        <v>1</v>
      </c>
      <c r="L227">
        <v>0</v>
      </c>
      <c r="M227">
        <v>0</v>
      </c>
      <c r="N227">
        <v>0</v>
      </c>
      <c r="O227">
        <v>0</v>
      </c>
      <c r="P227">
        <v>0</v>
      </c>
      <c r="Q227">
        <v>2</v>
      </c>
      <c r="R227">
        <v>7</v>
      </c>
      <c r="S227">
        <v>1</v>
      </c>
      <c r="T227">
        <v>0</v>
      </c>
      <c r="U227">
        <v>0</v>
      </c>
      <c r="V227">
        <v>0</v>
      </c>
      <c r="W227">
        <v>0</v>
      </c>
      <c r="X227">
        <v>1</v>
      </c>
      <c r="Y227">
        <v>1</v>
      </c>
      <c r="Z227">
        <v>0</v>
      </c>
      <c r="AA227" t="s">
        <v>23413</v>
      </c>
      <c r="AB227" t="s">
        <v>23482</v>
      </c>
      <c r="AC227" t="s">
        <v>24061</v>
      </c>
      <c r="AD227" t="s">
        <v>24062</v>
      </c>
      <c r="AE227" t="s">
        <v>22514</v>
      </c>
      <c r="AF227" t="s">
        <v>22881</v>
      </c>
      <c r="AG227" t="s">
        <v>15878</v>
      </c>
      <c r="AH227" t="s">
        <v>24063</v>
      </c>
      <c r="AI227" t="s">
        <v>22376</v>
      </c>
      <c r="AJ227" t="s">
        <v>22880</v>
      </c>
      <c r="CF227" t="s">
        <v>24336</v>
      </c>
      <c r="CG227" t="s">
        <v>14087</v>
      </c>
      <c r="CH227" t="s">
        <v>14087</v>
      </c>
      <c r="CI227" t="s">
        <v>14087</v>
      </c>
      <c r="CJ227" t="s">
        <v>24333</v>
      </c>
      <c r="CK227" t="s">
        <v>14087</v>
      </c>
      <c r="CL227" t="s">
        <v>14087</v>
      </c>
      <c r="CM227" t="s">
        <v>14087</v>
      </c>
      <c r="CN227" t="s">
        <v>14087</v>
      </c>
      <c r="CO227" t="s">
        <v>14890</v>
      </c>
      <c r="EK227">
        <v>11</v>
      </c>
      <c r="EL227" t="s">
        <v>22880</v>
      </c>
      <c r="EN227" t="s">
        <v>22881</v>
      </c>
      <c r="EQ227" t="s">
        <v>22376</v>
      </c>
      <c r="ER227" t="s">
        <v>22882</v>
      </c>
      <c r="ES227" t="s">
        <v>22883</v>
      </c>
      <c r="EU227" t="s">
        <v>22376</v>
      </c>
      <c r="EV227" t="s">
        <v>22514</v>
      </c>
      <c r="FE227">
        <v>1</v>
      </c>
      <c r="FF227">
        <v>0</v>
      </c>
      <c r="FG227">
        <v>0</v>
      </c>
      <c r="FH227">
        <v>0</v>
      </c>
      <c r="FI227">
        <v>0</v>
      </c>
      <c r="FJ227">
        <v>0</v>
      </c>
      <c r="FK227" t="s">
        <v>13226</v>
      </c>
      <c r="FR227">
        <v>1</v>
      </c>
      <c r="FS227">
        <v>0</v>
      </c>
      <c r="FT227">
        <v>0</v>
      </c>
      <c r="FU227">
        <v>0</v>
      </c>
      <c r="FV227">
        <v>0</v>
      </c>
      <c r="FW227">
        <v>0</v>
      </c>
      <c r="FX227">
        <v>0</v>
      </c>
      <c r="FY227">
        <v>1</v>
      </c>
      <c r="FZ227" t="s">
        <v>15816</v>
      </c>
      <c r="GN227">
        <v>0</v>
      </c>
      <c r="GO227">
        <v>0</v>
      </c>
      <c r="GP227" t="s">
        <v>13226</v>
      </c>
      <c r="GW227">
        <v>0</v>
      </c>
      <c r="GX227">
        <v>0</v>
      </c>
    </row>
    <row r="228" spans="1:206" x14ac:dyDescent="0.2">
      <c r="A228">
        <v>2894889</v>
      </c>
      <c r="B228" t="s">
        <v>9083</v>
      </c>
      <c r="C228" t="s">
        <v>920</v>
      </c>
      <c r="D228">
        <v>1</v>
      </c>
      <c r="F228">
        <v>2020</v>
      </c>
      <c r="G228">
        <v>4.72</v>
      </c>
      <c r="H228">
        <v>5.19</v>
      </c>
      <c r="I228">
        <v>1</v>
      </c>
      <c r="J228">
        <v>2021</v>
      </c>
      <c r="K228">
        <v>0</v>
      </c>
      <c r="L228">
        <v>0</v>
      </c>
      <c r="M228">
        <v>1</v>
      </c>
      <c r="N228">
        <v>0</v>
      </c>
      <c r="O228">
        <v>0</v>
      </c>
      <c r="P228">
        <v>1</v>
      </c>
      <c r="Q228">
        <v>0</v>
      </c>
      <c r="R228">
        <v>0</v>
      </c>
      <c r="S228">
        <v>1</v>
      </c>
      <c r="T228">
        <v>1</v>
      </c>
      <c r="U228">
        <v>0</v>
      </c>
      <c r="V228">
        <v>0</v>
      </c>
      <c r="W228">
        <v>0</v>
      </c>
      <c r="X228">
        <v>0</v>
      </c>
      <c r="Y228">
        <v>0</v>
      </c>
      <c r="Z228">
        <v>0</v>
      </c>
      <c r="AA228" t="s">
        <v>22401</v>
      </c>
      <c r="AB228" t="s">
        <v>23235</v>
      </c>
      <c r="CF228" t="s">
        <v>13912</v>
      </c>
      <c r="CG228" t="s">
        <v>13563</v>
      </c>
      <c r="EK228">
        <v>2</v>
      </c>
      <c r="EL228" t="s">
        <v>22416</v>
      </c>
      <c r="FE228">
        <v>1</v>
      </c>
      <c r="FF228">
        <v>0</v>
      </c>
      <c r="FG228">
        <v>0</v>
      </c>
      <c r="FH228">
        <v>0</v>
      </c>
      <c r="FI228">
        <v>0</v>
      </c>
      <c r="FJ228">
        <v>0</v>
      </c>
      <c r="FK228" t="s">
        <v>13226</v>
      </c>
      <c r="FR228">
        <v>0</v>
      </c>
      <c r="FS228">
        <v>0</v>
      </c>
      <c r="FT228">
        <v>0</v>
      </c>
      <c r="FU228">
        <v>0</v>
      </c>
      <c r="FV228">
        <v>0</v>
      </c>
      <c r="FW228">
        <v>0</v>
      </c>
      <c r="FX228">
        <v>0</v>
      </c>
      <c r="FY228">
        <v>0</v>
      </c>
      <c r="FZ228" t="s">
        <v>15883</v>
      </c>
      <c r="GN228">
        <v>0</v>
      </c>
      <c r="GO228">
        <v>0</v>
      </c>
      <c r="GP228" t="s">
        <v>13226</v>
      </c>
      <c r="GW228">
        <v>1</v>
      </c>
      <c r="GX228">
        <v>1</v>
      </c>
    </row>
    <row r="229" spans="1:206" x14ac:dyDescent="0.2">
      <c r="A229">
        <v>4032350</v>
      </c>
      <c r="B229" t="s">
        <v>9112</v>
      </c>
      <c r="C229" t="s">
        <v>920</v>
      </c>
      <c r="E229">
        <v>1</v>
      </c>
      <c r="F229">
        <v>2018</v>
      </c>
      <c r="G229">
        <v>2</v>
      </c>
      <c r="H229">
        <v>2.2000000000000002</v>
      </c>
      <c r="I229">
        <v>4</v>
      </c>
      <c r="J229">
        <v>2022</v>
      </c>
      <c r="K229">
        <v>0</v>
      </c>
      <c r="L229">
        <v>0</v>
      </c>
      <c r="M229">
        <v>1</v>
      </c>
      <c r="N229">
        <v>0</v>
      </c>
      <c r="O229">
        <v>0</v>
      </c>
      <c r="P229">
        <v>2</v>
      </c>
      <c r="Q229">
        <v>0</v>
      </c>
      <c r="R229">
        <v>4</v>
      </c>
      <c r="S229">
        <v>1</v>
      </c>
      <c r="T229">
        <v>1</v>
      </c>
      <c r="U229">
        <v>0</v>
      </c>
      <c r="V229">
        <v>0</v>
      </c>
      <c r="W229">
        <v>0</v>
      </c>
      <c r="X229">
        <v>0</v>
      </c>
      <c r="Y229">
        <v>0</v>
      </c>
      <c r="Z229">
        <v>0</v>
      </c>
      <c r="AA229" t="s">
        <v>23461</v>
      </c>
      <c r="AB229" t="s">
        <v>23249</v>
      </c>
      <c r="AC229" t="s">
        <v>23315</v>
      </c>
      <c r="AD229" t="s">
        <v>23463</v>
      </c>
      <c r="AE229" t="s">
        <v>23464</v>
      </c>
      <c r="AF229" t="s">
        <v>22401</v>
      </c>
      <c r="AG229" t="s">
        <v>23235</v>
      </c>
      <c r="CF229" t="s">
        <v>14087</v>
      </c>
      <c r="CG229" t="s">
        <v>14087</v>
      </c>
      <c r="CH229" t="s">
        <v>14087</v>
      </c>
      <c r="CI229" t="s">
        <v>13563</v>
      </c>
      <c r="CJ229" t="s">
        <v>14087</v>
      </c>
      <c r="CK229" t="s">
        <v>13912</v>
      </c>
      <c r="CL229" t="s">
        <v>13563</v>
      </c>
      <c r="EK229">
        <v>2</v>
      </c>
      <c r="EL229" t="s">
        <v>22416</v>
      </c>
      <c r="EM229" t="s">
        <v>22884</v>
      </c>
      <c r="FR229">
        <v>0</v>
      </c>
      <c r="FS229">
        <v>0</v>
      </c>
      <c r="FT229">
        <v>0</v>
      </c>
      <c r="FU229">
        <v>0</v>
      </c>
      <c r="FV229">
        <v>0</v>
      </c>
      <c r="FW229">
        <v>0</v>
      </c>
      <c r="FX229">
        <v>0</v>
      </c>
      <c r="FY229">
        <v>0</v>
      </c>
      <c r="GN229">
        <v>0</v>
      </c>
      <c r="GW229">
        <v>0</v>
      </c>
      <c r="GX229">
        <v>0</v>
      </c>
    </row>
    <row r="230" spans="1:206" x14ac:dyDescent="0.2">
      <c r="A230">
        <v>988653</v>
      </c>
      <c r="B230" t="s">
        <v>9136</v>
      </c>
      <c r="C230" t="s">
        <v>2063</v>
      </c>
      <c r="E230">
        <v>1</v>
      </c>
      <c r="F230">
        <v>2017</v>
      </c>
      <c r="G230">
        <v>2.79</v>
      </c>
      <c r="H230">
        <v>3.07</v>
      </c>
      <c r="I230">
        <v>3</v>
      </c>
      <c r="J230">
        <v>2020</v>
      </c>
      <c r="K230">
        <v>0</v>
      </c>
      <c r="L230">
        <v>1</v>
      </c>
      <c r="M230">
        <v>0</v>
      </c>
      <c r="N230">
        <v>0</v>
      </c>
      <c r="O230">
        <v>1</v>
      </c>
      <c r="P230">
        <v>1</v>
      </c>
      <c r="Q230">
        <v>0</v>
      </c>
      <c r="R230">
        <v>5</v>
      </c>
      <c r="S230">
        <v>1</v>
      </c>
      <c r="T230">
        <v>1</v>
      </c>
      <c r="U230">
        <v>1</v>
      </c>
      <c r="V230">
        <v>0</v>
      </c>
      <c r="W230">
        <v>0</v>
      </c>
      <c r="X230">
        <v>0</v>
      </c>
      <c r="Y230">
        <v>0</v>
      </c>
      <c r="Z230">
        <v>0</v>
      </c>
      <c r="AA230" t="s">
        <v>23393</v>
      </c>
      <c r="AB230" t="s">
        <v>24064</v>
      </c>
      <c r="AC230" t="s">
        <v>24065</v>
      </c>
      <c r="AD230" t="s">
        <v>22753</v>
      </c>
      <c r="AE230" t="s">
        <v>24066</v>
      </c>
      <c r="AF230" t="s">
        <v>24067</v>
      </c>
      <c r="AG230" t="s">
        <v>22887</v>
      </c>
      <c r="AH230" t="s">
        <v>24068</v>
      </c>
      <c r="CF230" t="s">
        <v>14087</v>
      </c>
      <c r="CG230" t="s">
        <v>14087</v>
      </c>
      <c r="CH230" t="s">
        <v>14087</v>
      </c>
      <c r="CI230" t="s">
        <v>13563</v>
      </c>
      <c r="CJ230" t="s">
        <v>14087</v>
      </c>
      <c r="CK230" t="s">
        <v>24338</v>
      </c>
      <c r="CL230" t="s">
        <v>24343</v>
      </c>
      <c r="CM230" t="s">
        <v>14087</v>
      </c>
      <c r="EK230">
        <v>4</v>
      </c>
      <c r="EL230" t="s">
        <v>22885</v>
      </c>
      <c r="EM230" t="s">
        <v>22753</v>
      </c>
      <c r="EN230" t="s">
        <v>22886</v>
      </c>
      <c r="EO230" t="s">
        <v>22887</v>
      </c>
      <c r="FE230">
        <v>4</v>
      </c>
      <c r="FF230">
        <v>0</v>
      </c>
      <c r="FH230">
        <v>0</v>
      </c>
      <c r="FI230">
        <v>0</v>
      </c>
      <c r="FK230" t="s">
        <v>13882</v>
      </c>
      <c r="FL230" t="s">
        <v>13226</v>
      </c>
      <c r="FM230" t="s">
        <v>13226</v>
      </c>
      <c r="FN230" t="s">
        <v>13226</v>
      </c>
      <c r="FR230">
        <v>0</v>
      </c>
      <c r="FS230">
        <v>0</v>
      </c>
      <c r="FT230">
        <v>1</v>
      </c>
      <c r="FU230">
        <v>0</v>
      </c>
      <c r="FV230">
        <v>0</v>
      </c>
      <c r="FW230">
        <v>0</v>
      </c>
      <c r="FX230">
        <v>0</v>
      </c>
      <c r="FY230">
        <v>1</v>
      </c>
      <c r="FZ230" t="s">
        <v>9136</v>
      </c>
      <c r="GA230" t="s">
        <v>21537</v>
      </c>
      <c r="GB230" t="s">
        <v>21538</v>
      </c>
      <c r="GC230" t="s">
        <v>21539</v>
      </c>
      <c r="GJ230">
        <v>1</v>
      </c>
      <c r="GN230">
        <v>1</v>
      </c>
      <c r="GO230">
        <v>0.25</v>
      </c>
      <c r="GP230" t="s">
        <v>13186</v>
      </c>
      <c r="GQ230" t="s">
        <v>13226</v>
      </c>
      <c r="GR230" t="s">
        <v>13186</v>
      </c>
      <c r="GS230" t="s">
        <v>13226</v>
      </c>
      <c r="GW230">
        <v>0</v>
      </c>
      <c r="GX230">
        <v>0</v>
      </c>
    </row>
    <row r="231" spans="1:206" x14ac:dyDescent="0.2">
      <c r="A231">
        <v>1534493</v>
      </c>
      <c r="B231" t="s">
        <v>9169</v>
      </c>
      <c r="C231" t="s">
        <v>776</v>
      </c>
      <c r="E231">
        <v>1</v>
      </c>
      <c r="F231">
        <v>2018</v>
      </c>
      <c r="G231">
        <v>1.21</v>
      </c>
      <c r="H231">
        <v>1.33</v>
      </c>
      <c r="I231">
        <v>4</v>
      </c>
      <c r="J231">
        <v>2022</v>
      </c>
      <c r="K231">
        <v>1</v>
      </c>
      <c r="L231">
        <v>2</v>
      </c>
      <c r="M231">
        <v>1</v>
      </c>
      <c r="N231">
        <v>0</v>
      </c>
      <c r="O231">
        <v>1</v>
      </c>
      <c r="P231">
        <v>5</v>
      </c>
      <c r="Q231">
        <v>1</v>
      </c>
      <c r="R231">
        <v>2</v>
      </c>
      <c r="S231">
        <v>1</v>
      </c>
      <c r="T231">
        <v>1</v>
      </c>
      <c r="U231">
        <v>0</v>
      </c>
      <c r="V231">
        <v>0</v>
      </c>
      <c r="W231">
        <v>0</v>
      </c>
      <c r="X231">
        <v>0</v>
      </c>
      <c r="Y231">
        <v>0</v>
      </c>
      <c r="Z231">
        <v>0</v>
      </c>
      <c r="AA231" t="s">
        <v>24069</v>
      </c>
      <c r="AB231" t="s">
        <v>22443</v>
      </c>
      <c r="AC231" t="s">
        <v>22786</v>
      </c>
      <c r="AD231" t="s">
        <v>24070</v>
      </c>
      <c r="AE231" t="s">
        <v>23286</v>
      </c>
      <c r="AF231" t="s">
        <v>22767</v>
      </c>
      <c r="AG231" t="s">
        <v>24071</v>
      </c>
      <c r="AH231" t="s">
        <v>23278</v>
      </c>
      <c r="AI231" t="s">
        <v>13667</v>
      </c>
      <c r="AJ231" t="s">
        <v>24071</v>
      </c>
      <c r="AK231" t="s">
        <v>22890</v>
      </c>
      <c r="CF231" t="s">
        <v>14087</v>
      </c>
      <c r="CG231" t="s">
        <v>13563</v>
      </c>
      <c r="CH231" t="s">
        <v>13912</v>
      </c>
      <c r="CI231" t="s">
        <v>13563</v>
      </c>
      <c r="CJ231" t="s">
        <v>13563</v>
      </c>
      <c r="CK231" t="s">
        <v>24336</v>
      </c>
      <c r="CL231" t="s">
        <v>24339</v>
      </c>
      <c r="CM231" t="s">
        <v>13563</v>
      </c>
      <c r="CN231" t="s">
        <v>13563</v>
      </c>
      <c r="CO231" t="s">
        <v>14087</v>
      </c>
      <c r="CP231" t="s">
        <v>24333</v>
      </c>
      <c r="EK231">
        <v>9</v>
      </c>
      <c r="EL231" t="s">
        <v>22888</v>
      </c>
      <c r="EM231" t="s">
        <v>22786</v>
      </c>
      <c r="EN231" t="s">
        <v>22443</v>
      </c>
      <c r="EP231" t="s">
        <v>22786</v>
      </c>
      <c r="EQ231" t="s">
        <v>13667</v>
      </c>
      <c r="ER231" t="s">
        <v>22889</v>
      </c>
      <c r="ES231" t="s">
        <v>22890</v>
      </c>
      <c r="ET231" t="s">
        <v>22891</v>
      </c>
      <c r="FR231">
        <v>0</v>
      </c>
      <c r="FS231">
        <v>0</v>
      </c>
      <c r="FT231">
        <v>0</v>
      </c>
      <c r="FU231">
        <v>0</v>
      </c>
      <c r="FV231">
        <v>0</v>
      </c>
      <c r="FW231">
        <v>0</v>
      </c>
      <c r="FX231">
        <v>0</v>
      </c>
      <c r="FY231">
        <v>0</v>
      </c>
      <c r="GN231">
        <v>0</v>
      </c>
      <c r="GW231">
        <v>0</v>
      </c>
      <c r="GX231">
        <v>0</v>
      </c>
    </row>
    <row r="232" spans="1:206" x14ac:dyDescent="0.2">
      <c r="A232">
        <v>3735895</v>
      </c>
      <c r="B232" t="s">
        <v>9193</v>
      </c>
      <c r="C232" t="s">
        <v>920</v>
      </c>
      <c r="E232">
        <v>1</v>
      </c>
      <c r="F232">
        <v>2020</v>
      </c>
      <c r="G232">
        <v>5</v>
      </c>
      <c r="H232">
        <v>5.5</v>
      </c>
      <c r="I232">
        <v>3</v>
      </c>
      <c r="J232">
        <v>2023</v>
      </c>
      <c r="K232">
        <v>0</v>
      </c>
      <c r="L232">
        <v>1</v>
      </c>
      <c r="M232">
        <v>0</v>
      </c>
      <c r="N232">
        <v>0</v>
      </c>
      <c r="O232">
        <v>0</v>
      </c>
      <c r="P232">
        <v>1</v>
      </c>
      <c r="Q232">
        <v>1</v>
      </c>
      <c r="R232">
        <v>2</v>
      </c>
      <c r="S232">
        <v>1</v>
      </c>
      <c r="T232">
        <v>1</v>
      </c>
      <c r="U232">
        <v>0</v>
      </c>
      <c r="V232">
        <v>0</v>
      </c>
      <c r="W232">
        <v>0</v>
      </c>
      <c r="X232">
        <v>0</v>
      </c>
      <c r="Y232">
        <v>0</v>
      </c>
      <c r="Z232">
        <v>0</v>
      </c>
      <c r="AA232" t="s">
        <v>23276</v>
      </c>
      <c r="AB232" t="s">
        <v>23529</v>
      </c>
      <c r="AC232" t="s">
        <v>24072</v>
      </c>
      <c r="AD232" t="s">
        <v>22892</v>
      </c>
      <c r="CF232" t="s">
        <v>13563</v>
      </c>
      <c r="CG232" t="s">
        <v>14087</v>
      </c>
      <c r="CH232" t="s">
        <v>14890</v>
      </c>
      <c r="CI232" t="s">
        <v>14087</v>
      </c>
      <c r="EK232">
        <v>2</v>
      </c>
      <c r="EL232" t="s">
        <v>22892</v>
      </c>
      <c r="EM232" t="s">
        <v>22893</v>
      </c>
      <c r="FE232">
        <v>1</v>
      </c>
      <c r="FF232">
        <v>0</v>
      </c>
      <c r="FH232">
        <v>0</v>
      </c>
      <c r="FI232">
        <v>0</v>
      </c>
      <c r="FK232" t="s">
        <v>13226</v>
      </c>
      <c r="FR232">
        <v>0</v>
      </c>
      <c r="FS232">
        <v>0</v>
      </c>
      <c r="FT232">
        <v>0</v>
      </c>
      <c r="FU232">
        <v>0</v>
      </c>
      <c r="FV232">
        <v>0</v>
      </c>
      <c r="FW232">
        <v>0</v>
      </c>
      <c r="FX232">
        <v>0</v>
      </c>
      <c r="FY232">
        <v>0</v>
      </c>
      <c r="FZ232" t="s">
        <v>17016</v>
      </c>
      <c r="GN232">
        <v>0</v>
      </c>
      <c r="GO232">
        <v>0</v>
      </c>
      <c r="GP232" t="s">
        <v>13186</v>
      </c>
      <c r="GW232">
        <v>0</v>
      </c>
      <c r="GX232">
        <v>1</v>
      </c>
    </row>
    <row r="233" spans="1:206" x14ac:dyDescent="0.2">
      <c r="A233">
        <v>1755845</v>
      </c>
      <c r="B233" t="s">
        <v>9208</v>
      </c>
      <c r="C233" t="s">
        <v>920</v>
      </c>
      <c r="D233">
        <v>1</v>
      </c>
      <c r="F233">
        <v>2020</v>
      </c>
      <c r="G233">
        <v>5.45</v>
      </c>
      <c r="H233">
        <v>6</v>
      </c>
      <c r="I233">
        <v>2</v>
      </c>
      <c r="J233">
        <v>2022</v>
      </c>
      <c r="K233">
        <v>0</v>
      </c>
      <c r="L233">
        <v>0</v>
      </c>
      <c r="M233">
        <v>0</v>
      </c>
      <c r="N233">
        <v>0</v>
      </c>
      <c r="O233">
        <v>2</v>
      </c>
      <c r="P233">
        <v>1</v>
      </c>
      <c r="Q233">
        <v>1</v>
      </c>
      <c r="R233">
        <v>8</v>
      </c>
      <c r="S233">
        <v>1</v>
      </c>
      <c r="T233">
        <v>1</v>
      </c>
      <c r="U233">
        <v>1</v>
      </c>
      <c r="V233">
        <v>0</v>
      </c>
      <c r="W233">
        <v>0</v>
      </c>
      <c r="X233">
        <v>0</v>
      </c>
      <c r="Y233">
        <v>0</v>
      </c>
      <c r="Z233">
        <v>0</v>
      </c>
      <c r="AA233" t="s">
        <v>22896</v>
      </c>
      <c r="AB233" t="s">
        <v>23862</v>
      </c>
      <c r="AC233" t="s">
        <v>24073</v>
      </c>
      <c r="AD233" t="s">
        <v>22333</v>
      </c>
      <c r="AE233" t="s">
        <v>24074</v>
      </c>
      <c r="AF233" t="s">
        <v>23335</v>
      </c>
      <c r="AG233" t="s">
        <v>22763</v>
      </c>
      <c r="AH233" t="s">
        <v>23607</v>
      </c>
      <c r="AI233" t="s">
        <v>23277</v>
      </c>
      <c r="AJ233" t="s">
        <v>24075</v>
      </c>
      <c r="AK233" t="s">
        <v>24076</v>
      </c>
      <c r="CF233" t="s">
        <v>14087</v>
      </c>
      <c r="CG233" t="s">
        <v>24348</v>
      </c>
      <c r="CH233" t="s">
        <v>14087</v>
      </c>
      <c r="CI233" t="s">
        <v>14087</v>
      </c>
      <c r="CJ233" t="s">
        <v>24332</v>
      </c>
      <c r="CK233" t="s">
        <v>14087</v>
      </c>
      <c r="CL233" t="s">
        <v>14034</v>
      </c>
      <c r="CM233" t="s">
        <v>14087</v>
      </c>
      <c r="CN233" t="s">
        <v>13563</v>
      </c>
      <c r="CO233" t="s">
        <v>24338</v>
      </c>
      <c r="CP233" t="s">
        <v>14890</v>
      </c>
      <c r="EK233">
        <v>4</v>
      </c>
      <c r="EL233" t="s">
        <v>22894</v>
      </c>
      <c r="EM233" t="s">
        <v>22895</v>
      </c>
      <c r="EN233" t="s">
        <v>22896</v>
      </c>
      <c r="FE233">
        <v>1</v>
      </c>
      <c r="FF233">
        <v>0</v>
      </c>
      <c r="FG233">
        <v>0</v>
      </c>
      <c r="FH233">
        <v>0</v>
      </c>
      <c r="FI233">
        <v>0</v>
      </c>
      <c r="FJ233">
        <v>0</v>
      </c>
      <c r="FK233" t="s">
        <v>13226</v>
      </c>
      <c r="FR233">
        <v>0</v>
      </c>
      <c r="FS233">
        <v>0</v>
      </c>
      <c r="FT233">
        <v>0</v>
      </c>
      <c r="FU233">
        <v>0</v>
      </c>
      <c r="FV233">
        <v>0</v>
      </c>
      <c r="FW233">
        <v>0</v>
      </c>
      <c r="FX233">
        <v>0</v>
      </c>
      <c r="FY233">
        <v>0</v>
      </c>
      <c r="FZ233" t="s">
        <v>16028</v>
      </c>
      <c r="GN233">
        <v>0</v>
      </c>
      <c r="GO233">
        <v>0</v>
      </c>
      <c r="GP233" t="s">
        <v>13226</v>
      </c>
      <c r="GW233">
        <v>0</v>
      </c>
      <c r="GX233">
        <v>0</v>
      </c>
    </row>
    <row r="234" spans="1:206" x14ac:dyDescent="0.2">
      <c r="A234">
        <v>1891273</v>
      </c>
      <c r="B234" t="s">
        <v>9237</v>
      </c>
      <c r="C234" t="s">
        <v>920</v>
      </c>
      <c r="E234">
        <v>1</v>
      </c>
      <c r="F234">
        <v>2019</v>
      </c>
      <c r="G234">
        <v>3</v>
      </c>
      <c r="H234">
        <v>3.3</v>
      </c>
      <c r="I234">
        <v>3</v>
      </c>
      <c r="J234">
        <v>2022</v>
      </c>
      <c r="K234">
        <v>0</v>
      </c>
      <c r="L234">
        <v>1</v>
      </c>
      <c r="M234">
        <v>0</v>
      </c>
      <c r="N234">
        <v>0</v>
      </c>
      <c r="O234">
        <v>0</v>
      </c>
      <c r="P234">
        <v>4</v>
      </c>
      <c r="Q234">
        <v>0</v>
      </c>
      <c r="R234">
        <v>3</v>
      </c>
      <c r="S234">
        <v>1</v>
      </c>
      <c r="T234">
        <v>1</v>
      </c>
      <c r="U234">
        <v>0</v>
      </c>
      <c r="V234">
        <v>0</v>
      </c>
      <c r="W234">
        <v>0</v>
      </c>
      <c r="X234">
        <v>0</v>
      </c>
      <c r="Y234">
        <v>0</v>
      </c>
      <c r="Z234">
        <v>0</v>
      </c>
      <c r="AA234" t="s">
        <v>22362</v>
      </c>
      <c r="AB234" t="s">
        <v>22898</v>
      </c>
      <c r="AC234" t="s">
        <v>22897</v>
      </c>
      <c r="AD234" t="s">
        <v>23276</v>
      </c>
      <c r="AE234" t="s">
        <v>23198</v>
      </c>
      <c r="AF234" t="s">
        <v>24077</v>
      </c>
      <c r="AG234" t="s">
        <v>24078</v>
      </c>
      <c r="AH234" t="s">
        <v>22454</v>
      </c>
      <c r="CF234" t="s">
        <v>13563</v>
      </c>
      <c r="CG234" t="s">
        <v>14087</v>
      </c>
      <c r="CH234" t="s">
        <v>14034</v>
      </c>
      <c r="CI234" t="s">
        <v>13563</v>
      </c>
      <c r="CJ234" t="s">
        <v>13563</v>
      </c>
      <c r="CK234" t="s">
        <v>14034</v>
      </c>
      <c r="CL234" t="s">
        <v>13563</v>
      </c>
      <c r="CM234" t="s">
        <v>24343</v>
      </c>
      <c r="EK234">
        <v>3</v>
      </c>
      <c r="EL234" t="s">
        <v>22897</v>
      </c>
      <c r="EM234" t="s">
        <v>22898</v>
      </c>
      <c r="EN234" t="s">
        <v>22362</v>
      </c>
      <c r="FE234">
        <v>3</v>
      </c>
      <c r="FF234">
        <v>0</v>
      </c>
      <c r="FH234">
        <v>0</v>
      </c>
      <c r="FI234">
        <v>0</v>
      </c>
      <c r="FK234" t="s">
        <v>124</v>
      </c>
      <c r="FL234" t="s">
        <v>13226</v>
      </c>
      <c r="FM234" t="s">
        <v>124</v>
      </c>
      <c r="FR234">
        <v>0</v>
      </c>
      <c r="FS234">
        <v>0</v>
      </c>
      <c r="FT234">
        <v>1</v>
      </c>
      <c r="FU234">
        <v>0</v>
      </c>
      <c r="FV234">
        <v>0</v>
      </c>
      <c r="FW234">
        <v>0</v>
      </c>
      <c r="FX234">
        <v>0</v>
      </c>
      <c r="FY234">
        <v>1</v>
      </c>
      <c r="FZ234" t="s">
        <v>21555</v>
      </c>
      <c r="GA234" t="s">
        <v>21556</v>
      </c>
      <c r="GB234" t="s">
        <v>21557</v>
      </c>
      <c r="GN234">
        <v>0</v>
      </c>
      <c r="GO234">
        <v>0</v>
      </c>
      <c r="GP234" t="s">
        <v>13226</v>
      </c>
      <c r="GQ234" t="s">
        <v>13226</v>
      </c>
      <c r="GR234" t="s">
        <v>13226</v>
      </c>
      <c r="GW234">
        <v>0</v>
      </c>
      <c r="GX234">
        <v>0</v>
      </c>
    </row>
    <row r="235" spans="1:206" x14ac:dyDescent="0.2">
      <c r="A235">
        <v>2948917</v>
      </c>
      <c r="B235" t="s">
        <v>9261</v>
      </c>
      <c r="C235" t="s">
        <v>398</v>
      </c>
      <c r="D235">
        <v>1</v>
      </c>
      <c r="F235">
        <v>2016</v>
      </c>
      <c r="G235">
        <v>4</v>
      </c>
      <c r="H235">
        <v>4.4000000000000004</v>
      </c>
      <c r="I235">
        <v>6</v>
      </c>
      <c r="J235">
        <v>2022</v>
      </c>
      <c r="K235">
        <v>0</v>
      </c>
      <c r="L235">
        <v>1</v>
      </c>
      <c r="M235">
        <v>0</v>
      </c>
      <c r="N235">
        <v>0</v>
      </c>
      <c r="O235">
        <v>2</v>
      </c>
      <c r="P235">
        <v>1</v>
      </c>
      <c r="Q235">
        <v>0</v>
      </c>
      <c r="R235">
        <v>1</v>
      </c>
      <c r="S235">
        <v>0</v>
      </c>
      <c r="T235">
        <v>1</v>
      </c>
      <c r="U235">
        <v>1</v>
      </c>
      <c r="V235">
        <v>0</v>
      </c>
      <c r="W235">
        <v>0</v>
      </c>
      <c r="X235">
        <v>0</v>
      </c>
      <c r="Y235">
        <v>0</v>
      </c>
      <c r="Z235">
        <v>0</v>
      </c>
      <c r="AA235" t="s">
        <v>24079</v>
      </c>
      <c r="AB235" t="s">
        <v>24080</v>
      </c>
      <c r="AC235" t="s">
        <v>23619</v>
      </c>
      <c r="AD235" t="s">
        <v>22550</v>
      </c>
      <c r="CF235" t="s">
        <v>24338</v>
      </c>
      <c r="CG235" t="s">
        <v>24338</v>
      </c>
      <c r="CH235" t="s">
        <v>14087</v>
      </c>
      <c r="CI235" t="s">
        <v>24337</v>
      </c>
      <c r="EK235">
        <v>1</v>
      </c>
      <c r="EL235" t="s">
        <v>17049</v>
      </c>
      <c r="FE235">
        <v>1</v>
      </c>
      <c r="FF235">
        <v>0</v>
      </c>
      <c r="FG235">
        <v>0</v>
      </c>
      <c r="FH235">
        <v>0</v>
      </c>
      <c r="FI235">
        <v>0</v>
      </c>
      <c r="FJ235">
        <v>0</v>
      </c>
      <c r="FK235" t="s">
        <v>13882</v>
      </c>
      <c r="FR235">
        <v>1</v>
      </c>
      <c r="FS235">
        <v>0</v>
      </c>
      <c r="FT235">
        <v>0</v>
      </c>
      <c r="FU235">
        <v>0</v>
      </c>
      <c r="FV235">
        <v>0</v>
      </c>
      <c r="FW235">
        <v>0</v>
      </c>
      <c r="FX235">
        <v>0</v>
      </c>
      <c r="FY235">
        <v>1</v>
      </c>
      <c r="FZ235" t="s">
        <v>16138</v>
      </c>
      <c r="GN235">
        <v>0</v>
      </c>
      <c r="GO235">
        <v>0</v>
      </c>
      <c r="GP235" t="s">
        <v>13186</v>
      </c>
      <c r="GW235">
        <v>0</v>
      </c>
      <c r="GX235">
        <v>0</v>
      </c>
    </row>
    <row r="236" spans="1:206" x14ac:dyDescent="0.2">
      <c r="A236">
        <v>942743</v>
      </c>
      <c r="B236" t="s">
        <v>9286</v>
      </c>
      <c r="C236" t="s">
        <v>1223</v>
      </c>
      <c r="D236">
        <v>1</v>
      </c>
      <c r="F236">
        <v>2018</v>
      </c>
      <c r="G236">
        <v>20.75</v>
      </c>
      <c r="H236">
        <v>22.83</v>
      </c>
      <c r="I236">
        <v>2</v>
      </c>
      <c r="J236">
        <v>2020</v>
      </c>
      <c r="K236">
        <v>1</v>
      </c>
      <c r="L236">
        <v>2</v>
      </c>
      <c r="M236">
        <v>0</v>
      </c>
      <c r="N236">
        <v>0</v>
      </c>
      <c r="O236">
        <v>0</v>
      </c>
      <c r="P236">
        <v>2</v>
      </c>
      <c r="Q236">
        <v>1</v>
      </c>
      <c r="R236">
        <v>6</v>
      </c>
      <c r="S236">
        <v>1</v>
      </c>
      <c r="T236">
        <v>1</v>
      </c>
      <c r="U236">
        <v>0</v>
      </c>
      <c r="V236">
        <v>0</v>
      </c>
      <c r="W236">
        <v>0</v>
      </c>
      <c r="X236">
        <v>0</v>
      </c>
      <c r="Y236">
        <v>0</v>
      </c>
      <c r="Z236">
        <v>0</v>
      </c>
      <c r="AA236" t="s">
        <v>22901</v>
      </c>
      <c r="AB236" t="s">
        <v>13562</v>
      </c>
      <c r="AC236" t="s">
        <v>22551</v>
      </c>
      <c r="AD236" t="s">
        <v>23482</v>
      </c>
      <c r="AE236" t="s">
        <v>22470</v>
      </c>
      <c r="AF236" t="s">
        <v>23092</v>
      </c>
      <c r="AG236" t="s">
        <v>19319</v>
      </c>
      <c r="AH236" t="s">
        <v>23258</v>
      </c>
      <c r="AI236" t="s">
        <v>22706</v>
      </c>
      <c r="AJ236" t="s">
        <v>22456</v>
      </c>
      <c r="CF236" t="s">
        <v>14087</v>
      </c>
      <c r="CG236" t="s">
        <v>13563</v>
      </c>
      <c r="CH236" t="s">
        <v>14087</v>
      </c>
      <c r="CI236" t="s">
        <v>14087</v>
      </c>
      <c r="CJ236" t="s">
        <v>14087</v>
      </c>
      <c r="CK236" t="s">
        <v>14087</v>
      </c>
      <c r="CL236" t="s">
        <v>24333</v>
      </c>
      <c r="CM236" t="s">
        <v>14087</v>
      </c>
      <c r="CN236" t="s">
        <v>14890</v>
      </c>
      <c r="CO236" t="s">
        <v>13563</v>
      </c>
      <c r="EK236">
        <v>6</v>
      </c>
      <c r="EL236" t="s">
        <v>22899</v>
      </c>
      <c r="EM236" t="s">
        <v>22900</v>
      </c>
      <c r="EN236" t="s">
        <v>22551</v>
      </c>
      <c r="EO236" t="s">
        <v>22901</v>
      </c>
      <c r="EP236" t="s">
        <v>13562</v>
      </c>
      <c r="EQ236" t="s">
        <v>19319</v>
      </c>
      <c r="FE236">
        <v>1</v>
      </c>
      <c r="FF236">
        <v>0</v>
      </c>
      <c r="FG236">
        <v>0</v>
      </c>
      <c r="FH236">
        <v>0</v>
      </c>
      <c r="FI236">
        <v>0</v>
      </c>
      <c r="FJ236">
        <v>1</v>
      </c>
      <c r="FK236" t="s">
        <v>13226</v>
      </c>
      <c r="FR236">
        <v>0</v>
      </c>
      <c r="FS236">
        <v>0</v>
      </c>
      <c r="FT236">
        <v>0</v>
      </c>
      <c r="FU236">
        <v>0</v>
      </c>
      <c r="FV236">
        <v>0</v>
      </c>
      <c r="FW236">
        <v>0</v>
      </c>
      <c r="FX236">
        <v>0</v>
      </c>
      <c r="FY236">
        <v>0</v>
      </c>
      <c r="FZ236" t="s">
        <v>7351</v>
      </c>
      <c r="GN236">
        <v>0</v>
      </c>
      <c r="GO236">
        <v>0</v>
      </c>
      <c r="GP236" t="s">
        <v>13226</v>
      </c>
      <c r="GW236">
        <v>0</v>
      </c>
      <c r="GX236">
        <v>0</v>
      </c>
    </row>
    <row r="237" spans="1:206" x14ac:dyDescent="0.2">
      <c r="A237">
        <v>873123</v>
      </c>
      <c r="B237" t="s">
        <v>9324</v>
      </c>
      <c r="C237" t="s">
        <v>3040</v>
      </c>
      <c r="E237">
        <v>1</v>
      </c>
      <c r="F237">
        <v>2014</v>
      </c>
      <c r="G237">
        <v>2.9</v>
      </c>
      <c r="H237">
        <v>3.19</v>
      </c>
      <c r="I237">
        <v>8</v>
      </c>
      <c r="J237">
        <v>2022</v>
      </c>
      <c r="K237">
        <v>0</v>
      </c>
      <c r="L237">
        <v>0</v>
      </c>
      <c r="M237">
        <v>0</v>
      </c>
      <c r="N237">
        <v>0</v>
      </c>
      <c r="O237">
        <v>0</v>
      </c>
      <c r="P237">
        <v>3</v>
      </c>
      <c r="Q237">
        <v>1</v>
      </c>
      <c r="R237">
        <v>1</v>
      </c>
      <c r="S237">
        <v>1</v>
      </c>
      <c r="T237">
        <v>1</v>
      </c>
      <c r="U237">
        <v>0</v>
      </c>
      <c r="V237">
        <v>0</v>
      </c>
      <c r="W237">
        <v>0</v>
      </c>
      <c r="X237">
        <v>0</v>
      </c>
      <c r="Y237">
        <v>0</v>
      </c>
      <c r="Z237">
        <v>0</v>
      </c>
      <c r="AA237" t="s">
        <v>24081</v>
      </c>
      <c r="AB237" t="s">
        <v>23323</v>
      </c>
      <c r="AC237" t="s">
        <v>24082</v>
      </c>
      <c r="AD237" t="s">
        <v>23867</v>
      </c>
      <c r="AE237" t="s">
        <v>24083</v>
      </c>
      <c r="CF237" t="s">
        <v>13563</v>
      </c>
      <c r="CG237" t="s">
        <v>13563</v>
      </c>
      <c r="CH237" t="s">
        <v>14087</v>
      </c>
      <c r="CI237" t="s">
        <v>13563</v>
      </c>
      <c r="CJ237" t="s">
        <v>14890</v>
      </c>
      <c r="EK237">
        <v>1</v>
      </c>
      <c r="EL237" t="s">
        <v>17080</v>
      </c>
      <c r="FE237">
        <v>4</v>
      </c>
      <c r="FF237">
        <v>0</v>
      </c>
      <c r="FH237">
        <v>0</v>
      </c>
      <c r="FI237">
        <v>0</v>
      </c>
      <c r="FK237" t="s">
        <v>13226</v>
      </c>
      <c r="FL237" t="s">
        <v>13459</v>
      </c>
      <c r="FM237" t="s">
        <v>13226</v>
      </c>
      <c r="FN237" t="s">
        <v>13226</v>
      </c>
      <c r="FR237">
        <v>1</v>
      </c>
      <c r="FS237">
        <v>1</v>
      </c>
      <c r="FT237">
        <v>1</v>
      </c>
      <c r="FU237">
        <v>0</v>
      </c>
      <c r="FV237">
        <v>0</v>
      </c>
      <c r="FW237">
        <v>0</v>
      </c>
      <c r="FX237">
        <v>0</v>
      </c>
      <c r="FY237">
        <v>3</v>
      </c>
      <c r="FZ237" t="s">
        <v>21573</v>
      </c>
      <c r="GA237" t="s">
        <v>21574</v>
      </c>
      <c r="GB237" t="s">
        <v>21575</v>
      </c>
      <c r="GC237" t="s">
        <v>9324</v>
      </c>
      <c r="GN237">
        <v>0</v>
      </c>
      <c r="GO237">
        <v>0</v>
      </c>
      <c r="GP237" t="s">
        <v>13186</v>
      </c>
      <c r="GQ237" t="s">
        <v>13186</v>
      </c>
      <c r="GR237" t="s">
        <v>13186</v>
      </c>
      <c r="GS237" t="s">
        <v>13186</v>
      </c>
      <c r="GW237">
        <v>0</v>
      </c>
      <c r="GX237">
        <v>0</v>
      </c>
    </row>
    <row r="238" spans="1:206" x14ac:dyDescent="0.2">
      <c r="A238">
        <v>3046389</v>
      </c>
      <c r="B238" t="s">
        <v>9363</v>
      </c>
      <c r="C238" t="s">
        <v>2494</v>
      </c>
      <c r="D238">
        <v>1</v>
      </c>
      <c r="F238">
        <v>2017</v>
      </c>
      <c r="G238">
        <v>2.5</v>
      </c>
      <c r="H238">
        <v>2.75</v>
      </c>
      <c r="I238">
        <v>4</v>
      </c>
      <c r="J238">
        <v>2021</v>
      </c>
      <c r="K238">
        <v>0</v>
      </c>
      <c r="L238">
        <v>0</v>
      </c>
      <c r="M238">
        <v>3</v>
      </c>
      <c r="N238">
        <v>2</v>
      </c>
      <c r="O238">
        <v>0</v>
      </c>
      <c r="P238">
        <v>0</v>
      </c>
      <c r="Q238">
        <v>0</v>
      </c>
      <c r="R238">
        <v>4</v>
      </c>
      <c r="S238">
        <v>1</v>
      </c>
      <c r="T238">
        <v>0</v>
      </c>
      <c r="U238">
        <v>0</v>
      </c>
      <c r="V238">
        <v>0</v>
      </c>
      <c r="W238">
        <v>0</v>
      </c>
      <c r="X238">
        <v>0</v>
      </c>
      <c r="Y238">
        <v>0</v>
      </c>
      <c r="Z238">
        <v>0</v>
      </c>
      <c r="AA238" t="s">
        <v>23149</v>
      </c>
      <c r="AB238" t="s">
        <v>23364</v>
      </c>
      <c r="AC238" t="s">
        <v>24084</v>
      </c>
      <c r="AD238" t="s">
        <v>23291</v>
      </c>
      <c r="AE238" t="s">
        <v>13911</v>
      </c>
      <c r="AF238" t="s">
        <v>22357</v>
      </c>
      <c r="AG238" t="s">
        <v>23152</v>
      </c>
      <c r="AH238" t="s">
        <v>24085</v>
      </c>
      <c r="CF238" t="s">
        <v>14087</v>
      </c>
      <c r="CG238" t="s">
        <v>24341</v>
      </c>
      <c r="CH238" t="s">
        <v>14087</v>
      </c>
      <c r="CI238" t="s">
        <v>24335</v>
      </c>
      <c r="CJ238" t="s">
        <v>13912</v>
      </c>
      <c r="CK238" t="s">
        <v>14087</v>
      </c>
      <c r="CL238" t="s">
        <v>14087</v>
      </c>
      <c r="CM238" t="s">
        <v>13912</v>
      </c>
      <c r="EK238">
        <v>3</v>
      </c>
      <c r="EL238" t="s">
        <v>22902</v>
      </c>
      <c r="EM238" t="s">
        <v>13911</v>
      </c>
      <c r="EN238" t="s">
        <v>22357</v>
      </c>
      <c r="FE238">
        <v>1</v>
      </c>
      <c r="FF238">
        <v>0</v>
      </c>
      <c r="FG238">
        <v>0</v>
      </c>
      <c r="FH238">
        <v>0</v>
      </c>
      <c r="FI238">
        <v>0</v>
      </c>
      <c r="FJ238">
        <v>0</v>
      </c>
      <c r="FK238" t="s">
        <v>13226</v>
      </c>
      <c r="FR238">
        <v>0</v>
      </c>
      <c r="FS238">
        <v>0</v>
      </c>
      <c r="FT238">
        <v>0</v>
      </c>
      <c r="FU238">
        <v>0</v>
      </c>
      <c r="FV238">
        <v>0</v>
      </c>
      <c r="FW238">
        <v>0</v>
      </c>
      <c r="FX238">
        <v>0</v>
      </c>
      <c r="FY238">
        <v>0</v>
      </c>
      <c r="FZ238" t="s">
        <v>16248</v>
      </c>
      <c r="GG238">
        <v>1</v>
      </c>
      <c r="GN238">
        <v>1</v>
      </c>
      <c r="GO238">
        <v>1</v>
      </c>
      <c r="GP238" t="s">
        <v>13226</v>
      </c>
      <c r="GW238">
        <v>1</v>
      </c>
      <c r="GX238">
        <v>1</v>
      </c>
    </row>
    <row r="239" spans="1:206" x14ac:dyDescent="0.2">
      <c r="A239">
        <v>3724414</v>
      </c>
      <c r="B239" t="s">
        <v>9386</v>
      </c>
      <c r="C239" t="s">
        <v>920</v>
      </c>
      <c r="D239">
        <v>1</v>
      </c>
      <c r="F239">
        <v>2021</v>
      </c>
      <c r="G239">
        <v>4.55</v>
      </c>
      <c r="H239">
        <v>5.01</v>
      </c>
      <c r="I239">
        <v>0</v>
      </c>
      <c r="J239">
        <v>2021</v>
      </c>
      <c r="K239">
        <v>0</v>
      </c>
      <c r="L239">
        <v>0</v>
      </c>
      <c r="M239">
        <v>0</v>
      </c>
      <c r="N239">
        <v>0</v>
      </c>
      <c r="O239">
        <v>0</v>
      </c>
      <c r="P239">
        <v>0</v>
      </c>
      <c r="Q239">
        <v>0</v>
      </c>
      <c r="R239">
        <v>3</v>
      </c>
      <c r="S239">
        <v>1</v>
      </c>
      <c r="T239">
        <v>0</v>
      </c>
      <c r="U239">
        <v>0</v>
      </c>
      <c r="V239">
        <v>0</v>
      </c>
      <c r="W239">
        <v>0</v>
      </c>
      <c r="X239">
        <v>0</v>
      </c>
      <c r="Y239">
        <v>0</v>
      </c>
      <c r="Z239">
        <v>0</v>
      </c>
      <c r="AA239" t="s">
        <v>23562</v>
      </c>
      <c r="AB239" t="s">
        <v>24086</v>
      </c>
      <c r="AC239" t="s">
        <v>22763</v>
      </c>
      <c r="CF239" t="s">
        <v>14034</v>
      </c>
      <c r="CG239" t="s">
        <v>14087</v>
      </c>
      <c r="CH239" t="s">
        <v>14034</v>
      </c>
      <c r="EK239">
        <v>2</v>
      </c>
      <c r="EL239" t="s">
        <v>22903</v>
      </c>
      <c r="FE239">
        <v>1</v>
      </c>
      <c r="FF239">
        <v>0</v>
      </c>
      <c r="FG239">
        <v>0</v>
      </c>
      <c r="FH239">
        <v>0</v>
      </c>
      <c r="FI239">
        <v>0</v>
      </c>
      <c r="FJ239">
        <v>0</v>
      </c>
      <c r="FK239" t="s">
        <v>13882</v>
      </c>
      <c r="FR239">
        <v>1</v>
      </c>
      <c r="FS239">
        <v>0</v>
      </c>
      <c r="FT239">
        <v>0</v>
      </c>
      <c r="FU239">
        <v>0</v>
      </c>
      <c r="FV239">
        <v>0</v>
      </c>
      <c r="FW239">
        <v>0</v>
      </c>
      <c r="FX239">
        <v>0</v>
      </c>
      <c r="FY239">
        <v>1</v>
      </c>
      <c r="FZ239" t="s">
        <v>16899</v>
      </c>
      <c r="GN239">
        <v>0</v>
      </c>
      <c r="GO239">
        <v>0</v>
      </c>
      <c r="GP239" t="s">
        <v>13229</v>
      </c>
      <c r="GW239">
        <v>1</v>
      </c>
      <c r="GX239">
        <v>1</v>
      </c>
    </row>
    <row r="240" spans="1:206" x14ac:dyDescent="0.2">
      <c r="A240">
        <v>1447307</v>
      </c>
      <c r="B240" t="s">
        <v>9407</v>
      </c>
      <c r="C240" t="s">
        <v>920</v>
      </c>
      <c r="E240">
        <v>1</v>
      </c>
      <c r="F240">
        <v>2017</v>
      </c>
      <c r="G240">
        <v>2.13</v>
      </c>
      <c r="H240">
        <v>2.34</v>
      </c>
      <c r="I240">
        <v>5</v>
      </c>
      <c r="J240">
        <v>2022</v>
      </c>
      <c r="K240">
        <v>0</v>
      </c>
      <c r="L240">
        <v>1</v>
      </c>
      <c r="M240">
        <v>0</v>
      </c>
      <c r="N240">
        <v>0</v>
      </c>
      <c r="O240">
        <v>0</v>
      </c>
      <c r="P240">
        <v>2</v>
      </c>
      <c r="Q240">
        <v>2</v>
      </c>
      <c r="R240">
        <v>3</v>
      </c>
      <c r="S240">
        <v>1</v>
      </c>
      <c r="T240">
        <v>1</v>
      </c>
      <c r="U240">
        <v>0</v>
      </c>
      <c r="V240">
        <v>0</v>
      </c>
      <c r="W240">
        <v>0</v>
      </c>
      <c r="X240">
        <v>0</v>
      </c>
      <c r="Y240">
        <v>0</v>
      </c>
      <c r="Z240">
        <v>0</v>
      </c>
      <c r="AA240" t="s">
        <v>24087</v>
      </c>
      <c r="AB240" t="s">
        <v>22591</v>
      </c>
      <c r="AC240" t="s">
        <v>23170</v>
      </c>
      <c r="AD240" t="s">
        <v>24088</v>
      </c>
      <c r="AE240" t="s">
        <v>24089</v>
      </c>
      <c r="AF240" t="s">
        <v>23194</v>
      </c>
      <c r="AG240" t="s">
        <v>23276</v>
      </c>
      <c r="CF240" t="s">
        <v>14087</v>
      </c>
      <c r="CG240" t="s">
        <v>14087</v>
      </c>
      <c r="CH240" t="s">
        <v>14890</v>
      </c>
      <c r="CI240" t="s">
        <v>14087</v>
      </c>
      <c r="CJ240" t="s">
        <v>14890</v>
      </c>
      <c r="CK240" t="s">
        <v>13563</v>
      </c>
      <c r="CL240" t="s">
        <v>13563</v>
      </c>
      <c r="EK240">
        <v>5</v>
      </c>
      <c r="EL240" t="s">
        <v>22904</v>
      </c>
      <c r="EM240" t="s">
        <v>22905</v>
      </c>
      <c r="FE240">
        <v>1</v>
      </c>
      <c r="FF240">
        <v>0</v>
      </c>
      <c r="FH240">
        <v>0</v>
      </c>
      <c r="FI240">
        <v>0</v>
      </c>
      <c r="FK240" t="s">
        <v>13226</v>
      </c>
      <c r="FR240">
        <v>0</v>
      </c>
      <c r="FS240">
        <v>0</v>
      </c>
      <c r="FT240">
        <v>0</v>
      </c>
      <c r="FU240">
        <v>0</v>
      </c>
      <c r="FV240">
        <v>0</v>
      </c>
      <c r="FW240">
        <v>0</v>
      </c>
      <c r="FX240">
        <v>0</v>
      </c>
      <c r="FY240">
        <v>0</v>
      </c>
      <c r="FZ240" t="s">
        <v>17129</v>
      </c>
      <c r="GN240">
        <v>0</v>
      </c>
      <c r="GO240">
        <v>0</v>
      </c>
      <c r="GP240" t="s">
        <v>13226</v>
      </c>
      <c r="GW240">
        <v>0</v>
      </c>
      <c r="GX240">
        <v>0</v>
      </c>
    </row>
    <row r="241" spans="1:206" x14ac:dyDescent="0.2">
      <c r="A241">
        <v>1768808</v>
      </c>
      <c r="B241" t="s">
        <v>9447</v>
      </c>
      <c r="C241" t="s">
        <v>1223</v>
      </c>
      <c r="D241">
        <v>1</v>
      </c>
      <c r="F241">
        <v>2017</v>
      </c>
      <c r="G241">
        <v>5.65</v>
      </c>
      <c r="H241">
        <v>6.22</v>
      </c>
      <c r="I241">
        <v>5</v>
      </c>
      <c r="J241">
        <v>2022</v>
      </c>
      <c r="K241">
        <v>0</v>
      </c>
      <c r="L241">
        <v>1</v>
      </c>
      <c r="M241">
        <v>1</v>
      </c>
      <c r="N241">
        <v>1</v>
      </c>
      <c r="O241">
        <v>0</v>
      </c>
      <c r="P241">
        <v>2</v>
      </c>
      <c r="Q241">
        <v>1</v>
      </c>
      <c r="R241">
        <v>3</v>
      </c>
      <c r="S241">
        <v>1</v>
      </c>
      <c r="T241">
        <v>1</v>
      </c>
      <c r="U241">
        <v>0</v>
      </c>
      <c r="V241">
        <v>0</v>
      </c>
      <c r="W241">
        <v>0</v>
      </c>
      <c r="X241">
        <v>0</v>
      </c>
      <c r="Y241">
        <v>0</v>
      </c>
      <c r="Z241">
        <v>0</v>
      </c>
      <c r="AA241" t="s">
        <v>13911</v>
      </c>
      <c r="AB241" t="s">
        <v>24090</v>
      </c>
      <c r="AC241" t="s">
        <v>22906</v>
      </c>
      <c r="AD241" t="s">
        <v>22456</v>
      </c>
      <c r="AE241" t="s">
        <v>22376</v>
      </c>
      <c r="AF241" t="s">
        <v>24091</v>
      </c>
      <c r="AG241" t="s">
        <v>22907</v>
      </c>
      <c r="CF241" t="s">
        <v>13912</v>
      </c>
      <c r="CG241" t="s">
        <v>13563</v>
      </c>
      <c r="CH241" t="s">
        <v>14087</v>
      </c>
      <c r="CI241" t="s">
        <v>13563</v>
      </c>
      <c r="CJ241" t="s">
        <v>14087</v>
      </c>
      <c r="CK241" t="s">
        <v>14087</v>
      </c>
      <c r="CL241" t="s">
        <v>14890</v>
      </c>
      <c r="EK241">
        <v>6</v>
      </c>
      <c r="EL241" t="s">
        <v>22906</v>
      </c>
      <c r="EM241" t="s">
        <v>22376</v>
      </c>
      <c r="EN241" t="s">
        <v>22907</v>
      </c>
      <c r="EO241" t="s">
        <v>22376</v>
      </c>
      <c r="EP241" t="s">
        <v>13911</v>
      </c>
      <c r="FE241">
        <v>1</v>
      </c>
      <c r="FF241">
        <v>1</v>
      </c>
      <c r="FG241">
        <v>1</v>
      </c>
      <c r="FH241">
        <v>0</v>
      </c>
      <c r="FI241">
        <v>0</v>
      </c>
      <c r="FJ241">
        <v>0</v>
      </c>
      <c r="FK241" t="s">
        <v>13226</v>
      </c>
      <c r="FR241">
        <v>0</v>
      </c>
      <c r="FS241">
        <v>0</v>
      </c>
      <c r="FT241">
        <v>0</v>
      </c>
      <c r="FU241">
        <v>0</v>
      </c>
      <c r="FV241">
        <v>0</v>
      </c>
      <c r="FW241">
        <v>0</v>
      </c>
      <c r="FX241">
        <v>0</v>
      </c>
      <c r="FY241">
        <v>0</v>
      </c>
      <c r="FZ241" t="s">
        <v>17029</v>
      </c>
      <c r="GN241">
        <v>0</v>
      </c>
      <c r="GO241">
        <v>0</v>
      </c>
      <c r="GP241" t="s">
        <v>13226</v>
      </c>
      <c r="GW241">
        <v>1</v>
      </c>
      <c r="GX241">
        <v>1</v>
      </c>
    </row>
    <row r="242" spans="1:206" x14ac:dyDescent="0.2">
      <c r="A242">
        <v>1659646</v>
      </c>
      <c r="B242" t="s">
        <v>9481</v>
      </c>
      <c r="C242" t="s">
        <v>398</v>
      </c>
      <c r="D242">
        <v>1</v>
      </c>
      <c r="F242">
        <v>2018</v>
      </c>
      <c r="G242">
        <v>2.57</v>
      </c>
      <c r="H242">
        <v>2.83</v>
      </c>
      <c r="I242">
        <v>1</v>
      </c>
      <c r="J242">
        <v>2019</v>
      </c>
      <c r="K242">
        <v>2</v>
      </c>
      <c r="L242">
        <v>1</v>
      </c>
      <c r="M242">
        <v>1</v>
      </c>
      <c r="N242">
        <v>1</v>
      </c>
      <c r="O242">
        <v>0</v>
      </c>
      <c r="P242">
        <v>2</v>
      </c>
      <c r="Q242">
        <v>2</v>
      </c>
      <c r="R242">
        <v>4</v>
      </c>
      <c r="S242">
        <v>1</v>
      </c>
      <c r="T242">
        <v>1</v>
      </c>
      <c r="U242">
        <v>0</v>
      </c>
      <c r="V242">
        <v>0</v>
      </c>
      <c r="W242">
        <v>0</v>
      </c>
      <c r="X242">
        <v>0</v>
      </c>
      <c r="Y242">
        <v>0</v>
      </c>
      <c r="Z242">
        <v>0</v>
      </c>
      <c r="AA242" t="s">
        <v>22570</v>
      </c>
      <c r="AB242" t="s">
        <v>23436</v>
      </c>
      <c r="AC242" t="s">
        <v>13911</v>
      </c>
      <c r="AD242" t="s">
        <v>22869</v>
      </c>
      <c r="AE242" t="s">
        <v>22965</v>
      </c>
      <c r="AF242" t="s">
        <v>13883</v>
      </c>
      <c r="AG242" t="s">
        <v>24092</v>
      </c>
      <c r="AH242" t="s">
        <v>23482</v>
      </c>
      <c r="AI242" t="s">
        <v>22550</v>
      </c>
      <c r="AJ242" t="s">
        <v>23560</v>
      </c>
      <c r="AK242" t="s">
        <v>22487</v>
      </c>
      <c r="CF242" t="s">
        <v>14087</v>
      </c>
      <c r="CG242" t="s">
        <v>14087</v>
      </c>
      <c r="CH242" t="s">
        <v>13912</v>
      </c>
      <c r="CI242" t="s">
        <v>24333</v>
      </c>
      <c r="CJ242" t="s">
        <v>14087</v>
      </c>
      <c r="CK242" t="s">
        <v>24333</v>
      </c>
      <c r="CL242" t="s">
        <v>24336</v>
      </c>
      <c r="CM242" t="s">
        <v>14087</v>
      </c>
      <c r="CN242" t="s">
        <v>24337</v>
      </c>
      <c r="CO242" t="s">
        <v>14890</v>
      </c>
      <c r="CP242" t="s">
        <v>13563</v>
      </c>
      <c r="EK242">
        <v>7</v>
      </c>
      <c r="EL242" t="s">
        <v>22908</v>
      </c>
      <c r="EM242" t="s">
        <v>22487</v>
      </c>
      <c r="EN242" t="s">
        <v>13911</v>
      </c>
      <c r="EO242" t="s">
        <v>13911</v>
      </c>
      <c r="EP242" t="s">
        <v>22909</v>
      </c>
      <c r="EQ242" t="s">
        <v>22910</v>
      </c>
      <c r="ER242" t="s">
        <v>13883</v>
      </c>
      <c r="FE242">
        <v>1</v>
      </c>
      <c r="FF242">
        <v>0</v>
      </c>
      <c r="FG242">
        <v>0</v>
      </c>
      <c r="FH242">
        <v>0</v>
      </c>
      <c r="FI242">
        <v>0</v>
      </c>
      <c r="FJ242">
        <v>0</v>
      </c>
      <c r="FK242" t="s">
        <v>13226</v>
      </c>
      <c r="FR242">
        <v>1</v>
      </c>
      <c r="FS242">
        <v>0</v>
      </c>
      <c r="FT242">
        <v>0</v>
      </c>
      <c r="FU242">
        <v>0</v>
      </c>
      <c r="FV242">
        <v>0</v>
      </c>
      <c r="FW242">
        <v>0</v>
      </c>
      <c r="FX242">
        <v>0</v>
      </c>
      <c r="FY242">
        <v>1</v>
      </c>
      <c r="FZ242" t="s">
        <v>17052</v>
      </c>
      <c r="GG242">
        <v>1</v>
      </c>
      <c r="GN242">
        <v>1</v>
      </c>
      <c r="GO242">
        <v>1</v>
      </c>
      <c r="GP242" t="s">
        <v>13186</v>
      </c>
      <c r="GW242">
        <v>0</v>
      </c>
      <c r="GX242">
        <v>0</v>
      </c>
    </row>
    <row r="243" spans="1:206" x14ac:dyDescent="0.2">
      <c r="A243">
        <v>1974698</v>
      </c>
      <c r="B243" t="s">
        <v>9509</v>
      </c>
      <c r="C243" t="s">
        <v>117</v>
      </c>
      <c r="D243">
        <v>1</v>
      </c>
      <c r="F243">
        <v>2017</v>
      </c>
      <c r="G243">
        <v>4.8</v>
      </c>
      <c r="H243">
        <v>5.28</v>
      </c>
      <c r="I243">
        <v>6</v>
      </c>
      <c r="J243">
        <v>2023</v>
      </c>
      <c r="K243">
        <v>0</v>
      </c>
      <c r="L243">
        <v>0</v>
      </c>
      <c r="M243">
        <v>0</v>
      </c>
      <c r="N243">
        <v>0</v>
      </c>
      <c r="O243">
        <v>0</v>
      </c>
      <c r="P243">
        <v>2</v>
      </c>
      <c r="Q243">
        <v>0</v>
      </c>
      <c r="R243">
        <v>3</v>
      </c>
      <c r="S243">
        <v>1</v>
      </c>
      <c r="T243">
        <v>1</v>
      </c>
      <c r="U243">
        <v>0</v>
      </c>
      <c r="V243">
        <v>0</v>
      </c>
      <c r="W243">
        <v>0</v>
      </c>
      <c r="X243">
        <v>0</v>
      </c>
      <c r="Y243">
        <v>0</v>
      </c>
      <c r="Z243">
        <v>0</v>
      </c>
      <c r="AA243" t="s">
        <v>22439</v>
      </c>
      <c r="AB243" t="s">
        <v>23417</v>
      </c>
      <c r="AC243" t="s">
        <v>24093</v>
      </c>
      <c r="AD243" t="s">
        <v>24094</v>
      </c>
      <c r="AE243" t="s">
        <v>24093</v>
      </c>
      <c r="CF243" t="s">
        <v>13563</v>
      </c>
      <c r="CG243" t="s">
        <v>13563</v>
      </c>
      <c r="CH243" t="s">
        <v>24332</v>
      </c>
      <c r="CI243" t="s">
        <v>14087</v>
      </c>
      <c r="CJ243" t="s">
        <v>14087</v>
      </c>
      <c r="EK243">
        <v>2</v>
      </c>
      <c r="EL243" t="s">
        <v>22911</v>
      </c>
      <c r="EM243" t="s">
        <v>22439</v>
      </c>
      <c r="FE243">
        <v>1</v>
      </c>
      <c r="FF243">
        <v>0</v>
      </c>
      <c r="FG243">
        <v>0</v>
      </c>
      <c r="FH243">
        <v>0</v>
      </c>
      <c r="FI243">
        <v>0</v>
      </c>
      <c r="FJ243">
        <v>2</v>
      </c>
      <c r="FK243" t="s">
        <v>13226</v>
      </c>
      <c r="FR243">
        <v>0</v>
      </c>
      <c r="FS243">
        <v>0</v>
      </c>
      <c r="FT243">
        <v>0</v>
      </c>
      <c r="FU243">
        <v>0</v>
      </c>
      <c r="FV243">
        <v>0</v>
      </c>
      <c r="FW243">
        <v>0</v>
      </c>
      <c r="FX243">
        <v>0</v>
      </c>
      <c r="FY243">
        <v>0</v>
      </c>
      <c r="FZ243" t="s">
        <v>17184</v>
      </c>
      <c r="GN243">
        <v>0</v>
      </c>
      <c r="GO243">
        <v>0</v>
      </c>
      <c r="GP243" t="s">
        <v>13226</v>
      </c>
      <c r="GW243">
        <v>1</v>
      </c>
      <c r="GX243">
        <v>1</v>
      </c>
    </row>
    <row r="244" spans="1:206" x14ac:dyDescent="0.2">
      <c r="A244">
        <v>1527967</v>
      </c>
      <c r="B244" t="s">
        <v>9539</v>
      </c>
      <c r="C244" t="s">
        <v>398</v>
      </c>
      <c r="E244">
        <v>1</v>
      </c>
      <c r="F244">
        <v>2018</v>
      </c>
      <c r="G244">
        <v>35.729999999999997</v>
      </c>
      <c r="H244">
        <v>39.299999999999997</v>
      </c>
      <c r="I244">
        <v>0</v>
      </c>
      <c r="J244">
        <v>2018</v>
      </c>
      <c r="K244">
        <v>1</v>
      </c>
      <c r="L244">
        <v>1</v>
      </c>
      <c r="M244">
        <v>0</v>
      </c>
      <c r="N244">
        <v>0</v>
      </c>
      <c r="O244">
        <v>0</v>
      </c>
      <c r="P244">
        <v>4</v>
      </c>
      <c r="Q244">
        <v>0</v>
      </c>
      <c r="R244">
        <v>4</v>
      </c>
      <c r="S244">
        <v>1</v>
      </c>
      <c r="T244">
        <v>1</v>
      </c>
      <c r="U244">
        <v>0</v>
      </c>
      <c r="V244">
        <v>0</v>
      </c>
      <c r="W244">
        <v>0</v>
      </c>
      <c r="X244">
        <v>0</v>
      </c>
      <c r="Y244">
        <v>0</v>
      </c>
      <c r="Z244">
        <v>0</v>
      </c>
      <c r="AA244" t="s">
        <v>23467</v>
      </c>
      <c r="AB244" t="s">
        <v>23712</v>
      </c>
      <c r="AC244" t="s">
        <v>24095</v>
      </c>
      <c r="AD244" t="s">
        <v>24096</v>
      </c>
      <c r="AE244" t="s">
        <v>23896</v>
      </c>
      <c r="AF244" t="s">
        <v>22660</v>
      </c>
      <c r="AG244" t="s">
        <v>13883</v>
      </c>
      <c r="AH244" t="s">
        <v>23996</v>
      </c>
      <c r="AI244" t="s">
        <v>22550</v>
      </c>
      <c r="CF244" t="s">
        <v>14087</v>
      </c>
      <c r="CG244" t="s">
        <v>14087</v>
      </c>
      <c r="CH244" t="s">
        <v>14087</v>
      </c>
      <c r="CI244" t="s">
        <v>13563</v>
      </c>
      <c r="CJ244" t="s">
        <v>14087</v>
      </c>
      <c r="CK244" t="s">
        <v>13563</v>
      </c>
      <c r="CL244" t="s">
        <v>24333</v>
      </c>
      <c r="CM244" t="s">
        <v>13563</v>
      </c>
      <c r="CN244" t="s">
        <v>24337</v>
      </c>
      <c r="EK244">
        <v>5</v>
      </c>
      <c r="EL244" t="s">
        <v>22912</v>
      </c>
      <c r="EM244" t="s">
        <v>22913</v>
      </c>
      <c r="EN244" t="s">
        <v>22914</v>
      </c>
      <c r="EO244" t="s">
        <v>22660</v>
      </c>
      <c r="EP244" t="s">
        <v>13883</v>
      </c>
      <c r="FE244">
        <v>4</v>
      </c>
      <c r="FF244">
        <v>0</v>
      </c>
      <c r="FH244">
        <v>1</v>
      </c>
      <c r="FI244">
        <v>0</v>
      </c>
      <c r="FK244" t="s">
        <v>17352</v>
      </c>
      <c r="FL244" t="s">
        <v>13459</v>
      </c>
      <c r="FM244" t="s">
        <v>13459</v>
      </c>
      <c r="FN244" t="s">
        <v>13226</v>
      </c>
      <c r="FR244">
        <v>0</v>
      </c>
      <c r="FS244">
        <v>0</v>
      </c>
      <c r="FT244">
        <v>0</v>
      </c>
      <c r="FU244">
        <v>1</v>
      </c>
      <c r="FV244">
        <v>0</v>
      </c>
      <c r="FW244">
        <v>0</v>
      </c>
      <c r="FX244">
        <v>0</v>
      </c>
      <c r="FY244">
        <v>1</v>
      </c>
      <c r="FZ244" t="s">
        <v>21609</v>
      </c>
      <c r="GA244" t="s">
        <v>21610</v>
      </c>
      <c r="GB244" t="s">
        <v>21611</v>
      </c>
      <c r="GC244" t="s">
        <v>21612</v>
      </c>
      <c r="GN244">
        <v>0</v>
      </c>
      <c r="GO244">
        <v>0</v>
      </c>
      <c r="GP244" t="s">
        <v>13186</v>
      </c>
      <c r="GQ244" t="s">
        <v>13186</v>
      </c>
      <c r="GR244" t="s">
        <v>13186</v>
      </c>
      <c r="GS244" t="s">
        <v>15070</v>
      </c>
      <c r="GW244">
        <v>1</v>
      </c>
      <c r="GX244">
        <v>1</v>
      </c>
    </row>
    <row r="245" spans="1:206" x14ac:dyDescent="0.2">
      <c r="A245">
        <v>1478629</v>
      </c>
      <c r="B245" t="s">
        <v>9577</v>
      </c>
      <c r="C245" t="s">
        <v>920</v>
      </c>
      <c r="E245">
        <v>1</v>
      </c>
      <c r="F245">
        <v>2016</v>
      </c>
      <c r="G245">
        <v>11.8</v>
      </c>
      <c r="H245">
        <v>12.98</v>
      </c>
      <c r="I245">
        <v>1</v>
      </c>
      <c r="J245">
        <v>2017</v>
      </c>
      <c r="K245">
        <v>0</v>
      </c>
      <c r="L245">
        <v>0</v>
      </c>
      <c r="M245">
        <v>0</v>
      </c>
      <c r="N245">
        <v>0</v>
      </c>
      <c r="O245">
        <v>0</v>
      </c>
      <c r="P245">
        <v>7</v>
      </c>
      <c r="Q245">
        <v>0</v>
      </c>
      <c r="R245">
        <v>3</v>
      </c>
      <c r="S245">
        <v>1</v>
      </c>
      <c r="T245">
        <v>1</v>
      </c>
      <c r="U245">
        <v>0</v>
      </c>
      <c r="V245">
        <v>0</v>
      </c>
      <c r="W245">
        <v>0</v>
      </c>
      <c r="X245">
        <v>0</v>
      </c>
      <c r="Y245">
        <v>0</v>
      </c>
      <c r="Z245">
        <v>0</v>
      </c>
      <c r="AA245" t="s">
        <v>22589</v>
      </c>
      <c r="AB245" t="s">
        <v>23273</v>
      </c>
      <c r="AC245" t="s">
        <v>22480</v>
      </c>
      <c r="AD245" t="s">
        <v>23599</v>
      </c>
      <c r="AE245" t="s">
        <v>22708</v>
      </c>
      <c r="AF245" t="s">
        <v>23330</v>
      </c>
      <c r="AG245" t="s">
        <v>23514</v>
      </c>
      <c r="AH245" t="s">
        <v>23516</v>
      </c>
      <c r="AI245" t="s">
        <v>23515</v>
      </c>
      <c r="AJ245" t="s">
        <v>23524</v>
      </c>
      <c r="CF245" t="s">
        <v>13563</v>
      </c>
      <c r="CG245" t="s">
        <v>14087</v>
      </c>
      <c r="CH245" t="s">
        <v>13563</v>
      </c>
      <c r="CI245" t="s">
        <v>14087</v>
      </c>
      <c r="CJ245" t="s">
        <v>14087</v>
      </c>
      <c r="CK245" t="s">
        <v>13563</v>
      </c>
      <c r="CL245" t="s">
        <v>13563</v>
      </c>
      <c r="CM245" t="s">
        <v>13563</v>
      </c>
      <c r="CN245" t="s">
        <v>13563</v>
      </c>
      <c r="CO245" t="s">
        <v>13563</v>
      </c>
      <c r="EK245">
        <v>4</v>
      </c>
      <c r="EL245" t="s">
        <v>22915</v>
      </c>
      <c r="EM245" t="s">
        <v>22916</v>
      </c>
      <c r="EN245" t="s">
        <v>22589</v>
      </c>
      <c r="FE245">
        <v>3</v>
      </c>
      <c r="FF245">
        <v>0</v>
      </c>
      <c r="FH245">
        <v>0</v>
      </c>
      <c r="FI245">
        <v>0</v>
      </c>
      <c r="FK245" t="s">
        <v>124</v>
      </c>
      <c r="FL245" t="s">
        <v>13226</v>
      </c>
      <c r="FM245" t="s">
        <v>13226</v>
      </c>
      <c r="FR245">
        <v>0</v>
      </c>
      <c r="FS245">
        <v>0</v>
      </c>
      <c r="FT245">
        <v>0</v>
      </c>
      <c r="FU245">
        <v>0</v>
      </c>
      <c r="FV245">
        <v>0</v>
      </c>
      <c r="FW245">
        <v>0</v>
      </c>
      <c r="FX245">
        <v>0</v>
      </c>
      <c r="FY245">
        <v>0</v>
      </c>
      <c r="FZ245" t="s">
        <v>21627</v>
      </c>
      <c r="GA245" t="s">
        <v>21628</v>
      </c>
      <c r="GB245" t="s">
        <v>21629</v>
      </c>
      <c r="GN245">
        <v>0</v>
      </c>
      <c r="GO245">
        <v>0</v>
      </c>
      <c r="GP245" t="s">
        <v>13229</v>
      </c>
      <c r="GQ245" t="s">
        <v>13226</v>
      </c>
      <c r="GR245" t="s">
        <v>13226</v>
      </c>
      <c r="GW245">
        <v>0</v>
      </c>
      <c r="GX245">
        <v>0</v>
      </c>
    </row>
    <row r="246" spans="1:206" x14ac:dyDescent="0.2">
      <c r="A246">
        <v>1792355</v>
      </c>
      <c r="B246" t="s">
        <v>9613</v>
      </c>
      <c r="C246" t="s">
        <v>920</v>
      </c>
      <c r="E246">
        <v>1</v>
      </c>
      <c r="F246">
        <v>2017</v>
      </c>
      <c r="G246">
        <v>2.5</v>
      </c>
      <c r="H246">
        <v>2.75</v>
      </c>
      <c r="I246">
        <v>6</v>
      </c>
      <c r="J246">
        <v>2023</v>
      </c>
      <c r="K246">
        <v>0</v>
      </c>
      <c r="L246">
        <v>0</v>
      </c>
      <c r="M246">
        <v>0</v>
      </c>
      <c r="N246">
        <v>0</v>
      </c>
      <c r="O246">
        <v>0</v>
      </c>
      <c r="P246">
        <v>0</v>
      </c>
      <c r="Q246">
        <v>1</v>
      </c>
      <c r="R246">
        <v>0</v>
      </c>
      <c r="S246">
        <v>1</v>
      </c>
      <c r="T246">
        <v>0</v>
      </c>
      <c r="U246">
        <v>0</v>
      </c>
      <c r="V246">
        <v>0</v>
      </c>
      <c r="W246">
        <v>0</v>
      </c>
      <c r="X246">
        <v>0</v>
      </c>
      <c r="Y246">
        <v>0</v>
      </c>
      <c r="Z246">
        <v>0</v>
      </c>
      <c r="AA246" t="s">
        <v>17227</v>
      </c>
      <c r="CF246" t="s">
        <v>14890</v>
      </c>
      <c r="EK246">
        <v>1</v>
      </c>
      <c r="EL246" t="s">
        <v>17227</v>
      </c>
      <c r="FE246">
        <v>1</v>
      </c>
      <c r="FF246">
        <v>0</v>
      </c>
      <c r="FH246">
        <v>0</v>
      </c>
      <c r="FI246">
        <v>0</v>
      </c>
      <c r="FK246" t="s">
        <v>13226</v>
      </c>
      <c r="FR246">
        <v>0</v>
      </c>
      <c r="FS246">
        <v>0</v>
      </c>
      <c r="FT246">
        <v>0</v>
      </c>
      <c r="FU246">
        <v>0</v>
      </c>
      <c r="FV246">
        <v>0</v>
      </c>
      <c r="FW246">
        <v>0</v>
      </c>
      <c r="FX246">
        <v>0</v>
      </c>
      <c r="FY246">
        <v>0</v>
      </c>
      <c r="FZ246" t="s">
        <v>17230</v>
      </c>
      <c r="GG246">
        <v>1</v>
      </c>
      <c r="GN246">
        <v>1</v>
      </c>
      <c r="GO246">
        <v>1</v>
      </c>
      <c r="GP246" t="s">
        <v>13226</v>
      </c>
      <c r="GW246">
        <v>0</v>
      </c>
      <c r="GX246">
        <v>0</v>
      </c>
    </row>
    <row r="247" spans="1:206" x14ac:dyDescent="0.2">
      <c r="A247">
        <v>20784</v>
      </c>
      <c r="B247" t="s">
        <v>9645</v>
      </c>
      <c r="C247" t="s">
        <v>920</v>
      </c>
      <c r="E247">
        <v>1</v>
      </c>
      <c r="F247">
        <v>2016</v>
      </c>
      <c r="G247">
        <v>23</v>
      </c>
      <c r="H247">
        <v>25.3</v>
      </c>
      <c r="I247">
        <v>1</v>
      </c>
      <c r="J247">
        <v>2017</v>
      </c>
      <c r="K247">
        <v>0</v>
      </c>
      <c r="L247">
        <v>1</v>
      </c>
      <c r="M247">
        <v>0</v>
      </c>
      <c r="N247">
        <v>0</v>
      </c>
      <c r="O247">
        <v>4</v>
      </c>
      <c r="P247">
        <v>4</v>
      </c>
      <c r="Q247">
        <v>0</v>
      </c>
      <c r="R247">
        <v>3</v>
      </c>
      <c r="S247">
        <v>1</v>
      </c>
      <c r="T247">
        <v>1</v>
      </c>
      <c r="U247">
        <v>1</v>
      </c>
      <c r="V247">
        <v>0</v>
      </c>
      <c r="W247">
        <v>0</v>
      </c>
      <c r="X247">
        <v>0</v>
      </c>
      <c r="Y247">
        <v>0</v>
      </c>
      <c r="Z247">
        <v>0</v>
      </c>
      <c r="AA247" t="s">
        <v>22919</v>
      </c>
      <c r="AB247" t="s">
        <v>23445</v>
      </c>
      <c r="AC247" t="s">
        <v>24097</v>
      </c>
      <c r="AD247" t="s">
        <v>24098</v>
      </c>
      <c r="AE247" t="s">
        <v>24099</v>
      </c>
      <c r="AF247" t="s">
        <v>24100</v>
      </c>
      <c r="AG247" t="s">
        <v>23465</v>
      </c>
      <c r="AH247" t="s">
        <v>23625</v>
      </c>
      <c r="AI247" t="s">
        <v>22763</v>
      </c>
      <c r="AJ247" t="s">
        <v>24101</v>
      </c>
      <c r="AK247" t="s">
        <v>24102</v>
      </c>
      <c r="AL247" t="s">
        <v>22454</v>
      </c>
      <c r="CF247" t="s">
        <v>13563</v>
      </c>
      <c r="CG247" t="s">
        <v>13563</v>
      </c>
      <c r="CH247" t="s">
        <v>14087</v>
      </c>
      <c r="CI247" t="s">
        <v>14087</v>
      </c>
      <c r="CJ247" t="s">
        <v>24334</v>
      </c>
      <c r="CK247" t="s">
        <v>24338</v>
      </c>
      <c r="CL247" t="s">
        <v>13563</v>
      </c>
      <c r="CM247" t="s">
        <v>13563</v>
      </c>
      <c r="CN247" t="s">
        <v>14034</v>
      </c>
      <c r="CO247" t="s">
        <v>24338</v>
      </c>
      <c r="CP247" t="s">
        <v>24338</v>
      </c>
      <c r="CQ247" t="s">
        <v>24343</v>
      </c>
      <c r="EK247">
        <v>5</v>
      </c>
      <c r="EL247" t="s">
        <v>22917</v>
      </c>
      <c r="EM247" t="s">
        <v>22918</v>
      </c>
      <c r="EO247" t="s">
        <v>22919</v>
      </c>
      <c r="FE247">
        <v>3</v>
      </c>
      <c r="FF247">
        <v>0</v>
      </c>
      <c r="FH247">
        <v>0</v>
      </c>
      <c r="FI247">
        <v>0</v>
      </c>
      <c r="FK247" t="s">
        <v>124</v>
      </c>
      <c r="FL247" t="s">
        <v>13882</v>
      </c>
      <c r="FM247" t="s">
        <v>15436</v>
      </c>
      <c r="FR247">
        <v>0</v>
      </c>
      <c r="FS247">
        <v>0</v>
      </c>
      <c r="FT247">
        <v>0</v>
      </c>
      <c r="FU247">
        <v>0</v>
      </c>
      <c r="FV247">
        <v>0</v>
      </c>
      <c r="FW247">
        <v>0</v>
      </c>
      <c r="FX247">
        <v>0</v>
      </c>
      <c r="FY247">
        <v>0</v>
      </c>
      <c r="FZ247" t="s">
        <v>21642</v>
      </c>
      <c r="GA247" t="s">
        <v>21643</v>
      </c>
      <c r="GB247" t="s">
        <v>21644</v>
      </c>
      <c r="GN247">
        <v>0</v>
      </c>
      <c r="GO247">
        <v>0</v>
      </c>
      <c r="GP247" t="s">
        <v>13226</v>
      </c>
      <c r="GQ247" t="s">
        <v>13229</v>
      </c>
      <c r="GR247" t="s">
        <v>13229</v>
      </c>
      <c r="GW247">
        <v>0</v>
      </c>
      <c r="GX247">
        <v>1</v>
      </c>
    </row>
    <row r="248" spans="1:206" x14ac:dyDescent="0.2">
      <c r="A248">
        <v>1528898</v>
      </c>
      <c r="B248" t="s">
        <v>9690</v>
      </c>
      <c r="C248" t="s">
        <v>741</v>
      </c>
      <c r="E248">
        <v>1</v>
      </c>
      <c r="F248">
        <v>2018</v>
      </c>
      <c r="G248">
        <v>48.53</v>
      </c>
      <c r="H248">
        <v>53.38</v>
      </c>
      <c r="I248">
        <v>2</v>
      </c>
      <c r="J248">
        <v>2020</v>
      </c>
      <c r="K248">
        <v>1</v>
      </c>
      <c r="L248">
        <v>0</v>
      </c>
      <c r="M248">
        <v>0</v>
      </c>
      <c r="N248">
        <v>0</v>
      </c>
      <c r="O248">
        <v>4</v>
      </c>
      <c r="P248">
        <v>0</v>
      </c>
      <c r="Q248">
        <v>2</v>
      </c>
      <c r="R248">
        <v>10</v>
      </c>
      <c r="S248">
        <v>1</v>
      </c>
      <c r="T248">
        <v>0</v>
      </c>
      <c r="U248">
        <v>1</v>
      </c>
      <c r="V248">
        <v>0</v>
      </c>
      <c r="W248">
        <v>0</v>
      </c>
      <c r="X248">
        <v>0</v>
      </c>
      <c r="Y248">
        <v>0</v>
      </c>
      <c r="Z248">
        <v>0</v>
      </c>
      <c r="AA248" t="s">
        <v>24103</v>
      </c>
      <c r="AB248" t="s">
        <v>24104</v>
      </c>
      <c r="AC248" t="s">
        <v>24105</v>
      </c>
      <c r="AD248" t="s">
        <v>23163</v>
      </c>
      <c r="AE248" t="s">
        <v>24106</v>
      </c>
      <c r="AF248" t="s">
        <v>24107</v>
      </c>
      <c r="AG248" t="s">
        <v>24108</v>
      </c>
      <c r="AH248" t="s">
        <v>24109</v>
      </c>
      <c r="AI248" t="s">
        <v>24110</v>
      </c>
      <c r="AJ248" t="s">
        <v>24111</v>
      </c>
      <c r="AK248" t="s">
        <v>24112</v>
      </c>
      <c r="AL248" t="s">
        <v>24113</v>
      </c>
      <c r="AM248" t="s">
        <v>22669</v>
      </c>
      <c r="AN248" t="s">
        <v>24114</v>
      </c>
      <c r="AO248" t="s">
        <v>24115</v>
      </c>
      <c r="AP248" t="s">
        <v>24116</v>
      </c>
      <c r="AQ248" t="s">
        <v>24117</v>
      </c>
      <c r="AR248" t="s">
        <v>24118</v>
      </c>
      <c r="CF248" t="s">
        <v>14087</v>
      </c>
      <c r="CG248" t="s">
        <v>14087</v>
      </c>
      <c r="CH248" t="s">
        <v>14087</v>
      </c>
      <c r="CI248" t="s">
        <v>14087</v>
      </c>
      <c r="CJ248" t="s">
        <v>14087</v>
      </c>
      <c r="CK248" t="s">
        <v>24338</v>
      </c>
      <c r="CL248" t="s">
        <v>14890</v>
      </c>
      <c r="CM248" t="s">
        <v>14034</v>
      </c>
      <c r="CN248" t="s">
        <v>24338</v>
      </c>
      <c r="CO248" t="s">
        <v>24338</v>
      </c>
      <c r="CP248" t="s">
        <v>24340</v>
      </c>
      <c r="CQ248" t="s">
        <v>24338</v>
      </c>
      <c r="CR248" t="s">
        <v>24333</v>
      </c>
      <c r="CS248" t="s">
        <v>14087</v>
      </c>
      <c r="CT248" t="s">
        <v>14087</v>
      </c>
      <c r="CU248" t="s">
        <v>24336</v>
      </c>
      <c r="CV248" t="s">
        <v>14087</v>
      </c>
      <c r="CW248" t="s">
        <v>14087</v>
      </c>
      <c r="EK248">
        <v>7</v>
      </c>
      <c r="EL248" t="s">
        <v>22920</v>
      </c>
      <c r="EM248" t="s">
        <v>22921</v>
      </c>
      <c r="EN248" t="s">
        <v>22922</v>
      </c>
      <c r="EO248" t="s">
        <v>22923</v>
      </c>
      <c r="EP248" t="s">
        <v>22924</v>
      </c>
      <c r="EQ248" t="s">
        <v>22925</v>
      </c>
      <c r="ER248" t="s">
        <v>22669</v>
      </c>
      <c r="FE248">
        <v>1</v>
      </c>
      <c r="FF248">
        <v>0</v>
      </c>
      <c r="FH248">
        <v>0</v>
      </c>
      <c r="FI248">
        <v>0</v>
      </c>
      <c r="FK248" t="s">
        <v>13226</v>
      </c>
      <c r="FR248">
        <v>0</v>
      </c>
      <c r="FS248">
        <v>0</v>
      </c>
      <c r="FT248">
        <v>0</v>
      </c>
      <c r="FU248">
        <v>0</v>
      </c>
      <c r="FV248">
        <v>0</v>
      </c>
      <c r="FW248">
        <v>0</v>
      </c>
      <c r="FX248">
        <v>0</v>
      </c>
      <c r="FY248">
        <v>0</v>
      </c>
      <c r="FZ248" t="s">
        <v>9690</v>
      </c>
      <c r="GN248">
        <v>0</v>
      </c>
      <c r="GO248">
        <v>0</v>
      </c>
      <c r="GP248" t="s">
        <v>13226</v>
      </c>
      <c r="GW248">
        <v>0</v>
      </c>
      <c r="GX248">
        <v>0</v>
      </c>
    </row>
    <row r="249" spans="1:206" x14ac:dyDescent="0.2">
      <c r="A249">
        <v>1511741</v>
      </c>
      <c r="B249" t="s">
        <v>9728</v>
      </c>
      <c r="C249" t="s">
        <v>1223</v>
      </c>
      <c r="E249">
        <v>1</v>
      </c>
      <c r="F249">
        <v>2018</v>
      </c>
      <c r="G249">
        <v>11.89</v>
      </c>
      <c r="H249">
        <v>13.08</v>
      </c>
      <c r="I249">
        <v>5</v>
      </c>
      <c r="J249">
        <v>2023</v>
      </c>
      <c r="K249">
        <v>1</v>
      </c>
      <c r="L249">
        <v>1</v>
      </c>
      <c r="M249">
        <v>1</v>
      </c>
      <c r="N249">
        <v>1</v>
      </c>
      <c r="O249">
        <v>0</v>
      </c>
      <c r="P249">
        <v>2</v>
      </c>
      <c r="Q249">
        <v>2</v>
      </c>
      <c r="R249">
        <v>6</v>
      </c>
      <c r="S249">
        <v>1</v>
      </c>
      <c r="T249">
        <v>1</v>
      </c>
      <c r="U249">
        <v>0</v>
      </c>
      <c r="V249">
        <v>0</v>
      </c>
      <c r="W249">
        <v>0</v>
      </c>
      <c r="X249">
        <v>0</v>
      </c>
      <c r="Y249">
        <v>0</v>
      </c>
      <c r="Z249">
        <v>0</v>
      </c>
      <c r="AA249" t="s">
        <v>22377</v>
      </c>
      <c r="AB249" t="s">
        <v>22660</v>
      </c>
      <c r="AC249" t="s">
        <v>24119</v>
      </c>
      <c r="AD249" t="s">
        <v>19319</v>
      </c>
      <c r="AE249" t="s">
        <v>22456</v>
      </c>
      <c r="AF249" t="s">
        <v>13911</v>
      </c>
      <c r="AG249" t="s">
        <v>22551</v>
      </c>
      <c r="AH249" t="s">
        <v>22706</v>
      </c>
      <c r="AI249" t="s">
        <v>24120</v>
      </c>
      <c r="AJ249" t="s">
        <v>24121</v>
      </c>
      <c r="AK249" t="s">
        <v>23104</v>
      </c>
      <c r="CF249" t="s">
        <v>14087</v>
      </c>
      <c r="CG249" t="s">
        <v>13563</v>
      </c>
      <c r="CH249" t="s">
        <v>24347</v>
      </c>
      <c r="CI249" t="s">
        <v>24333</v>
      </c>
      <c r="CJ249" t="s">
        <v>13563</v>
      </c>
      <c r="CK249" t="s">
        <v>13912</v>
      </c>
      <c r="CL249" t="s">
        <v>14087</v>
      </c>
      <c r="CM249" t="s">
        <v>14890</v>
      </c>
      <c r="CN249" t="s">
        <v>14087</v>
      </c>
      <c r="CO249" t="s">
        <v>14087</v>
      </c>
      <c r="CP249" t="s">
        <v>14087</v>
      </c>
      <c r="EK249">
        <v>10</v>
      </c>
      <c r="EL249" t="s">
        <v>22926</v>
      </c>
      <c r="EM249" t="s">
        <v>22377</v>
      </c>
      <c r="EN249" t="s">
        <v>22660</v>
      </c>
      <c r="EO249" t="s">
        <v>13911</v>
      </c>
      <c r="EP249" t="s">
        <v>22927</v>
      </c>
      <c r="EQ249" t="s">
        <v>22660</v>
      </c>
      <c r="ER249" t="s">
        <v>22377</v>
      </c>
      <c r="ES249" t="s">
        <v>22377</v>
      </c>
      <c r="ET249" t="s">
        <v>19319</v>
      </c>
      <c r="EU249" t="s">
        <v>22377</v>
      </c>
      <c r="FR249">
        <v>0</v>
      </c>
      <c r="FS249">
        <v>0</v>
      </c>
      <c r="FT249">
        <v>0</v>
      </c>
      <c r="FU249">
        <v>0</v>
      </c>
      <c r="FV249">
        <v>0</v>
      </c>
      <c r="FW249">
        <v>0</v>
      </c>
      <c r="FX249">
        <v>0</v>
      </c>
      <c r="FY249">
        <v>0</v>
      </c>
      <c r="GN249">
        <v>0</v>
      </c>
      <c r="GW249">
        <v>0</v>
      </c>
      <c r="GX249">
        <v>0</v>
      </c>
    </row>
    <row r="250" spans="1:206" x14ac:dyDescent="0.2">
      <c r="A250">
        <v>867669</v>
      </c>
      <c r="B250" t="s">
        <v>9756</v>
      </c>
      <c r="C250" t="s">
        <v>117</v>
      </c>
      <c r="D250">
        <v>1</v>
      </c>
      <c r="F250">
        <v>2016</v>
      </c>
      <c r="G250">
        <v>11.09</v>
      </c>
      <c r="H250">
        <v>12.2</v>
      </c>
      <c r="I250">
        <v>7</v>
      </c>
      <c r="J250">
        <v>2023</v>
      </c>
      <c r="K250">
        <v>1</v>
      </c>
      <c r="L250">
        <v>0</v>
      </c>
      <c r="M250">
        <v>1</v>
      </c>
      <c r="N250">
        <v>0</v>
      </c>
      <c r="O250">
        <v>0</v>
      </c>
      <c r="P250">
        <v>1</v>
      </c>
      <c r="Q250">
        <v>2</v>
      </c>
      <c r="R250">
        <v>5</v>
      </c>
      <c r="S250">
        <v>1</v>
      </c>
      <c r="T250">
        <v>1</v>
      </c>
      <c r="U250">
        <v>0</v>
      </c>
      <c r="V250">
        <v>0</v>
      </c>
      <c r="W250">
        <v>0</v>
      </c>
      <c r="X250">
        <v>0</v>
      </c>
      <c r="Y250">
        <v>0</v>
      </c>
      <c r="Z250">
        <v>0</v>
      </c>
      <c r="AA250" t="s">
        <v>24122</v>
      </c>
      <c r="AB250" t="s">
        <v>23106</v>
      </c>
      <c r="AC250" t="s">
        <v>22930</v>
      </c>
      <c r="AD250" t="s">
        <v>15068</v>
      </c>
      <c r="AE250" t="s">
        <v>23107</v>
      </c>
      <c r="AF250" t="s">
        <v>24123</v>
      </c>
      <c r="AG250" t="s">
        <v>22608</v>
      </c>
      <c r="AH250" t="s">
        <v>23116</v>
      </c>
      <c r="AI250" t="s">
        <v>24124</v>
      </c>
      <c r="AJ250" t="s">
        <v>24125</v>
      </c>
      <c r="CF250" t="s">
        <v>13563</v>
      </c>
      <c r="CG250" t="s">
        <v>14087</v>
      </c>
      <c r="CH250" t="s">
        <v>24336</v>
      </c>
      <c r="CI250" t="s">
        <v>24333</v>
      </c>
      <c r="CJ250" t="s">
        <v>14087</v>
      </c>
      <c r="CK250" t="s">
        <v>14890</v>
      </c>
      <c r="CL250" t="s">
        <v>14034</v>
      </c>
      <c r="CM250" t="s">
        <v>14087</v>
      </c>
      <c r="CN250" t="s">
        <v>13912</v>
      </c>
      <c r="CO250" t="s">
        <v>14087</v>
      </c>
      <c r="EK250">
        <v>5</v>
      </c>
      <c r="EL250" t="s">
        <v>22928</v>
      </c>
      <c r="EN250" t="s">
        <v>22929</v>
      </c>
      <c r="EO250" t="s">
        <v>15068</v>
      </c>
      <c r="EP250" t="s">
        <v>22930</v>
      </c>
      <c r="FE250">
        <v>1</v>
      </c>
      <c r="FF250">
        <v>0</v>
      </c>
      <c r="FG250">
        <v>0</v>
      </c>
      <c r="FH250">
        <v>0</v>
      </c>
      <c r="FI250">
        <v>0</v>
      </c>
      <c r="FJ250">
        <v>0</v>
      </c>
      <c r="FK250" t="s">
        <v>13226</v>
      </c>
      <c r="FR250">
        <v>1</v>
      </c>
      <c r="FS250">
        <v>0</v>
      </c>
      <c r="FT250">
        <v>0</v>
      </c>
      <c r="FU250">
        <v>0</v>
      </c>
      <c r="FV250">
        <v>0</v>
      </c>
      <c r="FW250">
        <v>0</v>
      </c>
      <c r="FX250">
        <v>0</v>
      </c>
      <c r="FY250">
        <v>1</v>
      </c>
      <c r="FZ250" t="s">
        <v>17421</v>
      </c>
      <c r="GN250">
        <v>0</v>
      </c>
      <c r="GO250">
        <v>0</v>
      </c>
      <c r="GP250" t="s">
        <v>13229</v>
      </c>
      <c r="GW250">
        <v>0</v>
      </c>
      <c r="GX250">
        <v>1</v>
      </c>
    </row>
    <row r="251" spans="1:206" x14ac:dyDescent="0.2">
      <c r="A251">
        <v>1662044</v>
      </c>
      <c r="B251" t="s">
        <v>9787</v>
      </c>
      <c r="C251" t="s">
        <v>1223</v>
      </c>
      <c r="D251">
        <v>1</v>
      </c>
      <c r="F251">
        <v>2020</v>
      </c>
      <c r="G251">
        <v>1.19</v>
      </c>
      <c r="H251">
        <v>1.31</v>
      </c>
      <c r="I251">
        <v>1</v>
      </c>
      <c r="J251">
        <v>2021</v>
      </c>
      <c r="K251">
        <v>0</v>
      </c>
      <c r="L251">
        <v>1</v>
      </c>
      <c r="M251">
        <v>1</v>
      </c>
      <c r="N251">
        <v>0</v>
      </c>
      <c r="O251">
        <v>3</v>
      </c>
      <c r="P251">
        <v>1</v>
      </c>
      <c r="Q251">
        <v>0</v>
      </c>
      <c r="R251">
        <v>2</v>
      </c>
      <c r="S251">
        <v>1</v>
      </c>
      <c r="T251">
        <v>1</v>
      </c>
      <c r="U251">
        <v>1</v>
      </c>
      <c r="V251">
        <v>0</v>
      </c>
      <c r="W251">
        <v>0</v>
      </c>
      <c r="X251">
        <v>0</v>
      </c>
      <c r="Y251">
        <v>0</v>
      </c>
      <c r="Z251">
        <v>0</v>
      </c>
      <c r="AA251" t="s">
        <v>22377</v>
      </c>
      <c r="AB251" t="s">
        <v>24126</v>
      </c>
      <c r="AC251" t="s">
        <v>24127</v>
      </c>
      <c r="AD251" t="s">
        <v>24128</v>
      </c>
      <c r="AE251" t="s">
        <v>22456</v>
      </c>
      <c r="AF251" t="s">
        <v>22376</v>
      </c>
      <c r="AG251" t="s">
        <v>22469</v>
      </c>
      <c r="CF251" t="s">
        <v>14087</v>
      </c>
      <c r="CG251" t="s">
        <v>24334</v>
      </c>
      <c r="CH251" t="s">
        <v>24338</v>
      </c>
      <c r="CI251" t="s">
        <v>24334</v>
      </c>
      <c r="CJ251" t="s">
        <v>13563</v>
      </c>
      <c r="CK251" t="s">
        <v>14087</v>
      </c>
      <c r="CL251" t="s">
        <v>24335</v>
      </c>
      <c r="EK251">
        <v>5</v>
      </c>
      <c r="EL251" t="s">
        <v>22469</v>
      </c>
      <c r="EM251" t="s">
        <v>22931</v>
      </c>
      <c r="EN251" t="s">
        <v>22932</v>
      </c>
      <c r="EO251" t="s">
        <v>22376</v>
      </c>
      <c r="EP251" t="s">
        <v>22377</v>
      </c>
      <c r="FE251">
        <v>1</v>
      </c>
      <c r="FF251">
        <v>1</v>
      </c>
      <c r="FG251">
        <v>1</v>
      </c>
      <c r="FH251">
        <v>0</v>
      </c>
      <c r="FI251">
        <v>0</v>
      </c>
      <c r="FJ251">
        <v>0</v>
      </c>
      <c r="FK251" t="s">
        <v>124</v>
      </c>
      <c r="FR251">
        <v>0</v>
      </c>
      <c r="FS251">
        <v>0</v>
      </c>
      <c r="FT251">
        <v>0</v>
      </c>
      <c r="FU251">
        <v>0</v>
      </c>
      <c r="FV251">
        <v>0</v>
      </c>
      <c r="FW251">
        <v>0</v>
      </c>
      <c r="FX251">
        <v>0</v>
      </c>
      <c r="FY251">
        <v>0</v>
      </c>
      <c r="FZ251" t="s">
        <v>17585</v>
      </c>
      <c r="GN251">
        <v>0</v>
      </c>
      <c r="GO251">
        <v>0</v>
      </c>
      <c r="GP251" t="s">
        <v>13226</v>
      </c>
      <c r="GW251">
        <v>0</v>
      </c>
      <c r="GX251">
        <v>0</v>
      </c>
    </row>
    <row r="252" spans="1:206" x14ac:dyDescent="0.2">
      <c r="A252">
        <v>1511607</v>
      </c>
      <c r="B252" t="s">
        <v>9814</v>
      </c>
      <c r="C252" t="s">
        <v>398</v>
      </c>
      <c r="D252">
        <v>1</v>
      </c>
      <c r="F252">
        <v>2018</v>
      </c>
      <c r="G252">
        <v>1.54</v>
      </c>
      <c r="H252">
        <v>1.69</v>
      </c>
      <c r="I252">
        <v>1</v>
      </c>
      <c r="J252">
        <v>2019</v>
      </c>
      <c r="K252">
        <v>0</v>
      </c>
      <c r="L252">
        <v>0</v>
      </c>
      <c r="M252">
        <v>1</v>
      </c>
      <c r="N252">
        <v>1</v>
      </c>
      <c r="O252">
        <v>0</v>
      </c>
      <c r="P252">
        <v>0</v>
      </c>
      <c r="Q252">
        <v>0</v>
      </c>
      <c r="R252">
        <v>1</v>
      </c>
      <c r="S252">
        <v>1</v>
      </c>
      <c r="T252">
        <v>0</v>
      </c>
      <c r="U252">
        <v>0</v>
      </c>
      <c r="V252">
        <v>0</v>
      </c>
      <c r="W252">
        <v>0</v>
      </c>
      <c r="X252">
        <v>0</v>
      </c>
      <c r="Y252">
        <v>0</v>
      </c>
      <c r="Z252">
        <v>0</v>
      </c>
      <c r="AA252" t="s">
        <v>22933</v>
      </c>
      <c r="AB252" t="s">
        <v>13911</v>
      </c>
      <c r="CF252" t="s">
        <v>14087</v>
      </c>
      <c r="CG252" t="s">
        <v>13912</v>
      </c>
      <c r="EK252">
        <v>2</v>
      </c>
      <c r="EL252" t="s">
        <v>13911</v>
      </c>
      <c r="EM252" t="s">
        <v>22933</v>
      </c>
      <c r="FE252">
        <v>1</v>
      </c>
      <c r="FF252">
        <v>0</v>
      </c>
      <c r="FH252">
        <v>0</v>
      </c>
      <c r="FI252">
        <v>0</v>
      </c>
      <c r="FK252" t="s">
        <v>13226</v>
      </c>
      <c r="FR252">
        <v>0</v>
      </c>
      <c r="FS252">
        <v>0</v>
      </c>
      <c r="FT252">
        <v>0</v>
      </c>
      <c r="FU252">
        <v>0</v>
      </c>
      <c r="FV252">
        <v>0</v>
      </c>
      <c r="FW252">
        <v>0</v>
      </c>
      <c r="FX252">
        <v>0</v>
      </c>
      <c r="FY252">
        <v>0</v>
      </c>
      <c r="FZ252" t="s">
        <v>9814</v>
      </c>
      <c r="GN252">
        <v>0</v>
      </c>
      <c r="GO252">
        <v>0</v>
      </c>
      <c r="GP252" t="s">
        <v>13226</v>
      </c>
      <c r="GW252">
        <v>0</v>
      </c>
      <c r="GX252">
        <v>0</v>
      </c>
    </row>
    <row r="253" spans="1:206" x14ac:dyDescent="0.2">
      <c r="A253">
        <v>1761813</v>
      </c>
      <c r="B253" t="s">
        <v>9846</v>
      </c>
      <c r="C253" t="s">
        <v>117</v>
      </c>
      <c r="D253">
        <v>1</v>
      </c>
      <c r="F253">
        <v>2019</v>
      </c>
      <c r="G253">
        <v>8.8800000000000008</v>
      </c>
      <c r="H253">
        <v>9.77</v>
      </c>
      <c r="I253">
        <v>0</v>
      </c>
      <c r="J253">
        <v>2019</v>
      </c>
      <c r="K253">
        <v>0</v>
      </c>
      <c r="L253">
        <v>0</v>
      </c>
      <c r="M253">
        <v>0</v>
      </c>
      <c r="N253">
        <v>0</v>
      </c>
      <c r="O253">
        <v>0</v>
      </c>
      <c r="P253">
        <v>0</v>
      </c>
      <c r="Q253">
        <v>0</v>
      </c>
      <c r="R253">
        <v>5</v>
      </c>
      <c r="S253">
        <v>1</v>
      </c>
      <c r="T253">
        <v>0</v>
      </c>
      <c r="U253">
        <v>0</v>
      </c>
      <c r="V253">
        <v>0</v>
      </c>
      <c r="W253">
        <v>0</v>
      </c>
      <c r="X253">
        <v>0</v>
      </c>
      <c r="Y253">
        <v>0</v>
      </c>
      <c r="Z253">
        <v>0</v>
      </c>
      <c r="AA253" t="s">
        <v>23114</v>
      </c>
      <c r="AB253" t="s">
        <v>22608</v>
      </c>
      <c r="AC253" t="s">
        <v>23107</v>
      </c>
      <c r="AD253" t="s">
        <v>23113</v>
      </c>
      <c r="AE253" t="s">
        <v>24129</v>
      </c>
      <c r="CF253" t="s">
        <v>14087</v>
      </c>
      <c r="CG253" t="s">
        <v>14034</v>
      </c>
      <c r="CH253" t="s">
        <v>14087</v>
      </c>
      <c r="CI253" t="s">
        <v>14087</v>
      </c>
      <c r="CJ253" t="s">
        <v>14087</v>
      </c>
      <c r="EK253">
        <v>2</v>
      </c>
      <c r="EL253" t="s">
        <v>22934</v>
      </c>
      <c r="EM253" t="s">
        <v>22935</v>
      </c>
      <c r="FE253">
        <v>1</v>
      </c>
      <c r="FF253">
        <v>0</v>
      </c>
      <c r="FG253">
        <v>0</v>
      </c>
      <c r="FH253">
        <v>0</v>
      </c>
      <c r="FI253">
        <v>0</v>
      </c>
      <c r="FJ253">
        <v>1</v>
      </c>
      <c r="FK253" t="s">
        <v>13459</v>
      </c>
      <c r="FR253">
        <v>0</v>
      </c>
      <c r="FS253">
        <v>0</v>
      </c>
      <c r="FT253">
        <v>0</v>
      </c>
      <c r="FU253">
        <v>0</v>
      </c>
      <c r="FV253">
        <v>0</v>
      </c>
      <c r="FW253">
        <v>0</v>
      </c>
      <c r="FX253">
        <v>0</v>
      </c>
      <c r="FY253">
        <v>0</v>
      </c>
      <c r="FZ253" t="s">
        <v>17821</v>
      </c>
      <c r="GN253">
        <v>0</v>
      </c>
      <c r="GO253">
        <v>0</v>
      </c>
      <c r="GP253" t="s">
        <v>13226</v>
      </c>
      <c r="GW253">
        <v>0</v>
      </c>
      <c r="GX253">
        <v>0</v>
      </c>
    </row>
    <row r="254" spans="1:206" x14ac:dyDescent="0.2">
      <c r="A254">
        <v>1659868</v>
      </c>
      <c r="B254" t="s">
        <v>9880</v>
      </c>
      <c r="C254" t="s">
        <v>920</v>
      </c>
      <c r="D254">
        <v>1</v>
      </c>
      <c r="F254">
        <v>2018</v>
      </c>
      <c r="G254">
        <v>2.8</v>
      </c>
      <c r="H254">
        <v>3.08</v>
      </c>
      <c r="I254">
        <v>3</v>
      </c>
      <c r="J254">
        <v>2021</v>
      </c>
      <c r="K254">
        <v>0</v>
      </c>
      <c r="L254">
        <v>0</v>
      </c>
      <c r="M254">
        <v>0</v>
      </c>
      <c r="N254">
        <v>0</v>
      </c>
      <c r="O254">
        <v>0</v>
      </c>
      <c r="P254">
        <v>0</v>
      </c>
      <c r="Q254">
        <v>0</v>
      </c>
      <c r="R254">
        <v>3</v>
      </c>
      <c r="S254">
        <v>1</v>
      </c>
      <c r="T254">
        <v>0</v>
      </c>
      <c r="U254">
        <v>0</v>
      </c>
      <c r="V254">
        <v>0</v>
      </c>
      <c r="W254">
        <v>0</v>
      </c>
      <c r="X254">
        <v>0</v>
      </c>
      <c r="Y254">
        <v>0</v>
      </c>
      <c r="Z254">
        <v>0</v>
      </c>
      <c r="AA254" t="s">
        <v>24130</v>
      </c>
      <c r="AB254" t="s">
        <v>24087</v>
      </c>
      <c r="AC254" t="s">
        <v>24131</v>
      </c>
      <c r="CF254" t="s">
        <v>14087</v>
      </c>
      <c r="CG254" t="s">
        <v>14087</v>
      </c>
      <c r="CH254" t="s">
        <v>14087</v>
      </c>
      <c r="EK254">
        <v>1</v>
      </c>
      <c r="EL254" t="s">
        <v>17330</v>
      </c>
      <c r="FE254">
        <v>1</v>
      </c>
      <c r="FF254">
        <v>0</v>
      </c>
      <c r="FG254">
        <v>0</v>
      </c>
      <c r="FH254">
        <v>0</v>
      </c>
      <c r="FI254">
        <v>0</v>
      </c>
      <c r="FJ254">
        <v>0</v>
      </c>
      <c r="FK254" t="s">
        <v>13226</v>
      </c>
      <c r="FR254">
        <v>1</v>
      </c>
      <c r="FS254">
        <v>0</v>
      </c>
      <c r="FT254">
        <v>0</v>
      </c>
      <c r="FU254">
        <v>0</v>
      </c>
      <c r="FV254">
        <v>0</v>
      </c>
      <c r="FW254">
        <v>0</v>
      </c>
      <c r="FX254">
        <v>0</v>
      </c>
      <c r="FY254">
        <v>1</v>
      </c>
      <c r="FZ254" t="s">
        <v>17849</v>
      </c>
      <c r="GN254">
        <v>0</v>
      </c>
      <c r="GO254">
        <v>0</v>
      </c>
      <c r="GP254" t="s">
        <v>13226</v>
      </c>
      <c r="GW254">
        <v>0</v>
      </c>
      <c r="GX254">
        <v>0</v>
      </c>
    </row>
    <row r="255" spans="1:206" x14ac:dyDescent="0.2">
      <c r="A255">
        <v>1793589</v>
      </c>
      <c r="B255" t="s">
        <v>9914</v>
      </c>
      <c r="C255" t="s">
        <v>1223</v>
      </c>
      <c r="E255">
        <v>1</v>
      </c>
      <c r="F255">
        <v>2020</v>
      </c>
      <c r="G255">
        <v>1.52</v>
      </c>
      <c r="H255">
        <v>1.67</v>
      </c>
      <c r="I255">
        <v>2</v>
      </c>
      <c r="J255">
        <v>2022</v>
      </c>
      <c r="K255">
        <v>2</v>
      </c>
      <c r="L255">
        <v>1</v>
      </c>
      <c r="M255">
        <v>1</v>
      </c>
      <c r="N255">
        <v>0</v>
      </c>
      <c r="O255">
        <v>1</v>
      </c>
      <c r="P255">
        <v>1</v>
      </c>
      <c r="Q255">
        <v>0</v>
      </c>
      <c r="R255">
        <v>4</v>
      </c>
      <c r="S255">
        <v>1</v>
      </c>
      <c r="T255">
        <v>1</v>
      </c>
      <c r="U255">
        <v>0</v>
      </c>
      <c r="V255">
        <v>0</v>
      </c>
      <c r="W255">
        <v>0</v>
      </c>
      <c r="X255">
        <v>0</v>
      </c>
      <c r="Y255">
        <v>0</v>
      </c>
      <c r="Z255">
        <v>0</v>
      </c>
      <c r="AA255" t="s">
        <v>22377</v>
      </c>
      <c r="AB255" t="s">
        <v>22376</v>
      </c>
      <c r="AC255" t="s">
        <v>19482</v>
      </c>
      <c r="AD255" t="s">
        <v>22514</v>
      </c>
      <c r="AE255" t="s">
        <v>24126</v>
      </c>
      <c r="AF255" t="s">
        <v>24132</v>
      </c>
      <c r="AG255" t="s">
        <v>24133</v>
      </c>
      <c r="AH255" t="s">
        <v>22456</v>
      </c>
      <c r="AI255" t="s">
        <v>22371</v>
      </c>
      <c r="CF255" t="s">
        <v>14087</v>
      </c>
      <c r="CG255" t="s">
        <v>14087</v>
      </c>
      <c r="CH255" t="s">
        <v>24333</v>
      </c>
      <c r="CI255" t="s">
        <v>24333</v>
      </c>
      <c r="CJ255" t="s">
        <v>24334</v>
      </c>
      <c r="CK255" t="s">
        <v>24332</v>
      </c>
      <c r="CL255" t="s">
        <v>24332</v>
      </c>
      <c r="CM255" t="s">
        <v>13563</v>
      </c>
      <c r="CN255" t="s">
        <v>13912</v>
      </c>
      <c r="EK255">
        <v>9</v>
      </c>
      <c r="EL255" t="s">
        <v>22371</v>
      </c>
      <c r="EM255" t="s">
        <v>22936</v>
      </c>
      <c r="EN255" t="s">
        <v>22376</v>
      </c>
      <c r="EO255" t="s">
        <v>22376</v>
      </c>
      <c r="EP255" t="s">
        <v>22456</v>
      </c>
      <c r="ER255" t="s">
        <v>22937</v>
      </c>
      <c r="ES255" t="s">
        <v>22377</v>
      </c>
      <c r="ET255" t="s">
        <v>22735</v>
      </c>
      <c r="FE255">
        <v>1</v>
      </c>
      <c r="FF255">
        <v>0</v>
      </c>
      <c r="FH255">
        <v>0</v>
      </c>
      <c r="FI255">
        <v>0</v>
      </c>
      <c r="FK255" t="s">
        <v>17352</v>
      </c>
      <c r="FR255">
        <v>0</v>
      </c>
      <c r="FS255">
        <v>0</v>
      </c>
      <c r="FT255">
        <v>0</v>
      </c>
      <c r="FU255">
        <v>0</v>
      </c>
      <c r="FV255">
        <v>0</v>
      </c>
      <c r="FW255">
        <v>0</v>
      </c>
      <c r="FX255">
        <v>0</v>
      </c>
      <c r="FY255">
        <v>0</v>
      </c>
      <c r="FZ255" t="s">
        <v>17354</v>
      </c>
      <c r="GN255">
        <v>0</v>
      </c>
      <c r="GO255">
        <v>0</v>
      </c>
      <c r="GP255" t="s">
        <v>13186</v>
      </c>
      <c r="GW255">
        <v>0</v>
      </c>
      <c r="GX255">
        <v>0</v>
      </c>
    </row>
    <row r="256" spans="1:206" x14ac:dyDescent="0.2">
      <c r="A256">
        <v>1448493</v>
      </c>
      <c r="B256" t="s">
        <v>9936</v>
      </c>
      <c r="C256" t="s">
        <v>920</v>
      </c>
      <c r="D256">
        <v>1</v>
      </c>
      <c r="F256">
        <v>2017</v>
      </c>
      <c r="G256">
        <v>3.27</v>
      </c>
      <c r="H256">
        <v>3.6</v>
      </c>
      <c r="I256">
        <v>1</v>
      </c>
      <c r="J256">
        <v>2018</v>
      </c>
      <c r="K256">
        <v>0</v>
      </c>
      <c r="L256">
        <v>1</v>
      </c>
      <c r="M256">
        <v>1</v>
      </c>
      <c r="N256">
        <v>1</v>
      </c>
      <c r="O256">
        <v>0</v>
      </c>
      <c r="P256">
        <v>2</v>
      </c>
      <c r="Q256">
        <v>0</v>
      </c>
      <c r="R256">
        <v>6</v>
      </c>
      <c r="S256">
        <v>1</v>
      </c>
      <c r="T256">
        <v>1</v>
      </c>
      <c r="U256">
        <v>0</v>
      </c>
      <c r="V256">
        <v>0</v>
      </c>
      <c r="W256">
        <v>0</v>
      </c>
      <c r="X256">
        <v>0</v>
      </c>
      <c r="Y256">
        <v>0</v>
      </c>
      <c r="Z256">
        <v>0</v>
      </c>
      <c r="AA256" t="s">
        <v>24134</v>
      </c>
      <c r="AB256" t="s">
        <v>24135</v>
      </c>
      <c r="AC256" t="s">
        <v>13911</v>
      </c>
      <c r="AD256" t="s">
        <v>24136</v>
      </c>
      <c r="AE256" t="s">
        <v>24137</v>
      </c>
      <c r="AF256" t="s">
        <v>23465</v>
      </c>
      <c r="AG256" t="s">
        <v>22591</v>
      </c>
      <c r="AH256" t="s">
        <v>24138</v>
      </c>
      <c r="AI256" t="s">
        <v>24139</v>
      </c>
      <c r="CF256" t="s">
        <v>14087</v>
      </c>
      <c r="CG256" t="s">
        <v>13563</v>
      </c>
      <c r="CH256" t="s">
        <v>13912</v>
      </c>
      <c r="CI256" t="s">
        <v>14087</v>
      </c>
      <c r="CJ256" t="s">
        <v>14087</v>
      </c>
      <c r="CK256" t="s">
        <v>13563</v>
      </c>
      <c r="CL256" t="s">
        <v>14087</v>
      </c>
      <c r="CM256" t="s">
        <v>14087</v>
      </c>
      <c r="CN256" t="s">
        <v>14087</v>
      </c>
      <c r="EK256">
        <v>6</v>
      </c>
      <c r="EL256" t="s">
        <v>22938</v>
      </c>
      <c r="EO256" t="s">
        <v>13911</v>
      </c>
      <c r="EP256" t="s">
        <v>22939</v>
      </c>
      <c r="FJ256">
        <v>0</v>
      </c>
      <c r="FR256">
        <v>0</v>
      </c>
      <c r="FS256">
        <v>0</v>
      </c>
      <c r="FT256">
        <v>0</v>
      </c>
      <c r="FU256">
        <v>0</v>
      </c>
      <c r="FV256">
        <v>0</v>
      </c>
      <c r="FW256">
        <v>0</v>
      </c>
      <c r="FX256">
        <v>0</v>
      </c>
      <c r="FY256">
        <v>0</v>
      </c>
      <c r="GN256">
        <v>0</v>
      </c>
      <c r="GW256">
        <v>0</v>
      </c>
      <c r="GX256">
        <v>0</v>
      </c>
    </row>
    <row r="257" spans="1:206" x14ac:dyDescent="0.2">
      <c r="A257">
        <v>4448755</v>
      </c>
      <c r="B257" t="s">
        <v>9971</v>
      </c>
      <c r="C257" t="s">
        <v>117</v>
      </c>
      <c r="E257">
        <v>1</v>
      </c>
      <c r="F257">
        <v>2022</v>
      </c>
      <c r="G257">
        <v>2.1</v>
      </c>
      <c r="H257">
        <v>2.31</v>
      </c>
      <c r="I257">
        <v>1</v>
      </c>
      <c r="J257">
        <v>2023</v>
      </c>
      <c r="K257">
        <v>0</v>
      </c>
      <c r="L257">
        <v>0</v>
      </c>
      <c r="M257">
        <v>0</v>
      </c>
      <c r="N257">
        <v>0</v>
      </c>
      <c r="O257">
        <v>2</v>
      </c>
      <c r="P257">
        <v>0</v>
      </c>
      <c r="Q257">
        <v>1</v>
      </c>
      <c r="R257">
        <v>5</v>
      </c>
      <c r="S257">
        <v>1</v>
      </c>
      <c r="T257">
        <v>0</v>
      </c>
      <c r="U257">
        <v>1</v>
      </c>
      <c r="V257">
        <v>0</v>
      </c>
      <c r="W257">
        <v>0</v>
      </c>
      <c r="X257">
        <v>0</v>
      </c>
      <c r="Y257">
        <v>0</v>
      </c>
      <c r="Z257">
        <v>0</v>
      </c>
      <c r="AA257" t="s">
        <v>23591</v>
      </c>
      <c r="AB257" t="s">
        <v>23212</v>
      </c>
      <c r="AC257" t="s">
        <v>24140</v>
      </c>
      <c r="AD257" t="s">
        <v>24141</v>
      </c>
      <c r="AE257" t="s">
        <v>24142</v>
      </c>
      <c r="AF257" t="s">
        <v>24143</v>
      </c>
      <c r="AG257" t="s">
        <v>24144</v>
      </c>
      <c r="CF257" t="s">
        <v>14087</v>
      </c>
      <c r="CG257" t="s">
        <v>14087</v>
      </c>
      <c r="CH257" t="s">
        <v>14087</v>
      </c>
      <c r="CI257" t="s">
        <v>14890</v>
      </c>
      <c r="CJ257" t="s">
        <v>14087</v>
      </c>
      <c r="CK257" t="s">
        <v>24342</v>
      </c>
      <c r="CL257" t="s">
        <v>24338</v>
      </c>
      <c r="EK257">
        <v>1</v>
      </c>
      <c r="EL257" t="s">
        <v>17372</v>
      </c>
      <c r="FR257">
        <v>0</v>
      </c>
      <c r="FS257">
        <v>0</v>
      </c>
      <c r="FT257">
        <v>0</v>
      </c>
      <c r="FU257">
        <v>0</v>
      </c>
      <c r="FV257">
        <v>0</v>
      </c>
      <c r="FW257">
        <v>0</v>
      </c>
      <c r="FX257">
        <v>0</v>
      </c>
      <c r="FY257">
        <v>0</v>
      </c>
      <c r="GN257">
        <v>0</v>
      </c>
      <c r="GW257">
        <v>0</v>
      </c>
      <c r="GX257">
        <v>0</v>
      </c>
    </row>
    <row r="258" spans="1:206" x14ac:dyDescent="0.2">
      <c r="A258">
        <v>867236</v>
      </c>
      <c r="B258" t="s">
        <v>9987</v>
      </c>
      <c r="C258" t="s">
        <v>451</v>
      </c>
      <c r="E258">
        <v>1</v>
      </c>
      <c r="F258">
        <v>2014</v>
      </c>
      <c r="G258">
        <v>1.27</v>
      </c>
      <c r="H258">
        <v>1.4</v>
      </c>
      <c r="I258">
        <v>2</v>
      </c>
      <c r="J258">
        <v>2016</v>
      </c>
      <c r="K258">
        <v>0</v>
      </c>
      <c r="L258">
        <v>0</v>
      </c>
      <c r="M258">
        <v>0</v>
      </c>
      <c r="N258">
        <v>0</v>
      </c>
      <c r="O258">
        <v>0</v>
      </c>
      <c r="P258">
        <v>0</v>
      </c>
      <c r="Q258">
        <v>0</v>
      </c>
      <c r="R258">
        <v>1</v>
      </c>
      <c r="S258">
        <v>0</v>
      </c>
      <c r="T258">
        <v>0</v>
      </c>
      <c r="U258">
        <v>0</v>
      </c>
      <c r="V258">
        <v>0</v>
      </c>
      <c r="W258">
        <v>1</v>
      </c>
      <c r="X258">
        <v>0</v>
      </c>
      <c r="Y258">
        <v>0</v>
      </c>
      <c r="Z258">
        <v>0</v>
      </c>
      <c r="AA258" t="s">
        <v>17375</v>
      </c>
      <c r="CF258" t="s">
        <v>17376</v>
      </c>
      <c r="EK258">
        <v>1</v>
      </c>
      <c r="EL258" t="s">
        <v>17375</v>
      </c>
      <c r="FE258">
        <v>2</v>
      </c>
      <c r="FF258">
        <v>0</v>
      </c>
      <c r="FH258">
        <v>0</v>
      </c>
      <c r="FI258">
        <v>0</v>
      </c>
      <c r="FK258" t="s">
        <v>13226</v>
      </c>
      <c r="FL258" t="s">
        <v>124</v>
      </c>
      <c r="FR258">
        <v>0</v>
      </c>
      <c r="FS258">
        <v>0</v>
      </c>
      <c r="FT258">
        <v>0</v>
      </c>
      <c r="FU258">
        <v>0</v>
      </c>
      <c r="FV258">
        <v>0</v>
      </c>
      <c r="FW258">
        <v>0</v>
      </c>
      <c r="FX258">
        <v>0</v>
      </c>
      <c r="FY258">
        <v>0</v>
      </c>
      <c r="FZ258" t="s">
        <v>21687</v>
      </c>
      <c r="GA258" t="s">
        <v>21688</v>
      </c>
      <c r="GN258">
        <v>0</v>
      </c>
      <c r="GO258">
        <v>0</v>
      </c>
      <c r="GP258" t="s">
        <v>13226</v>
      </c>
      <c r="GQ258" t="s">
        <v>13186</v>
      </c>
      <c r="GW258">
        <v>0</v>
      </c>
      <c r="GX258">
        <v>0</v>
      </c>
    </row>
    <row r="259" spans="1:206" x14ac:dyDescent="0.2">
      <c r="A259">
        <v>394654</v>
      </c>
      <c r="B259" t="s">
        <v>10029</v>
      </c>
      <c r="C259" t="s">
        <v>238</v>
      </c>
      <c r="D259">
        <v>1</v>
      </c>
      <c r="F259">
        <v>2015</v>
      </c>
      <c r="G259">
        <v>23.86</v>
      </c>
      <c r="H259">
        <v>26.25</v>
      </c>
      <c r="I259">
        <v>0</v>
      </c>
      <c r="J259">
        <v>2015</v>
      </c>
      <c r="K259">
        <v>0</v>
      </c>
      <c r="L259">
        <v>0</v>
      </c>
      <c r="M259">
        <v>1</v>
      </c>
      <c r="N259">
        <v>1</v>
      </c>
      <c r="O259">
        <v>1</v>
      </c>
      <c r="P259">
        <v>0</v>
      </c>
      <c r="Q259">
        <v>1</v>
      </c>
      <c r="R259">
        <v>4</v>
      </c>
      <c r="S259">
        <v>1</v>
      </c>
      <c r="T259">
        <v>0</v>
      </c>
      <c r="U259">
        <v>0</v>
      </c>
      <c r="V259">
        <v>0</v>
      </c>
      <c r="W259">
        <v>0</v>
      </c>
      <c r="X259">
        <v>0</v>
      </c>
      <c r="Y259">
        <v>0</v>
      </c>
      <c r="Z259">
        <v>0</v>
      </c>
      <c r="AA259" t="s">
        <v>24145</v>
      </c>
      <c r="AB259" t="s">
        <v>24146</v>
      </c>
      <c r="AC259" t="s">
        <v>24147</v>
      </c>
      <c r="AD259" t="s">
        <v>24148</v>
      </c>
      <c r="AE259" t="s">
        <v>23001</v>
      </c>
      <c r="AF259" t="s">
        <v>24149</v>
      </c>
      <c r="AG259" t="s">
        <v>13911</v>
      </c>
      <c r="CF259" t="s">
        <v>24334</v>
      </c>
      <c r="CG259" t="s">
        <v>14087</v>
      </c>
      <c r="CH259" t="s">
        <v>14087</v>
      </c>
      <c r="CI259" t="s">
        <v>14087</v>
      </c>
      <c r="CJ259" t="s">
        <v>14087</v>
      </c>
      <c r="CK259" t="s">
        <v>14890</v>
      </c>
      <c r="CL259" t="s">
        <v>13912</v>
      </c>
      <c r="EK259">
        <v>4</v>
      </c>
      <c r="EL259" t="s">
        <v>13911</v>
      </c>
      <c r="EM259" t="s">
        <v>22940</v>
      </c>
      <c r="EN259" t="s">
        <v>22941</v>
      </c>
      <c r="EO259" t="s">
        <v>22942</v>
      </c>
      <c r="FR259">
        <v>0</v>
      </c>
      <c r="FS259">
        <v>0</v>
      </c>
      <c r="FT259">
        <v>0</v>
      </c>
      <c r="FU259">
        <v>0</v>
      </c>
      <c r="FV259">
        <v>0</v>
      </c>
      <c r="FW259">
        <v>0</v>
      </c>
      <c r="FX259">
        <v>0</v>
      </c>
      <c r="FY259">
        <v>0</v>
      </c>
      <c r="GN259">
        <v>0</v>
      </c>
      <c r="GW259">
        <v>0</v>
      </c>
      <c r="GX259">
        <v>0</v>
      </c>
    </row>
    <row r="260" spans="1:206" x14ac:dyDescent="0.2">
      <c r="A260">
        <v>2422985</v>
      </c>
      <c r="B260" t="s">
        <v>10062</v>
      </c>
      <c r="C260" t="s">
        <v>398</v>
      </c>
      <c r="E260">
        <v>1</v>
      </c>
      <c r="F260">
        <v>2018</v>
      </c>
      <c r="G260">
        <v>5.55</v>
      </c>
      <c r="H260">
        <v>6.11</v>
      </c>
      <c r="I260">
        <v>1</v>
      </c>
      <c r="J260">
        <v>2019</v>
      </c>
      <c r="K260">
        <v>0</v>
      </c>
      <c r="L260">
        <v>0</v>
      </c>
      <c r="M260">
        <v>0</v>
      </c>
      <c r="N260">
        <v>0</v>
      </c>
      <c r="O260">
        <v>2</v>
      </c>
      <c r="P260">
        <v>0</v>
      </c>
      <c r="Q260">
        <v>0</v>
      </c>
      <c r="R260">
        <v>6</v>
      </c>
      <c r="S260">
        <v>1</v>
      </c>
      <c r="T260">
        <v>0</v>
      </c>
      <c r="U260">
        <v>1</v>
      </c>
      <c r="V260">
        <v>0</v>
      </c>
      <c r="W260">
        <v>0</v>
      </c>
      <c r="X260">
        <v>0</v>
      </c>
      <c r="Y260">
        <v>0</v>
      </c>
      <c r="Z260">
        <v>0</v>
      </c>
      <c r="AA260" t="s">
        <v>23255</v>
      </c>
      <c r="AB260" t="s">
        <v>24150</v>
      </c>
      <c r="AC260" t="s">
        <v>23436</v>
      </c>
      <c r="AD260" t="s">
        <v>22777</v>
      </c>
      <c r="AE260" t="s">
        <v>24151</v>
      </c>
      <c r="AF260" t="s">
        <v>23185</v>
      </c>
      <c r="AG260" t="s">
        <v>24152</v>
      </c>
      <c r="AH260" t="s">
        <v>23259</v>
      </c>
      <c r="CF260" t="s">
        <v>14087</v>
      </c>
      <c r="CG260" t="s">
        <v>24338</v>
      </c>
      <c r="CH260" t="s">
        <v>14087</v>
      </c>
      <c r="CI260" t="s">
        <v>14087</v>
      </c>
      <c r="CJ260" t="s">
        <v>14087</v>
      </c>
      <c r="CK260" t="s">
        <v>14087</v>
      </c>
      <c r="CL260" t="s">
        <v>14087</v>
      </c>
      <c r="CM260" t="s">
        <v>24334</v>
      </c>
      <c r="EK260">
        <v>3</v>
      </c>
      <c r="EL260" t="s">
        <v>22943</v>
      </c>
      <c r="EM260" t="s">
        <v>22944</v>
      </c>
      <c r="EN260" t="s">
        <v>22945</v>
      </c>
      <c r="FE260">
        <v>5</v>
      </c>
      <c r="FF260">
        <v>3</v>
      </c>
      <c r="FH260">
        <v>2</v>
      </c>
      <c r="FI260">
        <v>0</v>
      </c>
      <c r="FK260" t="s">
        <v>13226</v>
      </c>
      <c r="FL260" t="s">
        <v>13226</v>
      </c>
      <c r="FM260" t="s">
        <v>13459</v>
      </c>
      <c r="FN260" t="s">
        <v>13226</v>
      </c>
      <c r="FO260" t="s">
        <v>13226</v>
      </c>
      <c r="FR260">
        <v>1</v>
      </c>
      <c r="FS260">
        <v>0</v>
      </c>
      <c r="FT260">
        <v>1</v>
      </c>
      <c r="FU260">
        <v>0</v>
      </c>
      <c r="FV260">
        <v>0</v>
      </c>
      <c r="FW260">
        <v>0</v>
      </c>
      <c r="FX260">
        <v>0</v>
      </c>
      <c r="FY260">
        <v>2</v>
      </c>
      <c r="FZ260" t="s">
        <v>21693</v>
      </c>
      <c r="GA260" t="s">
        <v>21694</v>
      </c>
      <c r="GB260" t="s">
        <v>21695</v>
      </c>
      <c r="GC260" t="s">
        <v>21696</v>
      </c>
      <c r="GD260" t="s">
        <v>21694</v>
      </c>
      <c r="GN260">
        <v>0</v>
      </c>
      <c r="GO260">
        <v>0</v>
      </c>
      <c r="GP260" t="s">
        <v>15070</v>
      </c>
      <c r="GQ260" t="s">
        <v>13226</v>
      </c>
      <c r="GR260" t="s">
        <v>15070</v>
      </c>
      <c r="GS260" t="s">
        <v>13226</v>
      </c>
      <c r="GT260" t="s">
        <v>13226</v>
      </c>
      <c r="GW260">
        <v>0</v>
      </c>
      <c r="GX260">
        <v>1</v>
      </c>
    </row>
    <row r="261" spans="1:206" x14ac:dyDescent="0.2">
      <c r="A261">
        <v>3051308</v>
      </c>
      <c r="B261" t="s">
        <v>10101</v>
      </c>
      <c r="C261" t="s">
        <v>117</v>
      </c>
      <c r="E261">
        <v>1</v>
      </c>
      <c r="F261">
        <v>2019</v>
      </c>
      <c r="G261">
        <v>1.8</v>
      </c>
      <c r="H261">
        <v>1.98</v>
      </c>
      <c r="I261">
        <v>3</v>
      </c>
      <c r="J261">
        <v>2022</v>
      </c>
      <c r="K261">
        <v>0</v>
      </c>
      <c r="L261">
        <v>0</v>
      </c>
      <c r="M261">
        <v>0</v>
      </c>
      <c r="N261">
        <v>0</v>
      </c>
      <c r="O261">
        <v>0</v>
      </c>
      <c r="P261">
        <v>0</v>
      </c>
      <c r="Q261">
        <v>0</v>
      </c>
      <c r="R261">
        <v>1</v>
      </c>
      <c r="S261">
        <v>1</v>
      </c>
      <c r="T261">
        <v>0</v>
      </c>
      <c r="U261">
        <v>0</v>
      </c>
      <c r="V261">
        <v>0</v>
      </c>
      <c r="W261">
        <v>0</v>
      </c>
      <c r="X261">
        <v>0</v>
      </c>
      <c r="Y261">
        <v>0</v>
      </c>
      <c r="Z261">
        <v>0</v>
      </c>
      <c r="AA261" t="s">
        <v>17418</v>
      </c>
      <c r="CF261" t="s">
        <v>14087</v>
      </c>
      <c r="EK261">
        <v>1</v>
      </c>
      <c r="EL261" t="s">
        <v>17418</v>
      </c>
      <c r="FR261">
        <v>0</v>
      </c>
      <c r="FS261">
        <v>0</v>
      </c>
      <c r="FT261">
        <v>0</v>
      </c>
      <c r="FU261">
        <v>0</v>
      </c>
      <c r="FV261">
        <v>0</v>
      </c>
      <c r="FW261">
        <v>0</v>
      </c>
      <c r="FX261">
        <v>0</v>
      </c>
      <c r="FY261">
        <v>0</v>
      </c>
      <c r="GN261">
        <v>0</v>
      </c>
      <c r="GW261">
        <v>0</v>
      </c>
      <c r="GX261">
        <v>0</v>
      </c>
    </row>
    <row r="262" spans="1:206" x14ac:dyDescent="0.2">
      <c r="A262">
        <v>874373</v>
      </c>
      <c r="B262" t="s">
        <v>10126</v>
      </c>
      <c r="C262" t="s">
        <v>117</v>
      </c>
      <c r="E262">
        <v>1</v>
      </c>
      <c r="F262">
        <v>2013</v>
      </c>
      <c r="G262">
        <v>16.53</v>
      </c>
      <c r="H262">
        <v>18.18</v>
      </c>
      <c r="I262">
        <v>4</v>
      </c>
      <c r="J262">
        <v>2017</v>
      </c>
      <c r="K262">
        <v>0</v>
      </c>
      <c r="L262">
        <v>0</v>
      </c>
      <c r="M262">
        <v>0</v>
      </c>
      <c r="N262">
        <v>0</v>
      </c>
      <c r="O262">
        <v>0</v>
      </c>
      <c r="P262">
        <v>2</v>
      </c>
      <c r="Q262">
        <v>1</v>
      </c>
      <c r="R262">
        <v>6</v>
      </c>
      <c r="S262">
        <v>1</v>
      </c>
      <c r="T262">
        <v>1</v>
      </c>
      <c r="U262">
        <v>0</v>
      </c>
      <c r="V262">
        <v>0</v>
      </c>
      <c r="W262">
        <v>0</v>
      </c>
      <c r="X262">
        <v>0</v>
      </c>
      <c r="Y262">
        <v>0</v>
      </c>
      <c r="Z262">
        <v>0</v>
      </c>
      <c r="AA262" t="s">
        <v>22949</v>
      </c>
      <c r="AB262" t="s">
        <v>22448</v>
      </c>
      <c r="AC262" t="s">
        <v>24153</v>
      </c>
      <c r="AD262" t="s">
        <v>24154</v>
      </c>
      <c r="AE262" t="s">
        <v>24155</v>
      </c>
      <c r="AF262" t="s">
        <v>23786</v>
      </c>
      <c r="AG262" t="s">
        <v>24156</v>
      </c>
      <c r="AH262" t="s">
        <v>23108</v>
      </c>
      <c r="AI262" t="s">
        <v>22345</v>
      </c>
      <c r="AJ262" t="s">
        <v>23517</v>
      </c>
      <c r="CF262" t="s">
        <v>14087</v>
      </c>
      <c r="CG262" t="s">
        <v>14087</v>
      </c>
      <c r="CH262" t="s">
        <v>14890</v>
      </c>
      <c r="CI262" t="s">
        <v>14087</v>
      </c>
      <c r="CJ262" t="s">
        <v>24351</v>
      </c>
      <c r="CK262" t="s">
        <v>14087</v>
      </c>
      <c r="CL262" t="s">
        <v>14087</v>
      </c>
      <c r="CM262" t="s">
        <v>13563</v>
      </c>
      <c r="CN262" t="s">
        <v>14087</v>
      </c>
      <c r="CO262" t="s">
        <v>13563</v>
      </c>
      <c r="EK262">
        <v>6</v>
      </c>
      <c r="EL262" t="s">
        <v>22946</v>
      </c>
      <c r="EM262" t="s">
        <v>22947</v>
      </c>
      <c r="EN262" t="s">
        <v>22345</v>
      </c>
      <c r="EO262" t="s">
        <v>22948</v>
      </c>
      <c r="EP262" t="s">
        <v>22949</v>
      </c>
      <c r="FE262">
        <v>3</v>
      </c>
      <c r="FF262">
        <v>0</v>
      </c>
      <c r="FH262">
        <v>1</v>
      </c>
      <c r="FI262">
        <v>0</v>
      </c>
      <c r="FK262" t="s">
        <v>13226</v>
      </c>
      <c r="FL262" t="s">
        <v>13226</v>
      </c>
      <c r="FM262" t="s">
        <v>13226</v>
      </c>
      <c r="FR262">
        <v>0</v>
      </c>
      <c r="FS262">
        <v>0</v>
      </c>
      <c r="FT262">
        <v>0</v>
      </c>
      <c r="FU262">
        <v>0</v>
      </c>
      <c r="FV262">
        <v>0</v>
      </c>
      <c r="FW262">
        <v>0</v>
      </c>
      <c r="FX262">
        <v>0</v>
      </c>
      <c r="FY262">
        <v>0</v>
      </c>
      <c r="FZ262" t="s">
        <v>21709</v>
      </c>
      <c r="GA262" t="s">
        <v>10126</v>
      </c>
      <c r="GB262" t="s">
        <v>21710</v>
      </c>
      <c r="GN262">
        <v>0</v>
      </c>
      <c r="GO262">
        <v>0</v>
      </c>
      <c r="GP262" t="s">
        <v>13226</v>
      </c>
      <c r="GQ262" t="s">
        <v>15070</v>
      </c>
      <c r="GR262" t="s">
        <v>13186</v>
      </c>
      <c r="GW262">
        <v>0</v>
      </c>
      <c r="GX262">
        <v>1</v>
      </c>
    </row>
    <row r="263" spans="1:206" x14ac:dyDescent="0.2">
      <c r="A263">
        <v>4163103</v>
      </c>
      <c r="B263" t="s">
        <v>10174</v>
      </c>
      <c r="C263" t="s">
        <v>920</v>
      </c>
      <c r="E263">
        <v>1</v>
      </c>
      <c r="F263">
        <v>2021</v>
      </c>
      <c r="G263">
        <v>4.0999999999999996</v>
      </c>
      <c r="H263">
        <v>4.51</v>
      </c>
      <c r="I263">
        <v>2</v>
      </c>
      <c r="J263">
        <v>2023</v>
      </c>
      <c r="K263">
        <v>0</v>
      </c>
      <c r="L263">
        <v>1</v>
      </c>
      <c r="M263">
        <v>0</v>
      </c>
      <c r="N263">
        <v>0</v>
      </c>
      <c r="O263">
        <v>0</v>
      </c>
      <c r="P263">
        <v>2</v>
      </c>
      <c r="Q263">
        <v>2</v>
      </c>
      <c r="R263">
        <v>5</v>
      </c>
      <c r="S263">
        <v>1</v>
      </c>
      <c r="T263">
        <v>1</v>
      </c>
      <c r="U263">
        <v>0</v>
      </c>
      <c r="V263">
        <v>0</v>
      </c>
      <c r="W263">
        <v>0</v>
      </c>
      <c r="X263">
        <v>0</v>
      </c>
      <c r="Y263">
        <v>0</v>
      </c>
      <c r="Z263">
        <v>0</v>
      </c>
      <c r="AA263" t="s">
        <v>23465</v>
      </c>
      <c r="AB263" t="s">
        <v>23530</v>
      </c>
      <c r="AC263" t="s">
        <v>23627</v>
      </c>
      <c r="AD263" t="s">
        <v>23271</v>
      </c>
      <c r="AE263" t="s">
        <v>24157</v>
      </c>
      <c r="AF263" t="s">
        <v>24158</v>
      </c>
      <c r="AG263" t="s">
        <v>24159</v>
      </c>
      <c r="AH263" t="s">
        <v>23275</v>
      </c>
      <c r="AI263" t="s">
        <v>23280</v>
      </c>
      <c r="AJ263" t="s">
        <v>22454</v>
      </c>
      <c r="CF263" t="s">
        <v>13563</v>
      </c>
      <c r="CG263" t="s">
        <v>14034</v>
      </c>
      <c r="CH263" t="s">
        <v>14890</v>
      </c>
      <c r="CI263" t="s">
        <v>14087</v>
      </c>
      <c r="CJ263" t="s">
        <v>14087</v>
      </c>
      <c r="CK263" t="s">
        <v>14890</v>
      </c>
      <c r="CL263" t="s">
        <v>14087</v>
      </c>
      <c r="CM263" t="s">
        <v>14087</v>
      </c>
      <c r="CN263" t="s">
        <v>13563</v>
      </c>
      <c r="CO263" t="s">
        <v>24343</v>
      </c>
      <c r="EK263">
        <v>1</v>
      </c>
      <c r="EL263" t="s">
        <v>17450</v>
      </c>
      <c r="FE263">
        <v>1</v>
      </c>
      <c r="FF263">
        <v>0</v>
      </c>
      <c r="FH263">
        <v>0</v>
      </c>
      <c r="FI263">
        <v>0</v>
      </c>
      <c r="FK263" t="s">
        <v>13226</v>
      </c>
      <c r="FR263">
        <v>1</v>
      </c>
      <c r="FS263">
        <v>0</v>
      </c>
      <c r="FT263">
        <v>0</v>
      </c>
      <c r="FU263">
        <v>0</v>
      </c>
      <c r="FV263">
        <v>0</v>
      </c>
      <c r="FW263">
        <v>0</v>
      </c>
      <c r="FX263">
        <v>0</v>
      </c>
      <c r="FY263">
        <v>1</v>
      </c>
      <c r="FZ263" t="s">
        <v>17452</v>
      </c>
      <c r="GN263">
        <v>0</v>
      </c>
      <c r="GO263">
        <v>0</v>
      </c>
      <c r="GP263" t="s">
        <v>13226</v>
      </c>
      <c r="GW263">
        <v>0</v>
      </c>
      <c r="GX263">
        <v>0</v>
      </c>
    </row>
    <row r="264" spans="1:206" x14ac:dyDescent="0.2">
      <c r="A264">
        <v>1513025</v>
      </c>
      <c r="B264" t="s">
        <v>10195</v>
      </c>
      <c r="C264" t="s">
        <v>398</v>
      </c>
      <c r="E264">
        <v>1</v>
      </c>
      <c r="F264">
        <v>2015</v>
      </c>
      <c r="G264">
        <v>2</v>
      </c>
      <c r="H264">
        <v>2.2000000000000002</v>
      </c>
      <c r="I264">
        <v>3</v>
      </c>
      <c r="J264">
        <v>2018</v>
      </c>
      <c r="K264">
        <v>0</v>
      </c>
      <c r="L264">
        <v>1</v>
      </c>
      <c r="M264">
        <v>1</v>
      </c>
      <c r="N264">
        <v>0</v>
      </c>
      <c r="O264">
        <v>0</v>
      </c>
      <c r="P264">
        <v>1</v>
      </c>
      <c r="Q264">
        <v>0</v>
      </c>
      <c r="R264">
        <v>0</v>
      </c>
      <c r="S264">
        <v>1</v>
      </c>
      <c r="T264">
        <v>1</v>
      </c>
      <c r="U264">
        <v>0</v>
      </c>
      <c r="V264">
        <v>0</v>
      </c>
      <c r="W264">
        <v>0</v>
      </c>
      <c r="X264">
        <v>0</v>
      </c>
      <c r="Y264">
        <v>0</v>
      </c>
      <c r="Z264">
        <v>0</v>
      </c>
      <c r="AA264" t="s">
        <v>22474</v>
      </c>
      <c r="AB264" t="s">
        <v>13667</v>
      </c>
      <c r="CF264" t="s">
        <v>13912</v>
      </c>
      <c r="CG264" t="s">
        <v>13563</v>
      </c>
      <c r="EK264">
        <v>2</v>
      </c>
      <c r="EL264" t="s">
        <v>22474</v>
      </c>
      <c r="EM264" t="s">
        <v>13667</v>
      </c>
      <c r="FE264">
        <v>2</v>
      </c>
      <c r="FF264">
        <v>0</v>
      </c>
      <c r="FH264">
        <v>0</v>
      </c>
      <c r="FI264">
        <v>0</v>
      </c>
      <c r="FK264" t="s">
        <v>13226</v>
      </c>
      <c r="FL264" t="s">
        <v>21719</v>
      </c>
      <c r="FR264">
        <v>0</v>
      </c>
      <c r="FS264">
        <v>0</v>
      </c>
      <c r="FT264">
        <v>0</v>
      </c>
      <c r="FU264">
        <v>0</v>
      </c>
      <c r="FV264">
        <v>0</v>
      </c>
      <c r="FW264">
        <v>0</v>
      </c>
      <c r="FX264">
        <v>0</v>
      </c>
      <c r="FY264">
        <v>0</v>
      </c>
      <c r="FZ264" t="s">
        <v>21721</v>
      </c>
      <c r="GA264" t="s">
        <v>21722</v>
      </c>
      <c r="GN264">
        <v>0</v>
      </c>
      <c r="GO264">
        <v>0</v>
      </c>
      <c r="GP264" t="s">
        <v>13186</v>
      </c>
      <c r="GQ264" t="s">
        <v>13186</v>
      </c>
      <c r="GW264">
        <v>1</v>
      </c>
      <c r="GX264">
        <v>1</v>
      </c>
    </row>
    <row r="265" spans="1:206" x14ac:dyDescent="0.2">
      <c r="A265">
        <v>30901</v>
      </c>
      <c r="B265" t="s">
        <v>10234</v>
      </c>
      <c r="C265" t="s">
        <v>1663</v>
      </c>
      <c r="E265">
        <v>1</v>
      </c>
      <c r="F265">
        <v>2014</v>
      </c>
      <c r="G265">
        <v>1.23</v>
      </c>
      <c r="H265">
        <v>1.35</v>
      </c>
      <c r="I265">
        <v>0</v>
      </c>
      <c r="J265">
        <v>2014</v>
      </c>
      <c r="K265">
        <v>0</v>
      </c>
      <c r="L265">
        <v>1</v>
      </c>
      <c r="M265">
        <v>0</v>
      </c>
      <c r="N265">
        <v>0</v>
      </c>
      <c r="O265">
        <v>0</v>
      </c>
      <c r="P265">
        <v>1</v>
      </c>
      <c r="Q265">
        <v>0</v>
      </c>
      <c r="R265">
        <v>1</v>
      </c>
      <c r="S265">
        <v>1</v>
      </c>
      <c r="T265">
        <v>1</v>
      </c>
      <c r="U265">
        <v>0</v>
      </c>
      <c r="V265">
        <v>0</v>
      </c>
      <c r="W265">
        <v>0</v>
      </c>
      <c r="X265">
        <v>0</v>
      </c>
      <c r="Y265">
        <v>0</v>
      </c>
      <c r="Z265">
        <v>0</v>
      </c>
      <c r="AA265" t="s">
        <v>22950</v>
      </c>
      <c r="AB265" t="s">
        <v>13667</v>
      </c>
      <c r="CF265" t="s">
        <v>14087</v>
      </c>
      <c r="CG265" t="s">
        <v>13563</v>
      </c>
      <c r="EK265">
        <v>2</v>
      </c>
      <c r="EL265" t="s">
        <v>13667</v>
      </c>
      <c r="EM265" t="s">
        <v>22950</v>
      </c>
      <c r="FE265">
        <v>1</v>
      </c>
      <c r="FF265">
        <v>0</v>
      </c>
      <c r="FH265">
        <v>0</v>
      </c>
      <c r="FI265">
        <v>0</v>
      </c>
      <c r="FK265" t="s">
        <v>13226</v>
      </c>
      <c r="FR265">
        <v>0</v>
      </c>
      <c r="FS265">
        <v>0</v>
      </c>
      <c r="FT265">
        <v>0</v>
      </c>
      <c r="FU265">
        <v>0</v>
      </c>
      <c r="FV265">
        <v>0</v>
      </c>
      <c r="FW265">
        <v>0</v>
      </c>
      <c r="FX265">
        <v>0</v>
      </c>
      <c r="FY265">
        <v>0</v>
      </c>
      <c r="FZ265" t="s">
        <v>17481</v>
      </c>
      <c r="GN265">
        <v>0</v>
      </c>
      <c r="GO265">
        <v>0</v>
      </c>
      <c r="GP265" t="s">
        <v>13226</v>
      </c>
      <c r="GW265">
        <v>0</v>
      </c>
      <c r="GX265">
        <v>1</v>
      </c>
    </row>
    <row r="266" spans="1:206" x14ac:dyDescent="0.2">
      <c r="A266">
        <v>3160640</v>
      </c>
      <c r="B266" t="s">
        <v>10280</v>
      </c>
      <c r="C266" t="s">
        <v>238</v>
      </c>
      <c r="E266">
        <v>1</v>
      </c>
      <c r="F266">
        <v>2017</v>
      </c>
      <c r="G266">
        <v>14.1</v>
      </c>
      <c r="H266">
        <v>15.51</v>
      </c>
      <c r="I266">
        <v>4</v>
      </c>
      <c r="J266">
        <v>2021</v>
      </c>
      <c r="K266">
        <v>0</v>
      </c>
      <c r="L266">
        <v>0</v>
      </c>
      <c r="M266">
        <v>0</v>
      </c>
      <c r="N266">
        <v>0</v>
      </c>
      <c r="O266">
        <v>0</v>
      </c>
      <c r="P266">
        <v>0</v>
      </c>
      <c r="Q266">
        <v>0</v>
      </c>
      <c r="R266">
        <v>4</v>
      </c>
      <c r="S266">
        <v>1</v>
      </c>
      <c r="T266">
        <v>0</v>
      </c>
      <c r="U266">
        <v>0</v>
      </c>
      <c r="V266">
        <v>0</v>
      </c>
      <c r="W266">
        <v>0</v>
      </c>
      <c r="X266">
        <v>0</v>
      </c>
      <c r="Y266">
        <v>0</v>
      </c>
      <c r="Z266">
        <v>0</v>
      </c>
      <c r="AA266" t="s">
        <v>24160</v>
      </c>
      <c r="AB266" t="s">
        <v>15878</v>
      </c>
      <c r="AC266" t="s">
        <v>23001</v>
      </c>
      <c r="AD266" t="s">
        <v>24161</v>
      </c>
      <c r="CF266" t="s">
        <v>14087</v>
      </c>
      <c r="CG266" t="s">
        <v>14087</v>
      </c>
      <c r="CH266" t="s">
        <v>14087</v>
      </c>
      <c r="CI266" t="s">
        <v>24332</v>
      </c>
      <c r="EK266">
        <v>3</v>
      </c>
      <c r="EL266" t="s">
        <v>22951</v>
      </c>
      <c r="EM266" t="s">
        <v>22952</v>
      </c>
      <c r="FE266">
        <v>4</v>
      </c>
      <c r="FF266">
        <v>0</v>
      </c>
      <c r="FH266">
        <v>0</v>
      </c>
      <c r="FI266">
        <v>1</v>
      </c>
      <c r="FK266" t="s">
        <v>13226</v>
      </c>
      <c r="FL266" t="s">
        <v>13226</v>
      </c>
      <c r="FM266" t="s">
        <v>13226</v>
      </c>
      <c r="FN266" t="s">
        <v>124</v>
      </c>
      <c r="FR266">
        <v>0</v>
      </c>
      <c r="FS266">
        <v>0</v>
      </c>
      <c r="FT266">
        <v>0</v>
      </c>
      <c r="FU266">
        <v>0</v>
      </c>
      <c r="FV266">
        <v>0</v>
      </c>
      <c r="FW266">
        <v>0</v>
      </c>
      <c r="FX266">
        <v>0</v>
      </c>
      <c r="FY266">
        <v>0</v>
      </c>
      <c r="FZ266" t="s">
        <v>21736</v>
      </c>
      <c r="GA266" t="s">
        <v>10280</v>
      </c>
      <c r="GB266" t="s">
        <v>10280</v>
      </c>
      <c r="GC266" t="s">
        <v>10280</v>
      </c>
      <c r="GN266">
        <v>0</v>
      </c>
      <c r="GO266">
        <v>0</v>
      </c>
      <c r="GP266" t="s">
        <v>14731</v>
      </c>
      <c r="GQ266" t="s">
        <v>13226</v>
      </c>
      <c r="GR266" t="s">
        <v>13226</v>
      </c>
      <c r="GS266" t="s">
        <v>13226</v>
      </c>
      <c r="GW266">
        <v>0</v>
      </c>
      <c r="GX266">
        <v>0</v>
      </c>
    </row>
    <row r="267" spans="1:206" x14ac:dyDescent="0.2">
      <c r="A267">
        <v>977857</v>
      </c>
      <c r="B267" t="s">
        <v>10314</v>
      </c>
      <c r="C267" t="s">
        <v>451</v>
      </c>
      <c r="E267">
        <v>1</v>
      </c>
      <c r="F267">
        <v>2016</v>
      </c>
      <c r="G267">
        <v>1.75</v>
      </c>
      <c r="H267">
        <v>1.93</v>
      </c>
      <c r="I267">
        <v>3</v>
      </c>
      <c r="J267">
        <v>2019</v>
      </c>
      <c r="K267">
        <v>0</v>
      </c>
      <c r="L267">
        <v>1</v>
      </c>
      <c r="M267">
        <v>0</v>
      </c>
      <c r="N267">
        <v>0</v>
      </c>
      <c r="O267">
        <v>1</v>
      </c>
      <c r="P267">
        <v>4</v>
      </c>
      <c r="Q267">
        <v>0</v>
      </c>
      <c r="R267">
        <v>4</v>
      </c>
      <c r="S267">
        <v>1</v>
      </c>
      <c r="T267">
        <v>1</v>
      </c>
      <c r="U267">
        <v>0</v>
      </c>
      <c r="V267">
        <v>0</v>
      </c>
      <c r="W267">
        <v>1</v>
      </c>
      <c r="X267">
        <v>0</v>
      </c>
      <c r="Y267">
        <v>0</v>
      </c>
      <c r="Z267">
        <v>0</v>
      </c>
      <c r="AA267" t="s">
        <v>24162</v>
      </c>
      <c r="AB267" t="s">
        <v>22423</v>
      </c>
      <c r="AC267" t="s">
        <v>23867</v>
      </c>
      <c r="AD267" t="s">
        <v>24163</v>
      </c>
      <c r="AE267" t="s">
        <v>24164</v>
      </c>
      <c r="AF267" t="s">
        <v>23879</v>
      </c>
      <c r="AG267" t="e">
        <v>#NAME?</v>
      </c>
      <c r="AH267" t="s">
        <v>22660</v>
      </c>
      <c r="AI267" t="s">
        <v>13562</v>
      </c>
      <c r="CF267" t="s">
        <v>14087</v>
      </c>
      <c r="CG267" t="s">
        <v>17376</v>
      </c>
      <c r="CH267" t="s">
        <v>13563</v>
      </c>
      <c r="CI267" t="s">
        <v>13563</v>
      </c>
      <c r="CJ267" t="s">
        <v>24332</v>
      </c>
      <c r="CK267" t="s">
        <v>14087</v>
      </c>
      <c r="CL267" t="s">
        <v>24339</v>
      </c>
      <c r="CM267" t="s">
        <v>13563</v>
      </c>
      <c r="CN267" t="s">
        <v>13563</v>
      </c>
      <c r="EK267">
        <v>3</v>
      </c>
      <c r="EL267" t="s">
        <v>22953</v>
      </c>
      <c r="EN267" t="s">
        <v>22423</v>
      </c>
      <c r="FJ267">
        <v>0</v>
      </c>
      <c r="FR267">
        <v>0</v>
      </c>
      <c r="FS267">
        <v>0</v>
      </c>
      <c r="FT267">
        <v>0</v>
      </c>
      <c r="FU267">
        <v>0</v>
      </c>
      <c r="FV267">
        <v>0</v>
      </c>
      <c r="FW267">
        <v>0</v>
      </c>
      <c r="FX267">
        <v>0</v>
      </c>
      <c r="FY267">
        <v>0</v>
      </c>
      <c r="GN267">
        <v>0</v>
      </c>
      <c r="GW267">
        <v>0</v>
      </c>
      <c r="GX267">
        <v>0</v>
      </c>
    </row>
    <row r="268" spans="1:206" x14ac:dyDescent="0.2">
      <c r="A268">
        <v>1512048</v>
      </c>
      <c r="B268" t="s">
        <v>10356</v>
      </c>
      <c r="C268" t="s">
        <v>1223</v>
      </c>
      <c r="E268">
        <v>1</v>
      </c>
      <c r="F268">
        <v>2018</v>
      </c>
      <c r="G268">
        <v>1.33</v>
      </c>
      <c r="H268">
        <v>1.46</v>
      </c>
      <c r="J268" t="s">
        <v>115</v>
      </c>
      <c r="K268">
        <v>0</v>
      </c>
      <c r="L268">
        <v>1</v>
      </c>
      <c r="M268">
        <v>1</v>
      </c>
      <c r="N268">
        <v>1</v>
      </c>
      <c r="O268">
        <v>0</v>
      </c>
      <c r="P268">
        <v>1</v>
      </c>
      <c r="Q268">
        <v>0</v>
      </c>
      <c r="R268">
        <v>1</v>
      </c>
      <c r="S268">
        <v>0</v>
      </c>
      <c r="T268">
        <v>1</v>
      </c>
      <c r="U268">
        <v>0</v>
      </c>
      <c r="V268">
        <v>0</v>
      </c>
      <c r="W268">
        <v>0</v>
      </c>
      <c r="X268">
        <v>0</v>
      </c>
      <c r="Y268">
        <v>0</v>
      </c>
      <c r="Z268">
        <v>0</v>
      </c>
      <c r="AA268" t="s">
        <v>13911</v>
      </c>
      <c r="AB268" t="s">
        <v>22377</v>
      </c>
      <c r="AC268" t="s">
        <v>22456</v>
      </c>
      <c r="CF268" t="s">
        <v>13912</v>
      </c>
      <c r="CG268" t="s">
        <v>14087</v>
      </c>
      <c r="CH268" t="s">
        <v>13563</v>
      </c>
      <c r="EK268">
        <v>3</v>
      </c>
      <c r="EL268" t="s">
        <v>13911</v>
      </c>
      <c r="EN268" t="s">
        <v>22377</v>
      </c>
      <c r="FE268">
        <v>2</v>
      </c>
      <c r="FF268">
        <v>0</v>
      </c>
      <c r="FH268">
        <v>1</v>
      </c>
      <c r="FI268">
        <v>0</v>
      </c>
      <c r="FK268" t="s">
        <v>19806</v>
      </c>
      <c r="FL268" t="s">
        <v>19806</v>
      </c>
      <c r="FR268">
        <v>0</v>
      </c>
      <c r="FS268">
        <v>1</v>
      </c>
      <c r="FT268">
        <v>0</v>
      </c>
      <c r="FU268">
        <v>0</v>
      </c>
      <c r="FV268">
        <v>0</v>
      </c>
      <c r="FW268">
        <v>0</v>
      </c>
      <c r="FX268">
        <v>0</v>
      </c>
      <c r="FY268">
        <v>1</v>
      </c>
      <c r="FZ268" t="s">
        <v>21746</v>
      </c>
      <c r="GA268" t="s">
        <v>21747</v>
      </c>
      <c r="GN268">
        <v>0</v>
      </c>
      <c r="GO268">
        <v>0</v>
      </c>
      <c r="GP268" t="s">
        <v>15070</v>
      </c>
      <c r="GQ268" t="s">
        <v>13462</v>
      </c>
      <c r="GW268">
        <v>0</v>
      </c>
      <c r="GX268">
        <v>0</v>
      </c>
    </row>
    <row r="269" spans="1:206" x14ac:dyDescent="0.2">
      <c r="A269">
        <v>1486662</v>
      </c>
      <c r="B269" t="s">
        <v>10385</v>
      </c>
      <c r="C269" t="s">
        <v>117</v>
      </c>
      <c r="D269">
        <v>1</v>
      </c>
      <c r="F269">
        <v>2015</v>
      </c>
      <c r="G269">
        <v>3.24</v>
      </c>
      <c r="H269">
        <v>3.56</v>
      </c>
      <c r="J269" t="s">
        <v>115</v>
      </c>
      <c r="K269">
        <v>0</v>
      </c>
      <c r="L269">
        <v>0</v>
      </c>
      <c r="M269">
        <v>0</v>
      </c>
      <c r="N269">
        <v>0</v>
      </c>
      <c r="O269">
        <v>0</v>
      </c>
      <c r="P269">
        <v>0</v>
      </c>
      <c r="Q269">
        <v>0</v>
      </c>
      <c r="R269">
        <v>0</v>
      </c>
      <c r="S269">
        <v>0</v>
      </c>
      <c r="T269">
        <v>0</v>
      </c>
      <c r="U269">
        <v>0</v>
      </c>
      <c r="V269">
        <v>1</v>
      </c>
      <c r="W269">
        <v>0</v>
      </c>
      <c r="X269">
        <v>0</v>
      </c>
      <c r="Y269">
        <v>0</v>
      </c>
      <c r="Z269">
        <v>0</v>
      </c>
      <c r="EK269">
        <v>1</v>
      </c>
      <c r="FJ269">
        <v>0</v>
      </c>
      <c r="FR269">
        <v>0</v>
      </c>
      <c r="FS269">
        <v>0</v>
      </c>
      <c r="FT269">
        <v>0</v>
      </c>
      <c r="FU269">
        <v>0</v>
      </c>
      <c r="FV269">
        <v>0</v>
      </c>
      <c r="FW269">
        <v>0</v>
      </c>
      <c r="FX269">
        <v>0</v>
      </c>
      <c r="FY269">
        <v>0</v>
      </c>
      <c r="GN269">
        <v>0</v>
      </c>
      <c r="GW269">
        <v>0</v>
      </c>
      <c r="GX269">
        <v>0</v>
      </c>
    </row>
    <row r="270" spans="1:206" x14ac:dyDescent="0.2">
      <c r="A270">
        <v>9731</v>
      </c>
      <c r="B270" t="s">
        <v>10416</v>
      </c>
      <c r="C270" t="s">
        <v>3090</v>
      </c>
      <c r="D270">
        <v>1</v>
      </c>
      <c r="F270">
        <v>2013</v>
      </c>
      <c r="G270">
        <v>1.2</v>
      </c>
      <c r="H270">
        <v>1.32</v>
      </c>
      <c r="I270">
        <v>0</v>
      </c>
      <c r="J270">
        <v>2013</v>
      </c>
      <c r="K270">
        <v>0</v>
      </c>
      <c r="L270">
        <v>0</v>
      </c>
      <c r="M270">
        <v>0</v>
      </c>
      <c r="N270">
        <v>0</v>
      </c>
      <c r="O270">
        <v>0</v>
      </c>
      <c r="P270">
        <v>0</v>
      </c>
      <c r="Q270">
        <v>0</v>
      </c>
      <c r="R270">
        <v>2</v>
      </c>
      <c r="S270">
        <v>1</v>
      </c>
      <c r="T270">
        <v>0</v>
      </c>
      <c r="U270">
        <v>0</v>
      </c>
      <c r="V270">
        <v>0</v>
      </c>
      <c r="W270">
        <v>0</v>
      </c>
      <c r="X270">
        <v>0</v>
      </c>
      <c r="Y270">
        <v>0</v>
      </c>
      <c r="Z270">
        <v>0</v>
      </c>
      <c r="AA270" t="s">
        <v>24165</v>
      </c>
      <c r="AB270" t="s">
        <v>23987</v>
      </c>
      <c r="CF270" t="s">
        <v>14087</v>
      </c>
      <c r="CG270" t="s">
        <v>14087</v>
      </c>
      <c r="EK270">
        <v>2</v>
      </c>
      <c r="EL270" t="s">
        <v>22954</v>
      </c>
      <c r="EM270" t="s">
        <v>22954</v>
      </c>
      <c r="FE270">
        <v>2</v>
      </c>
      <c r="FF270">
        <v>0</v>
      </c>
      <c r="FH270">
        <v>0</v>
      </c>
      <c r="FI270">
        <v>0</v>
      </c>
      <c r="FK270" t="s">
        <v>13882</v>
      </c>
      <c r="FL270" t="s">
        <v>13226</v>
      </c>
      <c r="FR270">
        <v>1</v>
      </c>
      <c r="FS270">
        <v>0</v>
      </c>
      <c r="FT270">
        <v>0</v>
      </c>
      <c r="FU270">
        <v>0</v>
      </c>
      <c r="FV270">
        <v>0</v>
      </c>
      <c r="FW270">
        <v>0</v>
      </c>
      <c r="FX270">
        <v>0</v>
      </c>
      <c r="FY270">
        <v>1</v>
      </c>
      <c r="FZ270" t="s">
        <v>21755</v>
      </c>
      <c r="GA270" t="s">
        <v>10416</v>
      </c>
      <c r="GN270">
        <v>0</v>
      </c>
      <c r="GO270">
        <v>0</v>
      </c>
      <c r="GP270" t="s">
        <v>13226</v>
      </c>
      <c r="GQ270" t="s">
        <v>13226</v>
      </c>
      <c r="GW270">
        <v>0</v>
      </c>
      <c r="GX270">
        <v>0</v>
      </c>
    </row>
    <row r="271" spans="1:206" x14ac:dyDescent="0.2">
      <c r="A271">
        <v>980364</v>
      </c>
      <c r="B271" t="s">
        <v>10446</v>
      </c>
      <c r="C271" t="s">
        <v>7829</v>
      </c>
      <c r="D271">
        <v>1</v>
      </c>
      <c r="F271">
        <v>2016</v>
      </c>
      <c r="G271">
        <v>5.9</v>
      </c>
      <c r="H271">
        <v>6.49</v>
      </c>
      <c r="I271">
        <v>1</v>
      </c>
      <c r="J271">
        <v>2017</v>
      </c>
      <c r="K271">
        <v>0</v>
      </c>
      <c r="L271">
        <v>0</v>
      </c>
      <c r="M271">
        <v>1</v>
      </c>
      <c r="N271">
        <v>0</v>
      </c>
      <c r="O271">
        <v>0</v>
      </c>
      <c r="P271">
        <v>0</v>
      </c>
      <c r="Q271">
        <v>0</v>
      </c>
      <c r="R271">
        <v>0</v>
      </c>
      <c r="S271">
        <v>1</v>
      </c>
      <c r="T271">
        <v>0</v>
      </c>
      <c r="U271">
        <v>0</v>
      </c>
      <c r="V271">
        <v>0</v>
      </c>
      <c r="W271">
        <v>0</v>
      </c>
      <c r="X271">
        <v>0</v>
      </c>
      <c r="Y271">
        <v>0</v>
      </c>
      <c r="Z271">
        <v>0</v>
      </c>
      <c r="AA271" t="s">
        <v>17560</v>
      </c>
      <c r="CF271" t="s">
        <v>13912</v>
      </c>
      <c r="EK271">
        <v>2</v>
      </c>
      <c r="FJ271">
        <v>0</v>
      </c>
      <c r="FR271">
        <v>0</v>
      </c>
      <c r="FS271">
        <v>0</v>
      </c>
      <c r="FT271">
        <v>0</v>
      </c>
      <c r="FU271">
        <v>0</v>
      </c>
      <c r="FV271">
        <v>0</v>
      </c>
      <c r="FW271">
        <v>0</v>
      </c>
      <c r="FX271">
        <v>0</v>
      </c>
      <c r="FY271">
        <v>0</v>
      </c>
      <c r="GN271">
        <v>0</v>
      </c>
      <c r="GW271">
        <v>0</v>
      </c>
      <c r="GX271">
        <v>0</v>
      </c>
    </row>
    <row r="272" spans="1:206" x14ac:dyDescent="0.2">
      <c r="A272">
        <v>867521</v>
      </c>
      <c r="B272" t="s">
        <v>10485</v>
      </c>
      <c r="C272" t="s">
        <v>6165</v>
      </c>
      <c r="D272">
        <v>1</v>
      </c>
      <c r="F272">
        <v>2014</v>
      </c>
      <c r="G272">
        <v>3.88</v>
      </c>
      <c r="H272">
        <v>4.2699999999999996</v>
      </c>
      <c r="J272" t="s">
        <v>115</v>
      </c>
      <c r="K272">
        <v>1</v>
      </c>
      <c r="L272">
        <v>0</v>
      </c>
      <c r="M272">
        <v>2</v>
      </c>
      <c r="N272">
        <v>2</v>
      </c>
      <c r="O272">
        <v>0</v>
      </c>
      <c r="P272">
        <v>0</v>
      </c>
      <c r="Q272">
        <v>0</v>
      </c>
      <c r="R272">
        <v>0</v>
      </c>
      <c r="S272">
        <v>0</v>
      </c>
      <c r="T272">
        <v>0</v>
      </c>
      <c r="U272">
        <v>0</v>
      </c>
      <c r="V272">
        <v>0</v>
      </c>
      <c r="W272">
        <v>0</v>
      </c>
      <c r="X272">
        <v>0</v>
      </c>
      <c r="Y272">
        <v>1</v>
      </c>
      <c r="Z272">
        <v>0</v>
      </c>
      <c r="AA272" t="s">
        <v>13911</v>
      </c>
      <c r="AB272" t="s">
        <v>22042</v>
      </c>
      <c r="AC272" t="s">
        <v>22611</v>
      </c>
      <c r="CF272" t="s">
        <v>13912</v>
      </c>
      <c r="CG272" t="s">
        <v>24333</v>
      </c>
      <c r="CH272" t="s">
        <v>13912</v>
      </c>
      <c r="EK272">
        <v>4</v>
      </c>
      <c r="EL272" t="s">
        <v>22611</v>
      </c>
      <c r="EM272" t="s">
        <v>13911</v>
      </c>
      <c r="EO272" t="s">
        <v>22042</v>
      </c>
      <c r="FJ272">
        <v>0</v>
      </c>
      <c r="FR272">
        <v>0</v>
      </c>
      <c r="FS272">
        <v>0</v>
      </c>
      <c r="FT272">
        <v>0</v>
      </c>
      <c r="FU272">
        <v>0</v>
      </c>
      <c r="FV272">
        <v>0</v>
      </c>
      <c r="FW272">
        <v>0</v>
      </c>
      <c r="FX272">
        <v>0</v>
      </c>
      <c r="FY272">
        <v>0</v>
      </c>
      <c r="GN272">
        <v>0</v>
      </c>
      <c r="GW272">
        <v>0</v>
      </c>
      <c r="GX272">
        <v>0</v>
      </c>
    </row>
    <row r="273" spans="1:206" x14ac:dyDescent="0.2">
      <c r="A273">
        <v>2009869</v>
      </c>
      <c r="B273" t="s">
        <v>10518</v>
      </c>
      <c r="C273" t="s">
        <v>920</v>
      </c>
      <c r="E273">
        <v>1</v>
      </c>
      <c r="F273">
        <v>2019</v>
      </c>
      <c r="G273">
        <v>1.59</v>
      </c>
      <c r="H273">
        <v>1.75</v>
      </c>
      <c r="I273">
        <v>1</v>
      </c>
      <c r="J273">
        <v>2020</v>
      </c>
      <c r="K273">
        <v>0</v>
      </c>
      <c r="L273">
        <v>1</v>
      </c>
      <c r="M273">
        <v>0</v>
      </c>
      <c r="N273">
        <v>0</v>
      </c>
      <c r="O273">
        <v>0</v>
      </c>
      <c r="P273">
        <v>2</v>
      </c>
      <c r="Q273">
        <v>1</v>
      </c>
      <c r="R273">
        <v>0</v>
      </c>
      <c r="S273">
        <v>1</v>
      </c>
      <c r="T273">
        <v>1</v>
      </c>
      <c r="U273">
        <v>0</v>
      </c>
      <c r="V273">
        <v>0</v>
      </c>
      <c r="W273">
        <v>0</v>
      </c>
      <c r="X273">
        <v>0</v>
      </c>
      <c r="Y273">
        <v>0</v>
      </c>
      <c r="Z273">
        <v>0</v>
      </c>
      <c r="AA273" t="s">
        <v>17592</v>
      </c>
      <c r="AB273" t="s">
        <v>23930</v>
      </c>
      <c r="AC273" t="s">
        <v>23465</v>
      </c>
      <c r="CF273" t="s">
        <v>14890</v>
      </c>
      <c r="CG273" t="s">
        <v>13563</v>
      </c>
      <c r="CH273" t="s">
        <v>13563</v>
      </c>
      <c r="EK273">
        <v>1</v>
      </c>
      <c r="EL273" t="s">
        <v>17592</v>
      </c>
      <c r="FE273">
        <v>1</v>
      </c>
      <c r="FF273">
        <v>0</v>
      </c>
      <c r="FH273">
        <v>0</v>
      </c>
      <c r="FI273">
        <v>0</v>
      </c>
      <c r="FK273" t="s">
        <v>13226</v>
      </c>
      <c r="FR273">
        <v>0</v>
      </c>
      <c r="FS273">
        <v>0</v>
      </c>
      <c r="FT273">
        <v>0</v>
      </c>
      <c r="FU273">
        <v>0</v>
      </c>
      <c r="FV273">
        <v>0</v>
      </c>
      <c r="FW273">
        <v>0</v>
      </c>
      <c r="FX273">
        <v>0</v>
      </c>
      <c r="FY273">
        <v>0</v>
      </c>
      <c r="FZ273" t="s">
        <v>17595</v>
      </c>
      <c r="GG273">
        <v>1</v>
      </c>
      <c r="GN273">
        <v>1</v>
      </c>
      <c r="GO273">
        <v>1</v>
      </c>
      <c r="GP273" t="s">
        <v>13226</v>
      </c>
      <c r="GW273">
        <v>0</v>
      </c>
      <c r="GX273">
        <v>0</v>
      </c>
    </row>
    <row r="274" spans="1:206" x14ac:dyDescent="0.2">
      <c r="A274">
        <v>902662</v>
      </c>
      <c r="B274" t="s">
        <v>10549</v>
      </c>
      <c r="C274" t="s">
        <v>656</v>
      </c>
      <c r="D274">
        <v>1</v>
      </c>
      <c r="F274">
        <v>2013</v>
      </c>
      <c r="G274">
        <v>3.1</v>
      </c>
      <c r="H274">
        <v>3.41</v>
      </c>
      <c r="I274">
        <v>4</v>
      </c>
      <c r="J274">
        <v>2017</v>
      </c>
      <c r="K274">
        <v>0</v>
      </c>
      <c r="L274">
        <v>0</v>
      </c>
      <c r="M274">
        <v>0</v>
      </c>
      <c r="N274">
        <v>0</v>
      </c>
      <c r="O274">
        <v>1</v>
      </c>
      <c r="P274">
        <v>0</v>
      </c>
      <c r="Q274">
        <v>3</v>
      </c>
      <c r="R274">
        <v>0</v>
      </c>
      <c r="S274">
        <v>0</v>
      </c>
      <c r="T274">
        <v>0</v>
      </c>
      <c r="U274">
        <v>1</v>
      </c>
      <c r="V274">
        <v>0</v>
      </c>
      <c r="W274">
        <v>0</v>
      </c>
      <c r="X274">
        <v>0</v>
      </c>
      <c r="Y274">
        <v>0</v>
      </c>
      <c r="Z274">
        <v>0</v>
      </c>
      <c r="AA274" t="s">
        <v>24166</v>
      </c>
      <c r="AB274" t="s">
        <v>24167</v>
      </c>
      <c r="AC274" t="s">
        <v>24168</v>
      </c>
      <c r="AD274" t="s">
        <v>24169</v>
      </c>
      <c r="CF274" t="s">
        <v>14890</v>
      </c>
      <c r="CG274" t="s">
        <v>14890</v>
      </c>
      <c r="CH274" t="s">
        <v>24338</v>
      </c>
      <c r="CI274" t="s">
        <v>14890</v>
      </c>
      <c r="EK274">
        <v>1</v>
      </c>
      <c r="EL274" t="s">
        <v>17605</v>
      </c>
      <c r="FI274">
        <v>0</v>
      </c>
      <c r="FJ274">
        <v>0</v>
      </c>
      <c r="FR274">
        <v>0</v>
      </c>
      <c r="FS274">
        <v>0</v>
      </c>
      <c r="FT274">
        <v>0</v>
      </c>
      <c r="FU274">
        <v>0</v>
      </c>
      <c r="FV274">
        <v>0</v>
      </c>
      <c r="FW274">
        <v>0</v>
      </c>
      <c r="FX274">
        <v>0</v>
      </c>
      <c r="FY274">
        <v>0</v>
      </c>
      <c r="GN274">
        <v>0</v>
      </c>
      <c r="GW274">
        <v>0</v>
      </c>
      <c r="GX274">
        <v>0</v>
      </c>
    </row>
    <row r="275" spans="1:206" x14ac:dyDescent="0.2">
      <c r="A275">
        <v>1459362</v>
      </c>
      <c r="B275" t="s">
        <v>10580</v>
      </c>
      <c r="C275" t="s">
        <v>741</v>
      </c>
      <c r="D275">
        <v>1</v>
      </c>
      <c r="F275">
        <v>2018</v>
      </c>
      <c r="G275">
        <v>2.5299999999999998</v>
      </c>
      <c r="H275">
        <v>2.78</v>
      </c>
      <c r="I275">
        <v>1</v>
      </c>
      <c r="J275">
        <v>2019</v>
      </c>
      <c r="K275">
        <v>0</v>
      </c>
      <c r="L275">
        <v>0</v>
      </c>
      <c r="M275">
        <v>1</v>
      </c>
      <c r="N275">
        <v>0</v>
      </c>
      <c r="O275">
        <v>0</v>
      </c>
      <c r="P275">
        <v>1</v>
      </c>
      <c r="Q275">
        <v>0</v>
      </c>
      <c r="R275">
        <v>1</v>
      </c>
      <c r="S275">
        <v>1</v>
      </c>
      <c r="T275">
        <v>1</v>
      </c>
      <c r="U275">
        <v>0</v>
      </c>
      <c r="V275">
        <v>0</v>
      </c>
      <c r="W275">
        <v>0</v>
      </c>
      <c r="X275">
        <v>0</v>
      </c>
      <c r="Y275">
        <v>0</v>
      </c>
      <c r="Z275">
        <v>0</v>
      </c>
      <c r="AA275" t="s">
        <v>22955</v>
      </c>
      <c r="AB275" t="s">
        <v>22984</v>
      </c>
      <c r="AC275" t="s">
        <v>23278</v>
      </c>
      <c r="CF275" t="s">
        <v>14034</v>
      </c>
      <c r="CG275" t="s">
        <v>24335</v>
      </c>
      <c r="CH275" t="s">
        <v>13563</v>
      </c>
      <c r="EK275">
        <v>2</v>
      </c>
      <c r="EL275" t="s">
        <v>22955</v>
      </c>
      <c r="FH275">
        <v>0</v>
      </c>
      <c r="FR275">
        <v>0</v>
      </c>
      <c r="FS275">
        <v>0</v>
      </c>
      <c r="FT275">
        <v>0</v>
      </c>
      <c r="FU275">
        <v>0</v>
      </c>
      <c r="FV275">
        <v>0</v>
      </c>
      <c r="FW275">
        <v>0</v>
      </c>
      <c r="FX275">
        <v>0</v>
      </c>
      <c r="FY275">
        <v>0</v>
      </c>
      <c r="GN275">
        <v>0</v>
      </c>
      <c r="GW275">
        <v>0</v>
      </c>
      <c r="GX275">
        <v>0</v>
      </c>
    </row>
    <row r="276" spans="1:206" x14ac:dyDescent="0.2">
      <c r="A276">
        <v>1832849</v>
      </c>
      <c r="B276" t="s">
        <v>10617</v>
      </c>
      <c r="C276" t="s">
        <v>920</v>
      </c>
      <c r="D276">
        <v>1</v>
      </c>
      <c r="F276">
        <v>2013</v>
      </c>
      <c r="G276">
        <v>1.5</v>
      </c>
      <c r="H276">
        <v>1.65</v>
      </c>
      <c r="I276">
        <v>5</v>
      </c>
      <c r="J276">
        <v>2018</v>
      </c>
      <c r="K276">
        <v>0</v>
      </c>
      <c r="L276">
        <v>1</v>
      </c>
      <c r="M276">
        <v>0</v>
      </c>
      <c r="N276">
        <v>0</v>
      </c>
      <c r="O276">
        <v>2</v>
      </c>
      <c r="P276">
        <v>1</v>
      </c>
      <c r="Q276">
        <v>0</v>
      </c>
      <c r="R276">
        <v>4</v>
      </c>
      <c r="S276">
        <v>1</v>
      </c>
      <c r="T276">
        <v>1</v>
      </c>
      <c r="U276">
        <v>0</v>
      </c>
      <c r="V276">
        <v>0</v>
      </c>
      <c r="W276">
        <v>0</v>
      </c>
      <c r="X276">
        <v>0</v>
      </c>
      <c r="Y276">
        <v>0</v>
      </c>
      <c r="Z276">
        <v>0</v>
      </c>
      <c r="AA276" t="s">
        <v>23503</v>
      </c>
      <c r="AB276" t="s">
        <v>23835</v>
      </c>
      <c r="AC276" t="s">
        <v>24170</v>
      </c>
      <c r="AD276" t="s">
        <v>24171</v>
      </c>
      <c r="AE276" t="s">
        <v>23465</v>
      </c>
      <c r="AF276" t="s">
        <v>24172</v>
      </c>
      <c r="AG276" t="s">
        <v>24173</v>
      </c>
      <c r="CF276" t="s">
        <v>14087</v>
      </c>
      <c r="CG276" t="s">
        <v>14087</v>
      </c>
      <c r="CH276" t="s">
        <v>24334</v>
      </c>
      <c r="CI276" t="s">
        <v>24334</v>
      </c>
      <c r="CJ276" t="s">
        <v>13563</v>
      </c>
      <c r="CK276" t="s">
        <v>14087</v>
      </c>
      <c r="CL276" t="s">
        <v>14034</v>
      </c>
      <c r="EK276">
        <v>2</v>
      </c>
      <c r="EL276" t="s">
        <v>22956</v>
      </c>
      <c r="EM276" t="s">
        <v>22957</v>
      </c>
      <c r="FH276">
        <v>0</v>
      </c>
      <c r="FI276">
        <v>0</v>
      </c>
      <c r="FR276">
        <v>0</v>
      </c>
      <c r="FS276">
        <v>0</v>
      </c>
      <c r="FT276">
        <v>0</v>
      </c>
      <c r="FU276">
        <v>0</v>
      </c>
      <c r="FV276">
        <v>0</v>
      </c>
      <c r="FW276">
        <v>0</v>
      </c>
      <c r="FX276">
        <v>0</v>
      </c>
      <c r="FY276">
        <v>0</v>
      </c>
      <c r="GN276">
        <v>0</v>
      </c>
      <c r="GW276">
        <v>0</v>
      </c>
      <c r="GX276">
        <v>0</v>
      </c>
    </row>
    <row r="277" spans="1:206" x14ac:dyDescent="0.2">
      <c r="A277">
        <v>1828162</v>
      </c>
      <c r="B277" t="s">
        <v>10648</v>
      </c>
      <c r="C277" t="s">
        <v>10656</v>
      </c>
      <c r="E277">
        <v>1</v>
      </c>
      <c r="F277">
        <v>2017</v>
      </c>
      <c r="G277">
        <v>8.3699999999999992</v>
      </c>
      <c r="H277">
        <v>9.2100000000000009</v>
      </c>
      <c r="I277">
        <v>3</v>
      </c>
      <c r="J277">
        <v>2020</v>
      </c>
      <c r="K277">
        <v>0</v>
      </c>
      <c r="L277">
        <v>0</v>
      </c>
      <c r="M277">
        <v>0</v>
      </c>
      <c r="N277">
        <v>0</v>
      </c>
      <c r="O277">
        <v>0</v>
      </c>
      <c r="P277">
        <v>1</v>
      </c>
      <c r="Q277">
        <v>1</v>
      </c>
      <c r="R277">
        <v>3</v>
      </c>
      <c r="S277">
        <v>1</v>
      </c>
      <c r="T277">
        <v>1</v>
      </c>
      <c r="U277">
        <v>0</v>
      </c>
      <c r="V277">
        <v>0</v>
      </c>
      <c r="W277">
        <v>0</v>
      </c>
      <c r="X277">
        <v>0</v>
      </c>
      <c r="Y277">
        <v>0</v>
      </c>
      <c r="Z277">
        <v>0</v>
      </c>
      <c r="AA277" t="s">
        <v>22959</v>
      </c>
      <c r="AB277" t="s">
        <v>24174</v>
      </c>
      <c r="AC277" t="s">
        <v>24175</v>
      </c>
      <c r="AD277" t="s">
        <v>24176</v>
      </c>
      <c r="AE277" t="s">
        <v>24177</v>
      </c>
      <c r="CF277" t="s">
        <v>14087</v>
      </c>
      <c r="CG277" t="s">
        <v>13563</v>
      </c>
      <c r="CH277" t="s">
        <v>14890</v>
      </c>
      <c r="CI277" t="s">
        <v>14087</v>
      </c>
      <c r="CJ277" t="s">
        <v>14087</v>
      </c>
      <c r="EK277">
        <v>2</v>
      </c>
      <c r="EL277" t="s">
        <v>22958</v>
      </c>
      <c r="EM277" t="s">
        <v>22959</v>
      </c>
      <c r="FE277">
        <v>2</v>
      </c>
      <c r="FF277">
        <v>0</v>
      </c>
      <c r="FH277">
        <v>0</v>
      </c>
      <c r="FI277">
        <v>0</v>
      </c>
      <c r="FK277" t="s">
        <v>13459</v>
      </c>
      <c r="FL277" t="s">
        <v>13882</v>
      </c>
      <c r="FR277">
        <v>1</v>
      </c>
      <c r="FS277">
        <v>0</v>
      </c>
      <c r="FT277">
        <v>0</v>
      </c>
      <c r="FU277">
        <v>0</v>
      </c>
      <c r="FV277">
        <v>0</v>
      </c>
      <c r="FW277">
        <v>0</v>
      </c>
      <c r="FX277">
        <v>0</v>
      </c>
      <c r="FY277">
        <v>1</v>
      </c>
      <c r="FZ277" t="s">
        <v>21774</v>
      </c>
      <c r="GA277" t="s">
        <v>10648</v>
      </c>
      <c r="GN277">
        <v>0</v>
      </c>
      <c r="GO277">
        <v>0</v>
      </c>
      <c r="GP277" t="s">
        <v>13229</v>
      </c>
      <c r="GQ277" t="s">
        <v>13229</v>
      </c>
      <c r="GW277">
        <v>0</v>
      </c>
      <c r="GX277">
        <v>0</v>
      </c>
    </row>
    <row r="278" spans="1:206" x14ac:dyDescent="0.2">
      <c r="A278">
        <v>929361</v>
      </c>
      <c r="B278" t="s">
        <v>10683</v>
      </c>
      <c r="C278" t="s">
        <v>398</v>
      </c>
      <c r="E278">
        <v>1</v>
      </c>
      <c r="F278">
        <v>2013</v>
      </c>
      <c r="G278">
        <v>4.55</v>
      </c>
      <c r="H278">
        <v>5.01</v>
      </c>
      <c r="I278">
        <v>4</v>
      </c>
      <c r="J278">
        <v>2017</v>
      </c>
      <c r="K278">
        <v>0</v>
      </c>
      <c r="L278">
        <v>0</v>
      </c>
      <c r="M278">
        <v>0</v>
      </c>
      <c r="N278">
        <v>0</v>
      </c>
      <c r="O278">
        <v>0</v>
      </c>
      <c r="P278">
        <v>1</v>
      </c>
      <c r="Q278">
        <v>0</v>
      </c>
      <c r="R278">
        <v>0</v>
      </c>
      <c r="S278">
        <v>0</v>
      </c>
      <c r="T278">
        <v>1</v>
      </c>
      <c r="U278">
        <v>0</v>
      </c>
      <c r="V278">
        <v>0</v>
      </c>
      <c r="W278">
        <v>0</v>
      </c>
      <c r="X278">
        <v>0</v>
      </c>
      <c r="Y278">
        <v>0</v>
      </c>
      <c r="Z278">
        <v>0</v>
      </c>
      <c r="AA278" t="e">
        <v>#NAME?</v>
      </c>
      <c r="CF278" t="s">
        <v>13563</v>
      </c>
      <c r="EK278">
        <v>1</v>
      </c>
      <c r="FH278">
        <v>0</v>
      </c>
      <c r="FI278">
        <v>0</v>
      </c>
      <c r="FR278">
        <v>0</v>
      </c>
      <c r="FS278">
        <v>0</v>
      </c>
      <c r="FT278">
        <v>0</v>
      </c>
      <c r="FU278">
        <v>0</v>
      </c>
      <c r="FV278">
        <v>0</v>
      </c>
      <c r="FW278">
        <v>0</v>
      </c>
      <c r="FX278">
        <v>0</v>
      </c>
      <c r="FY278">
        <v>0</v>
      </c>
      <c r="GN278">
        <v>0</v>
      </c>
      <c r="GW278">
        <v>0</v>
      </c>
      <c r="GX278">
        <v>0</v>
      </c>
    </row>
    <row r="279" spans="1:206" x14ac:dyDescent="0.2">
      <c r="A279">
        <v>1662040</v>
      </c>
      <c r="B279" t="s">
        <v>10712</v>
      </c>
      <c r="C279" t="s">
        <v>1223</v>
      </c>
      <c r="E279">
        <v>1</v>
      </c>
      <c r="F279">
        <v>2018</v>
      </c>
      <c r="G279">
        <v>1.3</v>
      </c>
      <c r="H279">
        <v>1.43</v>
      </c>
      <c r="I279">
        <v>1</v>
      </c>
      <c r="J279">
        <v>2019</v>
      </c>
      <c r="K279">
        <v>0</v>
      </c>
      <c r="L279">
        <v>1</v>
      </c>
      <c r="M279">
        <v>1</v>
      </c>
      <c r="N279">
        <v>1</v>
      </c>
      <c r="O279">
        <v>0</v>
      </c>
      <c r="P279">
        <v>1</v>
      </c>
      <c r="Q279">
        <v>0</v>
      </c>
      <c r="R279">
        <v>1</v>
      </c>
      <c r="S279">
        <v>1</v>
      </c>
      <c r="T279">
        <v>1</v>
      </c>
      <c r="U279">
        <v>0</v>
      </c>
      <c r="V279">
        <v>0</v>
      </c>
      <c r="W279">
        <v>0</v>
      </c>
      <c r="X279">
        <v>0</v>
      </c>
      <c r="Y279">
        <v>0</v>
      </c>
      <c r="Z279">
        <v>0</v>
      </c>
      <c r="AA279" t="s">
        <v>13911</v>
      </c>
      <c r="AB279" t="s">
        <v>22376</v>
      </c>
      <c r="AC279" t="s">
        <v>22456</v>
      </c>
      <c r="CF279" t="s">
        <v>13912</v>
      </c>
      <c r="CG279" t="s">
        <v>14087</v>
      </c>
      <c r="CH279" t="s">
        <v>13563</v>
      </c>
      <c r="EK279">
        <v>4</v>
      </c>
      <c r="EL279" t="s">
        <v>13911</v>
      </c>
      <c r="EN279" t="s">
        <v>22376</v>
      </c>
      <c r="EO279" t="s">
        <v>22376</v>
      </c>
      <c r="FE279">
        <v>2</v>
      </c>
      <c r="FF279">
        <v>0</v>
      </c>
      <c r="FH279">
        <v>0</v>
      </c>
      <c r="FI279">
        <v>0</v>
      </c>
      <c r="FK279" t="s">
        <v>13226</v>
      </c>
      <c r="FL279" t="s">
        <v>13226</v>
      </c>
      <c r="FR279">
        <v>0</v>
      </c>
      <c r="FS279">
        <v>0</v>
      </c>
      <c r="FT279">
        <v>0</v>
      </c>
      <c r="FU279">
        <v>0</v>
      </c>
      <c r="FV279">
        <v>0</v>
      </c>
      <c r="FW279">
        <v>0</v>
      </c>
      <c r="FX279">
        <v>0</v>
      </c>
      <c r="FY279">
        <v>0</v>
      </c>
      <c r="FZ279" t="s">
        <v>21784</v>
      </c>
      <c r="GA279" t="s">
        <v>21785</v>
      </c>
      <c r="GN279">
        <v>0</v>
      </c>
      <c r="GO279">
        <v>0</v>
      </c>
      <c r="GP279" t="s">
        <v>13229</v>
      </c>
      <c r="GQ279" t="s">
        <v>13226</v>
      </c>
      <c r="GW279">
        <v>1</v>
      </c>
      <c r="GX279">
        <v>1</v>
      </c>
    </row>
    <row r="280" spans="1:206" x14ac:dyDescent="0.2">
      <c r="A280">
        <v>891282</v>
      </c>
      <c r="B280" t="s">
        <v>10744</v>
      </c>
      <c r="C280" t="s">
        <v>920</v>
      </c>
      <c r="E280">
        <v>1</v>
      </c>
      <c r="F280">
        <v>2014</v>
      </c>
      <c r="G280">
        <v>1.6</v>
      </c>
      <c r="H280">
        <v>1.76</v>
      </c>
      <c r="I280">
        <v>3</v>
      </c>
      <c r="J280">
        <v>2017</v>
      </c>
      <c r="K280">
        <v>0</v>
      </c>
      <c r="L280">
        <v>1</v>
      </c>
      <c r="M280">
        <v>0</v>
      </c>
      <c r="N280">
        <v>0</v>
      </c>
      <c r="O280">
        <v>2</v>
      </c>
      <c r="P280">
        <v>1</v>
      </c>
      <c r="Q280">
        <v>1</v>
      </c>
      <c r="R280">
        <v>2</v>
      </c>
      <c r="S280">
        <v>1</v>
      </c>
      <c r="T280">
        <v>0</v>
      </c>
      <c r="U280">
        <v>0</v>
      </c>
      <c r="V280">
        <v>0</v>
      </c>
      <c r="W280">
        <v>0</v>
      </c>
      <c r="X280">
        <v>0</v>
      </c>
      <c r="Y280">
        <v>0</v>
      </c>
      <c r="Z280">
        <v>0</v>
      </c>
      <c r="AA280" t="s">
        <v>22591</v>
      </c>
      <c r="AB280" t="s">
        <v>24178</v>
      </c>
      <c r="AC280" t="s">
        <v>23250</v>
      </c>
      <c r="AD280" t="s">
        <v>24179</v>
      </c>
      <c r="AE280" t="s">
        <v>24180</v>
      </c>
      <c r="AF280" t="s">
        <v>23465</v>
      </c>
      <c r="CF280" t="s">
        <v>14087</v>
      </c>
      <c r="CG280" t="s">
        <v>24334</v>
      </c>
      <c r="CH280" t="s">
        <v>24332</v>
      </c>
      <c r="CI280" t="s">
        <v>24334</v>
      </c>
      <c r="CJ280" t="s">
        <v>14890</v>
      </c>
      <c r="CK280" t="s">
        <v>13563</v>
      </c>
      <c r="EK280">
        <v>2</v>
      </c>
      <c r="EL280" t="s">
        <v>22960</v>
      </c>
      <c r="EM280" t="s">
        <v>22961</v>
      </c>
      <c r="FH280">
        <v>0</v>
      </c>
      <c r="FI280">
        <v>0</v>
      </c>
      <c r="FR280">
        <v>0</v>
      </c>
      <c r="FS280">
        <v>0</v>
      </c>
      <c r="FT280">
        <v>0</v>
      </c>
      <c r="FU280">
        <v>0</v>
      </c>
      <c r="FV280">
        <v>0</v>
      </c>
      <c r="FW280">
        <v>0</v>
      </c>
      <c r="FX280">
        <v>0</v>
      </c>
      <c r="FY280">
        <v>0</v>
      </c>
      <c r="GN280">
        <v>0</v>
      </c>
      <c r="GW280">
        <v>0</v>
      </c>
      <c r="GX280">
        <v>0</v>
      </c>
    </row>
    <row r="281" spans="1:206" x14ac:dyDescent="0.2">
      <c r="A281">
        <v>899381</v>
      </c>
      <c r="B281" t="s">
        <v>10787</v>
      </c>
      <c r="C281" t="s">
        <v>398</v>
      </c>
      <c r="D281">
        <v>1</v>
      </c>
      <c r="F281">
        <v>2014</v>
      </c>
      <c r="G281">
        <v>4.3</v>
      </c>
      <c r="H281">
        <v>4.7300000000000004</v>
      </c>
      <c r="I281">
        <v>3</v>
      </c>
      <c r="J281">
        <v>2017</v>
      </c>
      <c r="K281">
        <v>0</v>
      </c>
      <c r="L281">
        <v>1</v>
      </c>
      <c r="M281">
        <v>1</v>
      </c>
      <c r="N281">
        <v>1</v>
      </c>
      <c r="O281">
        <v>0</v>
      </c>
      <c r="P281">
        <v>2</v>
      </c>
      <c r="Q281">
        <v>0</v>
      </c>
      <c r="R281">
        <v>0</v>
      </c>
      <c r="S281">
        <v>1</v>
      </c>
      <c r="T281">
        <v>1</v>
      </c>
      <c r="U281">
        <v>0</v>
      </c>
      <c r="V281">
        <v>0</v>
      </c>
      <c r="W281">
        <v>0</v>
      </c>
      <c r="X281">
        <v>0</v>
      </c>
      <c r="Y281">
        <v>0</v>
      </c>
      <c r="Z281">
        <v>0</v>
      </c>
      <c r="AA281" t="s">
        <v>13911</v>
      </c>
      <c r="AB281" t="s">
        <v>16101</v>
      </c>
      <c r="AC281" t="s">
        <v>22550</v>
      </c>
      <c r="CF281" t="s">
        <v>13912</v>
      </c>
      <c r="CG281" t="s">
        <v>13563</v>
      </c>
      <c r="CH281" t="s">
        <v>24337</v>
      </c>
      <c r="EK281">
        <v>3</v>
      </c>
      <c r="EL281" t="s">
        <v>16101</v>
      </c>
      <c r="EN281" t="s">
        <v>13911</v>
      </c>
      <c r="FH281">
        <v>0</v>
      </c>
      <c r="FI281">
        <v>0</v>
      </c>
      <c r="FJ281">
        <v>0</v>
      </c>
      <c r="FR281">
        <v>0</v>
      </c>
      <c r="FS281">
        <v>0</v>
      </c>
      <c r="FT281">
        <v>0</v>
      </c>
      <c r="FU281">
        <v>0</v>
      </c>
      <c r="FV281">
        <v>0</v>
      </c>
      <c r="FW281">
        <v>0</v>
      </c>
      <c r="FX281">
        <v>0</v>
      </c>
      <c r="FY281">
        <v>0</v>
      </c>
      <c r="GN281">
        <v>0</v>
      </c>
      <c r="GW281">
        <v>0</v>
      </c>
      <c r="GX281">
        <v>0</v>
      </c>
    </row>
    <row r="282" spans="1:206" x14ac:dyDescent="0.2">
      <c r="A282">
        <v>885870</v>
      </c>
      <c r="B282" t="s">
        <v>10813</v>
      </c>
      <c r="C282" t="s">
        <v>1223</v>
      </c>
      <c r="D282">
        <v>1</v>
      </c>
      <c r="F282">
        <v>2015</v>
      </c>
      <c r="G282">
        <v>5.45</v>
      </c>
      <c r="H282">
        <v>6</v>
      </c>
      <c r="I282">
        <v>3</v>
      </c>
      <c r="J282">
        <v>2018</v>
      </c>
      <c r="K282">
        <v>0</v>
      </c>
      <c r="L282">
        <v>0</v>
      </c>
      <c r="M282">
        <v>0</v>
      </c>
      <c r="N282">
        <v>0</v>
      </c>
      <c r="O282">
        <v>0</v>
      </c>
      <c r="P282">
        <v>1</v>
      </c>
      <c r="Q282">
        <v>0</v>
      </c>
      <c r="R282">
        <v>1</v>
      </c>
      <c r="S282">
        <v>1</v>
      </c>
      <c r="T282">
        <v>1</v>
      </c>
      <c r="U282">
        <v>0</v>
      </c>
      <c r="V282">
        <v>0</v>
      </c>
      <c r="W282">
        <v>0</v>
      </c>
      <c r="X282">
        <v>0</v>
      </c>
      <c r="Y282">
        <v>0</v>
      </c>
      <c r="Z282">
        <v>0</v>
      </c>
      <c r="AA282" t="s">
        <v>17697</v>
      </c>
      <c r="AB282" t="s">
        <v>24181</v>
      </c>
      <c r="CF282" t="s">
        <v>14087</v>
      </c>
      <c r="CG282" t="s">
        <v>13563</v>
      </c>
      <c r="EK282">
        <v>1</v>
      </c>
      <c r="EL282" t="s">
        <v>17697</v>
      </c>
      <c r="FH282">
        <v>0</v>
      </c>
      <c r="FI282">
        <v>0</v>
      </c>
      <c r="FJ282">
        <v>0</v>
      </c>
      <c r="FR282">
        <v>0</v>
      </c>
      <c r="FS282">
        <v>0</v>
      </c>
      <c r="FT282">
        <v>0</v>
      </c>
      <c r="FU282">
        <v>0</v>
      </c>
      <c r="FV282">
        <v>0</v>
      </c>
      <c r="FW282">
        <v>0</v>
      </c>
      <c r="FX282">
        <v>0</v>
      </c>
      <c r="FY282">
        <v>0</v>
      </c>
      <c r="GN282">
        <v>0</v>
      </c>
      <c r="GW282">
        <v>0</v>
      </c>
      <c r="GX282">
        <v>0</v>
      </c>
    </row>
    <row r="283" spans="1:206" x14ac:dyDescent="0.2">
      <c r="A283">
        <v>973382</v>
      </c>
      <c r="B283" t="s">
        <v>10850</v>
      </c>
      <c r="C283" t="s">
        <v>398</v>
      </c>
      <c r="D283">
        <v>1</v>
      </c>
      <c r="F283">
        <v>2013</v>
      </c>
      <c r="G283">
        <v>8.1999999999999993</v>
      </c>
      <c r="H283">
        <v>9.02</v>
      </c>
      <c r="I283">
        <v>1</v>
      </c>
      <c r="J283">
        <v>2014</v>
      </c>
      <c r="K283">
        <v>1</v>
      </c>
      <c r="L283">
        <v>0</v>
      </c>
      <c r="M283">
        <v>1</v>
      </c>
      <c r="N283">
        <v>0</v>
      </c>
      <c r="O283">
        <v>0</v>
      </c>
      <c r="P283">
        <v>0</v>
      </c>
      <c r="Q283">
        <v>2</v>
      </c>
      <c r="R283">
        <v>1</v>
      </c>
      <c r="S283">
        <v>1</v>
      </c>
      <c r="T283">
        <v>0</v>
      </c>
      <c r="U283">
        <v>0</v>
      </c>
      <c r="V283">
        <v>0</v>
      </c>
      <c r="W283">
        <v>0</v>
      </c>
      <c r="X283">
        <v>0</v>
      </c>
      <c r="Y283">
        <v>0</v>
      </c>
      <c r="Z283">
        <v>0</v>
      </c>
      <c r="AA283" t="s">
        <v>23602</v>
      </c>
      <c r="AB283" t="s">
        <v>24182</v>
      </c>
      <c r="AC283" t="s">
        <v>24183</v>
      </c>
      <c r="AD283" t="s">
        <v>20026</v>
      </c>
      <c r="AE283" t="s">
        <v>22963</v>
      </c>
      <c r="CF283" t="s">
        <v>14890</v>
      </c>
      <c r="CG283" t="s">
        <v>24336</v>
      </c>
      <c r="CH283" t="s">
        <v>14087</v>
      </c>
      <c r="CI283" t="s">
        <v>24333</v>
      </c>
      <c r="CJ283" t="s">
        <v>13912</v>
      </c>
      <c r="EK283">
        <v>3</v>
      </c>
      <c r="EL283" t="s">
        <v>22962</v>
      </c>
      <c r="EM283" t="s">
        <v>20026</v>
      </c>
      <c r="EN283" t="s">
        <v>22963</v>
      </c>
      <c r="FH283">
        <v>0</v>
      </c>
      <c r="FI283">
        <v>0</v>
      </c>
      <c r="FJ283">
        <v>0</v>
      </c>
      <c r="FR283">
        <v>0</v>
      </c>
      <c r="FS283">
        <v>0</v>
      </c>
      <c r="FT283">
        <v>0</v>
      </c>
      <c r="FU283">
        <v>0</v>
      </c>
      <c r="FV283">
        <v>0</v>
      </c>
      <c r="FW283">
        <v>0</v>
      </c>
      <c r="FX283">
        <v>0</v>
      </c>
      <c r="FY283">
        <v>0</v>
      </c>
      <c r="GN283">
        <v>0</v>
      </c>
      <c r="GW283">
        <v>0</v>
      </c>
      <c r="GX283">
        <v>0</v>
      </c>
    </row>
    <row r="284" spans="1:206" x14ac:dyDescent="0.2">
      <c r="A284">
        <v>1771063</v>
      </c>
      <c r="B284" t="s">
        <v>10888</v>
      </c>
      <c r="C284" t="s">
        <v>398</v>
      </c>
      <c r="E284">
        <v>1</v>
      </c>
      <c r="F284">
        <v>2019</v>
      </c>
      <c r="G284">
        <v>1</v>
      </c>
      <c r="H284">
        <v>1.1000000000000001</v>
      </c>
      <c r="I284">
        <v>2</v>
      </c>
      <c r="J284">
        <v>2021</v>
      </c>
      <c r="K284">
        <v>1</v>
      </c>
      <c r="L284">
        <v>1</v>
      </c>
      <c r="M284">
        <v>0</v>
      </c>
      <c r="N284">
        <v>0</v>
      </c>
      <c r="O284">
        <v>0</v>
      </c>
      <c r="P284">
        <v>2</v>
      </c>
      <c r="Q284">
        <v>0</v>
      </c>
      <c r="R284">
        <v>4</v>
      </c>
      <c r="S284">
        <v>1</v>
      </c>
      <c r="T284">
        <v>1</v>
      </c>
      <c r="U284">
        <v>0</v>
      </c>
      <c r="V284">
        <v>0</v>
      </c>
      <c r="W284">
        <v>0</v>
      </c>
      <c r="X284">
        <v>0</v>
      </c>
      <c r="Y284">
        <v>0</v>
      </c>
      <c r="Z284">
        <v>0</v>
      </c>
      <c r="AA284" t="s">
        <v>22965</v>
      </c>
      <c r="AB284" t="s">
        <v>23436</v>
      </c>
      <c r="AC284" t="s">
        <v>22570</v>
      </c>
      <c r="AD284" t="s">
        <v>22467</v>
      </c>
      <c r="AE284" t="s">
        <v>22869</v>
      </c>
      <c r="AF284" t="s">
        <v>23195</v>
      </c>
      <c r="AG284" t="s">
        <v>22550</v>
      </c>
      <c r="CF284" t="s">
        <v>14087</v>
      </c>
      <c r="CG284" t="s">
        <v>14087</v>
      </c>
      <c r="CH284" t="s">
        <v>14087</v>
      </c>
      <c r="CI284" t="s">
        <v>14087</v>
      </c>
      <c r="CJ284" t="s">
        <v>24333</v>
      </c>
      <c r="CK284" t="s">
        <v>13563</v>
      </c>
      <c r="CL284" t="s">
        <v>24337</v>
      </c>
      <c r="EK284">
        <v>2</v>
      </c>
      <c r="EL284" t="s">
        <v>22964</v>
      </c>
      <c r="EM284" t="s">
        <v>22965</v>
      </c>
      <c r="FE284">
        <v>3</v>
      </c>
      <c r="FF284">
        <v>0</v>
      </c>
      <c r="FH284">
        <v>0</v>
      </c>
      <c r="FI284">
        <v>0</v>
      </c>
      <c r="FK284" t="s">
        <v>15436</v>
      </c>
      <c r="FL284" t="s">
        <v>13882</v>
      </c>
      <c r="FM284" t="s">
        <v>13882</v>
      </c>
      <c r="FR284">
        <v>1</v>
      </c>
      <c r="FS284">
        <v>1</v>
      </c>
      <c r="FT284">
        <v>1</v>
      </c>
      <c r="FU284">
        <v>0</v>
      </c>
      <c r="FV284">
        <v>0</v>
      </c>
      <c r="FW284">
        <v>0</v>
      </c>
      <c r="FX284">
        <v>0</v>
      </c>
      <c r="FY284">
        <v>3</v>
      </c>
      <c r="FZ284" t="s">
        <v>21796</v>
      </c>
      <c r="GA284" t="s">
        <v>21797</v>
      </c>
      <c r="GB284" t="s">
        <v>21798</v>
      </c>
      <c r="GN284">
        <v>0</v>
      </c>
      <c r="GO284">
        <v>0</v>
      </c>
      <c r="GP284" t="s">
        <v>13186</v>
      </c>
      <c r="GQ284" t="s">
        <v>13186</v>
      </c>
      <c r="GR284" t="s">
        <v>13186</v>
      </c>
      <c r="GW284">
        <v>0</v>
      </c>
      <c r="GX284">
        <v>0</v>
      </c>
    </row>
    <row r="285" spans="1:206" x14ac:dyDescent="0.2">
      <c r="A285">
        <v>1745340</v>
      </c>
      <c r="B285" t="s">
        <v>10913</v>
      </c>
      <c r="C285" t="s">
        <v>1223</v>
      </c>
      <c r="E285">
        <v>1</v>
      </c>
      <c r="F285">
        <v>2017</v>
      </c>
      <c r="G285">
        <v>1.68</v>
      </c>
      <c r="H285">
        <v>1.85</v>
      </c>
      <c r="I285">
        <v>3</v>
      </c>
      <c r="J285">
        <v>2020</v>
      </c>
      <c r="K285">
        <v>1</v>
      </c>
      <c r="L285">
        <v>1</v>
      </c>
      <c r="M285">
        <v>0</v>
      </c>
      <c r="N285">
        <v>0</v>
      </c>
      <c r="O285">
        <v>0</v>
      </c>
      <c r="P285">
        <v>1</v>
      </c>
      <c r="Q285">
        <v>1</v>
      </c>
      <c r="R285">
        <v>3</v>
      </c>
      <c r="S285">
        <v>1</v>
      </c>
      <c r="T285">
        <v>1</v>
      </c>
      <c r="U285">
        <v>0</v>
      </c>
      <c r="V285">
        <v>0</v>
      </c>
      <c r="W285">
        <v>0</v>
      </c>
      <c r="X285">
        <v>0</v>
      </c>
      <c r="Y285">
        <v>0</v>
      </c>
      <c r="Z285">
        <v>0</v>
      </c>
      <c r="AA285" t="s">
        <v>22377</v>
      </c>
      <c r="AB285" t="s">
        <v>24035</v>
      </c>
      <c r="AC285" t="s">
        <v>24184</v>
      </c>
      <c r="AD285" t="s">
        <v>22706</v>
      </c>
      <c r="AE285" t="s">
        <v>19319</v>
      </c>
      <c r="AF285" t="s">
        <v>22456</v>
      </c>
      <c r="CF285" t="s">
        <v>14087</v>
      </c>
      <c r="CG285" t="s">
        <v>14087</v>
      </c>
      <c r="CH285" t="s">
        <v>14087</v>
      </c>
      <c r="CI285" t="s">
        <v>14890</v>
      </c>
      <c r="CJ285" t="s">
        <v>24333</v>
      </c>
      <c r="CK285" t="s">
        <v>13563</v>
      </c>
      <c r="EK285">
        <v>4</v>
      </c>
      <c r="EL285" t="s">
        <v>22966</v>
      </c>
      <c r="EM285" t="s">
        <v>19319</v>
      </c>
      <c r="EN285" t="s">
        <v>22377</v>
      </c>
      <c r="EO285" t="s">
        <v>22377</v>
      </c>
      <c r="FE285">
        <v>5</v>
      </c>
      <c r="FF285">
        <v>0</v>
      </c>
      <c r="FH285">
        <v>0</v>
      </c>
      <c r="FI285">
        <v>0</v>
      </c>
      <c r="FK285" t="s">
        <v>17961</v>
      </c>
      <c r="FL285" t="s">
        <v>13226</v>
      </c>
      <c r="FM285" t="s">
        <v>13882</v>
      </c>
      <c r="FN285" t="s">
        <v>13226</v>
      </c>
      <c r="FO285" t="s">
        <v>13882</v>
      </c>
      <c r="FR285">
        <v>1</v>
      </c>
      <c r="FS285">
        <v>0</v>
      </c>
      <c r="FT285">
        <v>1</v>
      </c>
      <c r="FU285">
        <v>0</v>
      </c>
      <c r="FV285">
        <v>0</v>
      </c>
      <c r="FW285">
        <v>0</v>
      </c>
      <c r="FX285">
        <v>0</v>
      </c>
      <c r="FY285">
        <v>2</v>
      </c>
      <c r="FZ285" t="s">
        <v>21807</v>
      </c>
      <c r="GA285" t="s">
        <v>21808</v>
      </c>
      <c r="GB285" t="s">
        <v>21809</v>
      </c>
      <c r="GC285" t="s">
        <v>21810</v>
      </c>
      <c r="GD285" t="s">
        <v>21811</v>
      </c>
      <c r="GJ285">
        <v>1</v>
      </c>
      <c r="GN285">
        <v>1</v>
      </c>
      <c r="GO285">
        <v>0.2</v>
      </c>
      <c r="GP285" t="s">
        <v>13186</v>
      </c>
      <c r="GQ285" t="s">
        <v>13226</v>
      </c>
      <c r="GR285" t="s">
        <v>13186</v>
      </c>
      <c r="GS285" t="s">
        <v>13226</v>
      </c>
      <c r="GT285" t="s">
        <v>13186</v>
      </c>
      <c r="GW285">
        <v>0</v>
      </c>
      <c r="GX285">
        <v>0</v>
      </c>
    </row>
    <row r="286" spans="1:206" x14ac:dyDescent="0.2">
      <c r="A286">
        <v>1466665</v>
      </c>
      <c r="B286" t="s">
        <v>10941</v>
      </c>
      <c r="C286" t="s">
        <v>920</v>
      </c>
      <c r="E286">
        <v>1</v>
      </c>
      <c r="F286">
        <v>2013</v>
      </c>
      <c r="G286">
        <v>8</v>
      </c>
      <c r="H286">
        <v>8.8000000000000007</v>
      </c>
      <c r="I286">
        <v>2</v>
      </c>
      <c r="J286">
        <v>2015</v>
      </c>
      <c r="K286">
        <v>0</v>
      </c>
      <c r="L286">
        <v>1</v>
      </c>
      <c r="M286">
        <v>0</v>
      </c>
      <c r="N286">
        <v>0</v>
      </c>
      <c r="O286">
        <v>0</v>
      </c>
      <c r="P286">
        <v>3</v>
      </c>
      <c r="Q286">
        <v>1</v>
      </c>
      <c r="R286">
        <v>2</v>
      </c>
      <c r="S286">
        <v>1</v>
      </c>
      <c r="T286">
        <v>1</v>
      </c>
      <c r="U286">
        <v>0</v>
      </c>
      <c r="V286">
        <v>0</v>
      </c>
      <c r="W286">
        <v>0</v>
      </c>
      <c r="X286">
        <v>0</v>
      </c>
      <c r="Y286">
        <v>0</v>
      </c>
      <c r="Z286">
        <v>0</v>
      </c>
      <c r="AA286" t="s">
        <v>16101</v>
      </c>
      <c r="AB286" t="s">
        <v>23832</v>
      </c>
      <c r="AC286" t="s">
        <v>23530</v>
      </c>
      <c r="AD286" t="s">
        <v>23092</v>
      </c>
      <c r="AE286" t="s">
        <v>24185</v>
      </c>
      <c r="AF286" t="s">
        <v>23465</v>
      </c>
      <c r="CF286" t="s">
        <v>13563</v>
      </c>
      <c r="CG286" t="s">
        <v>24336</v>
      </c>
      <c r="CH286" t="s">
        <v>14034</v>
      </c>
      <c r="CI286" t="s">
        <v>14087</v>
      </c>
      <c r="CJ286" t="s">
        <v>13563</v>
      </c>
      <c r="CK286" t="s">
        <v>13563</v>
      </c>
      <c r="EK286">
        <v>2</v>
      </c>
      <c r="EL286" t="s">
        <v>22967</v>
      </c>
      <c r="EM286" t="s">
        <v>16101</v>
      </c>
      <c r="FE286">
        <v>1</v>
      </c>
      <c r="FF286">
        <v>0</v>
      </c>
      <c r="FH286">
        <v>0</v>
      </c>
      <c r="FI286">
        <v>0</v>
      </c>
      <c r="FK286" t="s">
        <v>13882</v>
      </c>
      <c r="FR286">
        <v>0</v>
      </c>
      <c r="FS286">
        <v>0</v>
      </c>
      <c r="FT286">
        <v>0</v>
      </c>
      <c r="FU286">
        <v>0</v>
      </c>
      <c r="FV286">
        <v>0</v>
      </c>
      <c r="FW286">
        <v>0</v>
      </c>
      <c r="FX286">
        <v>0</v>
      </c>
      <c r="FY286">
        <v>0</v>
      </c>
      <c r="FZ286" t="s">
        <v>17766</v>
      </c>
      <c r="GN286">
        <v>0</v>
      </c>
      <c r="GO286">
        <v>0</v>
      </c>
      <c r="GP286" t="s">
        <v>13226</v>
      </c>
      <c r="GW286">
        <v>0</v>
      </c>
      <c r="GX286">
        <v>0</v>
      </c>
    </row>
    <row r="287" spans="1:206" x14ac:dyDescent="0.2">
      <c r="A287">
        <v>233866</v>
      </c>
      <c r="B287" t="s">
        <v>10983</v>
      </c>
      <c r="C287" t="s">
        <v>398</v>
      </c>
      <c r="E287">
        <v>1</v>
      </c>
      <c r="F287">
        <v>2015</v>
      </c>
      <c r="G287">
        <v>5</v>
      </c>
      <c r="H287">
        <v>5.5</v>
      </c>
      <c r="I287">
        <v>1</v>
      </c>
      <c r="J287">
        <v>2016</v>
      </c>
      <c r="K287">
        <v>0</v>
      </c>
      <c r="L287">
        <v>1</v>
      </c>
      <c r="M287">
        <v>0</v>
      </c>
      <c r="N287">
        <v>0</v>
      </c>
      <c r="O287">
        <v>1</v>
      </c>
      <c r="P287">
        <v>2</v>
      </c>
      <c r="Q287">
        <v>2</v>
      </c>
      <c r="R287">
        <v>9</v>
      </c>
      <c r="S287">
        <v>1</v>
      </c>
      <c r="T287">
        <v>1</v>
      </c>
      <c r="U287">
        <v>0</v>
      </c>
      <c r="V287">
        <v>0</v>
      </c>
      <c r="W287">
        <v>0</v>
      </c>
      <c r="X287">
        <v>0</v>
      </c>
      <c r="Y287">
        <v>0</v>
      </c>
      <c r="Z287">
        <v>0</v>
      </c>
      <c r="AA287" t="s">
        <v>22969</v>
      </c>
      <c r="AB287" t="s">
        <v>24186</v>
      </c>
      <c r="AC287" t="s">
        <v>24187</v>
      </c>
      <c r="AD287" t="s">
        <v>22970</v>
      </c>
      <c r="AE287" t="s">
        <v>24188</v>
      </c>
      <c r="AF287" t="s">
        <v>24189</v>
      </c>
      <c r="AG287" t="s">
        <v>24096</v>
      </c>
      <c r="AH287" t="s">
        <v>23281</v>
      </c>
      <c r="AI287" t="s">
        <v>22550</v>
      </c>
      <c r="AJ287" t="s">
        <v>24190</v>
      </c>
      <c r="AK287" t="s">
        <v>23201</v>
      </c>
      <c r="AL287" t="s">
        <v>24191</v>
      </c>
      <c r="AM287" t="s">
        <v>24186</v>
      </c>
      <c r="CF287" t="s">
        <v>24355</v>
      </c>
      <c r="CG287" t="s">
        <v>14087</v>
      </c>
      <c r="CH287" t="s">
        <v>14087</v>
      </c>
      <c r="CI287" t="s">
        <v>14890</v>
      </c>
      <c r="CJ287" t="s">
        <v>14890</v>
      </c>
      <c r="CK287" t="s">
        <v>14087</v>
      </c>
      <c r="CL287" t="s">
        <v>13563</v>
      </c>
      <c r="CM287" t="s">
        <v>14087</v>
      </c>
      <c r="CN287" t="s">
        <v>24337</v>
      </c>
      <c r="CO287" t="s">
        <v>14087</v>
      </c>
      <c r="CP287" t="s">
        <v>14087</v>
      </c>
      <c r="CQ287" t="s">
        <v>14087</v>
      </c>
      <c r="CR287" t="s">
        <v>14087</v>
      </c>
      <c r="EK287">
        <v>5</v>
      </c>
      <c r="EM287" t="s">
        <v>22968</v>
      </c>
      <c r="EN287" t="s">
        <v>22969</v>
      </c>
      <c r="EO287" t="s">
        <v>22969</v>
      </c>
      <c r="EP287" t="s">
        <v>22970</v>
      </c>
      <c r="FE287">
        <v>2</v>
      </c>
      <c r="FF287">
        <v>0</v>
      </c>
      <c r="FH287">
        <v>0</v>
      </c>
      <c r="FI287">
        <v>0</v>
      </c>
      <c r="FK287" t="s">
        <v>13882</v>
      </c>
      <c r="FL287" t="s">
        <v>21824</v>
      </c>
      <c r="FR287">
        <v>0</v>
      </c>
      <c r="FS287">
        <v>0</v>
      </c>
      <c r="FT287">
        <v>0</v>
      </c>
      <c r="FU287">
        <v>0</v>
      </c>
      <c r="FV287">
        <v>0</v>
      </c>
      <c r="FW287">
        <v>0</v>
      </c>
      <c r="FX287">
        <v>0</v>
      </c>
      <c r="FY287">
        <v>0</v>
      </c>
      <c r="FZ287" t="s">
        <v>20774</v>
      </c>
      <c r="GA287" t="s">
        <v>10983</v>
      </c>
      <c r="GN287">
        <v>0</v>
      </c>
      <c r="GO287">
        <v>0</v>
      </c>
      <c r="GP287" t="s">
        <v>13575</v>
      </c>
      <c r="GQ287" t="s">
        <v>13186</v>
      </c>
      <c r="GW287">
        <v>0</v>
      </c>
      <c r="GX287">
        <v>1</v>
      </c>
    </row>
    <row r="288" spans="1:206" x14ac:dyDescent="0.2">
      <c r="A288">
        <v>1484187</v>
      </c>
      <c r="B288" t="s">
        <v>11023</v>
      </c>
      <c r="C288" t="s">
        <v>2494</v>
      </c>
      <c r="E288">
        <v>1</v>
      </c>
      <c r="F288">
        <v>2017</v>
      </c>
      <c r="G288">
        <v>1.8</v>
      </c>
      <c r="H288">
        <v>1.98</v>
      </c>
      <c r="I288">
        <v>1</v>
      </c>
      <c r="J288">
        <v>2018</v>
      </c>
      <c r="K288">
        <v>0</v>
      </c>
      <c r="L288">
        <v>1</v>
      </c>
      <c r="M288">
        <v>1</v>
      </c>
      <c r="N288">
        <v>0</v>
      </c>
      <c r="O288">
        <v>0</v>
      </c>
      <c r="P288">
        <v>3</v>
      </c>
      <c r="Q288">
        <v>0</v>
      </c>
      <c r="R288">
        <v>2</v>
      </c>
      <c r="S288">
        <v>1</v>
      </c>
      <c r="T288">
        <v>1</v>
      </c>
      <c r="U288">
        <v>0</v>
      </c>
      <c r="V288">
        <v>0</v>
      </c>
      <c r="W288">
        <v>0</v>
      </c>
      <c r="X288">
        <v>0</v>
      </c>
      <c r="Y288">
        <v>0</v>
      </c>
      <c r="Z288">
        <v>0</v>
      </c>
      <c r="AA288" t="s">
        <v>24192</v>
      </c>
      <c r="AB288" t="s">
        <v>23364</v>
      </c>
      <c r="AC288" t="s">
        <v>24193</v>
      </c>
      <c r="AD288" t="s">
        <v>24194</v>
      </c>
      <c r="AE288" t="s">
        <v>23291</v>
      </c>
      <c r="AF288" t="s">
        <v>23292</v>
      </c>
      <c r="AG288" t="s">
        <v>23279</v>
      </c>
      <c r="CF288" t="s">
        <v>14087</v>
      </c>
      <c r="CG288" t="s">
        <v>24341</v>
      </c>
      <c r="CH288" t="s">
        <v>14087</v>
      </c>
      <c r="CI288" t="s">
        <v>13563</v>
      </c>
      <c r="CJ288" t="s">
        <v>24335</v>
      </c>
      <c r="CK288" t="s">
        <v>13563</v>
      </c>
      <c r="CL288" t="s">
        <v>13563</v>
      </c>
      <c r="EK288">
        <v>1</v>
      </c>
      <c r="EL288" t="s">
        <v>17788</v>
      </c>
      <c r="FE288">
        <v>1</v>
      </c>
      <c r="FF288">
        <v>1</v>
      </c>
      <c r="FH288">
        <v>1</v>
      </c>
      <c r="FI288">
        <v>0</v>
      </c>
      <c r="FK288" t="s">
        <v>13459</v>
      </c>
      <c r="FR288">
        <v>1</v>
      </c>
      <c r="FS288">
        <v>0</v>
      </c>
      <c r="FT288">
        <v>0</v>
      </c>
      <c r="FU288">
        <v>0</v>
      </c>
      <c r="FV288">
        <v>0</v>
      </c>
      <c r="FW288">
        <v>0</v>
      </c>
      <c r="FX288">
        <v>0</v>
      </c>
      <c r="FY288">
        <v>1</v>
      </c>
      <c r="FZ288" t="s">
        <v>17791</v>
      </c>
      <c r="GN288">
        <v>0</v>
      </c>
      <c r="GO288">
        <v>0</v>
      </c>
      <c r="GP288" t="s">
        <v>15070</v>
      </c>
      <c r="GW288">
        <v>0</v>
      </c>
      <c r="GX288">
        <v>0</v>
      </c>
    </row>
    <row r="289" spans="1:206" x14ac:dyDescent="0.2">
      <c r="A289">
        <v>1796263</v>
      </c>
      <c r="B289" t="s">
        <v>11055</v>
      </c>
      <c r="C289" t="s">
        <v>920</v>
      </c>
      <c r="D289">
        <v>1</v>
      </c>
      <c r="F289">
        <v>2017</v>
      </c>
      <c r="G289">
        <v>4.5</v>
      </c>
      <c r="H289">
        <v>4.95</v>
      </c>
      <c r="I289">
        <v>3</v>
      </c>
      <c r="J289">
        <v>2020</v>
      </c>
      <c r="K289">
        <v>0</v>
      </c>
      <c r="L289">
        <v>0</v>
      </c>
      <c r="M289">
        <v>0</v>
      </c>
      <c r="N289">
        <v>0</v>
      </c>
      <c r="O289">
        <v>0</v>
      </c>
      <c r="P289">
        <v>1</v>
      </c>
      <c r="Q289">
        <v>0</v>
      </c>
      <c r="R289">
        <v>5</v>
      </c>
      <c r="S289">
        <v>1</v>
      </c>
      <c r="T289">
        <v>1</v>
      </c>
      <c r="U289">
        <v>0</v>
      </c>
      <c r="V289">
        <v>0</v>
      </c>
      <c r="W289">
        <v>0</v>
      </c>
      <c r="X289">
        <v>0</v>
      </c>
      <c r="Y289">
        <v>0</v>
      </c>
      <c r="Z289">
        <v>0</v>
      </c>
      <c r="AA289" t="s">
        <v>22591</v>
      </c>
      <c r="AB289" t="s">
        <v>23397</v>
      </c>
      <c r="AC289" t="s">
        <v>23835</v>
      </c>
      <c r="AD289" t="s">
        <v>24195</v>
      </c>
      <c r="AE289" t="s">
        <v>24196</v>
      </c>
      <c r="AF289" t="s">
        <v>24197</v>
      </c>
      <c r="CF289" t="s">
        <v>14087</v>
      </c>
      <c r="CG289" t="s">
        <v>14087</v>
      </c>
      <c r="CH289" t="s">
        <v>14087</v>
      </c>
      <c r="CI289" t="s">
        <v>14087</v>
      </c>
      <c r="CJ289" t="s">
        <v>13563</v>
      </c>
      <c r="CK289" t="s">
        <v>14087</v>
      </c>
      <c r="EK289">
        <v>2</v>
      </c>
      <c r="EL289" t="s">
        <v>22591</v>
      </c>
      <c r="EM289" t="s">
        <v>22971</v>
      </c>
      <c r="FH289">
        <v>0</v>
      </c>
      <c r="FI289">
        <v>0</v>
      </c>
      <c r="FJ289">
        <v>0</v>
      </c>
      <c r="FR289">
        <v>0</v>
      </c>
      <c r="FS289">
        <v>0</v>
      </c>
      <c r="FT289">
        <v>0</v>
      </c>
      <c r="FU289">
        <v>0</v>
      </c>
      <c r="FV289">
        <v>0</v>
      </c>
      <c r="FW289">
        <v>0</v>
      </c>
      <c r="FX289">
        <v>0</v>
      </c>
      <c r="FY289">
        <v>0</v>
      </c>
      <c r="GN289">
        <v>0</v>
      </c>
      <c r="GW289">
        <v>0</v>
      </c>
      <c r="GX289">
        <v>0</v>
      </c>
    </row>
    <row r="290" spans="1:206" x14ac:dyDescent="0.2">
      <c r="A290">
        <v>2433212</v>
      </c>
      <c r="B290" t="s">
        <v>11085</v>
      </c>
      <c r="C290" t="s">
        <v>117</v>
      </c>
      <c r="D290">
        <v>1</v>
      </c>
      <c r="F290">
        <v>2019</v>
      </c>
      <c r="G290">
        <v>4.17</v>
      </c>
      <c r="H290">
        <v>4.59</v>
      </c>
      <c r="I290">
        <v>1</v>
      </c>
      <c r="J290">
        <v>2020</v>
      </c>
      <c r="K290">
        <v>0</v>
      </c>
      <c r="L290">
        <v>0</v>
      </c>
      <c r="M290">
        <v>1</v>
      </c>
      <c r="N290">
        <v>1</v>
      </c>
      <c r="O290">
        <v>0</v>
      </c>
      <c r="P290">
        <v>1</v>
      </c>
      <c r="Q290">
        <v>0</v>
      </c>
      <c r="R290">
        <v>5</v>
      </c>
      <c r="S290">
        <v>1</v>
      </c>
      <c r="T290">
        <v>1</v>
      </c>
      <c r="U290">
        <v>0</v>
      </c>
      <c r="V290">
        <v>0</v>
      </c>
      <c r="W290">
        <v>0</v>
      </c>
      <c r="X290">
        <v>0</v>
      </c>
      <c r="Y290">
        <v>0</v>
      </c>
      <c r="Z290">
        <v>0</v>
      </c>
      <c r="AA290" t="s">
        <v>23363</v>
      </c>
      <c r="AB290" t="s">
        <v>23499</v>
      </c>
      <c r="AC290" t="s">
        <v>22333</v>
      </c>
      <c r="AD290" t="s">
        <v>24198</v>
      </c>
      <c r="AE290" t="s">
        <v>23087</v>
      </c>
      <c r="AF290" t="s">
        <v>23118</v>
      </c>
      <c r="AG290" t="s">
        <v>13911</v>
      </c>
      <c r="CF290" t="s">
        <v>14087</v>
      </c>
      <c r="CG290" t="s">
        <v>24332</v>
      </c>
      <c r="CH290" t="s">
        <v>14087</v>
      </c>
      <c r="CI290" t="s">
        <v>14087</v>
      </c>
      <c r="CJ290" t="s">
        <v>14087</v>
      </c>
      <c r="CK290" t="s">
        <v>13563</v>
      </c>
      <c r="CL290" t="s">
        <v>13912</v>
      </c>
      <c r="EK290">
        <v>2</v>
      </c>
      <c r="EL290" t="s">
        <v>13911</v>
      </c>
      <c r="EM290" t="s">
        <v>22972</v>
      </c>
      <c r="FH290">
        <v>0</v>
      </c>
      <c r="FI290">
        <v>0</v>
      </c>
      <c r="FJ290">
        <v>0</v>
      </c>
      <c r="FR290">
        <v>0</v>
      </c>
      <c r="FS290">
        <v>0</v>
      </c>
      <c r="FT290">
        <v>0</v>
      </c>
      <c r="FU290">
        <v>0</v>
      </c>
      <c r="FV290">
        <v>0</v>
      </c>
      <c r="FW290">
        <v>0</v>
      </c>
      <c r="FX290">
        <v>0</v>
      </c>
      <c r="FY290">
        <v>0</v>
      </c>
      <c r="GN290">
        <v>0</v>
      </c>
      <c r="GW290">
        <v>0</v>
      </c>
      <c r="GX290">
        <v>0</v>
      </c>
    </row>
    <row r="291" spans="1:206" x14ac:dyDescent="0.2">
      <c r="A291">
        <v>2924682</v>
      </c>
      <c r="B291" t="s">
        <v>11117</v>
      </c>
      <c r="C291" t="s">
        <v>741</v>
      </c>
      <c r="E291">
        <v>1</v>
      </c>
      <c r="F291">
        <v>2019</v>
      </c>
      <c r="G291">
        <v>1.81</v>
      </c>
      <c r="H291">
        <v>1.99</v>
      </c>
      <c r="I291">
        <v>2</v>
      </c>
      <c r="J291">
        <v>2021</v>
      </c>
      <c r="K291">
        <v>0</v>
      </c>
      <c r="L291">
        <v>1</v>
      </c>
      <c r="M291">
        <v>0</v>
      </c>
      <c r="N291">
        <v>0</v>
      </c>
      <c r="O291">
        <v>2</v>
      </c>
      <c r="P291">
        <v>2</v>
      </c>
      <c r="Q291">
        <v>0</v>
      </c>
      <c r="R291">
        <v>4</v>
      </c>
      <c r="S291">
        <v>1</v>
      </c>
      <c r="T291">
        <v>1</v>
      </c>
      <c r="U291">
        <v>1</v>
      </c>
      <c r="V291">
        <v>0</v>
      </c>
      <c r="W291">
        <v>1</v>
      </c>
      <c r="X291">
        <v>0</v>
      </c>
      <c r="Y291">
        <v>0</v>
      </c>
      <c r="Z291">
        <v>0</v>
      </c>
      <c r="AA291" t="s">
        <v>24199</v>
      </c>
      <c r="AB291" t="s">
        <v>22668</v>
      </c>
      <c r="AC291" t="s">
        <v>24200</v>
      </c>
      <c r="AD291" t="s">
        <v>24201</v>
      </c>
      <c r="AE291" t="s">
        <v>24202</v>
      </c>
      <c r="AF291" t="s">
        <v>24203</v>
      </c>
      <c r="AG291" t="s">
        <v>24204</v>
      </c>
      <c r="AH291" t="s">
        <v>22709</v>
      </c>
      <c r="CF291" t="s">
        <v>13563</v>
      </c>
      <c r="CG291" t="s">
        <v>13563</v>
      </c>
      <c r="CH291" t="s">
        <v>14087</v>
      </c>
      <c r="CI291" t="s">
        <v>14087</v>
      </c>
      <c r="CJ291" t="s">
        <v>14087</v>
      </c>
      <c r="CK291" t="s">
        <v>24338</v>
      </c>
      <c r="CL291" t="s">
        <v>24338</v>
      </c>
      <c r="CM291" t="s">
        <v>17376</v>
      </c>
      <c r="EK291">
        <v>3</v>
      </c>
      <c r="EL291" t="s">
        <v>22973</v>
      </c>
      <c r="EM291" t="s">
        <v>22709</v>
      </c>
      <c r="EN291" t="s">
        <v>22668</v>
      </c>
      <c r="FH291">
        <v>0</v>
      </c>
      <c r="FI291">
        <v>0</v>
      </c>
      <c r="FR291">
        <v>0</v>
      </c>
      <c r="FS291">
        <v>0</v>
      </c>
      <c r="FT291">
        <v>0</v>
      </c>
      <c r="FU291">
        <v>0</v>
      </c>
      <c r="FV291">
        <v>0</v>
      </c>
      <c r="FW291">
        <v>0</v>
      </c>
      <c r="FX291">
        <v>0</v>
      </c>
      <c r="FY291">
        <v>0</v>
      </c>
      <c r="GN291">
        <v>0</v>
      </c>
      <c r="GW291">
        <v>0</v>
      </c>
      <c r="GX291">
        <v>0</v>
      </c>
    </row>
    <row r="292" spans="1:206" x14ac:dyDescent="0.2">
      <c r="A292">
        <v>912525</v>
      </c>
      <c r="B292" t="s">
        <v>11148</v>
      </c>
      <c r="C292" t="s">
        <v>741</v>
      </c>
      <c r="E292">
        <v>1</v>
      </c>
      <c r="F292">
        <v>2014</v>
      </c>
      <c r="G292">
        <v>2.02</v>
      </c>
      <c r="H292">
        <v>2.2200000000000002</v>
      </c>
      <c r="I292">
        <v>5</v>
      </c>
      <c r="J292">
        <v>2019</v>
      </c>
      <c r="K292">
        <v>0</v>
      </c>
      <c r="L292">
        <v>1</v>
      </c>
      <c r="M292">
        <v>3</v>
      </c>
      <c r="N292">
        <v>1</v>
      </c>
      <c r="O292">
        <v>0</v>
      </c>
      <c r="P292">
        <v>2</v>
      </c>
      <c r="Q292">
        <v>1</v>
      </c>
      <c r="R292">
        <v>3</v>
      </c>
      <c r="S292">
        <v>0</v>
      </c>
      <c r="T292">
        <v>1</v>
      </c>
      <c r="U292">
        <v>0</v>
      </c>
      <c r="V292">
        <v>0</v>
      </c>
      <c r="W292">
        <v>0</v>
      </c>
      <c r="X292">
        <v>0</v>
      </c>
      <c r="Y292">
        <v>0</v>
      </c>
      <c r="Z292">
        <v>0</v>
      </c>
      <c r="AA292" t="s">
        <v>13911</v>
      </c>
      <c r="AB292" t="s">
        <v>24205</v>
      </c>
      <c r="AC292" t="s">
        <v>22655</v>
      </c>
      <c r="AD292" t="s">
        <v>22550</v>
      </c>
      <c r="AE292" t="s">
        <v>24119</v>
      </c>
      <c r="AF292" t="s">
        <v>22975</v>
      </c>
      <c r="AG292" t="s">
        <v>22656</v>
      </c>
      <c r="AH292" t="s">
        <v>22976</v>
      </c>
      <c r="CF292" t="s">
        <v>13912</v>
      </c>
      <c r="CG292" t="s">
        <v>14087</v>
      </c>
      <c r="CH292" t="s">
        <v>14087</v>
      </c>
      <c r="CI292" t="s">
        <v>24337</v>
      </c>
      <c r="CJ292" t="s">
        <v>24347</v>
      </c>
      <c r="CK292" t="s">
        <v>13563</v>
      </c>
      <c r="CL292" t="s">
        <v>13912</v>
      </c>
      <c r="CM292" t="s">
        <v>13912</v>
      </c>
      <c r="EK292">
        <v>5</v>
      </c>
      <c r="EL292" t="s">
        <v>22974</v>
      </c>
      <c r="EM292" t="s">
        <v>13911</v>
      </c>
      <c r="EN292" t="s">
        <v>22975</v>
      </c>
      <c r="EO292" t="s">
        <v>22656</v>
      </c>
      <c r="EP292" t="s">
        <v>22976</v>
      </c>
      <c r="FH292">
        <v>0</v>
      </c>
      <c r="FI292">
        <v>0</v>
      </c>
      <c r="FR292">
        <v>0</v>
      </c>
      <c r="FS292">
        <v>0</v>
      </c>
      <c r="FT292">
        <v>0</v>
      </c>
      <c r="FU292">
        <v>0</v>
      </c>
      <c r="FV292">
        <v>0</v>
      </c>
      <c r="FW292">
        <v>0</v>
      </c>
      <c r="FX292">
        <v>0</v>
      </c>
      <c r="FY292">
        <v>0</v>
      </c>
      <c r="GN292">
        <v>0</v>
      </c>
      <c r="GW292">
        <v>0</v>
      </c>
      <c r="GX292">
        <v>0</v>
      </c>
    </row>
    <row r="293" spans="1:206" x14ac:dyDescent="0.2">
      <c r="A293">
        <v>1988353</v>
      </c>
      <c r="B293" t="s">
        <v>11187</v>
      </c>
      <c r="C293" t="s">
        <v>920</v>
      </c>
      <c r="D293">
        <v>1</v>
      </c>
      <c r="F293">
        <v>2017</v>
      </c>
      <c r="G293">
        <v>2</v>
      </c>
      <c r="H293">
        <v>2.2000000000000002</v>
      </c>
      <c r="I293">
        <v>4</v>
      </c>
      <c r="J293">
        <v>2021</v>
      </c>
      <c r="K293">
        <v>0</v>
      </c>
      <c r="L293">
        <v>1</v>
      </c>
      <c r="M293">
        <v>0</v>
      </c>
      <c r="N293">
        <v>0</v>
      </c>
      <c r="O293">
        <v>0</v>
      </c>
      <c r="P293">
        <v>1</v>
      </c>
      <c r="Q293">
        <v>0</v>
      </c>
      <c r="R293">
        <v>4</v>
      </c>
      <c r="S293">
        <v>1</v>
      </c>
      <c r="T293">
        <v>1</v>
      </c>
      <c r="U293">
        <v>0</v>
      </c>
      <c r="V293">
        <v>0</v>
      </c>
      <c r="W293">
        <v>0</v>
      </c>
      <c r="X293">
        <v>0</v>
      </c>
      <c r="Y293">
        <v>0</v>
      </c>
      <c r="Z293">
        <v>0</v>
      </c>
      <c r="AA293" t="s">
        <v>23395</v>
      </c>
      <c r="AB293" t="s">
        <v>23397</v>
      </c>
      <c r="AC293" t="s">
        <v>23396</v>
      </c>
      <c r="AD293" t="s">
        <v>23276</v>
      </c>
      <c r="AE293" t="s">
        <v>24206</v>
      </c>
      <c r="CF293" t="s">
        <v>14087</v>
      </c>
      <c r="CG293" t="s">
        <v>14087</v>
      </c>
      <c r="CH293" t="s">
        <v>14087</v>
      </c>
      <c r="CI293" t="s">
        <v>13563</v>
      </c>
      <c r="CJ293" t="s">
        <v>14087</v>
      </c>
      <c r="EK293">
        <v>1</v>
      </c>
      <c r="EL293" t="s">
        <v>17846</v>
      </c>
      <c r="FH293">
        <v>0</v>
      </c>
      <c r="FI293">
        <v>0</v>
      </c>
      <c r="FJ293">
        <v>0</v>
      </c>
      <c r="FR293">
        <v>0</v>
      </c>
      <c r="FS293">
        <v>0</v>
      </c>
      <c r="FT293">
        <v>0</v>
      </c>
      <c r="FU293">
        <v>0</v>
      </c>
      <c r="FV293">
        <v>0</v>
      </c>
      <c r="FW293">
        <v>0</v>
      </c>
      <c r="FX293">
        <v>0</v>
      </c>
      <c r="FY293">
        <v>0</v>
      </c>
      <c r="GN293">
        <v>0</v>
      </c>
      <c r="GW293">
        <v>0</v>
      </c>
      <c r="GX293">
        <v>0</v>
      </c>
    </row>
    <row r="294" spans="1:206" x14ac:dyDescent="0.2">
      <c r="A294">
        <v>1518870</v>
      </c>
      <c r="B294" t="s">
        <v>11217</v>
      </c>
      <c r="C294" t="s">
        <v>920</v>
      </c>
      <c r="E294">
        <v>1</v>
      </c>
      <c r="F294">
        <v>2014</v>
      </c>
      <c r="G294">
        <v>1.41</v>
      </c>
      <c r="H294">
        <v>1.55</v>
      </c>
      <c r="I294">
        <v>2</v>
      </c>
      <c r="J294">
        <v>2016</v>
      </c>
      <c r="K294">
        <v>0</v>
      </c>
      <c r="L294">
        <v>1</v>
      </c>
      <c r="M294">
        <v>0</v>
      </c>
      <c r="N294">
        <v>0</v>
      </c>
      <c r="O294">
        <v>0</v>
      </c>
      <c r="P294">
        <v>1</v>
      </c>
      <c r="Q294">
        <v>1</v>
      </c>
      <c r="R294">
        <v>1</v>
      </c>
      <c r="S294">
        <v>0</v>
      </c>
      <c r="T294">
        <v>0</v>
      </c>
      <c r="U294">
        <v>0</v>
      </c>
      <c r="V294">
        <v>0</v>
      </c>
      <c r="W294">
        <v>0</v>
      </c>
      <c r="X294">
        <v>0</v>
      </c>
      <c r="Y294">
        <v>0</v>
      </c>
      <c r="Z294">
        <v>1</v>
      </c>
      <c r="AA294" t="s">
        <v>23886</v>
      </c>
      <c r="AB294" t="s">
        <v>24207</v>
      </c>
      <c r="AC294" t="s">
        <v>23465</v>
      </c>
      <c r="CF294" t="s">
        <v>14890</v>
      </c>
      <c r="CG294" t="s">
        <v>24332</v>
      </c>
      <c r="CH294" t="s">
        <v>13563</v>
      </c>
      <c r="EK294">
        <v>2</v>
      </c>
      <c r="EL294" t="s">
        <v>22977</v>
      </c>
      <c r="FH294">
        <v>0</v>
      </c>
      <c r="FI294">
        <v>0</v>
      </c>
      <c r="FR294">
        <v>0</v>
      </c>
      <c r="FS294">
        <v>0</v>
      </c>
      <c r="FT294">
        <v>0</v>
      </c>
      <c r="FU294">
        <v>0</v>
      </c>
      <c r="FV294">
        <v>0</v>
      </c>
      <c r="FW294">
        <v>0</v>
      </c>
      <c r="FX294">
        <v>0</v>
      </c>
      <c r="FY294">
        <v>0</v>
      </c>
      <c r="GN294">
        <v>0</v>
      </c>
      <c r="GW294">
        <v>0</v>
      </c>
      <c r="GX294">
        <v>0</v>
      </c>
    </row>
    <row r="295" spans="1:206" x14ac:dyDescent="0.2">
      <c r="A295">
        <v>882338</v>
      </c>
      <c r="B295" t="s">
        <v>11254</v>
      </c>
      <c r="C295" t="s">
        <v>117</v>
      </c>
      <c r="E295">
        <v>1</v>
      </c>
      <c r="F295">
        <v>2014</v>
      </c>
      <c r="G295">
        <v>3.26</v>
      </c>
      <c r="H295">
        <v>3.59</v>
      </c>
      <c r="I295">
        <v>2</v>
      </c>
      <c r="J295">
        <v>2016</v>
      </c>
      <c r="K295">
        <v>0</v>
      </c>
      <c r="L295">
        <v>0</v>
      </c>
      <c r="M295">
        <v>2</v>
      </c>
      <c r="N295">
        <v>0</v>
      </c>
      <c r="O295">
        <v>0</v>
      </c>
      <c r="P295">
        <v>1</v>
      </c>
      <c r="Q295">
        <v>1</v>
      </c>
      <c r="R295">
        <v>6</v>
      </c>
      <c r="S295">
        <v>1</v>
      </c>
      <c r="T295">
        <v>1</v>
      </c>
      <c r="U295">
        <v>0</v>
      </c>
      <c r="V295">
        <v>0</v>
      </c>
      <c r="W295">
        <v>0</v>
      </c>
      <c r="X295">
        <v>0</v>
      </c>
      <c r="Y295">
        <v>0</v>
      </c>
      <c r="Z295">
        <v>0</v>
      </c>
      <c r="AA295" t="s">
        <v>23365</v>
      </c>
      <c r="AB295" t="s">
        <v>22332</v>
      </c>
      <c r="AC295" t="s">
        <v>22329</v>
      </c>
      <c r="AD295" t="s">
        <v>23915</v>
      </c>
      <c r="AE295" t="s">
        <v>23266</v>
      </c>
      <c r="AF295" t="s">
        <v>24208</v>
      </c>
      <c r="AG295" t="s">
        <v>23917</v>
      </c>
      <c r="AH295" t="s">
        <v>22681</v>
      </c>
      <c r="AI295" t="s">
        <v>22474</v>
      </c>
      <c r="AJ295" t="s">
        <v>22508</v>
      </c>
      <c r="CF295" t="s">
        <v>14087</v>
      </c>
      <c r="CG295" t="s">
        <v>14087</v>
      </c>
      <c r="CH295" t="s">
        <v>24335</v>
      </c>
      <c r="CI295" t="s">
        <v>14087</v>
      </c>
      <c r="CJ295" t="s">
        <v>14087</v>
      </c>
      <c r="CK295" t="s">
        <v>14890</v>
      </c>
      <c r="CL295" t="s">
        <v>14087</v>
      </c>
      <c r="CM295" t="s">
        <v>13563</v>
      </c>
      <c r="CN295" t="s">
        <v>13912</v>
      </c>
      <c r="CO295" t="s">
        <v>24344</v>
      </c>
      <c r="EK295">
        <v>5</v>
      </c>
      <c r="EL295" t="s">
        <v>22508</v>
      </c>
      <c r="EM295" t="s">
        <v>22978</v>
      </c>
      <c r="EN295" t="s">
        <v>22979</v>
      </c>
      <c r="EO295" t="s">
        <v>22980</v>
      </c>
      <c r="EP295" t="s">
        <v>22681</v>
      </c>
      <c r="FH295">
        <v>0</v>
      </c>
      <c r="FI295">
        <v>0</v>
      </c>
      <c r="FR295">
        <v>0</v>
      </c>
      <c r="FS295">
        <v>0</v>
      </c>
      <c r="FT295">
        <v>0</v>
      </c>
      <c r="FU295">
        <v>0</v>
      </c>
      <c r="FV295">
        <v>0</v>
      </c>
      <c r="FW295">
        <v>0</v>
      </c>
      <c r="FX295">
        <v>0</v>
      </c>
      <c r="FY295">
        <v>0</v>
      </c>
      <c r="GN295">
        <v>0</v>
      </c>
      <c r="GW295">
        <v>0</v>
      </c>
      <c r="GX295">
        <v>0</v>
      </c>
    </row>
    <row r="296" spans="1:206" x14ac:dyDescent="0.2">
      <c r="A296">
        <v>1775063</v>
      </c>
      <c r="B296" t="s">
        <v>11294</v>
      </c>
      <c r="C296" t="s">
        <v>920</v>
      </c>
      <c r="E296">
        <v>1</v>
      </c>
      <c r="F296">
        <v>2018</v>
      </c>
      <c r="G296">
        <v>4</v>
      </c>
      <c r="H296">
        <v>4.4000000000000004</v>
      </c>
      <c r="I296">
        <v>3</v>
      </c>
      <c r="J296">
        <v>2021</v>
      </c>
      <c r="K296">
        <v>0</v>
      </c>
      <c r="L296">
        <v>0</v>
      </c>
      <c r="M296">
        <v>0</v>
      </c>
      <c r="N296">
        <v>0</v>
      </c>
      <c r="O296">
        <v>0</v>
      </c>
      <c r="P296">
        <v>0</v>
      </c>
      <c r="Q296">
        <v>0</v>
      </c>
      <c r="R296">
        <v>2</v>
      </c>
      <c r="S296">
        <v>1</v>
      </c>
      <c r="T296">
        <v>0</v>
      </c>
      <c r="U296">
        <v>0</v>
      </c>
      <c r="V296">
        <v>0</v>
      </c>
      <c r="W296">
        <v>0</v>
      </c>
      <c r="X296">
        <v>0</v>
      </c>
      <c r="Y296">
        <v>0</v>
      </c>
      <c r="Z296">
        <v>0</v>
      </c>
      <c r="AA296" t="s">
        <v>23507</v>
      </c>
      <c r="AB296" t="s">
        <v>24209</v>
      </c>
      <c r="CF296" t="s">
        <v>14087</v>
      </c>
      <c r="CG296" t="s">
        <v>14087</v>
      </c>
      <c r="EK296">
        <v>1</v>
      </c>
      <c r="EL296" t="s">
        <v>17876</v>
      </c>
      <c r="FE296">
        <v>6</v>
      </c>
      <c r="FF296">
        <v>0</v>
      </c>
      <c r="FH296">
        <v>2</v>
      </c>
      <c r="FI296">
        <v>0</v>
      </c>
      <c r="FK296" t="s">
        <v>13459</v>
      </c>
      <c r="FL296" t="s">
        <v>13459</v>
      </c>
      <c r="FM296" t="s">
        <v>13226</v>
      </c>
      <c r="FN296" t="s">
        <v>13226</v>
      </c>
      <c r="FO296" t="s">
        <v>13226</v>
      </c>
      <c r="FP296" t="s">
        <v>13226</v>
      </c>
      <c r="FR296">
        <v>0</v>
      </c>
      <c r="FS296">
        <v>1</v>
      </c>
      <c r="FT296">
        <v>0</v>
      </c>
      <c r="FU296">
        <v>0</v>
      </c>
      <c r="FV296">
        <v>0</v>
      </c>
      <c r="FW296">
        <v>0</v>
      </c>
      <c r="FX296">
        <v>0</v>
      </c>
      <c r="FY296">
        <v>1</v>
      </c>
      <c r="FZ296" t="s">
        <v>11294</v>
      </c>
      <c r="GA296" t="s">
        <v>21846</v>
      </c>
      <c r="GB296" t="s">
        <v>21847</v>
      </c>
      <c r="GC296" t="s">
        <v>11294</v>
      </c>
      <c r="GD296" t="s">
        <v>11294</v>
      </c>
      <c r="GE296" t="s">
        <v>21847</v>
      </c>
      <c r="GN296">
        <v>0</v>
      </c>
      <c r="GO296">
        <v>0</v>
      </c>
      <c r="GP296" t="s">
        <v>13229</v>
      </c>
      <c r="GQ296" t="s">
        <v>13229</v>
      </c>
      <c r="GR296" t="s">
        <v>15070</v>
      </c>
      <c r="GS296" t="s">
        <v>13226</v>
      </c>
      <c r="GT296" t="s">
        <v>13226</v>
      </c>
      <c r="GU296" t="s">
        <v>15070</v>
      </c>
      <c r="GW296">
        <v>0</v>
      </c>
      <c r="GX296">
        <v>3</v>
      </c>
    </row>
    <row r="297" spans="1:206" x14ac:dyDescent="0.2">
      <c r="A297">
        <v>1450545</v>
      </c>
      <c r="B297" t="s">
        <v>11323</v>
      </c>
      <c r="C297" t="s">
        <v>920</v>
      </c>
      <c r="E297">
        <v>1</v>
      </c>
      <c r="F297">
        <v>2016</v>
      </c>
      <c r="G297">
        <v>2.9</v>
      </c>
      <c r="H297">
        <v>3.19</v>
      </c>
      <c r="I297">
        <v>0</v>
      </c>
      <c r="J297">
        <v>2016</v>
      </c>
      <c r="K297">
        <v>0</v>
      </c>
      <c r="L297">
        <v>1</v>
      </c>
      <c r="M297">
        <v>0</v>
      </c>
      <c r="N297">
        <v>0</v>
      </c>
      <c r="O297">
        <v>0</v>
      </c>
      <c r="P297">
        <v>2</v>
      </c>
      <c r="Q297">
        <v>1</v>
      </c>
      <c r="R297">
        <v>1</v>
      </c>
      <c r="S297">
        <v>1</v>
      </c>
      <c r="T297">
        <v>1</v>
      </c>
      <c r="U297">
        <v>0</v>
      </c>
      <c r="V297">
        <v>0</v>
      </c>
      <c r="W297">
        <v>0</v>
      </c>
      <c r="X297">
        <v>0</v>
      </c>
      <c r="Y297">
        <v>0</v>
      </c>
      <c r="Z297">
        <v>0</v>
      </c>
      <c r="AA297" t="s">
        <v>22982</v>
      </c>
      <c r="AB297" t="s">
        <v>22981</v>
      </c>
      <c r="AC297" t="s">
        <v>23930</v>
      </c>
      <c r="AD297" t="s">
        <v>23465</v>
      </c>
      <c r="CF297" t="s">
        <v>14087</v>
      </c>
      <c r="CG297" t="s">
        <v>14890</v>
      </c>
      <c r="CH297" t="s">
        <v>13563</v>
      </c>
      <c r="CI297" t="s">
        <v>13563</v>
      </c>
      <c r="EK297">
        <v>3</v>
      </c>
      <c r="EL297" t="s">
        <v>22981</v>
      </c>
      <c r="EM297" t="s">
        <v>22982</v>
      </c>
      <c r="FE297">
        <v>2</v>
      </c>
      <c r="FF297">
        <v>0</v>
      </c>
      <c r="FH297">
        <v>0</v>
      </c>
      <c r="FI297">
        <v>0</v>
      </c>
      <c r="FK297" t="s">
        <v>20099</v>
      </c>
      <c r="FL297" t="s">
        <v>13226</v>
      </c>
      <c r="FR297">
        <v>0</v>
      </c>
      <c r="FS297">
        <v>0</v>
      </c>
      <c r="FT297">
        <v>0</v>
      </c>
      <c r="FU297">
        <v>0</v>
      </c>
      <c r="FV297">
        <v>0</v>
      </c>
      <c r="FW297">
        <v>0</v>
      </c>
      <c r="FX297">
        <v>0</v>
      </c>
      <c r="FY297">
        <v>0</v>
      </c>
      <c r="FZ297" t="s">
        <v>21862</v>
      </c>
      <c r="GA297" t="s">
        <v>21863</v>
      </c>
      <c r="GN297">
        <v>0</v>
      </c>
      <c r="GO297">
        <v>0</v>
      </c>
      <c r="GP297" t="s">
        <v>13229</v>
      </c>
      <c r="GQ297" t="s">
        <v>13226</v>
      </c>
      <c r="GW297">
        <v>0</v>
      </c>
      <c r="GX297">
        <v>0</v>
      </c>
    </row>
    <row r="298" spans="1:206" x14ac:dyDescent="0.2">
      <c r="A298">
        <v>869257</v>
      </c>
      <c r="B298" t="s">
        <v>11352</v>
      </c>
      <c r="C298" t="s">
        <v>920</v>
      </c>
      <c r="E298">
        <v>1</v>
      </c>
      <c r="F298">
        <v>2014</v>
      </c>
      <c r="G298">
        <v>1.5</v>
      </c>
      <c r="H298">
        <v>1.65</v>
      </c>
      <c r="I298">
        <v>2</v>
      </c>
      <c r="J298">
        <v>2016</v>
      </c>
      <c r="K298">
        <v>0</v>
      </c>
      <c r="L298">
        <v>0</v>
      </c>
      <c r="M298">
        <v>0</v>
      </c>
      <c r="N298">
        <v>0</v>
      </c>
      <c r="O298">
        <v>0</v>
      </c>
      <c r="P298">
        <v>0</v>
      </c>
      <c r="Q298">
        <v>0</v>
      </c>
      <c r="R298">
        <v>2</v>
      </c>
      <c r="S298">
        <v>1</v>
      </c>
      <c r="T298">
        <v>0</v>
      </c>
      <c r="U298">
        <v>0</v>
      </c>
      <c r="V298">
        <v>0</v>
      </c>
      <c r="W298">
        <v>0</v>
      </c>
      <c r="X298">
        <v>0</v>
      </c>
      <c r="Y298">
        <v>0</v>
      </c>
      <c r="Z298">
        <v>0</v>
      </c>
      <c r="AA298" t="s">
        <v>23707</v>
      </c>
      <c r="AB298" t="s">
        <v>24210</v>
      </c>
      <c r="AC298" t="s">
        <v>24211</v>
      </c>
      <c r="CF298" t="s">
        <v>14087</v>
      </c>
      <c r="CG298" t="s">
        <v>24332</v>
      </c>
      <c r="CH298" t="s">
        <v>24341</v>
      </c>
      <c r="EK298">
        <v>1</v>
      </c>
      <c r="EL298" t="s">
        <v>17907</v>
      </c>
      <c r="FH298">
        <v>0</v>
      </c>
      <c r="FI298">
        <v>0</v>
      </c>
      <c r="FR298">
        <v>0</v>
      </c>
      <c r="FS298">
        <v>0</v>
      </c>
      <c r="FT298">
        <v>0</v>
      </c>
      <c r="FU298">
        <v>0</v>
      </c>
      <c r="FV298">
        <v>0</v>
      </c>
      <c r="FW298">
        <v>0</v>
      </c>
      <c r="FX298">
        <v>0</v>
      </c>
      <c r="FY298">
        <v>0</v>
      </c>
      <c r="GN298">
        <v>0</v>
      </c>
      <c r="GW298">
        <v>0</v>
      </c>
      <c r="GX298">
        <v>0</v>
      </c>
    </row>
    <row r="299" spans="1:206" x14ac:dyDescent="0.2">
      <c r="A299">
        <v>1768703</v>
      </c>
      <c r="B299" t="s">
        <v>11394</v>
      </c>
      <c r="C299" t="s">
        <v>3040</v>
      </c>
      <c r="E299">
        <v>1</v>
      </c>
      <c r="F299">
        <v>2014</v>
      </c>
      <c r="G299">
        <v>1.22</v>
      </c>
      <c r="H299">
        <v>1.34</v>
      </c>
      <c r="J299" t="s">
        <v>115</v>
      </c>
      <c r="K299">
        <v>0</v>
      </c>
      <c r="L299">
        <v>0</v>
      </c>
      <c r="M299">
        <v>1</v>
      </c>
      <c r="N299">
        <v>1</v>
      </c>
      <c r="O299">
        <v>0</v>
      </c>
      <c r="P299">
        <v>0</v>
      </c>
      <c r="Q299">
        <v>0</v>
      </c>
      <c r="R299">
        <v>0</v>
      </c>
      <c r="S299">
        <v>0</v>
      </c>
      <c r="T299">
        <v>0</v>
      </c>
      <c r="U299">
        <v>0</v>
      </c>
      <c r="V299">
        <v>0</v>
      </c>
      <c r="W299">
        <v>0</v>
      </c>
      <c r="X299">
        <v>0</v>
      </c>
      <c r="Y299">
        <v>0</v>
      </c>
      <c r="Z299">
        <v>0</v>
      </c>
      <c r="AA299" t="s">
        <v>13911</v>
      </c>
      <c r="CF299" t="s">
        <v>13912</v>
      </c>
      <c r="EK299">
        <v>1</v>
      </c>
      <c r="EL299" t="s">
        <v>13911</v>
      </c>
      <c r="FH299">
        <v>0</v>
      </c>
      <c r="FI299">
        <v>0</v>
      </c>
      <c r="FR299">
        <v>0</v>
      </c>
      <c r="FS299">
        <v>0</v>
      </c>
      <c r="FT299">
        <v>0</v>
      </c>
      <c r="FU299">
        <v>0</v>
      </c>
      <c r="FV299">
        <v>0</v>
      </c>
      <c r="FW299">
        <v>0</v>
      </c>
      <c r="FX299">
        <v>0</v>
      </c>
      <c r="FY299">
        <v>0</v>
      </c>
      <c r="GN299">
        <v>0</v>
      </c>
      <c r="GW299">
        <v>0</v>
      </c>
      <c r="GX299">
        <v>0</v>
      </c>
    </row>
    <row r="300" spans="1:206" x14ac:dyDescent="0.2">
      <c r="A300">
        <v>1660209</v>
      </c>
      <c r="B300" t="s">
        <v>11429</v>
      </c>
      <c r="C300" t="s">
        <v>920</v>
      </c>
      <c r="E300">
        <v>1</v>
      </c>
      <c r="F300">
        <v>2018</v>
      </c>
      <c r="G300">
        <v>1.5</v>
      </c>
      <c r="H300">
        <v>1.65</v>
      </c>
      <c r="I300">
        <v>2</v>
      </c>
      <c r="J300">
        <v>2020</v>
      </c>
      <c r="K300">
        <v>0</v>
      </c>
      <c r="L300">
        <v>0</v>
      </c>
      <c r="M300">
        <v>0</v>
      </c>
      <c r="N300">
        <v>0</v>
      </c>
      <c r="O300">
        <v>0</v>
      </c>
      <c r="P300">
        <v>0</v>
      </c>
      <c r="Q300">
        <v>0</v>
      </c>
      <c r="R300">
        <v>4</v>
      </c>
      <c r="S300">
        <v>1</v>
      </c>
      <c r="T300">
        <v>0</v>
      </c>
      <c r="U300">
        <v>0</v>
      </c>
      <c r="V300">
        <v>0</v>
      </c>
      <c r="W300">
        <v>0</v>
      </c>
      <c r="X300">
        <v>0</v>
      </c>
      <c r="Y300">
        <v>0</v>
      </c>
      <c r="Z300">
        <v>0</v>
      </c>
      <c r="AA300" t="s">
        <v>23249</v>
      </c>
      <c r="AB300" t="s">
        <v>24212</v>
      </c>
      <c r="AC300" t="s">
        <v>23399</v>
      </c>
      <c r="AD300" t="s">
        <v>23253</v>
      </c>
      <c r="CF300" t="s">
        <v>14087</v>
      </c>
      <c r="CG300" t="s">
        <v>14087</v>
      </c>
      <c r="CH300" t="s">
        <v>14087</v>
      </c>
      <c r="CI300" t="s">
        <v>14087</v>
      </c>
      <c r="EK300">
        <v>1</v>
      </c>
      <c r="EL300" t="s">
        <v>17916</v>
      </c>
      <c r="FE300">
        <v>2</v>
      </c>
      <c r="FF300">
        <v>1</v>
      </c>
      <c r="FH300">
        <v>0</v>
      </c>
      <c r="FI300">
        <v>0</v>
      </c>
      <c r="FK300" t="s">
        <v>21869</v>
      </c>
      <c r="FL300" t="s">
        <v>13226</v>
      </c>
      <c r="FR300">
        <v>0</v>
      </c>
      <c r="FS300">
        <v>1</v>
      </c>
      <c r="FT300">
        <v>0</v>
      </c>
      <c r="FU300">
        <v>0</v>
      </c>
      <c r="FV300">
        <v>0</v>
      </c>
      <c r="FW300">
        <v>0</v>
      </c>
      <c r="FX300">
        <v>0</v>
      </c>
      <c r="FY300">
        <v>1</v>
      </c>
      <c r="FZ300" t="s">
        <v>21872</v>
      </c>
      <c r="GA300" t="s">
        <v>21873</v>
      </c>
      <c r="GN300">
        <v>0</v>
      </c>
      <c r="GO300">
        <v>0</v>
      </c>
      <c r="GP300" t="s">
        <v>13575</v>
      </c>
      <c r="GQ300" t="s">
        <v>13229</v>
      </c>
      <c r="GW300">
        <v>0</v>
      </c>
      <c r="GX300">
        <v>0</v>
      </c>
    </row>
    <row r="301" spans="1:206" x14ac:dyDescent="0.2">
      <c r="A301">
        <v>899083</v>
      </c>
      <c r="B301" t="s">
        <v>11467</v>
      </c>
      <c r="C301" t="s">
        <v>741</v>
      </c>
      <c r="E301">
        <v>1</v>
      </c>
      <c r="F301">
        <v>2014</v>
      </c>
      <c r="G301">
        <v>5.26</v>
      </c>
      <c r="H301">
        <v>5.79</v>
      </c>
      <c r="I301">
        <v>3</v>
      </c>
      <c r="J301">
        <v>2017</v>
      </c>
      <c r="K301">
        <v>0</v>
      </c>
      <c r="L301">
        <v>0</v>
      </c>
      <c r="M301">
        <v>2</v>
      </c>
      <c r="N301">
        <v>1</v>
      </c>
      <c r="O301">
        <v>0</v>
      </c>
      <c r="P301">
        <v>0</v>
      </c>
      <c r="Q301">
        <v>1</v>
      </c>
      <c r="R301">
        <v>2</v>
      </c>
      <c r="S301">
        <v>1</v>
      </c>
      <c r="T301">
        <v>0</v>
      </c>
      <c r="U301">
        <v>0</v>
      </c>
      <c r="V301">
        <v>0</v>
      </c>
      <c r="W301">
        <v>0</v>
      </c>
      <c r="X301">
        <v>0</v>
      </c>
      <c r="Y301">
        <v>0</v>
      </c>
      <c r="Z301">
        <v>0</v>
      </c>
      <c r="AA301" t="s">
        <v>13911</v>
      </c>
      <c r="AB301" t="s">
        <v>22790</v>
      </c>
      <c r="AC301" t="s">
        <v>22985</v>
      </c>
      <c r="AD301" t="s">
        <v>22984</v>
      </c>
      <c r="AE301" t="s">
        <v>22983</v>
      </c>
      <c r="CF301" t="s">
        <v>13912</v>
      </c>
      <c r="CG301" t="s">
        <v>14087</v>
      </c>
      <c r="CH301" t="s">
        <v>14087</v>
      </c>
      <c r="CI301" t="s">
        <v>24335</v>
      </c>
      <c r="CJ301" t="s">
        <v>14890</v>
      </c>
      <c r="EK301">
        <v>7</v>
      </c>
      <c r="EM301" t="s">
        <v>22983</v>
      </c>
      <c r="EN301" t="s">
        <v>13911</v>
      </c>
      <c r="EO301" t="s">
        <v>22790</v>
      </c>
      <c r="EP301" t="s">
        <v>22984</v>
      </c>
      <c r="EQ301" t="s">
        <v>13911</v>
      </c>
      <c r="ER301" t="s">
        <v>22985</v>
      </c>
      <c r="FE301">
        <v>1</v>
      </c>
      <c r="FF301">
        <v>0</v>
      </c>
      <c r="FH301">
        <v>0</v>
      </c>
      <c r="FI301">
        <v>0</v>
      </c>
      <c r="FK301" t="s">
        <v>13226</v>
      </c>
      <c r="FR301">
        <v>0</v>
      </c>
      <c r="FS301">
        <v>0</v>
      </c>
      <c r="FT301">
        <v>0</v>
      </c>
      <c r="FU301">
        <v>0</v>
      </c>
      <c r="FV301">
        <v>0</v>
      </c>
      <c r="FW301">
        <v>0</v>
      </c>
      <c r="FX301">
        <v>0</v>
      </c>
      <c r="FY301">
        <v>0</v>
      </c>
      <c r="FZ301" t="s">
        <v>11467</v>
      </c>
      <c r="GN301">
        <v>0</v>
      </c>
      <c r="GO301">
        <v>0</v>
      </c>
      <c r="GP301" t="s">
        <v>13226</v>
      </c>
      <c r="GW301">
        <v>0</v>
      </c>
      <c r="GX301">
        <v>0</v>
      </c>
    </row>
    <row r="302" spans="1:206" x14ac:dyDescent="0.2">
      <c r="A302">
        <v>1447765</v>
      </c>
      <c r="B302" t="s">
        <v>11497</v>
      </c>
      <c r="C302" t="s">
        <v>7829</v>
      </c>
      <c r="E302">
        <v>1</v>
      </c>
      <c r="F302">
        <v>2013</v>
      </c>
      <c r="G302">
        <v>1.67</v>
      </c>
      <c r="H302">
        <v>1.84</v>
      </c>
      <c r="I302">
        <v>7</v>
      </c>
      <c r="J302">
        <v>2020</v>
      </c>
      <c r="K302">
        <v>0</v>
      </c>
      <c r="L302">
        <v>0</v>
      </c>
      <c r="M302">
        <v>1</v>
      </c>
      <c r="N302">
        <v>1</v>
      </c>
      <c r="O302">
        <v>0</v>
      </c>
      <c r="P302">
        <v>0</v>
      </c>
      <c r="Q302">
        <v>1</v>
      </c>
      <c r="R302">
        <v>1</v>
      </c>
      <c r="S302">
        <v>1</v>
      </c>
      <c r="T302">
        <v>0</v>
      </c>
      <c r="U302">
        <v>0</v>
      </c>
      <c r="V302">
        <v>0</v>
      </c>
      <c r="W302">
        <v>0</v>
      </c>
      <c r="X302">
        <v>0</v>
      </c>
      <c r="Y302">
        <v>0</v>
      </c>
      <c r="Z302">
        <v>0</v>
      </c>
      <c r="AA302" t="s">
        <v>13911</v>
      </c>
      <c r="AB302" t="s">
        <v>22986</v>
      </c>
      <c r="AC302" t="s">
        <v>22987</v>
      </c>
      <c r="CF302" t="s">
        <v>13912</v>
      </c>
      <c r="CG302" t="s">
        <v>14890</v>
      </c>
      <c r="CH302" t="s">
        <v>24332</v>
      </c>
      <c r="EK302">
        <v>5</v>
      </c>
      <c r="EL302" t="s">
        <v>22986</v>
      </c>
      <c r="EM302" t="s">
        <v>13911</v>
      </c>
      <c r="EO302" t="s">
        <v>13911</v>
      </c>
      <c r="EP302" t="s">
        <v>22987</v>
      </c>
      <c r="FE302">
        <v>1</v>
      </c>
      <c r="FF302">
        <v>0</v>
      </c>
      <c r="FH302">
        <v>0</v>
      </c>
      <c r="FI302">
        <v>0</v>
      </c>
      <c r="FK302" t="s">
        <v>13226</v>
      </c>
      <c r="FR302">
        <v>0</v>
      </c>
      <c r="FS302">
        <v>0</v>
      </c>
      <c r="FT302">
        <v>0</v>
      </c>
      <c r="FU302">
        <v>0</v>
      </c>
      <c r="FV302">
        <v>0</v>
      </c>
      <c r="FW302">
        <v>0</v>
      </c>
      <c r="FX302">
        <v>0</v>
      </c>
      <c r="FY302">
        <v>0</v>
      </c>
      <c r="FZ302" t="s">
        <v>17950</v>
      </c>
      <c r="GN302">
        <v>0</v>
      </c>
      <c r="GO302">
        <v>0</v>
      </c>
      <c r="GP302" t="s">
        <v>13226</v>
      </c>
      <c r="GW302">
        <v>0</v>
      </c>
      <c r="GX302">
        <v>0</v>
      </c>
    </row>
    <row r="303" spans="1:206" x14ac:dyDescent="0.2">
      <c r="A303">
        <v>149076</v>
      </c>
      <c r="B303" t="s">
        <v>11526</v>
      </c>
      <c r="C303" t="s">
        <v>920</v>
      </c>
      <c r="E303">
        <v>1</v>
      </c>
      <c r="F303">
        <v>2014</v>
      </c>
      <c r="G303">
        <v>1.7</v>
      </c>
      <c r="H303">
        <v>1.87</v>
      </c>
      <c r="I303">
        <v>4</v>
      </c>
      <c r="J303">
        <v>2018</v>
      </c>
      <c r="K303">
        <v>0</v>
      </c>
      <c r="L303">
        <v>1</v>
      </c>
      <c r="M303">
        <v>0</v>
      </c>
      <c r="N303">
        <v>0</v>
      </c>
      <c r="O303">
        <v>0</v>
      </c>
      <c r="P303">
        <v>1</v>
      </c>
      <c r="Q303">
        <v>1</v>
      </c>
      <c r="R303">
        <v>3</v>
      </c>
      <c r="S303">
        <v>1</v>
      </c>
      <c r="T303">
        <v>1</v>
      </c>
      <c r="U303">
        <v>0</v>
      </c>
      <c r="V303">
        <v>0</v>
      </c>
      <c r="W303">
        <v>0</v>
      </c>
      <c r="X303">
        <v>0</v>
      </c>
      <c r="Y303">
        <v>0</v>
      </c>
      <c r="Z303">
        <v>0</v>
      </c>
      <c r="AA303" t="s">
        <v>24213</v>
      </c>
      <c r="AB303" t="s">
        <v>24214</v>
      </c>
      <c r="AC303" t="s">
        <v>22591</v>
      </c>
      <c r="AD303" t="s">
        <v>24215</v>
      </c>
      <c r="AE303" t="s">
        <v>23465</v>
      </c>
      <c r="CF303" t="s">
        <v>14087</v>
      </c>
      <c r="CG303" t="s">
        <v>14087</v>
      </c>
      <c r="CH303" t="s">
        <v>14087</v>
      </c>
      <c r="CI303" t="s">
        <v>14890</v>
      </c>
      <c r="CJ303" t="s">
        <v>13563</v>
      </c>
      <c r="EK303">
        <v>2</v>
      </c>
      <c r="EL303" t="s">
        <v>22988</v>
      </c>
      <c r="EM303" t="s">
        <v>22989</v>
      </c>
      <c r="FE303">
        <v>1</v>
      </c>
      <c r="FF303">
        <v>0</v>
      </c>
      <c r="FH303">
        <v>0</v>
      </c>
      <c r="FI303">
        <v>0</v>
      </c>
      <c r="FK303" t="s">
        <v>17961</v>
      </c>
      <c r="FR303">
        <v>1</v>
      </c>
      <c r="FS303">
        <v>0</v>
      </c>
      <c r="FT303">
        <v>0</v>
      </c>
      <c r="FU303">
        <v>0</v>
      </c>
      <c r="FV303">
        <v>0</v>
      </c>
      <c r="FW303">
        <v>0</v>
      </c>
      <c r="FX303">
        <v>0</v>
      </c>
      <c r="FY303">
        <v>1</v>
      </c>
      <c r="FZ303" t="s">
        <v>17963</v>
      </c>
      <c r="GN303">
        <v>0</v>
      </c>
      <c r="GO303">
        <v>0</v>
      </c>
      <c r="GP303" t="s">
        <v>17964</v>
      </c>
      <c r="GW303">
        <v>0</v>
      </c>
      <c r="GX303">
        <v>0</v>
      </c>
    </row>
    <row r="304" spans="1:206" x14ac:dyDescent="0.2">
      <c r="A304">
        <v>893652</v>
      </c>
      <c r="B304" t="s">
        <v>11564</v>
      </c>
      <c r="C304" t="s">
        <v>741</v>
      </c>
      <c r="E304">
        <v>1</v>
      </c>
      <c r="F304">
        <v>2015</v>
      </c>
      <c r="G304">
        <v>2.59</v>
      </c>
      <c r="H304">
        <v>2.85</v>
      </c>
      <c r="J304" t="s">
        <v>115</v>
      </c>
      <c r="K304">
        <v>0</v>
      </c>
      <c r="L304">
        <v>1</v>
      </c>
      <c r="M304">
        <v>2</v>
      </c>
      <c r="N304">
        <v>2</v>
      </c>
      <c r="O304">
        <v>0</v>
      </c>
      <c r="P304">
        <v>1</v>
      </c>
      <c r="Q304">
        <v>2</v>
      </c>
      <c r="R304">
        <v>0</v>
      </c>
      <c r="S304">
        <v>0</v>
      </c>
      <c r="T304">
        <v>1</v>
      </c>
      <c r="U304">
        <v>0</v>
      </c>
      <c r="V304">
        <v>0</v>
      </c>
      <c r="W304">
        <v>0</v>
      </c>
      <c r="X304">
        <v>0</v>
      </c>
      <c r="Y304">
        <v>0</v>
      </c>
      <c r="Z304">
        <v>0</v>
      </c>
      <c r="AA304" t="s">
        <v>23640</v>
      </c>
      <c r="AB304" t="s">
        <v>13911</v>
      </c>
      <c r="AC304" t="s">
        <v>23683</v>
      </c>
      <c r="AD304" t="s">
        <v>22668</v>
      </c>
      <c r="AE304" t="s">
        <v>22611</v>
      </c>
      <c r="CF304" t="s">
        <v>24336</v>
      </c>
      <c r="CG304" t="s">
        <v>13912</v>
      </c>
      <c r="CH304" t="s">
        <v>14890</v>
      </c>
      <c r="CI304" t="s">
        <v>13563</v>
      </c>
      <c r="CJ304" t="s">
        <v>13912</v>
      </c>
      <c r="EK304">
        <v>4</v>
      </c>
      <c r="EL304" t="s">
        <v>22611</v>
      </c>
      <c r="EM304" t="s">
        <v>13911</v>
      </c>
      <c r="EN304" t="s">
        <v>22668</v>
      </c>
      <c r="EO304" t="s">
        <v>22481</v>
      </c>
      <c r="FH304">
        <v>0</v>
      </c>
      <c r="FI304">
        <v>0</v>
      </c>
      <c r="FR304">
        <v>0</v>
      </c>
      <c r="FS304">
        <v>0</v>
      </c>
      <c r="FT304">
        <v>0</v>
      </c>
      <c r="FU304">
        <v>0</v>
      </c>
      <c r="FV304">
        <v>0</v>
      </c>
      <c r="FW304">
        <v>0</v>
      </c>
      <c r="FX304">
        <v>0</v>
      </c>
      <c r="FY304">
        <v>0</v>
      </c>
      <c r="GN304">
        <v>0</v>
      </c>
      <c r="GW304">
        <v>0</v>
      </c>
      <c r="GX304">
        <v>0</v>
      </c>
    </row>
    <row r="305" spans="1:206" x14ac:dyDescent="0.2">
      <c r="A305">
        <v>1447975</v>
      </c>
      <c r="B305" t="s">
        <v>11596</v>
      </c>
      <c r="C305" t="s">
        <v>117</v>
      </c>
      <c r="E305">
        <v>1</v>
      </c>
      <c r="F305">
        <v>2014</v>
      </c>
      <c r="G305">
        <v>5.32</v>
      </c>
      <c r="H305">
        <v>5.85</v>
      </c>
      <c r="I305">
        <v>5</v>
      </c>
      <c r="J305">
        <v>2019</v>
      </c>
      <c r="K305">
        <v>0</v>
      </c>
      <c r="L305">
        <v>0</v>
      </c>
      <c r="M305">
        <v>1</v>
      </c>
      <c r="N305">
        <v>1</v>
      </c>
      <c r="O305">
        <v>0</v>
      </c>
      <c r="P305">
        <v>2</v>
      </c>
      <c r="Q305">
        <v>0</v>
      </c>
      <c r="R305">
        <v>1</v>
      </c>
      <c r="S305">
        <v>1</v>
      </c>
      <c r="T305">
        <v>1</v>
      </c>
      <c r="U305">
        <v>0</v>
      </c>
      <c r="V305">
        <v>0</v>
      </c>
      <c r="W305">
        <v>0</v>
      </c>
      <c r="X305">
        <v>0</v>
      </c>
      <c r="Y305">
        <v>0</v>
      </c>
      <c r="Z305">
        <v>0</v>
      </c>
      <c r="AA305" t="s">
        <v>13911</v>
      </c>
      <c r="AB305" t="s">
        <v>23510</v>
      </c>
      <c r="AC305" t="s">
        <v>24216</v>
      </c>
      <c r="AD305" t="s">
        <v>22681</v>
      </c>
      <c r="CF305" t="s">
        <v>13912</v>
      </c>
      <c r="CG305" t="s">
        <v>13563</v>
      </c>
      <c r="CH305" t="s">
        <v>24332</v>
      </c>
      <c r="CI305" t="s">
        <v>13563</v>
      </c>
      <c r="EK305">
        <v>4</v>
      </c>
      <c r="EN305" t="s">
        <v>13911</v>
      </c>
      <c r="EO305" t="s">
        <v>22681</v>
      </c>
      <c r="FE305">
        <v>2</v>
      </c>
      <c r="FF305">
        <v>0</v>
      </c>
      <c r="FH305">
        <v>0</v>
      </c>
      <c r="FI305">
        <v>0</v>
      </c>
      <c r="FK305" t="s">
        <v>19246</v>
      </c>
      <c r="FL305" t="s">
        <v>13882</v>
      </c>
      <c r="FR305">
        <v>0</v>
      </c>
      <c r="FS305">
        <v>1</v>
      </c>
      <c r="FT305">
        <v>0</v>
      </c>
      <c r="FU305">
        <v>0</v>
      </c>
      <c r="FV305">
        <v>0</v>
      </c>
      <c r="FW305">
        <v>0</v>
      </c>
      <c r="FX305">
        <v>0</v>
      </c>
      <c r="FY305">
        <v>1</v>
      </c>
      <c r="FZ305" t="s">
        <v>21888</v>
      </c>
      <c r="GA305" t="s">
        <v>21889</v>
      </c>
      <c r="GN305">
        <v>0</v>
      </c>
      <c r="GO305">
        <v>0</v>
      </c>
      <c r="GP305" t="s">
        <v>13226</v>
      </c>
      <c r="GQ305" t="s">
        <v>13186</v>
      </c>
      <c r="GW305">
        <v>1</v>
      </c>
      <c r="GX305">
        <v>1</v>
      </c>
    </row>
    <row r="306" spans="1:206" x14ac:dyDescent="0.2">
      <c r="A306">
        <v>1682072</v>
      </c>
      <c r="B306" t="s">
        <v>11631</v>
      </c>
      <c r="C306" t="s">
        <v>1223</v>
      </c>
      <c r="E306">
        <v>1</v>
      </c>
      <c r="F306">
        <v>2017</v>
      </c>
      <c r="G306">
        <v>1.05</v>
      </c>
      <c r="H306">
        <v>1.1599999999999999</v>
      </c>
      <c r="I306">
        <v>3</v>
      </c>
      <c r="J306">
        <v>2020</v>
      </c>
      <c r="K306">
        <v>1</v>
      </c>
      <c r="L306">
        <v>1</v>
      </c>
      <c r="M306">
        <v>1</v>
      </c>
      <c r="N306">
        <v>1</v>
      </c>
      <c r="O306">
        <v>0</v>
      </c>
      <c r="P306">
        <v>1</v>
      </c>
      <c r="Q306">
        <v>0</v>
      </c>
      <c r="R306">
        <v>4</v>
      </c>
      <c r="S306">
        <v>1</v>
      </c>
      <c r="T306">
        <v>1</v>
      </c>
      <c r="U306">
        <v>0</v>
      </c>
      <c r="V306">
        <v>0</v>
      </c>
      <c r="W306">
        <v>0</v>
      </c>
      <c r="X306">
        <v>0</v>
      </c>
      <c r="Y306">
        <v>0</v>
      </c>
      <c r="Z306">
        <v>0</v>
      </c>
      <c r="AA306" t="s">
        <v>13911</v>
      </c>
      <c r="AB306" t="s">
        <v>22377</v>
      </c>
      <c r="AC306" t="s">
        <v>22570</v>
      </c>
      <c r="AD306" t="s">
        <v>24217</v>
      </c>
      <c r="AE306" t="s">
        <v>19319</v>
      </c>
      <c r="AF306" t="s">
        <v>22456</v>
      </c>
      <c r="AG306" t="s">
        <v>24014</v>
      </c>
      <c r="CF306" t="s">
        <v>13912</v>
      </c>
      <c r="CG306" t="s">
        <v>14087</v>
      </c>
      <c r="CH306" t="s">
        <v>14087</v>
      </c>
      <c r="CI306" t="s">
        <v>24332</v>
      </c>
      <c r="CJ306" t="s">
        <v>24333</v>
      </c>
      <c r="CK306" t="s">
        <v>13563</v>
      </c>
      <c r="CL306" t="s">
        <v>14087</v>
      </c>
      <c r="EK306">
        <v>6</v>
      </c>
      <c r="EL306" t="s">
        <v>22990</v>
      </c>
      <c r="EM306" t="s">
        <v>13911</v>
      </c>
      <c r="EO306" t="s">
        <v>22377</v>
      </c>
      <c r="EP306" t="s">
        <v>22377</v>
      </c>
      <c r="EQ306" t="s">
        <v>19319</v>
      </c>
      <c r="FE306">
        <v>4</v>
      </c>
      <c r="FF306">
        <v>1</v>
      </c>
      <c r="FH306">
        <v>0</v>
      </c>
      <c r="FI306">
        <v>0</v>
      </c>
      <c r="FK306" t="s">
        <v>13226</v>
      </c>
      <c r="FL306" t="s">
        <v>13882</v>
      </c>
      <c r="FM306" t="s">
        <v>13226</v>
      </c>
      <c r="FN306" t="s">
        <v>13226</v>
      </c>
      <c r="FR306">
        <v>1</v>
      </c>
      <c r="FS306">
        <v>0</v>
      </c>
      <c r="FT306">
        <v>0</v>
      </c>
      <c r="FU306">
        <v>0</v>
      </c>
      <c r="FV306">
        <v>0</v>
      </c>
      <c r="FW306">
        <v>0</v>
      </c>
      <c r="FX306">
        <v>0</v>
      </c>
      <c r="FY306">
        <v>1</v>
      </c>
      <c r="FZ306" t="s">
        <v>21897</v>
      </c>
      <c r="GA306" t="s">
        <v>21898</v>
      </c>
      <c r="GB306" t="s">
        <v>21899</v>
      </c>
      <c r="GC306" t="s">
        <v>21900</v>
      </c>
      <c r="GN306">
        <v>0</v>
      </c>
      <c r="GO306">
        <v>0</v>
      </c>
      <c r="GP306" t="s">
        <v>13229</v>
      </c>
      <c r="GQ306" t="s">
        <v>13186</v>
      </c>
      <c r="GR306" t="s">
        <v>13226</v>
      </c>
      <c r="GS306" t="s">
        <v>13229</v>
      </c>
      <c r="GW306">
        <v>1</v>
      </c>
      <c r="GX306">
        <v>1</v>
      </c>
    </row>
    <row r="307" spans="1:206" x14ac:dyDescent="0.2">
      <c r="A307">
        <v>901205</v>
      </c>
      <c r="B307" t="s">
        <v>11660</v>
      </c>
      <c r="C307" t="s">
        <v>920</v>
      </c>
      <c r="E307">
        <v>1</v>
      </c>
      <c r="F307">
        <v>2015</v>
      </c>
      <c r="G307">
        <v>1.6</v>
      </c>
      <c r="H307">
        <v>1.76</v>
      </c>
      <c r="I307">
        <v>3</v>
      </c>
      <c r="J307">
        <v>2018</v>
      </c>
      <c r="K307">
        <v>0</v>
      </c>
      <c r="L307">
        <v>1</v>
      </c>
      <c r="M307">
        <v>0</v>
      </c>
      <c r="N307">
        <v>0</v>
      </c>
      <c r="O307">
        <v>0</v>
      </c>
      <c r="P307">
        <v>1</v>
      </c>
      <c r="Q307">
        <v>1</v>
      </c>
      <c r="R307">
        <v>3</v>
      </c>
      <c r="S307">
        <v>1</v>
      </c>
      <c r="T307">
        <v>1</v>
      </c>
      <c r="U307">
        <v>0</v>
      </c>
      <c r="V307">
        <v>0</v>
      </c>
      <c r="W307">
        <v>0</v>
      </c>
      <c r="X307">
        <v>0</v>
      </c>
      <c r="Y307">
        <v>0</v>
      </c>
      <c r="Z307">
        <v>0</v>
      </c>
      <c r="AA307" t="s">
        <v>24218</v>
      </c>
      <c r="AB307" t="s">
        <v>24219</v>
      </c>
      <c r="AC307" t="s">
        <v>22982</v>
      </c>
      <c r="AD307" t="s">
        <v>22993</v>
      </c>
      <c r="AE307" t="s">
        <v>23465</v>
      </c>
      <c r="CF307" t="s">
        <v>14087</v>
      </c>
      <c r="CG307" t="s">
        <v>24336</v>
      </c>
      <c r="CH307" t="s">
        <v>14087</v>
      </c>
      <c r="CI307" t="s">
        <v>14034</v>
      </c>
      <c r="CJ307" t="s">
        <v>13563</v>
      </c>
      <c r="EK307">
        <v>3</v>
      </c>
      <c r="EL307" t="s">
        <v>22991</v>
      </c>
      <c r="EM307" t="s">
        <v>22992</v>
      </c>
      <c r="EN307" t="s">
        <v>22993</v>
      </c>
      <c r="FE307">
        <v>1</v>
      </c>
      <c r="FF307">
        <v>0</v>
      </c>
      <c r="FH307">
        <v>1</v>
      </c>
      <c r="FI307">
        <v>0</v>
      </c>
      <c r="FK307" t="s">
        <v>18027</v>
      </c>
      <c r="FR307">
        <v>0</v>
      </c>
      <c r="FS307">
        <v>0</v>
      </c>
      <c r="FT307">
        <v>0</v>
      </c>
      <c r="FU307">
        <v>0</v>
      </c>
      <c r="FV307">
        <v>0</v>
      </c>
      <c r="FW307">
        <v>0</v>
      </c>
      <c r="FX307">
        <v>0</v>
      </c>
      <c r="FY307">
        <v>0</v>
      </c>
      <c r="FZ307" t="s">
        <v>11660</v>
      </c>
      <c r="GN307">
        <v>0</v>
      </c>
      <c r="GO307">
        <v>0</v>
      </c>
      <c r="GP307" t="s">
        <v>15070</v>
      </c>
      <c r="GW307">
        <v>0</v>
      </c>
      <c r="GX307">
        <v>0</v>
      </c>
    </row>
    <row r="308" spans="1:206" x14ac:dyDescent="0.2">
      <c r="A308">
        <v>1834217</v>
      </c>
      <c r="B308" t="s">
        <v>11687</v>
      </c>
      <c r="C308" t="s">
        <v>920</v>
      </c>
      <c r="E308">
        <v>1</v>
      </c>
      <c r="F308">
        <v>2013</v>
      </c>
      <c r="G308">
        <v>2</v>
      </c>
      <c r="H308">
        <v>2.2000000000000002</v>
      </c>
      <c r="J308" t="s">
        <v>115</v>
      </c>
      <c r="K308">
        <v>0</v>
      </c>
      <c r="L308">
        <v>1</v>
      </c>
      <c r="M308">
        <v>0</v>
      </c>
      <c r="N308">
        <v>0</v>
      </c>
      <c r="O308">
        <v>0</v>
      </c>
      <c r="P308">
        <v>1</v>
      </c>
      <c r="Q308">
        <v>1</v>
      </c>
      <c r="R308">
        <v>4</v>
      </c>
      <c r="S308">
        <v>0</v>
      </c>
      <c r="T308">
        <v>1</v>
      </c>
      <c r="U308">
        <v>0</v>
      </c>
      <c r="V308">
        <v>0</v>
      </c>
      <c r="W308">
        <v>0</v>
      </c>
      <c r="X308">
        <v>0</v>
      </c>
      <c r="Y308">
        <v>0</v>
      </c>
      <c r="Z308">
        <v>0</v>
      </c>
      <c r="AA308" t="s">
        <v>22994</v>
      </c>
      <c r="AB308" t="s">
        <v>24220</v>
      </c>
      <c r="AC308" t="s">
        <v>24136</v>
      </c>
      <c r="AD308" t="s">
        <v>24137</v>
      </c>
      <c r="AE308" t="s">
        <v>24221</v>
      </c>
      <c r="AF308" t="s">
        <v>23465</v>
      </c>
      <c r="CF308" t="s">
        <v>14890</v>
      </c>
      <c r="CG308" t="s">
        <v>24332</v>
      </c>
      <c r="CH308" t="s">
        <v>14087</v>
      </c>
      <c r="CI308" t="s">
        <v>14087</v>
      </c>
      <c r="CJ308" t="s">
        <v>14087</v>
      </c>
      <c r="CK308" t="s">
        <v>13563</v>
      </c>
      <c r="EK308">
        <v>2</v>
      </c>
      <c r="EM308" t="s">
        <v>22994</v>
      </c>
      <c r="FE308">
        <v>4</v>
      </c>
      <c r="FF308">
        <v>0</v>
      </c>
      <c r="FH308">
        <v>0</v>
      </c>
      <c r="FI308">
        <v>0</v>
      </c>
      <c r="FK308" t="s">
        <v>14945</v>
      </c>
      <c r="FL308" t="s">
        <v>13226</v>
      </c>
      <c r="FM308" t="s">
        <v>13226</v>
      </c>
      <c r="FN308" t="s">
        <v>124</v>
      </c>
      <c r="FR308">
        <v>0</v>
      </c>
      <c r="FS308">
        <v>0</v>
      </c>
      <c r="FT308">
        <v>0</v>
      </c>
      <c r="FU308">
        <v>0</v>
      </c>
      <c r="FV308">
        <v>0</v>
      </c>
      <c r="FW308">
        <v>0</v>
      </c>
      <c r="FX308">
        <v>0</v>
      </c>
      <c r="FY308">
        <v>0</v>
      </c>
      <c r="FZ308" t="s">
        <v>11687</v>
      </c>
      <c r="GA308" t="s">
        <v>11687</v>
      </c>
      <c r="GB308" t="s">
        <v>11687</v>
      </c>
      <c r="GC308" t="s">
        <v>21915</v>
      </c>
      <c r="GN308">
        <v>0</v>
      </c>
      <c r="GO308">
        <v>0</v>
      </c>
      <c r="GP308" t="s">
        <v>13462</v>
      </c>
      <c r="GQ308" t="s">
        <v>13226</v>
      </c>
      <c r="GR308" t="s">
        <v>13226</v>
      </c>
      <c r="GS308" t="s">
        <v>13226</v>
      </c>
      <c r="GW308">
        <v>0</v>
      </c>
      <c r="GX308">
        <v>0</v>
      </c>
    </row>
    <row r="309" spans="1:206" x14ac:dyDescent="0.2">
      <c r="A309">
        <v>1882735</v>
      </c>
      <c r="B309" t="s">
        <v>11710</v>
      </c>
      <c r="C309" t="s">
        <v>238</v>
      </c>
      <c r="E309">
        <v>1</v>
      </c>
      <c r="F309">
        <v>2018</v>
      </c>
      <c r="G309">
        <v>1.7</v>
      </c>
      <c r="H309">
        <v>1.87</v>
      </c>
      <c r="I309">
        <v>3</v>
      </c>
      <c r="J309">
        <v>2021</v>
      </c>
      <c r="K309">
        <v>1</v>
      </c>
      <c r="L309">
        <v>0</v>
      </c>
      <c r="M309">
        <v>0</v>
      </c>
      <c r="N309">
        <v>0</v>
      </c>
      <c r="O309">
        <v>0</v>
      </c>
      <c r="P309">
        <v>1</v>
      </c>
      <c r="Q309">
        <v>0</v>
      </c>
      <c r="R309">
        <v>2</v>
      </c>
      <c r="S309">
        <v>1</v>
      </c>
      <c r="T309">
        <v>1</v>
      </c>
      <c r="U309">
        <v>0</v>
      </c>
      <c r="V309">
        <v>0</v>
      </c>
      <c r="W309">
        <v>0</v>
      </c>
      <c r="X309">
        <v>0</v>
      </c>
      <c r="Y309">
        <v>0</v>
      </c>
      <c r="Z309">
        <v>0</v>
      </c>
      <c r="AA309" t="s">
        <v>24222</v>
      </c>
      <c r="AB309" t="s">
        <v>23137</v>
      </c>
      <c r="AC309" t="s">
        <v>23138</v>
      </c>
      <c r="AD309" t="s">
        <v>22996</v>
      </c>
      <c r="CF309" t="s">
        <v>13563</v>
      </c>
      <c r="CG309" t="s">
        <v>14087</v>
      </c>
      <c r="CH309" t="s">
        <v>14087</v>
      </c>
      <c r="CI309" t="s">
        <v>24333</v>
      </c>
      <c r="EK309">
        <v>2</v>
      </c>
      <c r="EL309" t="s">
        <v>22995</v>
      </c>
      <c r="EM309" t="s">
        <v>22996</v>
      </c>
      <c r="FE309">
        <v>3</v>
      </c>
      <c r="FF309">
        <v>0</v>
      </c>
      <c r="FH309">
        <v>0</v>
      </c>
      <c r="FI309">
        <v>0</v>
      </c>
      <c r="FK309" t="s">
        <v>13459</v>
      </c>
      <c r="FL309" t="s">
        <v>13459</v>
      </c>
      <c r="FM309" t="s">
        <v>13459</v>
      </c>
      <c r="FR309">
        <v>1</v>
      </c>
      <c r="FS309">
        <v>0</v>
      </c>
      <c r="FT309">
        <v>0</v>
      </c>
      <c r="FU309">
        <v>0</v>
      </c>
      <c r="FV309">
        <v>0</v>
      </c>
      <c r="FW309">
        <v>0</v>
      </c>
      <c r="FX309">
        <v>0</v>
      </c>
      <c r="FY309">
        <v>1</v>
      </c>
      <c r="FZ309" t="s">
        <v>21924</v>
      </c>
      <c r="GA309" t="s">
        <v>11710</v>
      </c>
      <c r="GB309" t="s">
        <v>11710</v>
      </c>
      <c r="GN309">
        <v>0</v>
      </c>
      <c r="GO309">
        <v>0</v>
      </c>
      <c r="GP309" t="s">
        <v>13186</v>
      </c>
      <c r="GQ309" t="s">
        <v>13186</v>
      </c>
      <c r="GR309" t="s">
        <v>13226</v>
      </c>
      <c r="GW309">
        <v>0</v>
      </c>
      <c r="GX309">
        <v>0</v>
      </c>
    </row>
    <row r="310" spans="1:206" x14ac:dyDescent="0.2">
      <c r="A310">
        <v>2884400</v>
      </c>
      <c r="B310" t="s">
        <v>11741</v>
      </c>
      <c r="C310" t="s">
        <v>1663</v>
      </c>
      <c r="E310">
        <v>1</v>
      </c>
      <c r="F310">
        <v>2018</v>
      </c>
      <c r="G310">
        <v>2.09</v>
      </c>
      <c r="H310">
        <v>2.2999999999999998</v>
      </c>
      <c r="I310">
        <v>3</v>
      </c>
      <c r="J310">
        <v>2021</v>
      </c>
      <c r="K310">
        <v>0</v>
      </c>
      <c r="L310">
        <v>0</v>
      </c>
      <c r="M310">
        <v>0</v>
      </c>
      <c r="N310">
        <v>0</v>
      </c>
      <c r="O310">
        <v>0</v>
      </c>
      <c r="P310">
        <v>5</v>
      </c>
      <c r="Q310">
        <v>0</v>
      </c>
      <c r="R310">
        <v>1</v>
      </c>
      <c r="S310">
        <v>1</v>
      </c>
      <c r="T310">
        <v>1</v>
      </c>
      <c r="U310">
        <v>0</v>
      </c>
      <c r="V310">
        <v>0</v>
      </c>
      <c r="W310">
        <v>0</v>
      </c>
      <c r="X310">
        <v>0</v>
      </c>
      <c r="Y310">
        <v>0</v>
      </c>
      <c r="Z310">
        <v>0</v>
      </c>
      <c r="AA310" t="s">
        <v>23599</v>
      </c>
      <c r="AB310" t="s">
        <v>22589</v>
      </c>
      <c r="AC310" t="s">
        <v>23514</v>
      </c>
      <c r="AD310" t="s">
        <v>23516</v>
      </c>
      <c r="AE310" t="s">
        <v>23515</v>
      </c>
      <c r="AF310" t="s">
        <v>23524</v>
      </c>
      <c r="CF310" t="s">
        <v>14087</v>
      </c>
      <c r="CG310" t="s">
        <v>13563</v>
      </c>
      <c r="CH310" t="s">
        <v>13563</v>
      </c>
      <c r="CI310" t="s">
        <v>13563</v>
      </c>
      <c r="CJ310" t="s">
        <v>13563</v>
      </c>
      <c r="CK310" t="s">
        <v>13563</v>
      </c>
      <c r="EK310">
        <v>3</v>
      </c>
      <c r="EL310" t="s">
        <v>22997</v>
      </c>
      <c r="FE310">
        <v>3</v>
      </c>
      <c r="FF310">
        <v>0</v>
      </c>
      <c r="FH310">
        <v>0</v>
      </c>
      <c r="FI310">
        <v>0</v>
      </c>
      <c r="FK310" t="s">
        <v>13226</v>
      </c>
      <c r="FL310" t="s">
        <v>13226</v>
      </c>
      <c r="FM310" t="s">
        <v>13459</v>
      </c>
      <c r="FR310">
        <v>1</v>
      </c>
      <c r="FS310">
        <v>0</v>
      </c>
      <c r="FT310">
        <v>1</v>
      </c>
      <c r="FU310">
        <v>0</v>
      </c>
      <c r="FV310">
        <v>0</v>
      </c>
      <c r="FW310">
        <v>0</v>
      </c>
      <c r="FX310">
        <v>0</v>
      </c>
      <c r="FY310">
        <v>2</v>
      </c>
      <c r="FZ310" t="s">
        <v>21933</v>
      </c>
      <c r="GA310" t="s">
        <v>21934</v>
      </c>
      <c r="GB310" t="s">
        <v>21935</v>
      </c>
      <c r="GN310">
        <v>0</v>
      </c>
      <c r="GO310">
        <v>0</v>
      </c>
      <c r="GP310" t="s">
        <v>13186</v>
      </c>
      <c r="GQ310" t="s">
        <v>13226</v>
      </c>
      <c r="GR310" t="s">
        <v>13186</v>
      </c>
      <c r="GW310">
        <v>0</v>
      </c>
      <c r="GX310">
        <v>0</v>
      </c>
    </row>
    <row r="311" spans="1:206" x14ac:dyDescent="0.2">
      <c r="A311">
        <v>1876682</v>
      </c>
      <c r="B311" t="s">
        <v>11777</v>
      </c>
      <c r="C311" t="s">
        <v>741</v>
      </c>
      <c r="E311">
        <v>1</v>
      </c>
      <c r="F311">
        <v>2017</v>
      </c>
      <c r="G311">
        <v>8.5</v>
      </c>
      <c r="H311">
        <v>9.35</v>
      </c>
      <c r="I311">
        <v>3</v>
      </c>
      <c r="J311">
        <v>2020</v>
      </c>
      <c r="K311">
        <v>0</v>
      </c>
      <c r="L311">
        <v>0</v>
      </c>
      <c r="M311">
        <v>0</v>
      </c>
      <c r="N311">
        <v>0</v>
      </c>
      <c r="O311">
        <v>1</v>
      </c>
      <c r="P311">
        <v>1</v>
      </c>
      <c r="Q311">
        <v>1</v>
      </c>
      <c r="R311">
        <v>2</v>
      </c>
      <c r="S311">
        <v>1</v>
      </c>
      <c r="T311">
        <v>1</v>
      </c>
      <c r="U311">
        <v>1</v>
      </c>
      <c r="V311">
        <v>0</v>
      </c>
      <c r="W311">
        <v>0</v>
      </c>
      <c r="X311">
        <v>0</v>
      </c>
      <c r="Y311">
        <v>0</v>
      </c>
      <c r="Z311">
        <v>0</v>
      </c>
      <c r="AA311" t="s">
        <v>22999</v>
      </c>
      <c r="AB311" t="s">
        <v>23000</v>
      </c>
      <c r="AC311" t="s">
        <v>24223</v>
      </c>
      <c r="AD311" t="s">
        <v>22998</v>
      </c>
      <c r="AE311" t="s">
        <v>22773</v>
      </c>
      <c r="AF311" t="s">
        <v>23092</v>
      </c>
      <c r="CF311" t="s">
        <v>14087</v>
      </c>
      <c r="CG311" t="s">
        <v>24338</v>
      </c>
      <c r="CH311" t="s">
        <v>13563</v>
      </c>
      <c r="CI311" t="s">
        <v>14890</v>
      </c>
      <c r="CJ311" t="s">
        <v>24340</v>
      </c>
      <c r="CK311" t="s">
        <v>14087</v>
      </c>
      <c r="EK311">
        <v>5</v>
      </c>
      <c r="EL311" t="s">
        <v>22998</v>
      </c>
      <c r="EM311" t="s">
        <v>22999</v>
      </c>
      <c r="EO311" t="s">
        <v>23000</v>
      </c>
      <c r="EP311" t="s">
        <v>22773</v>
      </c>
      <c r="FE311">
        <v>3</v>
      </c>
      <c r="FF311">
        <v>0</v>
      </c>
      <c r="FH311">
        <v>0</v>
      </c>
      <c r="FI311">
        <v>0</v>
      </c>
      <c r="FK311" t="s">
        <v>13226</v>
      </c>
      <c r="FL311" t="s">
        <v>13459</v>
      </c>
      <c r="FM311" t="s">
        <v>13226</v>
      </c>
      <c r="FR311">
        <v>0</v>
      </c>
      <c r="FS311">
        <v>0</v>
      </c>
      <c r="FT311">
        <v>0</v>
      </c>
      <c r="FU311">
        <v>0</v>
      </c>
      <c r="FV311">
        <v>0</v>
      </c>
      <c r="FW311">
        <v>0</v>
      </c>
      <c r="FX311">
        <v>0</v>
      </c>
      <c r="FY311">
        <v>0</v>
      </c>
      <c r="FZ311" t="s">
        <v>21944</v>
      </c>
      <c r="GA311" t="s">
        <v>21945</v>
      </c>
      <c r="GB311" t="s">
        <v>21946</v>
      </c>
      <c r="GN311">
        <v>0</v>
      </c>
      <c r="GO311">
        <v>0</v>
      </c>
      <c r="GP311" t="s">
        <v>13226</v>
      </c>
      <c r="GQ311" t="s">
        <v>13226</v>
      </c>
      <c r="GR311" t="s">
        <v>13226</v>
      </c>
      <c r="GW311">
        <v>0</v>
      </c>
      <c r="GX311">
        <v>0</v>
      </c>
    </row>
    <row r="312" spans="1:206" x14ac:dyDescent="0.2">
      <c r="A312">
        <v>1725406</v>
      </c>
      <c r="B312" t="s">
        <v>11816</v>
      </c>
      <c r="C312" t="s">
        <v>238</v>
      </c>
      <c r="D312">
        <v>1</v>
      </c>
      <c r="F312">
        <v>2018</v>
      </c>
      <c r="G312">
        <v>3.93</v>
      </c>
      <c r="H312">
        <v>4.32</v>
      </c>
      <c r="I312">
        <v>3</v>
      </c>
      <c r="J312">
        <v>2021</v>
      </c>
      <c r="K312">
        <v>0</v>
      </c>
      <c r="L312">
        <v>0</v>
      </c>
      <c r="M312">
        <v>1</v>
      </c>
      <c r="N312">
        <v>1</v>
      </c>
      <c r="O312">
        <v>0</v>
      </c>
      <c r="P312">
        <v>1</v>
      </c>
      <c r="Q312">
        <v>0</v>
      </c>
      <c r="R312">
        <v>1</v>
      </c>
      <c r="S312">
        <v>1</v>
      </c>
      <c r="T312">
        <v>1</v>
      </c>
      <c r="U312">
        <v>0</v>
      </c>
      <c r="V312">
        <v>0</v>
      </c>
      <c r="W312">
        <v>0</v>
      </c>
      <c r="X312">
        <v>0</v>
      </c>
      <c r="Y312">
        <v>0</v>
      </c>
      <c r="Z312">
        <v>0</v>
      </c>
      <c r="AA312" t="s">
        <v>13911</v>
      </c>
      <c r="AB312" t="s">
        <v>24224</v>
      </c>
      <c r="AC312" t="s">
        <v>23001</v>
      </c>
      <c r="CF312" t="s">
        <v>13912</v>
      </c>
      <c r="CG312" t="s">
        <v>13563</v>
      </c>
      <c r="CH312" t="s">
        <v>14087</v>
      </c>
      <c r="EK312">
        <v>4</v>
      </c>
      <c r="EL312" t="s">
        <v>23001</v>
      </c>
      <c r="EM312" t="s">
        <v>23002</v>
      </c>
      <c r="EN312" t="s">
        <v>13911</v>
      </c>
      <c r="FE312">
        <v>2</v>
      </c>
      <c r="FF312">
        <v>0</v>
      </c>
      <c r="FH312">
        <v>0</v>
      </c>
      <c r="FI312">
        <v>0</v>
      </c>
      <c r="FK312" t="s">
        <v>13226</v>
      </c>
      <c r="FL312" t="s">
        <v>13226</v>
      </c>
      <c r="FR312">
        <v>1</v>
      </c>
      <c r="FS312">
        <v>0</v>
      </c>
      <c r="FT312">
        <v>0</v>
      </c>
      <c r="FU312">
        <v>0</v>
      </c>
      <c r="FV312">
        <v>0</v>
      </c>
      <c r="FW312">
        <v>0</v>
      </c>
      <c r="FX312">
        <v>0</v>
      </c>
      <c r="FY312">
        <v>1</v>
      </c>
      <c r="FZ312" t="s">
        <v>21955</v>
      </c>
      <c r="GA312" t="s">
        <v>11816</v>
      </c>
      <c r="GN312">
        <v>0</v>
      </c>
      <c r="GO312">
        <v>0</v>
      </c>
      <c r="GP312" t="s">
        <v>13229</v>
      </c>
      <c r="GQ312" t="s">
        <v>13186</v>
      </c>
      <c r="GW312">
        <v>0</v>
      </c>
      <c r="GX312">
        <v>0</v>
      </c>
    </row>
    <row r="313" spans="1:206" x14ac:dyDescent="0.2">
      <c r="A313">
        <v>958882</v>
      </c>
      <c r="B313" t="s">
        <v>11855</v>
      </c>
      <c r="C313" t="s">
        <v>2494</v>
      </c>
      <c r="E313">
        <v>1</v>
      </c>
      <c r="F313">
        <v>2014</v>
      </c>
      <c r="G313">
        <v>10.61</v>
      </c>
      <c r="H313">
        <v>11.67</v>
      </c>
      <c r="I313">
        <v>7</v>
      </c>
      <c r="J313">
        <v>2021</v>
      </c>
      <c r="K313">
        <v>0</v>
      </c>
      <c r="L313">
        <v>1</v>
      </c>
      <c r="M313">
        <v>2</v>
      </c>
      <c r="N313">
        <v>3</v>
      </c>
      <c r="O313">
        <v>0</v>
      </c>
      <c r="P313">
        <v>1</v>
      </c>
      <c r="Q313">
        <v>0</v>
      </c>
      <c r="R313">
        <v>3</v>
      </c>
      <c r="S313">
        <v>1</v>
      </c>
      <c r="T313">
        <v>1</v>
      </c>
      <c r="U313">
        <v>0</v>
      </c>
      <c r="V313">
        <v>0</v>
      </c>
      <c r="W313">
        <v>0</v>
      </c>
      <c r="X313">
        <v>0</v>
      </c>
      <c r="Y313">
        <v>0</v>
      </c>
      <c r="Z313">
        <v>0</v>
      </c>
      <c r="AA313" t="s">
        <v>22898</v>
      </c>
      <c r="AB313" t="s">
        <v>24077</v>
      </c>
      <c r="AC313" t="s">
        <v>22357</v>
      </c>
      <c r="AD313" t="s">
        <v>23292</v>
      </c>
      <c r="AE313" t="s">
        <v>13911</v>
      </c>
      <c r="AF313" t="s">
        <v>22611</v>
      </c>
      <c r="CF313" t="s">
        <v>14087</v>
      </c>
      <c r="CG313" t="s">
        <v>14034</v>
      </c>
      <c r="CH313" t="s">
        <v>14087</v>
      </c>
      <c r="CI313" t="s">
        <v>13563</v>
      </c>
      <c r="CJ313" t="s">
        <v>13912</v>
      </c>
      <c r="CK313" t="s">
        <v>13912</v>
      </c>
      <c r="EK313">
        <v>10</v>
      </c>
      <c r="EL313" t="s">
        <v>23003</v>
      </c>
      <c r="EM313" t="s">
        <v>13911</v>
      </c>
      <c r="EN313" t="s">
        <v>22357</v>
      </c>
      <c r="EP313" t="s">
        <v>23004</v>
      </c>
      <c r="ES313" t="s">
        <v>22898</v>
      </c>
      <c r="ET313" t="s">
        <v>22898</v>
      </c>
      <c r="FE313">
        <v>4</v>
      </c>
      <c r="FF313">
        <v>0</v>
      </c>
      <c r="FH313">
        <v>0</v>
      </c>
      <c r="FI313">
        <v>0</v>
      </c>
      <c r="FK313" t="s">
        <v>124</v>
      </c>
      <c r="FL313" t="s">
        <v>14945</v>
      </c>
      <c r="FM313" t="s">
        <v>13226</v>
      </c>
      <c r="FN313" t="s">
        <v>13459</v>
      </c>
      <c r="FR313">
        <v>0</v>
      </c>
      <c r="FS313">
        <v>0</v>
      </c>
      <c r="FT313">
        <v>0</v>
      </c>
      <c r="FU313">
        <v>1</v>
      </c>
      <c r="FV313">
        <v>0</v>
      </c>
      <c r="FW313">
        <v>0</v>
      </c>
      <c r="FX313">
        <v>0</v>
      </c>
      <c r="FY313">
        <v>1</v>
      </c>
      <c r="FZ313" t="s">
        <v>21964</v>
      </c>
      <c r="GA313" t="s">
        <v>21965</v>
      </c>
      <c r="GB313" t="s">
        <v>11855</v>
      </c>
      <c r="GC313" t="s">
        <v>21966</v>
      </c>
      <c r="GN313">
        <v>0</v>
      </c>
      <c r="GO313">
        <v>0</v>
      </c>
      <c r="GP313" t="s">
        <v>13186</v>
      </c>
      <c r="GQ313" t="s">
        <v>13229</v>
      </c>
      <c r="GR313" t="s">
        <v>13226</v>
      </c>
      <c r="GS313" t="s">
        <v>13229</v>
      </c>
      <c r="GW313">
        <v>0</v>
      </c>
      <c r="GX313">
        <v>2</v>
      </c>
    </row>
    <row r="314" spans="1:206" x14ac:dyDescent="0.2">
      <c r="A314">
        <v>1483207</v>
      </c>
      <c r="B314" t="s">
        <v>11883</v>
      </c>
      <c r="C314" t="s">
        <v>920</v>
      </c>
      <c r="E314">
        <v>1</v>
      </c>
      <c r="F314">
        <v>2015</v>
      </c>
      <c r="G314">
        <v>1.39</v>
      </c>
      <c r="H314">
        <v>1.53</v>
      </c>
      <c r="I314">
        <v>6</v>
      </c>
      <c r="J314">
        <v>2021</v>
      </c>
      <c r="K314">
        <v>0</v>
      </c>
      <c r="L314">
        <v>0</v>
      </c>
      <c r="M314">
        <v>0</v>
      </c>
      <c r="N314">
        <v>0</v>
      </c>
      <c r="O314">
        <v>0</v>
      </c>
      <c r="P314">
        <v>1</v>
      </c>
      <c r="Q314">
        <v>0</v>
      </c>
      <c r="R314">
        <v>0</v>
      </c>
      <c r="S314">
        <v>1</v>
      </c>
      <c r="T314">
        <v>1</v>
      </c>
      <c r="U314">
        <v>0</v>
      </c>
      <c r="V314">
        <v>0</v>
      </c>
      <c r="W314">
        <v>0</v>
      </c>
      <c r="X314">
        <v>0</v>
      </c>
      <c r="Y314">
        <v>0</v>
      </c>
      <c r="Z314">
        <v>0</v>
      </c>
      <c r="AA314" t="s">
        <v>18137</v>
      </c>
      <c r="CF314" t="s">
        <v>13563</v>
      </c>
      <c r="EK314">
        <v>4</v>
      </c>
      <c r="EM314" t="s">
        <v>18137</v>
      </c>
      <c r="EO314" t="s">
        <v>18137</v>
      </c>
      <c r="FE314">
        <v>2</v>
      </c>
      <c r="FF314">
        <v>0</v>
      </c>
      <c r="FH314">
        <v>0</v>
      </c>
      <c r="FI314">
        <v>0</v>
      </c>
      <c r="FK314" t="s">
        <v>124</v>
      </c>
      <c r="FL314" t="s">
        <v>13226</v>
      </c>
      <c r="FR314">
        <v>0</v>
      </c>
      <c r="FS314">
        <v>0</v>
      </c>
      <c r="FT314">
        <v>0</v>
      </c>
      <c r="FU314">
        <v>0</v>
      </c>
      <c r="FV314">
        <v>0</v>
      </c>
      <c r="FW314">
        <v>0</v>
      </c>
      <c r="FX314">
        <v>0</v>
      </c>
      <c r="FY314">
        <v>0</v>
      </c>
      <c r="FZ314" t="s">
        <v>21976</v>
      </c>
      <c r="GA314" t="s">
        <v>11883</v>
      </c>
      <c r="GN314">
        <v>0</v>
      </c>
      <c r="GO314">
        <v>0</v>
      </c>
      <c r="GP314" t="s">
        <v>13186</v>
      </c>
      <c r="GQ314" t="s">
        <v>13226</v>
      </c>
      <c r="GW314">
        <v>1</v>
      </c>
      <c r="GX314">
        <v>1</v>
      </c>
    </row>
    <row r="315" spans="1:206" x14ac:dyDescent="0.2">
      <c r="A315">
        <v>965420</v>
      </c>
      <c r="B315" t="s">
        <v>11919</v>
      </c>
      <c r="C315" t="s">
        <v>1223</v>
      </c>
      <c r="E315">
        <v>1</v>
      </c>
      <c r="F315">
        <v>2016</v>
      </c>
      <c r="G315">
        <v>1</v>
      </c>
      <c r="H315">
        <v>1.1000000000000001</v>
      </c>
      <c r="I315">
        <v>3</v>
      </c>
      <c r="J315">
        <v>2019</v>
      </c>
      <c r="K315">
        <v>1</v>
      </c>
      <c r="L315">
        <v>0</v>
      </c>
      <c r="M315">
        <v>0</v>
      </c>
      <c r="N315">
        <v>0</v>
      </c>
      <c r="O315">
        <v>0</v>
      </c>
      <c r="P315">
        <v>0</v>
      </c>
      <c r="Q315">
        <v>2</v>
      </c>
      <c r="R315">
        <v>2</v>
      </c>
      <c r="S315">
        <v>1</v>
      </c>
      <c r="T315">
        <v>0</v>
      </c>
      <c r="U315">
        <v>0</v>
      </c>
      <c r="V315">
        <v>0</v>
      </c>
      <c r="W315">
        <v>0</v>
      </c>
      <c r="X315">
        <v>1</v>
      </c>
      <c r="Y315">
        <v>0</v>
      </c>
      <c r="Z315">
        <v>0</v>
      </c>
      <c r="AA315" t="s">
        <v>23006</v>
      </c>
      <c r="AB315" t="s">
        <v>23482</v>
      </c>
      <c r="AC315" t="s">
        <v>22706</v>
      </c>
      <c r="AD315" t="s">
        <v>22377</v>
      </c>
      <c r="AE315" t="s">
        <v>19319</v>
      </c>
      <c r="CF315" t="s">
        <v>14890</v>
      </c>
      <c r="CG315" t="s">
        <v>14087</v>
      </c>
      <c r="CH315" t="s">
        <v>14890</v>
      </c>
      <c r="CI315" t="s">
        <v>14087</v>
      </c>
      <c r="CJ315" t="s">
        <v>24333</v>
      </c>
      <c r="EK315">
        <v>5</v>
      </c>
      <c r="EL315" t="s">
        <v>23005</v>
      </c>
      <c r="EM315" t="s">
        <v>23006</v>
      </c>
      <c r="EN315" t="s">
        <v>22377</v>
      </c>
      <c r="EO315" t="s">
        <v>22377</v>
      </c>
      <c r="EP315" t="s">
        <v>19319</v>
      </c>
      <c r="FE315">
        <v>4</v>
      </c>
      <c r="FF315">
        <v>0</v>
      </c>
      <c r="FH315">
        <v>1</v>
      </c>
      <c r="FI315">
        <v>0</v>
      </c>
      <c r="FK315" t="s">
        <v>13226</v>
      </c>
      <c r="FL315" t="s">
        <v>19806</v>
      </c>
      <c r="FM315" t="s">
        <v>13226</v>
      </c>
      <c r="FN315" t="s">
        <v>19806</v>
      </c>
      <c r="FR315">
        <v>1</v>
      </c>
      <c r="FS315">
        <v>1</v>
      </c>
      <c r="FT315">
        <v>1</v>
      </c>
      <c r="FU315">
        <v>1</v>
      </c>
      <c r="FV315">
        <v>0</v>
      </c>
      <c r="FW315">
        <v>0</v>
      </c>
      <c r="FX315">
        <v>0</v>
      </c>
      <c r="FY315">
        <v>4</v>
      </c>
      <c r="FZ315" t="s">
        <v>21985</v>
      </c>
      <c r="GA315" t="s">
        <v>21986</v>
      </c>
      <c r="GB315" t="s">
        <v>21985</v>
      </c>
      <c r="GC315" t="s">
        <v>21987</v>
      </c>
      <c r="GN315">
        <v>0</v>
      </c>
      <c r="GO315">
        <v>0</v>
      </c>
      <c r="GP315" t="s">
        <v>13226</v>
      </c>
      <c r="GQ315" t="s">
        <v>13186</v>
      </c>
      <c r="GR315" t="s">
        <v>13226</v>
      </c>
      <c r="GS315" t="s">
        <v>15070</v>
      </c>
      <c r="GW315">
        <v>1</v>
      </c>
      <c r="GX315">
        <v>1</v>
      </c>
    </row>
    <row r="316" spans="1:206" x14ac:dyDescent="0.2">
      <c r="A316">
        <v>870968</v>
      </c>
      <c r="B316" t="s">
        <v>11951</v>
      </c>
      <c r="C316" t="s">
        <v>398</v>
      </c>
      <c r="D316">
        <v>1</v>
      </c>
      <c r="F316">
        <v>2015</v>
      </c>
      <c r="G316">
        <v>1.8</v>
      </c>
      <c r="H316">
        <v>1.98</v>
      </c>
      <c r="I316">
        <v>1</v>
      </c>
      <c r="J316">
        <v>2016</v>
      </c>
      <c r="K316">
        <v>1</v>
      </c>
      <c r="L316">
        <v>1</v>
      </c>
      <c r="M316">
        <v>0</v>
      </c>
      <c r="N316">
        <v>0</v>
      </c>
      <c r="O316">
        <v>0</v>
      </c>
      <c r="P316">
        <v>2</v>
      </c>
      <c r="Q316">
        <v>1</v>
      </c>
      <c r="R316">
        <v>2</v>
      </c>
      <c r="S316">
        <v>1</v>
      </c>
      <c r="T316">
        <v>1</v>
      </c>
      <c r="U316">
        <v>0</v>
      </c>
      <c r="V316">
        <v>0</v>
      </c>
      <c r="W316">
        <v>0</v>
      </c>
      <c r="X316">
        <v>0</v>
      </c>
      <c r="Y316">
        <v>0</v>
      </c>
      <c r="Z316">
        <v>0</v>
      </c>
      <c r="AA316" t="s">
        <v>22467</v>
      </c>
      <c r="AB316" t="s">
        <v>22570</v>
      </c>
      <c r="AC316" t="s">
        <v>22484</v>
      </c>
      <c r="AD316" t="s">
        <v>13883</v>
      </c>
      <c r="AE316" t="s">
        <v>23007</v>
      </c>
      <c r="AF316" t="s">
        <v>22550</v>
      </c>
      <c r="CF316" t="s">
        <v>14087</v>
      </c>
      <c r="CG316" t="s">
        <v>14087</v>
      </c>
      <c r="CH316" t="s">
        <v>13563</v>
      </c>
      <c r="CI316" t="s">
        <v>24333</v>
      </c>
      <c r="CJ316" t="s">
        <v>14890</v>
      </c>
      <c r="CK316" t="s">
        <v>24337</v>
      </c>
      <c r="EK316">
        <v>3</v>
      </c>
      <c r="EL316" t="s">
        <v>23007</v>
      </c>
      <c r="EM316" t="s">
        <v>23008</v>
      </c>
      <c r="EN316" t="s">
        <v>13883</v>
      </c>
      <c r="FH316">
        <v>0</v>
      </c>
      <c r="FI316">
        <v>0</v>
      </c>
      <c r="FJ316">
        <v>0</v>
      </c>
      <c r="FR316">
        <v>0</v>
      </c>
      <c r="FS316">
        <v>0</v>
      </c>
      <c r="FT316">
        <v>0</v>
      </c>
      <c r="FU316">
        <v>0</v>
      </c>
      <c r="FV316">
        <v>0</v>
      </c>
      <c r="FW316">
        <v>0</v>
      </c>
      <c r="FX316">
        <v>0</v>
      </c>
      <c r="FY316">
        <v>0</v>
      </c>
      <c r="GN316">
        <v>0</v>
      </c>
      <c r="GW316">
        <v>0</v>
      </c>
      <c r="GX316">
        <v>0</v>
      </c>
    </row>
    <row r="317" spans="1:206" x14ac:dyDescent="0.2">
      <c r="A317">
        <v>899566</v>
      </c>
      <c r="B317" t="s">
        <v>11989</v>
      </c>
      <c r="C317" t="s">
        <v>741</v>
      </c>
      <c r="E317">
        <v>1</v>
      </c>
      <c r="F317">
        <v>2015</v>
      </c>
      <c r="G317">
        <v>1.48</v>
      </c>
      <c r="H317">
        <v>1.63</v>
      </c>
      <c r="J317" t="s">
        <v>115</v>
      </c>
      <c r="K317">
        <v>0</v>
      </c>
      <c r="L317">
        <v>0</v>
      </c>
      <c r="M317">
        <v>1</v>
      </c>
      <c r="N317">
        <v>1</v>
      </c>
      <c r="O317">
        <v>0</v>
      </c>
      <c r="P317">
        <v>0</v>
      </c>
      <c r="Q317">
        <v>0</v>
      </c>
      <c r="R317">
        <v>0</v>
      </c>
      <c r="S317">
        <v>0</v>
      </c>
      <c r="T317">
        <v>0</v>
      </c>
      <c r="U317">
        <v>0</v>
      </c>
      <c r="V317">
        <v>0</v>
      </c>
      <c r="W317">
        <v>0</v>
      </c>
      <c r="X317">
        <v>0</v>
      </c>
      <c r="Y317">
        <v>0</v>
      </c>
      <c r="Z317">
        <v>0</v>
      </c>
      <c r="AA317" t="s">
        <v>13911</v>
      </c>
      <c r="CF317" t="s">
        <v>13912</v>
      </c>
      <c r="EK317">
        <v>2</v>
      </c>
      <c r="EL317" t="s">
        <v>13911</v>
      </c>
      <c r="EM317" t="s">
        <v>13911</v>
      </c>
      <c r="FH317">
        <v>0</v>
      </c>
      <c r="FI317">
        <v>0</v>
      </c>
      <c r="FR317">
        <v>0</v>
      </c>
      <c r="FS317">
        <v>0</v>
      </c>
      <c r="FT317">
        <v>0</v>
      </c>
      <c r="FU317">
        <v>0</v>
      </c>
      <c r="FV317">
        <v>0</v>
      </c>
      <c r="FW317">
        <v>0</v>
      </c>
      <c r="FX317">
        <v>0</v>
      </c>
      <c r="FY317">
        <v>0</v>
      </c>
      <c r="GN317">
        <v>0</v>
      </c>
      <c r="GW317">
        <v>0</v>
      </c>
      <c r="GX317">
        <v>0</v>
      </c>
    </row>
    <row r="318" spans="1:206" x14ac:dyDescent="0.2">
      <c r="A318">
        <v>921323</v>
      </c>
      <c r="B318" t="s">
        <v>12014</v>
      </c>
      <c r="C318" t="s">
        <v>117</v>
      </c>
      <c r="E318">
        <v>1</v>
      </c>
      <c r="F318">
        <v>2015</v>
      </c>
      <c r="G318">
        <v>1.72</v>
      </c>
      <c r="H318">
        <v>1.89</v>
      </c>
      <c r="I318">
        <v>2</v>
      </c>
      <c r="J318">
        <v>2017</v>
      </c>
      <c r="K318">
        <v>0</v>
      </c>
      <c r="L318">
        <v>0</v>
      </c>
      <c r="M318">
        <v>0</v>
      </c>
      <c r="N318">
        <v>0</v>
      </c>
      <c r="O318">
        <v>0</v>
      </c>
      <c r="P318">
        <v>0</v>
      </c>
      <c r="Q318">
        <v>0</v>
      </c>
      <c r="R318">
        <v>1</v>
      </c>
      <c r="S318">
        <v>1</v>
      </c>
      <c r="T318">
        <v>0</v>
      </c>
      <c r="U318">
        <v>0</v>
      </c>
      <c r="V318">
        <v>0</v>
      </c>
      <c r="W318">
        <v>1</v>
      </c>
      <c r="X318">
        <v>0</v>
      </c>
      <c r="Y318">
        <v>0</v>
      </c>
      <c r="Z318">
        <v>0</v>
      </c>
      <c r="AA318" t="s">
        <v>18194</v>
      </c>
      <c r="CF318" t="s">
        <v>17376</v>
      </c>
      <c r="EK318">
        <v>3</v>
      </c>
      <c r="EL318" t="s">
        <v>18194</v>
      </c>
      <c r="EM318" t="s">
        <v>18194</v>
      </c>
      <c r="EN318" t="s">
        <v>18194</v>
      </c>
      <c r="FH318">
        <v>0</v>
      </c>
      <c r="FI318">
        <v>0</v>
      </c>
      <c r="FR318">
        <v>0</v>
      </c>
      <c r="FS318">
        <v>0</v>
      </c>
      <c r="FT318">
        <v>0</v>
      </c>
      <c r="FU318">
        <v>0</v>
      </c>
      <c r="FV318">
        <v>0</v>
      </c>
      <c r="FW318">
        <v>0</v>
      </c>
      <c r="FX318">
        <v>0</v>
      </c>
      <c r="FY318">
        <v>0</v>
      </c>
      <c r="GN318">
        <v>0</v>
      </c>
      <c r="GW318">
        <v>0</v>
      </c>
      <c r="GX318">
        <v>0</v>
      </c>
    </row>
    <row r="319" spans="1:206" x14ac:dyDescent="0.2">
      <c r="A319">
        <v>904233</v>
      </c>
      <c r="B319" t="s">
        <v>12048</v>
      </c>
      <c r="C319" t="s">
        <v>920</v>
      </c>
      <c r="E319">
        <v>1</v>
      </c>
      <c r="F319">
        <v>2016</v>
      </c>
      <c r="G319">
        <v>3</v>
      </c>
      <c r="H319">
        <v>3.3</v>
      </c>
      <c r="I319">
        <v>1</v>
      </c>
      <c r="J319">
        <v>2017</v>
      </c>
      <c r="K319">
        <v>0</v>
      </c>
      <c r="L319">
        <v>0</v>
      </c>
      <c r="M319">
        <v>0</v>
      </c>
      <c r="N319">
        <v>0</v>
      </c>
      <c r="O319">
        <v>0</v>
      </c>
      <c r="P319">
        <v>0</v>
      </c>
      <c r="Q319">
        <v>0</v>
      </c>
      <c r="R319">
        <v>0</v>
      </c>
      <c r="S319">
        <v>1</v>
      </c>
      <c r="T319">
        <v>1</v>
      </c>
      <c r="U319">
        <v>0</v>
      </c>
      <c r="V319">
        <v>0</v>
      </c>
      <c r="W319">
        <v>0</v>
      </c>
      <c r="X319">
        <v>0</v>
      </c>
      <c r="Y319">
        <v>0</v>
      </c>
      <c r="Z319">
        <v>0</v>
      </c>
      <c r="EK319">
        <v>1</v>
      </c>
      <c r="FH319">
        <v>0</v>
      </c>
      <c r="FI319">
        <v>0</v>
      </c>
      <c r="FR319">
        <v>0</v>
      </c>
      <c r="FS319">
        <v>0</v>
      </c>
      <c r="FT319">
        <v>0</v>
      </c>
      <c r="FU319">
        <v>0</v>
      </c>
      <c r="FV319">
        <v>0</v>
      </c>
      <c r="FW319">
        <v>0</v>
      </c>
      <c r="FX319">
        <v>0</v>
      </c>
      <c r="FY319">
        <v>0</v>
      </c>
      <c r="GN319">
        <v>0</v>
      </c>
      <c r="GW319">
        <v>0</v>
      </c>
      <c r="GX319">
        <v>0</v>
      </c>
    </row>
    <row r="320" spans="1:206" x14ac:dyDescent="0.2">
      <c r="A320">
        <v>1683410</v>
      </c>
      <c r="B320" t="s">
        <v>12084</v>
      </c>
      <c r="C320" t="s">
        <v>920</v>
      </c>
      <c r="D320">
        <v>1</v>
      </c>
      <c r="F320">
        <v>2016</v>
      </c>
      <c r="G320">
        <v>3</v>
      </c>
      <c r="H320">
        <v>3.3</v>
      </c>
      <c r="I320">
        <v>4</v>
      </c>
      <c r="J320">
        <v>2020</v>
      </c>
      <c r="K320">
        <v>0</v>
      </c>
      <c r="L320">
        <v>0</v>
      </c>
      <c r="M320">
        <v>0</v>
      </c>
      <c r="N320">
        <v>0</v>
      </c>
      <c r="O320">
        <v>0</v>
      </c>
      <c r="P320">
        <v>1</v>
      </c>
      <c r="Q320">
        <v>0</v>
      </c>
      <c r="R320">
        <v>3</v>
      </c>
      <c r="S320">
        <v>0</v>
      </c>
      <c r="T320">
        <v>1</v>
      </c>
      <c r="U320">
        <v>0</v>
      </c>
      <c r="V320">
        <v>0</v>
      </c>
      <c r="W320">
        <v>0</v>
      </c>
      <c r="X320">
        <v>0</v>
      </c>
      <c r="Y320">
        <v>0</v>
      </c>
      <c r="Z320">
        <v>0</v>
      </c>
      <c r="AA320" t="s">
        <v>22753</v>
      </c>
      <c r="AB320" t="s">
        <v>22982</v>
      </c>
      <c r="AC320" t="s">
        <v>24136</v>
      </c>
      <c r="AD320" t="s">
        <v>24137</v>
      </c>
      <c r="CF320" t="s">
        <v>13563</v>
      </c>
      <c r="CG320" t="s">
        <v>14087</v>
      </c>
      <c r="CH320" t="s">
        <v>14087</v>
      </c>
      <c r="CI320" t="s">
        <v>14087</v>
      </c>
      <c r="EK320">
        <v>1</v>
      </c>
      <c r="EL320" t="s">
        <v>18208</v>
      </c>
      <c r="FH320">
        <v>0</v>
      </c>
      <c r="FI320">
        <v>0</v>
      </c>
      <c r="FJ320">
        <v>1</v>
      </c>
      <c r="FR320">
        <v>0</v>
      </c>
      <c r="FS320">
        <v>0</v>
      </c>
      <c r="FT320">
        <v>0</v>
      </c>
      <c r="FU320">
        <v>0</v>
      </c>
      <c r="FV320">
        <v>0</v>
      </c>
      <c r="FW320">
        <v>0</v>
      </c>
      <c r="FX320">
        <v>0</v>
      </c>
      <c r="FY320">
        <v>0</v>
      </c>
      <c r="GN320">
        <v>0</v>
      </c>
      <c r="GW320">
        <v>0</v>
      </c>
      <c r="GX320">
        <v>0</v>
      </c>
    </row>
    <row r="321" spans="1:206" x14ac:dyDescent="0.2">
      <c r="A321">
        <v>4637392</v>
      </c>
      <c r="B321" t="s">
        <v>12112</v>
      </c>
      <c r="C321" t="s">
        <v>776</v>
      </c>
      <c r="D321">
        <v>1</v>
      </c>
      <c r="F321">
        <v>2021</v>
      </c>
      <c r="G321">
        <v>1.5</v>
      </c>
      <c r="H321">
        <v>1.65</v>
      </c>
      <c r="I321">
        <v>2</v>
      </c>
      <c r="J321">
        <v>2023</v>
      </c>
      <c r="K321">
        <v>0</v>
      </c>
      <c r="L321">
        <v>0</v>
      </c>
      <c r="M321">
        <v>0</v>
      </c>
      <c r="N321">
        <v>0</v>
      </c>
      <c r="O321">
        <v>0</v>
      </c>
      <c r="P321">
        <v>1</v>
      </c>
      <c r="Q321">
        <v>0</v>
      </c>
      <c r="R321">
        <v>1</v>
      </c>
      <c r="S321">
        <v>1</v>
      </c>
      <c r="T321">
        <v>0</v>
      </c>
      <c r="U321">
        <v>0</v>
      </c>
      <c r="V321">
        <v>0</v>
      </c>
      <c r="W321">
        <v>0</v>
      </c>
      <c r="X321">
        <v>0</v>
      </c>
      <c r="Y321">
        <v>0</v>
      </c>
      <c r="Z321">
        <v>0</v>
      </c>
      <c r="AA321" t="s">
        <v>18213</v>
      </c>
      <c r="AB321" t="s">
        <v>23307</v>
      </c>
      <c r="CF321" t="s">
        <v>24332</v>
      </c>
      <c r="CG321" t="s">
        <v>13563</v>
      </c>
      <c r="EK321">
        <v>1</v>
      </c>
      <c r="EL321" t="s">
        <v>18213</v>
      </c>
      <c r="FE321">
        <v>2</v>
      </c>
      <c r="FF321">
        <v>0</v>
      </c>
      <c r="FH321">
        <v>0</v>
      </c>
      <c r="FI321">
        <v>0</v>
      </c>
      <c r="FK321" t="s">
        <v>13226</v>
      </c>
      <c r="FL321" t="s">
        <v>13459</v>
      </c>
      <c r="FR321">
        <v>1</v>
      </c>
      <c r="FS321">
        <v>0</v>
      </c>
      <c r="FT321">
        <v>0</v>
      </c>
      <c r="FU321">
        <v>0</v>
      </c>
      <c r="FV321">
        <v>0</v>
      </c>
      <c r="FW321">
        <v>0</v>
      </c>
      <c r="FX321">
        <v>0</v>
      </c>
      <c r="FY321">
        <v>1</v>
      </c>
      <c r="FZ321" t="s">
        <v>22005</v>
      </c>
      <c r="GA321" t="s">
        <v>22006</v>
      </c>
      <c r="GN321">
        <v>0</v>
      </c>
      <c r="GO321">
        <v>0</v>
      </c>
      <c r="GP321" t="s">
        <v>13226</v>
      </c>
      <c r="GQ321" t="s">
        <v>13186</v>
      </c>
      <c r="GW321">
        <v>2</v>
      </c>
      <c r="GX321">
        <v>2</v>
      </c>
    </row>
    <row r="322" spans="1:206" x14ac:dyDescent="0.2">
      <c r="A322">
        <v>3197250</v>
      </c>
      <c r="B322" t="s">
        <v>12131</v>
      </c>
      <c r="C322" t="s">
        <v>117</v>
      </c>
      <c r="E322">
        <v>1</v>
      </c>
      <c r="F322">
        <v>2019</v>
      </c>
      <c r="G322">
        <v>18.18</v>
      </c>
      <c r="H322">
        <v>20</v>
      </c>
      <c r="I322">
        <v>4</v>
      </c>
      <c r="J322">
        <v>2023</v>
      </c>
      <c r="K322">
        <v>0</v>
      </c>
      <c r="L322">
        <v>0</v>
      </c>
      <c r="M322">
        <v>0</v>
      </c>
      <c r="N322">
        <v>0</v>
      </c>
      <c r="O322">
        <v>0</v>
      </c>
      <c r="P322">
        <v>0</v>
      </c>
      <c r="Q322">
        <v>1</v>
      </c>
      <c r="R322">
        <v>0</v>
      </c>
      <c r="S322">
        <v>1</v>
      </c>
      <c r="T322">
        <v>0</v>
      </c>
      <c r="U322">
        <v>0</v>
      </c>
      <c r="V322">
        <v>0</v>
      </c>
      <c r="W322">
        <v>0</v>
      </c>
      <c r="X322">
        <v>0</v>
      </c>
      <c r="Y322">
        <v>0</v>
      </c>
      <c r="Z322">
        <v>0</v>
      </c>
      <c r="AA322" t="s">
        <v>18221</v>
      </c>
      <c r="CF322" t="s">
        <v>14890</v>
      </c>
      <c r="EK322">
        <v>1</v>
      </c>
      <c r="EL322" t="s">
        <v>18221</v>
      </c>
      <c r="FH322">
        <v>0</v>
      </c>
      <c r="FI322">
        <v>0</v>
      </c>
      <c r="FJ322">
        <v>0</v>
      </c>
      <c r="FR322">
        <v>0</v>
      </c>
      <c r="FS322">
        <v>0</v>
      </c>
      <c r="FT322">
        <v>0</v>
      </c>
      <c r="FU322">
        <v>0</v>
      </c>
      <c r="FV322">
        <v>0</v>
      </c>
      <c r="FW322">
        <v>0</v>
      </c>
      <c r="FX322">
        <v>0</v>
      </c>
      <c r="FY322">
        <v>0</v>
      </c>
      <c r="GN322">
        <v>0</v>
      </c>
      <c r="GW322">
        <v>0</v>
      </c>
      <c r="GX322">
        <v>0</v>
      </c>
    </row>
    <row r="323" spans="1:206" x14ac:dyDescent="0.2">
      <c r="A323">
        <v>2637456</v>
      </c>
      <c r="B323" t="s">
        <v>12159</v>
      </c>
      <c r="C323" t="s">
        <v>920</v>
      </c>
      <c r="E323">
        <v>1</v>
      </c>
      <c r="F323">
        <v>2015</v>
      </c>
      <c r="G323">
        <v>7</v>
      </c>
      <c r="H323">
        <v>7.7</v>
      </c>
      <c r="I323">
        <v>6</v>
      </c>
      <c r="J323">
        <v>2021</v>
      </c>
      <c r="K323">
        <v>0</v>
      </c>
      <c r="L323">
        <v>1</v>
      </c>
      <c r="M323">
        <v>0</v>
      </c>
      <c r="N323">
        <v>0</v>
      </c>
      <c r="O323">
        <v>0</v>
      </c>
      <c r="P323">
        <v>1</v>
      </c>
      <c r="Q323">
        <v>1</v>
      </c>
      <c r="R323">
        <v>2</v>
      </c>
      <c r="S323">
        <v>0</v>
      </c>
      <c r="T323">
        <v>1</v>
      </c>
      <c r="U323">
        <v>0</v>
      </c>
      <c r="V323">
        <v>0</v>
      </c>
      <c r="W323">
        <v>0</v>
      </c>
      <c r="X323">
        <v>0</v>
      </c>
      <c r="Y323">
        <v>0</v>
      </c>
      <c r="Z323">
        <v>0</v>
      </c>
      <c r="AA323" t="s">
        <v>23835</v>
      </c>
      <c r="AB323" t="s">
        <v>24225</v>
      </c>
      <c r="AC323" t="s">
        <v>22591</v>
      </c>
      <c r="AD323" t="s">
        <v>23276</v>
      </c>
      <c r="CF323" t="s">
        <v>14087</v>
      </c>
      <c r="CG323" t="s">
        <v>14890</v>
      </c>
      <c r="CH323" t="s">
        <v>14087</v>
      </c>
      <c r="CI323" t="s">
        <v>13563</v>
      </c>
      <c r="EK323">
        <v>2</v>
      </c>
      <c r="EL323" t="s">
        <v>23009</v>
      </c>
      <c r="EM323" t="s">
        <v>23010</v>
      </c>
      <c r="FH323">
        <v>0</v>
      </c>
      <c r="FI323">
        <v>0</v>
      </c>
      <c r="FR323">
        <v>0</v>
      </c>
      <c r="FS323">
        <v>0</v>
      </c>
      <c r="FT323">
        <v>0</v>
      </c>
      <c r="FU323">
        <v>0</v>
      </c>
      <c r="FV323">
        <v>0</v>
      </c>
      <c r="FW323">
        <v>0</v>
      </c>
      <c r="FX323">
        <v>0</v>
      </c>
      <c r="FY323">
        <v>0</v>
      </c>
      <c r="GN323">
        <v>0</v>
      </c>
      <c r="GW323">
        <v>0</v>
      </c>
      <c r="GX323">
        <v>0</v>
      </c>
    </row>
    <row r="324" spans="1:206" x14ac:dyDescent="0.2">
      <c r="A324">
        <v>3736710</v>
      </c>
      <c r="B324" t="s">
        <v>12183</v>
      </c>
      <c r="C324" t="s">
        <v>12188</v>
      </c>
      <c r="D324">
        <v>1</v>
      </c>
      <c r="F324">
        <v>2014</v>
      </c>
      <c r="G324">
        <v>14.65</v>
      </c>
      <c r="H324">
        <v>16.12</v>
      </c>
      <c r="I324">
        <v>3</v>
      </c>
      <c r="J324">
        <v>2017</v>
      </c>
      <c r="K324">
        <v>1</v>
      </c>
      <c r="L324">
        <v>0</v>
      </c>
      <c r="M324">
        <v>2</v>
      </c>
      <c r="N324">
        <v>2</v>
      </c>
      <c r="O324">
        <v>0</v>
      </c>
      <c r="P324">
        <v>0</v>
      </c>
      <c r="Q324">
        <v>2</v>
      </c>
      <c r="R324">
        <v>3</v>
      </c>
      <c r="S324">
        <v>1</v>
      </c>
      <c r="T324">
        <v>0</v>
      </c>
      <c r="U324">
        <v>0</v>
      </c>
      <c r="V324">
        <v>0</v>
      </c>
      <c r="W324">
        <v>0</v>
      </c>
      <c r="X324">
        <v>0</v>
      </c>
      <c r="Y324">
        <v>0</v>
      </c>
      <c r="Z324">
        <v>1</v>
      </c>
      <c r="AA324" t="s">
        <v>24226</v>
      </c>
      <c r="AB324" t="s">
        <v>23679</v>
      </c>
      <c r="AC324" t="s">
        <v>23014</v>
      </c>
      <c r="AD324" t="s">
        <v>23012</v>
      </c>
      <c r="AE324" t="s">
        <v>13911</v>
      </c>
      <c r="AF324" t="s">
        <v>23011</v>
      </c>
      <c r="AG324" t="s">
        <v>23015</v>
      </c>
      <c r="AH324" t="s">
        <v>22611</v>
      </c>
      <c r="CF324" t="s">
        <v>14087</v>
      </c>
      <c r="CG324" t="s">
        <v>24332</v>
      </c>
      <c r="CH324" t="s">
        <v>14087</v>
      </c>
      <c r="CI324" t="s">
        <v>14890</v>
      </c>
      <c r="CJ324" t="s">
        <v>13912</v>
      </c>
      <c r="CK324" t="s">
        <v>14890</v>
      </c>
      <c r="CL324" t="s">
        <v>24333</v>
      </c>
      <c r="CM324" t="s">
        <v>13912</v>
      </c>
      <c r="EK324">
        <v>8</v>
      </c>
      <c r="EL324" t="s">
        <v>23011</v>
      </c>
      <c r="EM324" t="s">
        <v>13911</v>
      </c>
      <c r="EN324" t="s">
        <v>23012</v>
      </c>
      <c r="EO324" t="s">
        <v>22611</v>
      </c>
      <c r="EP324" t="s">
        <v>23013</v>
      </c>
      <c r="EQ324" t="s">
        <v>13911</v>
      </c>
      <c r="ER324" t="s">
        <v>23014</v>
      </c>
      <c r="ES324" t="s">
        <v>23015</v>
      </c>
      <c r="FH324">
        <v>0</v>
      </c>
      <c r="FI324">
        <v>0</v>
      </c>
      <c r="FJ324">
        <v>0</v>
      </c>
      <c r="FR324">
        <v>0</v>
      </c>
      <c r="FS324">
        <v>0</v>
      </c>
      <c r="FT324">
        <v>0</v>
      </c>
      <c r="FU324">
        <v>0</v>
      </c>
      <c r="FV324">
        <v>0</v>
      </c>
      <c r="FW324">
        <v>0</v>
      </c>
      <c r="FX324">
        <v>0</v>
      </c>
      <c r="FY324">
        <v>0</v>
      </c>
      <c r="GN324">
        <v>0</v>
      </c>
      <c r="GW324">
        <v>0</v>
      </c>
      <c r="GX324">
        <v>0</v>
      </c>
    </row>
    <row r="325" spans="1:206" x14ac:dyDescent="0.2">
      <c r="A325">
        <v>2023820</v>
      </c>
      <c r="B325" t="s">
        <v>12225</v>
      </c>
      <c r="C325" t="s">
        <v>6165</v>
      </c>
      <c r="E325">
        <v>1</v>
      </c>
      <c r="F325">
        <v>2015</v>
      </c>
      <c r="G325">
        <v>14.3</v>
      </c>
      <c r="H325">
        <v>15.73</v>
      </c>
      <c r="I325">
        <v>3</v>
      </c>
      <c r="J325">
        <v>2018</v>
      </c>
      <c r="K325">
        <v>0</v>
      </c>
      <c r="L325">
        <v>0</v>
      </c>
      <c r="M325">
        <v>0</v>
      </c>
      <c r="N325">
        <v>0</v>
      </c>
      <c r="O325">
        <v>1</v>
      </c>
      <c r="P325">
        <v>0</v>
      </c>
      <c r="Q325">
        <v>1</v>
      </c>
      <c r="R325">
        <v>1</v>
      </c>
      <c r="S325">
        <v>1</v>
      </c>
      <c r="T325">
        <v>0</v>
      </c>
      <c r="U325">
        <v>0</v>
      </c>
      <c r="V325">
        <v>0</v>
      </c>
      <c r="W325">
        <v>0</v>
      </c>
      <c r="X325">
        <v>0</v>
      </c>
      <c r="Y325">
        <v>0</v>
      </c>
      <c r="Z325">
        <v>0</v>
      </c>
      <c r="AA325" t="s">
        <v>24227</v>
      </c>
      <c r="AB325" t="s">
        <v>24228</v>
      </c>
      <c r="AC325" t="s">
        <v>23017</v>
      </c>
      <c r="CF325" t="s">
        <v>24339</v>
      </c>
      <c r="CG325" t="s">
        <v>24332</v>
      </c>
      <c r="CH325" t="s">
        <v>14890</v>
      </c>
      <c r="EK325">
        <v>4</v>
      </c>
      <c r="EL325" t="s">
        <v>23016</v>
      </c>
      <c r="EM325" t="s">
        <v>23017</v>
      </c>
      <c r="FE325">
        <v>1</v>
      </c>
      <c r="FF325">
        <v>0</v>
      </c>
      <c r="FH325">
        <v>0</v>
      </c>
      <c r="FI325">
        <v>0</v>
      </c>
      <c r="FK325" t="s">
        <v>13226</v>
      </c>
      <c r="FR325">
        <v>0</v>
      </c>
      <c r="FS325">
        <v>0</v>
      </c>
      <c r="FT325">
        <v>0</v>
      </c>
      <c r="FU325">
        <v>0</v>
      </c>
      <c r="FV325">
        <v>0</v>
      </c>
      <c r="FW325">
        <v>0</v>
      </c>
      <c r="FX325">
        <v>0</v>
      </c>
      <c r="FY325">
        <v>0</v>
      </c>
      <c r="FZ325" t="s">
        <v>12225</v>
      </c>
      <c r="GN325">
        <v>0</v>
      </c>
      <c r="GO325">
        <v>0</v>
      </c>
      <c r="GP325" t="s">
        <v>13226</v>
      </c>
      <c r="GW325">
        <v>0</v>
      </c>
      <c r="GX325">
        <v>0</v>
      </c>
    </row>
    <row r="326" spans="1:206" x14ac:dyDescent="0.2">
      <c r="A326">
        <v>1618926</v>
      </c>
      <c r="B326" t="s">
        <v>12256</v>
      </c>
      <c r="C326" t="s">
        <v>920</v>
      </c>
      <c r="E326">
        <v>1</v>
      </c>
      <c r="F326">
        <v>2014</v>
      </c>
      <c r="G326">
        <v>4.1100000000000003</v>
      </c>
      <c r="H326">
        <v>4.5199999999999996</v>
      </c>
      <c r="I326">
        <v>5</v>
      </c>
      <c r="J326">
        <v>2019</v>
      </c>
      <c r="K326">
        <v>0</v>
      </c>
      <c r="L326">
        <v>0</v>
      </c>
      <c r="M326">
        <v>1</v>
      </c>
      <c r="N326">
        <v>2</v>
      </c>
      <c r="O326">
        <v>0</v>
      </c>
      <c r="P326">
        <v>1</v>
      </c>
      <c r="Q326">
        <v>1</v>
      </c>
      <c r="R326">
        <v>3</v>
      </c>
      <c r="S326">
        <v>1</v>
      </c>
      <c r="T326">
        <v>1</v>
      </c>
      <c r="U326">
        <v>0</v>
      </c>
      <c r="V326">
        <v>0</v>
      </c>
      <c r="W326">
        <v>0</v>
      </c>
      <c r="X326">
        <v>0</v>
      </c>
      <c r="Y326">
        <v>0</v>
      </c>
      <c r="Z326">
        <v>1</v>
      </c>
      <c r="AA326" t="s">
        <v>24229</v>
      </c>
      <c r="AB326" t="s">
        <v>23397</v>
      </c>
      <c r="AC326" t="s">
        <v>13911</v>
      </c>
      <c r="AD326" t="s">
        <v>22357</v>
      </c>
      <c r="AE326" t="s">
        <v>23018</v>
      </c>
      <c r="AF326" t="s">
        <v>24206</v>
      </c>
      <c r="CF326" t="s">
        <v>13563</v>
      </c>
      <c r="CG326" t="s">
        <v>14087</v>
      </c>
      <c r="CH326" t="s">
        <v>13912</v>
      </c>
      <c r="CI326" t="s">
        <v>14087</v>
      </c>
      <c r="CJ326" t="s">
        <v>14890</v>
      </c>
      <c r="CK326" t="s">
        <v>14087</v>
      </c>
      <c r="EK326">
        <v>4</v>
      </c>
      <c r="EL326" t="s">
        <v>23018</v>
      </c>
      <c r="EM326" t="s">
        <v>23019</v>
      </c>
      <c r="EN326" t="s">
        <v>13911</v>
      </c>
      <c r="EO326" t="s">
        <v>23020</v>
      </c>
      <c r="FE326">
        <v>3</v>
      </c>
      <c r="FF326">
        <v>0</v>
      </c>
      <c r="FH326">
        <v>0</v>
      </c>
      <c r="FI326">
        <v>0</v>
      </c>
      <c r="FK326" t="s">
        <v>13882</v>
      </c>
      <c r="FL326" t="s">
        <v>13226</v>
      </c>
      <c r="FM326" t="s">
        <v>13226</v>
      </c>
      <c r="FR326">
        <v>0</v>
      </c>
      <c r="FS326">
        <v>0</v>
      </c>
      <c r="FT326">
        <v>0</v>
      </c>
      <c r="FU326">
        <v>0</v>
      </c>
      <c r="FV326">
        <v>0</v>
      </c>
      <c r="FW326">
        <v>0</v>
      </c>
      <c r="FX326">
        <v>0</v>
      </c>
      <c r="FY326">
        <v>0</v>
      </c>
      <c r="FZ326" t="s">
        <v>22015</v>
      </c>
      <c r="GA326" t="s">
        <v>22016</v>
      </c>
      <c r="GB326" t="s">
        <v>22017</v>
      </c>
      <c r="GN326">
        <v>0</v>
      </c>
      <c r="GO326">
        <v>0</v>
      </c>
      <c r="GP326" t="s">
        <v>13462</v>
      </c>
      <c r="GQ326" t="s">
        <v>13226</v>
      </c>
      <c r="GR326" t="s">
        <v>13226</v>
      </c>
      <c r="GW326">
        <v>0</v>
      </c>
      <c r="GX326">
        <v>0</v>
      </c>
    </row>
    <row r="327" spans="1:206" x14ac:dyDescent="0.2">
      <c r="A327">
        <v>1484542</v>
      </c>
      <c r="B327" t="s">
        <v>12297</v>
      </c>
      <c r="C327" t="s">
        <v>1223</v>
      </c>
      <c r="E327">
        <v>1</v>
      </c>
      <c r="F327">
        <v>2017</v>
      </c>
      <c r="G327">
        <v>20.87</v>
      </c>
      <c r="H327">
        <v>22.96</v>
      </c>
      <c r="I327">
        <v>1</v>
      </c>
      <c r="J327">
        <v>2018</v>
      </c>
      <c r="K327">
        <v>0</v>
      </c>
      <c r="L327">
        <v>0</v>
      </c>
      <c r="M327">
        <v>1</v>
      </c>
      <c r="N327">
        <v>2</v>
      </c>
      <c r="O327">
        <v>0</v>
      </c>
      <c r="P327">
        <v>0</v>
      </c>
      <c r="Q327">
        <v>2</v>
      </c>
      <c r="R327">
        <v>7</v>
      </c>
      <c r="S327">
        <v>1</v>
      </c>
      <c r="T327">
        <v>0</v>
      </c>
      <c r="U327">
        <v>0</v>
      </c>
      <c r="V327">
        <v>0</v>
      </c>
      <c r="W327">
        <v>0</v>
      </c>
      <c r="X327">
        <v>0</v>
      </c>
      <c r="Y327">
        <v>0</v>
      </c>
      <c r="Z327">
        <v>0</v>
      </c>
      <c r="AA327" t="s">
        <v>24230</v>
      </c>
      <c r="AB327" t="s">
        <v>24231</v>
      </c>
      <c r="AC327" t="s">
        <v>23022</v>
      </c>
      <c r="AD327" t="s">
        <v>23877</v>
      </c>
      <c r="AE327" t="s">
        <v>24161</v>
      </c>
      <c r="AF327" t="s">
        <v>24177</v>
      </c>
      <c r="AG327" t="s">
        <v>23224</v>
      </c>
      <c r="AH327" t="s">
        <v>24232</v>
      </c>
      <c r="AI327" t="s">
        <v>13911</v>
      </c>
      <c r="AJ327" t="s">
        <v>22357</v>
      </c>
      <c r="CF327" t="s">
        <v>14087</v>
      </c>
      <c r="CG327" t="s">
        <v>14087</v>
      </c>
      <c r="CH327" t="s">
        <v>14890</v>
      </c>
      <c r="CI327" t="s">
        <v>24336</v>
      </c>
      <c r="CJ327" t="s">
        <v>24332</v>
      </c>
      <c r="CK327" t="s">
        <v>14087</v>
      </c>
      <c r="CL327" t="s">
        <v>14087</v>
      </c>
      <c r="CM327" t="s">
        <v>14087</v>
      </c>
      <c r="CN327" t="s">
        <v>13912</v>
      </c>
      <c r="CO327" t="s">
        <v>14087</v>
      </c>
      <c r="EK327">
        <v>7</v>
      </c>
      <c r="EL327" t="s">
        <v>13911</v>
      </c>
      <c r="EM327" t="s">
        <v>23021</v>
      </c>
      <c r="EN327" t="s">
        <v>13911</v>
      </c>
      <c r="EO327" t="s">
        <v>22357</v>
      </c>
      <c r="EP327" t="s">
        <v>23022</v>
      </c>
      <c r="EQ327" t="s">
        <v>23023</v>
      </c>
      <c r="FE327">
        <v>4</v>
      </c>
      <c r="FF327">
        <v>0</v>
      </c>
      <c r="FH327">
        <v>0</v>
      </c>
      <c r="FI327">
        <v>1</v>
      </c>
      <c r="FK327" t="s">
        <v>13226</v>
      </c>
      <c r="FL327" t="s">
        <v>13882</v>
      </c>
      <c r="FM327" t="s">
        <v>13226</v>
      </c>
      <c r="FN327" t="s">
        <v>13882</v>
      </c>
      <c r="FR327">
        <v>0</v>
      </c>
      <c r="FS327">
        <v>0</v>
      </c>
      <c r="FT327">
        <v>1</v>
      </c>
      <c r="FU327">
        <v>0</v>
      </c>
      <c r="FV327">
        <v>0</v>
      </c>
      <c r="FW327">
        <v>0</v>
      </c>
      <c r="FX327">
        <v>0</v>
      </c>
      <c r="FY327">
        <v>1</v>
      </c>
      <c r="FZ327" t="s">
        <v>22029</v>
      </c>
      <c r="GA327" t="s">
        <v>22030</v>
      </c>
      <c r="GB327" t="s">
        <v>22031</v>
      </c>
      <c r="GC327" t="s">
        <v>12297</v>
      </c>
      <c r="GI327">
        <v>1</v>
      </c>
      <c r="GN327">
        <v>1</v>
      </c>
      <c r="GO327">
        <v>0.25</v>
      </c>
      <c r="GP327" t="s">
        <v>13226</v>
      </c>
      <c r="GQ327" t="s">
        <v>13186</v>
      </c>
      <c r="GR327" t="s">
        <v>14731</v>
      </c>
      <c r="GS327" t="s">
        <v>13229</v>
      </c>
      <c r="GW327">
        <v>1</v>
      </c>
      <c r="GX327">
        <v>1</v>
      </c>
    </row>
    <row r="328" spans="1:206" x14ac:dyDescent="0.2">
      <c r="A328">
        <v>1484139</v>
      </c>
      <c r="B328" t="s">
        <v>12339</v>
      </c>
      <c r="C328" t="s">
        <v>6165</v>
      </c>
      <c r="E328">
        <v>1</v>
      </c>
      <c r="F328">
        <v>2016</v>
      </c>
      <c r="G328">
        <v>1.1000000000000001</v>
      </c>
      <c r="H328">
        <v>1.21</v>
      </c>
      <c r="I328">
        <v>2</v>
      </c>
      <c r="J328">
        <v>2018</v>
      </c>
      <c r="K328">
        <v>1</v>
      </c>
      <c r="L328">
        <v>0</v>
      </c>
      <c r="M328">
        <v>0</v>
      </c>
      <c r="N328">
        <v>0</v>
      </c>
      <c r="O328">
        <v>0</v>
      </c>
      <c r="P328">
        <v>0</v>
      </c>
      <c r="Q328">
        <v>2</v>
      </c>
      <c r="R328">
        <v>0</v>
      </c>
      <c r="S328">
        <v>1</v>
      </c>
      <c r="T328">
        <v>0</v>
      </c>
      <c r="U328">
        <v>0</v>
      </c>
      <c r="V328">
        <v>0</v>
      </c>
      <c r="W328">
        <v>0</v>
      </c>
      <c r="X328">
        <v>0</v>
      </c>
      <c r="Y328">
        <v>0</v>
      </c>
      <c r="Z328">
        <v>1</v>
      </c>
      <c r="AA328" t="s">
        <v>23024</v>
      </c>
      <c r="AB328" t="s">
        <v>22042</v>
      </c>
      <c r="AC328" t="s">
        <v>12225</v>
      </c>
      <c r="CF328" t="s">
        <v>14890</v>
      </c>
      <c r="CG328" t="s">
        <v>24333</v>
      </c>
      <c r="CH328" t="s">
        <v>14890</v>
      </c>
      <c r="EK328">
        <v>3</v>
      </c>
      <c r="EL328" t="s">
        <v>12225</v>
      </c>
      <c r="EM328" t="s">
        <v>23024</v>
      </c>
      <c r="EN328" t="s">
        <v>22042</v>
      </c>
      <c r="FE328">
        <v>2</v>
      </c>
      <c r="FF328">
        <v>0</v>
      </c>
      <c r="FH328">
        <v>0</v>
      </c>
      <c r="FI328">
        <v>0</v>
      </c>
      <c r="FK328" t="s">
        <v>124</v>
      </c>
      <c r="FL328" t="s">
        <v>13226</v>
      </c>
      <c r="FR328">
        <v>1</v>
      </c>
      <c r="FS328">
        <v>0</v>
      </c>
      <c r="FT328">
        <v>0</v>
      </c>
      <c r="FU328">
        <v>0</v>
      </c>
      <c r="FV328">
        <v>0</v>
      </c>
      <c r="FW328">
        <v>0</v>
      </c>
      <c r="FX328">
        <v>0</v>
      </c>
      <c r="FY328">
        <v>1</v>
      </c>
      <c r="FZ328" t="s">
        <v>22043</v>
      </c>
      <c r="GA328" t="s">
        <v>22044</v>
      </c>
      <c r="GG328">
        <v>1</v>
      </c>
      <c r="GH328">
        <v>1</v>
      </c>
      <c r="GN328">
        <v>2</v>
      </c>
      <c r="GO328">
        <v>1</v>
      </c>
      <c r="GP328" t="s">
        <v>13186</v>
      </c>
      <c r="GQ328" t="s">
        <v>13229</v>
      </c>
      <c r="GW328">
        <v>0</v>
      </c>
      <c r="GX328">
        <v>0</v>
      </c>
    </row>
    <row r="329" spans="1:206" x14ac:dyDescent="0.2">
      <c r="A329">
        <v>1458276</v>
      </c>
      <c r="B329" t="s">
        <v>12368</v>
      </c>
      <c r="C329" t="s">
        <v>398</v>
      </c>
      <c r="D329">
        <v>1</v>
      </c>
      <c r="F329">
        <v>2017</v>
      </c>
      <c r="G329">
        <v>6.4</v>
      </c>
      <c r="H329">
        <v>7.04</v>
      </c>
      <c r="I329">
        <v>1</v>
      </c>
      <c r="J329">
        <v>2018</v>
      </c>
      <c r="K329">
        <v>0</v>
      </c>
      <c r="L329">
        <v>1</v>
      </c>
      <c r="M329">
        <v>1</v>
      </c>
      <c r="N329">
        <v>0</v>
      </c>
      <c r="O329">
        <v>0</v>
      </c>
      <c r="P329">
        <v>2</v>
      </c>
      <c r="Q329">
        <v>3</v>
      </c>
      <c r="R329">
        <v>1</v>
      </c>
      <c r="S329">
        <v>1</v>
      </c>
      <c r="T329">
        <v>1</v>
      </c>
      <c r="U329">
        <v>0</v>
      </c>
      <c r="V329">
        <v>0</v>
      </c>
      <c r="W329">
        <v>0</v>
      </c>
      <c r="X329">
        <v>0</v>
      </c>
      <c r="Y329">
        <v>0</v>
      </c>
      <c r="Z329">
        <v>1</v>
      </c>
      <c r="AA329" t="s">
        <v>22570</v>
      </c>
      <c r="AB329" t="s">
        <v>24233</v>
      </c>
      <c r="AC329" t="s">
        <v>24234</v>
      </c>
      <c r="AD329" t="s">
        <v>22963</v>
      </c>
      <c r="AE329" t="s">
        <v>23195</v>
      </c>
      <c r="AF329" t="s">
        <v>23025</v>
      </c>
      <c r="AG329" t="s">
        <v>22550</v>
      </c>
      <c r="CF329" t="s">
        <v>14087</v>
      </c>
      <c r="CG329" t="s">
        <v>14890</v>
      </c>
      <c r="CH329" t="s">
        <v>24336</v>
      </c>
      <c r="CI329" t="s">
        <v>13912</v>
      </c>
      <c r="CJ329" t="s">
        <v>13563</v>
      </c>
      <c r="CK329" t="s">
        <v>14890</v>
      </c>
      <c r="CL329" t="s">
        <v>24337</v>
      </c>
      <c r="EK329">
        <v>4</v>
      </c>
      <c r="EL329" t="s">
        <v>23025</v>
      </c>
      <c r="EM329" t="s">
        <v>23026</v>
      </c>
      <c r="EN329" t="s">
        <v>22570</v>
      </c>
      <c r="EO329" t="s">
        <v>22963</v>
      </c>
      <c r="FH329">
        <v>0</v>
      </c>
      <c r="FI329">
        <v>0</v>
      </c>
      <c r="FJ329">
        <v>1</v>
      </c>
      <c r="FR329">
        <v>0</v>
      </c>
      <c r="FS329">
        <v>0</v>
      </c>
      <c r="FT329">
        <v>0</v>
      </c>
      <c r="FU329">
        <v>0</v>
      </c>
      <c r="FV329">
        <v>0</v>
      </c>
      <c r="FW329">
        <v>0</v>
      </c>
      <c r="FX329">
        <v>0</v>
      </c>
      <c r="FY329">
        <v>0</v>
      </c>
      <c r="GN329">
        <v>0</v>
      </c>
      <c r="GW329">
        <v>0</v>
      </c>
      <c r="GX329">
        <v>0</v>
      </c>
    </row>
    <row r="330" spans="1:206" x14ac:dyDescent="0.2">
      <c r="A330">
        <v>1447937</v>
      </c>
      <c r="B330" t="s">
        <v>12407</v>
      </c>
      <c r="C330" t="s">
        <v>741</v>
      </c>
      <c r="E330">
        <v>1</v>
      </c>
      <c r="F330">
        <v>2017</v>
      </c>
      <c r="G330">
        <v>5.73</v>
      </c>
      <c r="H330">
        <v>6.3</v>
      </c>
      <c r="I330">
        <v>1</v>
      </c>
      <c r="J330">
        <v>2018</v>
      </c>
      <c r="K330">
        <v>0</v>
      </c>
      <c r="L330">
        <v>0</v>
      </c>
      <c r="M330">
        <v>2</v>
      </c>
      <c r="N330">
        <v>2</v>
      </c>
      <c r="O330">
        <v>0</v>
      </c>
      <c r="P330">
        <v>6</v>
      </c>
      <c r="Q330">
        <v>1</v>
      </c>
      <c r="R330">
        <v>3</v>
      </c>
      <c r="S330">
        <v>1</v>
      </c>
      <c r="T330">
        <v>1</v>
      </c>
      <c r="U330">
        <v>0</v>
      </c>
      <c r="V330">
        <v>0</v>
      </c>
      <c r="W330">
        <v>0</v>
      </c>
      <c r="X330">
        <v>0</v>
      </c>
      <c r="Y330">
        <v>0</v>
      </c>
      <c r="Z330">
        <v>1</v>
      </c>
      <c r="AA330" t="s">
        <v>13911</v>
      </c>
      <c r="AB330" t="s">
        <v>22589</v>
      </c>
      <c r="AC330" t="s">
        <v>22660</v>
      </c>
      <c r="AD330" t="s">
        <v>23845</v>
      </c>
      <c r="AE330" t="s">
        <v>23679</v>
      </c>
      <c r="AF330" t="s">
        <v>23514</v>
      </c>
      <c r="AG330" t="s">
        <v>23516</v>
      </c>
      <c r="AH330" t="s">
        <v>23515</v>
      </c>
      <c r="AI330" t="s">
        <v>23029</v>
      </c>
      <c r="AJ330" t="s">
        <v>23027</v>
      </c>
      <c r="AK330" t="s">
        <v>22611</v>
      </c>
      <c r="AL330" t="s">
        <v>24235</v>
      </c>
      <c r="CF330" t="s">
        <v>13912</v>
      </c>
      <c r="CG330" t="s">
        <v>13563</v>
      </c>
      <c r="CH330" t="s">
        <v>13563</v>
      </c>
      <c r="CI330" t="s">
        <v>14087</v>
      </c>
      <c r="CJ330" t="s">
        <v>24332</v>
      </c>
      <c r="CK330" t="s">
        <v>13563</v>
      </c>
      <c r="CL330" t="s">
        <v>13563</v>
      </c>
      <c r="CM330" t="s">
        <v>13563</v>
      </c>
      <c r="CN330" t="s">
        <v>13563</v>
      </c>
      <c r="CO330" t="s">
        <v>14890</v>
      </c>
      <c r="CP330" t="s">
        <v>13912</v>
      </c>
      <c r="CQ330" t="s">
        <v>14087</v>
      </c>
      <c r="EK330">
        <v>7</v>
      </c>
      <c r="EL330" t="s">
        <v>23027</v>
      </c>
      <c r="EM330" t="s">
        <v>23028</v>
      </c>
      <c r="EN330" t="s">
        <v>23029</v>
      </c>
      <c r="EO330" t="s">
        <v>22660</v>
      </c>
      <c r="EP330" t="s">
        <v>23030</v>
      </c>
      <c r="EQ330" t="s">
        <v>22589</v>
      </c>
      <c r="ER330" t="s">
        <v>13911</v>
      </c>
      <c r="FE330">
        <v>3</v>
      </c>
      <c r="FF330">
        <v>1</v>
      </c>
      <c r="FH330">
        <v>0</v>
      </c>
      <c r="FI330">
        <v>0</v>
      </c>
      <c r="FK330" t="s">
        <v>124</v>
      </c>
      <c r="FL330" t="s">
        <v>21110</v>
      </c>
      <c r="FM330" t="s">
        <v>13459</v>
      </c>
      <c r="FR330">
        <v>0</v>
      </c>
      <c r="FS330">
        <v>0</v>
      </c>
      <c r="FT330">
        <v>0</v>
      </c>
      <c r="FU330">
        <v>0</v>
      </c>
      <c r="FV330">
        <v>0</v>
      </c>
      <c r="FW330">
        <v>0</v>
      </c>
      <c r="FX330">
        <v>0</v>
      </c>
      <c r="FY330">
        <v>0</v>
      </c>
      <c r="FZ330" t="s">
        <v>22055</v>
      </c>
      <c r="GA330" t="s">
        <v>22056</v>
      </c>
      <c r="GB330" t="s">
        <v>12407</v>
      </c>
      <c r="GN330">
        <v>0</v>
      </c>
      <c r="GO330">
        <v>0</v>
      </c>
      <c r="GP330" t="s">
        <v>13186</v>
      </c>
      <c r="GQ330" t="s">
        <v>13575</v>
      </c>
      <c r="GR330" t="s">
        <v>13226</v>
      </c>
      <c r="GW330">
        <v>0</v>
      </c>
      <c r="GX330">
        <v>0</v>
      </c>
    </row>
    <row r="331" spans="1:206" x14ac:dyDescent="0.2">
      <c r="A331">
        <v>1439510</v>
      </c>
      <c r="B331" t="s">
        <v>12448</v>
      </c>
      <c r="C331" t="s">
        <v>117</v>
      </c>
      <c r="E331">
        <v>1</v>
      </c>
      <c r="F331">
        <v>2015</v>
      </c>
      <c r="G331">
        <v>15.5</v>
      </c>
      <c r="H331">
        <v>17.05</v>
      </c>
      <c r="I331">
        <v>1</v>
      </c>
      <c r="J331">
        <v>2016</v>
      </c>
      <c r="K331">
        <v>0</v>
      </c>
      <c r="L331">
        <v>0</v>
      </c>
      <c r="M331">
        <v>0</v>
      </c>
      <c r="N331">
        <v>0</v>
      </c>
      <c r="O331">
        <v>1</v>
      </c>
      <c r="P331">
        <v>0</v>
      </c>
      <c r="Q331">
        <v>6</v>
      </c>
      <c r="R331">
        <v>7</v>
      </c>
      <c r="S331">
        <v>1</v>
      </c>
      <c r="T331">
        <v>0</v>
      </c>
      <c r="U331">
        <v>1</v>
      </c>
      <c r="V331">
        <v>0</v>
      </c>
      <c r="W331">
        <v>0</v>
      </c>
      <c r="X331">
        <v>0</v>
      </c>
      <c r="Y331">
        <v>0</v>
      </c>
      <c r="Z331">
        <v>1</v>
      </c>
      <c r="AA331" t="s">
        <v>24236</v>
      </c>
      <c r="AB331" t="s">
        <v>23337</v>
      </c>
      <c r="AC331" t="s">
        <v>24237</v>
      </c>
      <c r="AD331" t="s">
        <v>24238</v>
      </c>
      <c r="AE331" t="s">
        <v>24239</v>
      </c>
      <c r="AF331" t="s">
        <v>23033</v>
      </c>
      <c r="AG331" t="s">
        <v>24240</v>
      </c>
      <c r="AH331" t="s">
        <v>24241</v>
      </c>
      <c r="AI331" t="s">
        <v>23750</v>
      </c>
      <c r="AJ331" t="s">
        <v>24242</v>
      </c>
      <c r="AK331" t="s">
        <v>24243</v>
      </c>
      <c r="AL331" t="s">
        <v>24055</v>
      </c>
      <c r="AM331" t="s">
        <v>23031</v>
      </c>
      <c r="AN331" t="s">
        <v>24244</v>
      </c>
      <c r="CF331" t="s">
        <v>24338</v>
      </c>
      <c r="CG331" t="s">
        <v>14087</v>
      </c>
      <c r="CH331" t="s">
        <v>14087</v>
      </c>
      <c r="CI331" t="s">
        <v>14087</v>
      </c>
      <c r="CJ331" t="s">
        <v>24336</v>
      </c>
      <c r="CK331" t="s">
        <v>14087</v>
      </c>
      <c r="CL331" t="s">
        <v>24336</v>
      </c>
      <c r="CM331" t="s">
        <v>14890</v>
      </c>
      <c r="CN331" t="s">
        <v>14087</v>
      </c>
      <c r="CO331" t="s">
        <v>14890</v>
      </c>
      <c r="CP331" t="s">
        <v>14890</v>
      </c>
      <c r="CQ331" t="s">
        <v>24332</v>
      </c>
      <c r="CR331" t="s">
        <v>14890</v>
      </c>
      <c r="CS331" t="s">
        <v>24332</v>
      </c>
      <c r="EK331">
        <v>6</v>
      </c>
      <c r="EL331" t="s">
        <v>23031</v>
      </c>
      <c r="EN331" t="s">
        <v>23032</v>
      </c>
      <c r="EO331" t="s">
        <v>23033</v>
      </c>
      <c r="EP331" t="s">
        <v>23034</v>
      </c>
      <c r="EQ331" t="s">
        <v>23035</v>
      </c>
      <c r="FE331">
        <v>2</v>
      </c>
      <c r="FF331">
        <v>0</v>
      </c>
      <c r="FH331">
        <v>0</v>
      </c>
      <c r="FI331">
        <v>0</v>
      </c>
      <c r="FK331" t="s">
        <v>13226</v>
      </c>
      <c r="FL331" t="s">
        <v>13226</v>
      </c>
      <c r="FR331">
        <v>0</v>
      </c>
      <c r="FS331">
        <v>0</v>
      </c>
      <c r="FT331">
        <v>0</v>
      </c>
      <c r="FU331">
        <v>0</v>
      </c>
      <c r="FV331">
        <v>0</v>
      </c>
      <c r="FW331">
        <v>0</v>
      </c>
      <c r="FX331">
        <v>0</v>
      </c>
      <c r="FY331">
        <v>0</v>
      </c>
      <c r="FZ331" t="s">
        <v>22066</v>
      </c>
      <c r="GA331" t="s">
        <v>22067</v>
      </c>
      <c r="GN331">
        <v>0</v>
      </c>
      <c r="GO331">
        <v>0</v>
      </c>
      <c r="GP331" t="s">
        <v>13226</v>
      </c>
      <c r="GQ331" t="s">
        <v>13226</v>
      </c>
      <c r="GW331">
        <v>0</v>
      </c>
      <c r="GX331">
        <v>1</v>
      </c>
    </row>
    <row r="332" spans="1:206" x14ac:dyDescent="0.2">
      <c r="A332">
        <v>945287</v>
      </c>
      <c r="B332" t="s">
        <v>12492</v>
      </c>
      <c r="C332" t="s">
        <v>920</v>
      </c>
      <c r="E332">
        <v>1</v>
      </c>
      <c r="F332">
        <v>2014</v>
      </c>
      <c r="G332">
        <v>8.0500000000000007</v>
      </c>
      <c r="H332">
        <v>8.86</v>
      </c>
      <c r="I332">
        <v>4</v>
      </c>
      <c r="J332">
        <v>2018</v>
      </c>
      <c r="K332">
        <v>0</v>
      </c>
      <c r="L332">
        <v>0</v>
      </c>
      <c r="M332">
        <v>1</v>
      </c>
      <c r="N332">
        <v>1</v>
      </c>
      <c r="O332">
        <v>0</v>
      </c>
      <c r="P332">
        <v>0</v>
      </c>
      <c r="Q332">
        <v>0</v>
      </c>
      <c r="R332">
        <v>2</v>
      </c>
      <c r="S332">
        <v>1</v>
      </c>
      <c r="T332">
        <v>0</v>
      </c>
      <c r="U332">
        <v>0</v>
      </c>
      <c r="V332">
        <v>0</v>
      </c>
      <c r="W332">
        <v>0</v>
      </c>
      <c r="X332">
        <v>0</v>
      </c>
      <c r="Y332">
        <v>0</v>
      </c>
      <c r="Z332">
        <v>0</v>
      </c>
      <c r="AA332" t="s">
        <v>24245</v>
      </c>
      <c r="AB332" t="s">
        <v>22839</v>
      </c>
      <c r="AC332" t="s">
        <v>23398</v>
      </c>
      <c r="AD332" t="s">
        <v>13911</v>
      </c>
      <c r="AE332" t="s">
        <v>23613</v>
      </c>
      <c r="AF332" t="s">
        <v>24246</v>
      </c>
      <c r="CF332" t="s">
        <v>24332</v>
      </c>
      <c r="CG332" t="s">
        <v>24351</v>
      </c>
      <c r="CH332" t="s">
        <v>24341</v>
      </c>
      <c r="CI332" t="s">
        <v>13912</v>
      </c>
      <c r="CJ332" t="s">
        <v>24341</v>
      </c>
      <c r="CK332" t="s">
        <v>24332</v>
      </c>
      <c r="EK332">
        <v>2</v>
      </c>
      <c r="EL332" t="s">
        <v>13911</v>
      </c>
      <c r="EM332" t="s">
        <v>23036</v>
      </c>
      <c r="FE332">
        <v>3</v>
      </c>
      <c r="FF332">
        <v>0</v>
      </c>
      <c r="FH332">
        <v>1</v>
      </c>
      <c r="FI332">
        <v>0</v>
      </c>
      <c r="FK332" t="s">
        <v>13226</v>
      </c>
      <c r="FL332" t="s">
        <v>13459</v>
      </c>
      <c r="FM332" t="s">
        <v>13226</v>
      </c>
      <c r="FR332">
        <v>0</v>
      </c>
      <c r="FS332">
        <v>0</v>
      </c>
      <c r="FT332">
        <v>0</v>
      </c>
      <c r="FU332">
        <v>0</v>
      </c>
      <c r="FV332">
        <v>0</v>
      </c>
      <c r="FW332">
        <v>0</v>
      </c>
      <c r="FX332">
        <v>0</v>
      </c>
      <c r="FY332">
        <v>0</v>
      </c>
      <c r="FZ332" t="s">
        <v>22079</v>
      </c>
      <c r="GA332" t="s">
        <v>22080</v>
      </c>
      <c r="GB332" t="s">
        <v>22079</v>
      </c>
      <c r="GN332">
        <v>0</v>
      </c>
      <c r="GO332">
        <v>0</v>
      </c>
      <c r="GP332" t="s">
        <v>13226</v>
      </c>
      <c r="GQ332" t="s">
        <v>15070</v>
      </c>
      <c r="GR332" t="s">
        <v>13226</v>
      </c>
      <c r="GW332">
        <v>0</v>
      </c>
      <c r="GX332">
        <v>0</v>
      </c>
    </row>
    <row r="333" spans="1:206" x14ac:dyDescent="0.2">
      <c r="A333">
        <v>932302</v>
      </c>
      <c r="B333" t="s">
        <v>12569</v>
      </c>
      <c r="C333" t="s">
        <v>1663</v>
      </c>
      <c r="E333">
        <v>1</v>
      </c>
      <c r="F333">
        <v>2015</v>
      </c>
      <c r="G333">
        <v>1.34</v>
      </c>
      <c r="H333">
        <v>1.47</v>
      </c>
      <c r="I333">
        <v>5</v>
      </c>
      <c r="J333">
        <v>2020</v>
      </c>
      <c r="K333">
        <v>0</v>
      </c>
      <c r="L333">
        <v>0</v>
      </c>
      <c r="M333">
        <v>1</v>
      </c>
      <c r="N333">
        <v>1</v>
      </c>
      <c r="O333">
        <v>0</v>
      </c>
      <c r="P333">
        <v>0</v>
      </c>
      <c r="Q333">
        <v>1</v>
      </c>
      <c r="R333">
        <v>1</v>
      </c>
      <c r="S333">
        <v>1</v>
      </c>
      <c r="T333">
        <v>0</v>
      </c>
      <c r="U333">
        <v>0</v>
      </c>
      <c r="V333">
        <v>0</v>
      </c>
      <c r="W333">
        <v>0</v>
      </c>
      <c r="X333">
        <v>0</v>
      </c>
      <c r="Y333">
        <v>0</v>
      </c>
      <c r="Z333">
        <v>1</v>
      </c>
      <c r="AA333" t="s">
        <v>13911</v>
      </c>
      <c r="AB333" t="s">
        <v>23038</v>
      </c>
      <c r="AC333" t="s">
        <v>24247</v>
      </c>
      <c r="AD333" t="s">
        <v>23037</v>
      </c>
      <c r="CF333" t="s">
        <v>13912</v>
      </c>
      <c r="CG333" t="s">
        <v>14087</v>
      </c>
      <c r="CH333" t="s">
        <v>24340</v>
      </c>
      <c r="CI333" t="s">
        <v>14890</v>
      </c>
      <c r="EK333">
        <v>3</v>
      </c>
      <c r="EL333" t="s">
        <v>23037</v>
      </c>
      <c r="EM333" t="s">
        <v>23038</v>
      </c>
      <c r="EN333" t="s">
        <v>13911</v>
      </c>
      <c r="FE333">
        <v>2</v>
      </c>
      <c r="FF333">
        <v>0</v>
      </c>
      <c r="FH333">
        <v>0</v>
      </c>
      <c r="FI333">
        <v>0</v>
      </c>
      <c r="FK333" t="s">
        <v>13226</v>
      </c>
      <c r="FL333" t="s">
        <v>13226</v>
      </c>
      <c r="FR333">
        <v>1</v>
      </c>
      <c r="FS333">
        <v>0</v>
      </c>
      <c r="FT333">
        <v>0</v>
      </c>
      <c r="FU333">
        <v>0</v>
      </c>
      <c r="FV333">
        <v>0</v>
      </c>
      <c r="FW333">
        <v>0</v>
      </c>
      <c r="FX333">
        <v>0</v>
      </c>
      <c r="FY333">
        <v>1</v>
      </c>
      <c r="FZ333" t="s">
        <v>22085</v>
      </c>
      <c r="GA333" t="s">
        <v>22086</v>
      </c>
      <c r="GG333">
        <v>1</v>
      </c>
      <c r="GN333">
        <v>1</v>
      </c>
      <c r="GO333">
        <v>0.5</v>
      </c>
      <c r="GP333" t="s">
        <v>13229</v>
      </c>
      <c r="GQ333" t="s">
        <v>13226</v>
      </c>
      <c r="GW333">
        <v>1</v>
      </c>
      <c r="GX333">
        <v>1</v>
      </c>
    </row>
    <row r="334" spans="1:206" x14ac:dyDescent="0.2">
      <c r="A334">
        <v>931863</v>
      </c>
      <c r="B334" t="s">
        <v>12597</v>
      </c>
      <c r="C334" t="s">
        <v>117</v>
      </c>
      <c r="E334">
        <v>1</v>
      </c>
      <c r="F334">
        <v>2016</v>
      </c>
      <c r="G334">
        <v>7.56</v>
      </c>
      <c r="H334">
        <v>8.32</v>
      </c>
      <c r="I334">
        <v>2</v>
      </c>
      <c r="J334">
        <v>2018</v>
      </c>
      <c r="K334">
        <v>0</v>
      </c>
      <c r="L334">
        <v>0</v>
      </c>
      <c r="M334">
        <v>0</v>
      </c>
      <c r="N334">
        <v>0</v>
      </c>
      <c r="O334">
        <v>1</v>
      </c>
      <c r="P334">
        <v>0</v>
      </c>
      <c r="Q334">
        <v>1</v>
      </c>
      <c r="R334">
        <v>4</v>
      </c>
      <c r="S334">
        <v>1</v>
      </c>
      <c r="T334">
        <v>0</v>
      </c>
      <c r="U334">
        <v>1</v>
      </c>
      <c r="V334">
        <v>0</v>
      </c>
      <c r="W334">
        <v>0</v>
      </c>
      <c r="X334">
        <v>0</v>
      </c>
      <c r="Y334">
        <v>0</v>
      </c>
      <c r="Z334">
        <v>1</v>
      </c>
      <c r="AA334" t="s">
        <v>24248</v>
      </c>
      <c r="AB334" t="s">
        <v>22892</v>
      </c>
      <c r="AC334" t="s">
        <v>23385</v>
      </c>
      <c r="AD334" t="s">
        <v>23499</v>
      </c>
      <c r="AE334" t="s">
        <v>23039</v>
      </c>
      <c r="AF334" t="s">
        <v>23500</v>
      </c>
      <c r="CF334" t="s">
        <v>14087</v>
      </c>
      <c r="CG334" t="s">
        <v>14087</v>
      </c>
      <c r="CH334" t="s">
        <v>14087</v>
      </c>
      <c r="CI334" t="s">
        <v>24332</v>
      </c>
      <c r="CJ334" t="s">
        <v>14890</v>
      </c>
      <c r="CK334" t="s">
        <v>24338</v>
      </c>
      <c r="EK334">
        <v>3</v>
      </c>
      <c r="EL334" t="s">
        <v>23039</v>
      </c>
      <c r="EM334" t="s">
        <v>23040</v>
      </c>
      <c r="EN334" t="s">
        <v>23041</v>
      </c>
      <c r="FH334">
        <v>0</v>
      </c>
      <c r="FI334">
        <v>0</v>
      </c>
      <c r="FR334">
        <v>0</v>
      </c>
      <c r="FS334">
        <v>0</v>
      </c>
      <c r="FT334">
        <v>0</v>
      </c>
      <c r="FU334">
        <v>0</v>
      </c>
      <c r="FV334">
        <v>0</v>
      </c>
      <c r="FW334">
        <v>0</v>
      </c>
      <c r="FX334">
        <v>0</v>
      </c>
      <c r="FY334">
        <v>0</v>
      </c>
      <c r="GN334">
        <v>0</v>
      </c>
      <c r="GW334">
        <v>0</v>
      </c>
      <c r="GX334">
        <v>0</v>
      </c>
    </row>
    <row r="335" spans="1:206" x14ac:dyDescent="0.2">
      <c r="A335">
        <v>917876</v>
      </c>
      <c r="B335" t="s">
        <v>12634</v>
      </c>
      <c r="C335" t="s">
        <v>398</v>
      </c>
      <c r="E335">
        <v>1</v>
      </c>
      <c r="F335">
        <v>2013</v>
      </c>
      <c r="G335">
        <v>12.12</v>
      </c>
      <c r="H335">
        <v>13.33</v>
      </c>
      <c r="I335">
        <v>3</v>
      </c>
      <c r="J335">
        <v>2016</v>
      </c>
      <c r="K335">
        <v>0</v>
      </c>
      <c r="L335">
        <v>0</v>
      </c>
      <c r="M335">
        <v>0</v>
      </c>
      <c r="N335">
        <v>0</v>
      </c>
      <c r="O335">
        <v>0</v>
      </c>
      <c r="P335">
        <v>0</v>
      </c>
      <c r="Q335">
        <v>2</v>
      </c>
      <c r="R335">
        <v>7</v>
      </c>
      <c r="S335">
        <v>1</v>
      </c>
      <c r="T335">
        <v>0</v>
      </c>
      <c r="U335">
        <v>0</v>
      </c>
      <c r="V335">
        <v>0</v>
      </c>
      <c r="W335">
        <v>0</v>
      </c>
      <c r="X335">
        <v>0</v>
      </c>
      <c r="Y335">
        <v>0</v>
      </c>
      <c r="Z335">
        <v>1</v>
      </c>
      <c r="AA335" t="s">
        <v>24095</v>
      </c>
      <c r="AB335" t="s">
        <v>23533</v>
      </c>
      <c r="AC335" t="s">
        <v>23091</v>
      </c>
      <c r="AD335" t="s">
        <v>23114</v>
      </c>
      <c r="AE335" t="s">
        <v>23256</v>
      </c>
      <c r="AF335" t="s">
        <v>24249</v>
      </c>
      <c r="AG335" t="s">
        <v>23256</v>
      </c>
      <c r="AH335" t="s">
        <v>23043</v>
      </c>
      <c r="AI335" t="s">
        <v>23042</v>
      </c>
      <c r="AJ335" t="s">
        <v>24250</v>
      </c>
      <c r="CF335" t="s">
        <v>14087</v>
      </c>
      <c r="CG335" t="s">
        <v>14087</v>
      </c>
      <c r="CH335" t="s">
        <v>24336</v>
      </c>
      <c r="CI335" t="s">
        <v>14087</v>
      </c>
      <c r="CJ335" t="s">
        <v>14087</v>
      </c>
      <c r="CK335" t="s">
        <v>14087</v>
      </c>
      <c r="CL335" t="s">
        <v>14087</v>
      </c>
      <c r="CM335" t="s">
        <v>14087</v>
      </c>
      <c r="CN335" t="s">
        <v>14890</v>
      </c>
      <c r="CO335" t="s">
        <v>24341</v>
      </c>
      <c r="EK335">
        <v>8</v>
      </c>
      <c r="EL335" t="s">
        <v>23042</v>
      </c>
      <c r="EM335" t="s">
        <v>23043</v>
      </c>
      <c r="EO335" t="s">
        <v>23044</v>
      </c>
      <c r="EP335" t="s">
        <v>23045</v>
      </c>
      <c r="EQ335" t="s">
        <v>23046</v>
      </c>
      <c r="FE335">
        <v>1</v>
      </c>
      <c r="FF335">
        <v>0</v>
      </c>
      <c r="FH335">
        <v>0</v>
      </c>
      <c r="FI335">
        <v>0</v>
      </c>
      <c r="FK335" t="s">
        <v>13226</v>
      </c>
      <c r="FR335">
        <v>0</v>
      </c>
      <c r="FS335">
        <v>0</v>
      </c>
      <c r="FT335">
        <v>0</v>
      </c>
      <c r="FU335">
        <v>0</v>
      </c>
      <c r="FV335">
        <v>0</v>
      </c>
      <c r="FW335">
        <v>0</v>
      </c>
      <c r="FX335">
        <v>0</v>
      </c>
      <c r="FY335">
        <v>0</v>
      </c>
      <c r="FZ335" t="s">
        <v>18440</v>
      </c>
      <c r="GN335">
        <v>0</v>
      </c>
      <c r="GO335">
        <v>0</v>
      </c>
      <c r="GP335" t="s">
        <v>13226</v>
      </c>
      <c r="GW335">
        <v>0</v>
      </c>
      <c r="GX335">
        <v>0</v>
      </c>
    </row>
    <row r="336" spans="1:206" x14ac:dyDescent="0.2">
      <c r="A336">
        <v>871647</v>
      </c>
      <c r="B336" t="s">
        <v>12675</v>
      </c>
      <c r="C336" t="s">
        <v>1663</v>
      </c>
      <c r="D336">
        <v>1</v>
      </c>
      <c r="F336">
        <v>2016</v>
      </c>
      <c r="G336">
        <v>39.17</v>
      </c>
      <c r="H336">
        <v>43.09</v>
      </c>
      <c r="I336">
        <v>1</v>
      </c>
      <c r="J336">
        <v>2017</v>
      </c>
      <c r="K336">
        <v>0</v>
      </c>
      <c r="L336">
        <v>1</v>
      </c>
      <c r="M336">
        <v>2</v>
      </c>
      <c r="N336">
        <v>2</v>
      </c>
      <c r="O336">
        <v>2</v>
      </c>
      <c r="P336">
        <v>1</v>
      </c>
      <c r="Q336">
        <v>1</v>
      </c>
      <c r="R336">
        <v>5</v>
      </c>
      <c r="S336">
        <v>1</v>
      </c>
      <c r="T336">
        <v>1</v>
      </c>
      <c r="U336">
        <v>1</v>
      </c>
      <c r="V336">
        <v>0</v>
      </c>
      <c r="W336">
        <v>0</v>
      </c>
      <c r="X336">
        <v>0</v>
      </c>
      <c r="Y336">
        <v>0</v>
      </c>
      <c r="Z336">
        <v>1</v>
      </c>
      <c r="AA336" t="s">
        <v>23049</v>
      </c>
      <c r="AB336" t="s">
        <v>23048</v>
      </c>
      <c r="AC336" t="s">
        <v>24251</v>
      </c>
      <c r="AD336" t="s">
        <v>19095</v>
      </c>
      <c r="AE336" t="s">
        <v>13667</v>
      </c>
      <c r="AF336" t="s">
        <v>24252</v>
      </c>
      <c r="AG336" t="s">
        <v>24253</v>
      </c>
      <c r="AH336" t="s">
        <v>24254</v>
      </c>
      <c r="AI336" t="s">
        <v>22357</v>
      </c>
      <c r="AJ336" t="s">
        <v>9047</v>
      </c>
      <c r="AK336" t="s">
        <v>13911</v>
      </c>
      <c r="CF336" t="s">
        <v>13912</v>
      </c>
      <c r="CG336" t="s">
        <v>14087</v>
      </c>
      <c r="CH336" t="s">
        <v>14087</v>
      </c>
      <c r="CI336" t="s">
        <v>24338</v>
      </c>
      <c r="CJ336" t="s">
        <v>13563</v>
      </c>
      <c r="CK336" t="s">
        <v>24338</v>
      </c>
      <c r="CL336" t="s">
        <v>14087</v>
      </c>
      <c r="CM336" t="s">
        <v>24332</v>
      </c>
      <c r="CN336" t="s">
        <v>14087</v>
      </c>
      <c r="CO336" t="s">
        <v>14890</v>
      </c>
      <c r="CP336" t="s">
        <v>13912</v>
      </c>
      <c r="EK336">
        <v>8</v>
      </c>
      <c r="EL336" t="s">
        <v>9047</v>
      </c>
      <c r="EM336" t="s">
        <v>23047</v>
      </c>
      <c r="EN336" t="s">
        <v>13911</v>
      </c>
      <c r="EO336" t="s">
        <v>23048</v>
      </c>
      <c r="EP336" t="s">
        <v>23049</v>
      </c>
      <c r="EQ336" t="s">
        <v>23050</v>
      </c>
      <c r="FH336">
        <v>0</v>
      </c>
      <c r="FI336">
        <v>0</v>
      </c>
      <c r="FJ336">
        <v>0</v>
      </c>
      <c r="FR336">
        <v>0</v>
      </c>
      <c r="FS336">
        <v>0</v>
      </c>
      <c r="FT336">
        <v>0</v>
      </c>
      <c r="FU336">
        <v>0</v>
      </c>
      <c r="FV336">
        <v>0</v>
      </c>
      <c r="FW336">
        <v>0</v>
      </c>
      <c r="FX336">
        <v>0</v>
      </c>
      <c r="FY336">
        <v>0</v>
      </c>
      <c r="GN336">
        <v>0</v>
      </c>
      <c r="GW336">
        <v>0</v>
      </c>
      <c r="GX336">
        <v>0</v>
      </c>
    </row>
    <row r="337" spans="1:206" x14ac:dyDescent="0.2">
      <c r="A337">
        <v>246806</v>
      </c>
      <c r="B337" t="s">
        <v>12713</v>
      </c>
      <c r="C337" t="s">
        <v>2494</v>
      </c>
      <c r="D337">
        <v>1</v>
      </c>
      <c r="F337">
        <v>2013</v>
      </c>
      <c r="G337">
        <v>52.32</v>
      </c>
      <c r="H337">
        <v>57.55</v>
      </c>
      <c r="I337">
        <v>1</v>
      </c>
      <c r="J337">
        <v>2014</v>
      </c>
      <c r="K337">
        <v>0</v>
      </c>
      <c r="L337">
        <v>0</v>
      </c>
      <c r="M337">
        <v>2</v>
      </c>
      <c r="N337">
        <v>1</v>
      </c>
      <c r="O337">
        <v>2</v>
      </c>
      <c r="P337">
        <v>0</v>
      </c>
      <c r="Q337">
        <v>1</v>
      </c>
      <c r="R337">
        <v>2</v>
      </c>
      <c r="S337">
        <v>1</v>
      </c>
      <c r="T337">
        <v>0</v>
      </c>
      <c r="U337">
        <v>1</v>
      </c>
      <c r="V337">
        <v>0</v>
      </c>
      <c r="W337">
        <v>0</v>
      </c>
      <c r="X337">
        <v>0</v>
      </c>
      <c r="Y337">
        <v>0</v>
      </c>
      <c r="Z337">
        <v>1</v>
      </c>
      <c r="AA337" t="s">
        <v>13911</v>
      </c>
      <c r="AB337" t="s">
        <v>23293</v>
      </c>
      <c r="AC337" t="s">
        <v>23291</v>
      </c>
      <c r="AD337" t="s">
        <v>24255</v>
      </c>
      <c r="AE337" t="s">
        <v>24256</v>
      </c>
      <c r="AF337" t="s">
        <v>24257</v>
      </c>
      <c r="AG337" t="s">
        <v>23051</v>
      </c>
      <c r="CF337" t="s">
        <v>13912</v>
      </c>
      <c r="CG337" t="s">
        <v>14087</v>
      </c>
      <c r="CH337" t="s">
        <v>24335</v>
      </c>
      <c r="CI337" t="s">
        <v>14087</v>
      </c>
      <c r="CJ337" t="s">
        <v>24338</v>
      </c>
      <c r="CK337" t="s">
        <v>24338</v>
      </c>
      <c r="CL337" t="s">
        <v>14890</v>
      </c>
      <c r="EK337">
        <v>4</v>
      </c>
      <c r="EL337" t="s">
        <v>23051</v>
      </c>
      <c r="EN337" t="s">
        <v>13911</v>
      </c>
      <c r="EO337" t="s">
        <v>23052</v>
      </c>
      <c r="FH337">
        <v>0</v>
      </c>
      <c r="FI337">
        <v>0</v>
      </c>
      <c r="FJ337">
        <v>1</v>
      </c>
      <c r="FR337">
        <v>0</v>
      </c>
      <c r="FS337">
        <v>0</v>
      </c>
      <c r="FT337">
        <v>0</v>
      </c>
      <c r="FU337">
        <v>0</v>
      </c>
      <c r="FV337">
        <v>0</v>
      </c>
      <c r="FW337">
        <v>0</v>
      </c>
      <c r="FX337">
        <v>0</v>
      </c>
      <c r="FY337">
        <v>0</v>
      </c>
      <c r="GN337">
        <v>0</v>
      </c>
      <c r="GW337">
        <v>0</v>
      </c>
      <c r="GX337">
        <v>0</v>
      </c>
    </row>
    <row r="338" spans="1:206" x14ac:dyDescent="0.2">
      <c r="A338">
        <v>178134</v>
      </c>
      <c r="B338" t="s">
        <v>12754</v>
      </c>
      <c r="C338" t="s">
        <v>920</v>
      </c>
      <c r="E338">
        <v>1</v>
      </c>
      <c r="F338">
        <v>2014</v>
      </c>
      <c r="G338">
        <v>5.49</v>
      </c>
      <c r="H338">
        <v>6.04</v>
      </c>
      <c r="I338">
        <v>0</v>
      </c>
      <c r="J338">
        <v>2014</v>
      </c>
      <c r="K338">
        <v>0</v>
      </c>
      <c r="L338">
        <v>0</v>
      </c>
      <c r="M338">
        <v>1</v>
      </c>
      <c r="N338">
        <v>1</v>
      </c>
      <c r="O338">
        <v>0</v>
      </c>
      <c r="P338">
        <v>3</v>
      </c>
      <c r="Q338">
        <v>2</v>
      </c>
      <c r="R338">
        <v>0</v>
      </c>
      <c r="S338">
        <v>1</v>
      </c>
      <c r="T338">
        <v>1</v>
      </c>
      <c r="U338">
        <v>0</v>
      </c>
      <c r="V338">
        <v>0</v>
      </c>
      <c r="W338">
        <v>0</v>
      </c>
      <c r="X338">
        <v>0</v>
      </c>
      <c r="Y338">
        <v>0</v>
      </c>
      <c r="Z338">
        <v>1</v>
      </c>
      <c r="AA338" t="s">
        <v>22362</v>
      </c>
      <c r="AB338" t="s">
        <v>13911</v>
      </c>
      <c r="AC338" t="s">
        <v>23054</v>
      </c>
      <c r="AD338" t="s">
        <v>22660</v>
      </c>
      <c r="AE338" t="s">
        <v>23053</v>
      </c>
      <c r="AF338" t="s">
        <v>23876</v>
      </c>
      <c r="CF338" t="s">
        <v>13563</v>
      </c>
      <c r="CG338" t="s">
        <v>13912</v>
      </c>
      <c r="CH338" t="s">
        <v>13563</v>
      </c>
      <c r="CI338" t="s">
        <v>13563</v>
      </c>
      <c r="CJ338" t="s">
        <v>14890</v>
      </c>
      <c r="CK338" t="s">
        <v>14890</v>
      </c>
      <c r="EK338">
        <v>5</v>
      </c>
      <c r="EL338" t="s">
        <v>23053</v>
      </c>
      <c r="EM338" t="s">
        <v>13911</v>
      </c>
      <c r="EO338" t="s">
        <v>23054</v>
      </c>
      <c r="EP338" t="s">
        <v>22362</v>
      </c>
      <c r="FE338">
        <v>2</v>
      </c>
      <c r="FF338">
        <v>0</v>
      </c>
      <c r="FH338">
        <v>0</v>
      </c>
      <c r="FI338">
        <v>0</v>
      </c>
      <c r="FK338" t="s">
        <v>13882</v>
      </c>
      <c r="FL338" t="s">
        <v>13459</v>
      </c>
      <c r="FR338">
        <v>1</v>
      </c>
      <c r="FS338">
        <v>0</v>
      </c>
      <c r="FT338">
        <v>0</v>
      </c>
      <c r="FU338">
        <v>0</v>
      </c>
      <c r="FV338">
        <v>0</v>
      </c>
      <c r="FW338">
        <v>0</v>
      </c>
      <c r="FX338">
        <v>0</v>
      </c>
      <c r="FY338">
        <v>1</v>
      </c>
      <c r="FZ338" t="s">
        <v>22103</v>
      </c>
      <c r="GA338" t="s">
        <v>22104</v>
      </c>
      <c r="GG338">
        <v>1</v>
      </c>
      <c r="GN338">
        <v>1</v>
      </c>
      <c r="GO338">
        <v>0.5</v>
      </c>
      <c r="GP338" t="s">
        <v>13462</v>
      </c>
      <c r="GQ338" t="s">
        <v>13575</v>
      </c>
      <c r="GW338">
        <v>2</v>
      </c>
      <c r="GX338">
        <v>2</v>
      </c>
    </row>
    <row r="339" spans="1:206" x14ac:dyDescent="0.2">
      <c r="A339">
        <v>29099</v>
      </c>
      <c r="B339" t="s">
        <v>12802</v>
      </c>
      <c r="C339" t="s">
        <v>451</v>
      </c>
      <c r="E339">
        <v>1</v>
      </c>
      <c r="F339">
        <v>2013</v>
      </c>
      <c r="G339">
        <v>22.27</v>
      </c>
      <c r="H339">
        <v>24.5</v>
      </c>
      <c r="I339">
        <v>2</v>
      </c>
      <c r="J339">
        <v>2015</v>
      </c>
      <c r="K339">
        <v>0</v>
      </c>
      <c r="L339">
        <v>0</v>
      </c>
      <c r="M339">
        <v>0</v>
      </c>
      <c r="N339">
        <v>0</v>
      </c>
      <c r="O339">
        <v>2</v>
      </c>
      <c r="P339">
        <v>0</v>
      </c>
      <c r="Q339">
        <v>4</v>
      </c>
      <c r="R339">
        <v>9</v>
      </c>
      <c r="S339">
        <v>1</v>
      </c>
      <c r="T339">
        <v>0</v>
      </c>
      <c r="U339">
        <v>1</v>
      </c>
      <c r="V339">
        <v>0</v>
      </c>
      <c r="W339">
        <v>0</v>
      </c>
      <c r="X339">
        <v>0</v>
      </c>
      <c r="Y339">
        <v>0</v>
      </c>
      <c r="Z339">
        <v>1</v>
      </c>
      <c r="AA339" t="s">
        <v>23707</v>
      </c>
      <c r="AB339" t="s">
        <v>24258</v>
      </c>
      <c r="AC339" t="s">
        <v>24259</v>
      </c>
      <c r="AD339" t="s">
        <v>22694</v>
      </c>
      <c r="AE339" t="s">
        <v>24260</v>
      </c>
      <c r="AF339" t="s">
        <v>24261</v>
      </c>
      <c r="AG339" t="s">
        <v>24262</v>
      </c>
      <c r="AH339" t="s">
        <v>24263</v>
      </c>
      <c r="AI339" t="s">
        <v>24264</v>
      </c>
      <c r="AJ339" t="s">
        <v>23039</v>
      </c>
      <c r="AK339" t="s">
        <v>24265</v>
      </c>
      <c r="AL339" t="s">
        <v>24266</v>
      </c>
      <c r="AM339" t="s">
        <v>23303</v>
      </c>
      <c r="AN339" t="s">
        <v>24267</v>
      </c>
      <c r="AO339" t="s">
        <v>24268</v>
      </c>
      <c r="CF339" t="s">
        <v>14087</v>
      </c>
      <c r="CG339" t="s">
        <v>14087</v>
      </c>
      <c r="CH339" t="s">
        <v>14087</v>
      </c>
      <c r="CI339" t="s">
        <v>14087</v>
      </c>
      <c r="CJ339" t="s">
        <v>14087</v>
      </c>
      <c r="CK339" t="s">
        <v>24336</v>
      </c>
      <c r="CL339" t="s">
        <v>14890</v>
      </c>
      <c r="CM339" t="s">
        <v>24336</v>
      </c>
      <c r="CN339" t="s">
        <v>24338</v>
      </c>
      <c r="CO339" t="s">
        <v>14890</v>
      </c>
      <c r="CP339" t="s">
        <v>14087</v>
      </c>
      <c r="CQ339" t="s">
        <v>14087</v>
      </c>
      <c r="CR339" t="s">
        <v>24338</v>
      </c>
      <c r="CS339" t="s">
        <v>14087</v>
      </c>
      <c r="CT339" t="s">
        <v>14087</v>
      </c>
      <c r="EK339">
        <v>4</v>
      </c>
      <c r="EL339" t="s">
        <v>23039</v>
      </c>
      <c r="EM339" t="s">
        <v>23055</v>
      </c>
      <c r="EN339" t="s">
        <v>23056</v>
      </c>
      <c r="EO339" t="s">
        <v>23057</v>
      </c>
      <c r="FE339">
        <v>4</v>
      </c>
      <c r="FF339">
        <v>0</v>
      </c>
      <c r="FH339">
        <v>0</v>
      </c>
      <c r="FI339">
        <v>0</v>
      </c>
      <c r="FK339" t="s">
        <v>13882</v>
      </c>
      <c r="FL339" t="s">
        <v>13226</v>
      </c>
      <c r="FM339" t="s">
        <v>21506</v>
      </c>
      <c r="FN339" t="s">
        <v>13459</v>
      </c>
      <c r="FR339">
        <v>0</v>
      </c>
      <c r="FS339">
        <v>0</v>
      </c>
      <c r="FT339">
        <v>0</v>
      </c>
      <c r="FU339">
        <v>1</v>
      </c>
      <c r="FV339">
        <v>0</v>
      </c>
      <c r="FW339">
        <v>0</v>
      </c>
      <c r="FX339">
        <v>0</v>
      </c>
      <c r="FY339">
        <v>1</v>
      </c>
      <c r="FZ339" t="s">
        <v>22111</v>
      </c>
      <c r="GA339" t="s">
        <v>22112</v>
      </c>
      <c r="GB339" t="s">
        <v>22113</v>
      </c>
      <c r="GC339" t="s">
        <v>22114</v>
      </c>
      <c r="GN339">
        <v>0</v>
      </c>
      <c r="GO339">
        <v>0</v>
      </c>
      <c r="GP339" t="s">
        <v>13462</v>
      </c>
      <c r="GQ339" t="s">
        <v>13226</v>
      </c>
      <c r="GR339" t="s">
        <v>13186</v>
      </c>
      <c r="GS339" t="s">
        <v>13226</v>
      </c>
      <c r="GW339">
        <v>2</v>
      </c>
      <c r="GX339">
        <v>2</v>
      </c>
    </row>
    <row r="340" spans="1:206" x14ac:dyDescent="0.2">
      <c r="A340">
        <v>25084</v>
      </c>
      <c r="B340" t="s">
        <v>12847</v>
      </c>
      <c r="C340" t="s">
        <v>1663</v>
      </c>
      <c r="D340">
        <v>1</v>
      </c>
      <c r="F340">
        <v>2013</v>
      </c>
      <c r="G340">
        <v>26.82</v>
      </c>
      <c r="H340">
        <v>29.5</v>
      </c>
      <c r="I340">
        <v>0</v>
      </c>
      <c r="J340">
        <v>2013</v>
      </c>
      <c r="K340">
        <v>0</v>
      </c>
      <c r="L340">
        <v>0</v>
      </c>
      <c r="M340">
        <v>0</v>
      </c>
      <c r="N340">
        <v>0</v>
      </c>
      <c r="O340">
        <v>1</v>
      </c>
      <c r="P340">
        <v>1</v>
      </c>
      <c r="Q340">
        <v>2</v>
      </c>
      <c r="R340">
        <v>4</v>
      </c>
      <c r="S340">
        <v>1</v>
      </c>
      <c r="T340">
        <v>1</v>
      </c>
      <c r="U340">
        <v>1</v>
      </c>
      <c r="V340">
        <v>0</v>
      </c>
      <c r="W340">
        <v>0</v>
      </c>
      <c r="X340">
        <v>0</v>
      </c>
      <c r="Y340">
        <v>0</v>
      </c>
      <c r="Z340">
        <v>1</v>
      </c>
      <c r="AA340" t="s">
        <v>24269</v>
      </c>
      <c r="AB340" t="s">
        <v>23867</v>
      </c>
      <c r="AC340" t="s">
        <v>24270</v>
      </c>
      <c r="AD340" t="s">
        <v>24271</v>
      </c>
      <c r="AE340" t="s">
        <v>23637</v>
      </c>
      <c r="AF340" t="s">
        <v>24272</v>
      </c>
      <c r="AG340" t="s">
        <v>24273</v>
      </c>
      <c r="AH340" t="s">
        <v>23058</v>
      </c>
      <c r="AI340" t="s">
        <v>24274</v>
      </c>
      <c r="CF340" t="s">
        <v>14087</v>
      </c>
      <c r="CG340" t="s">
        <v>13563</v>
      </c>
      <c r="CH340" t="s">
        <v>24338</v>
      </c>
      <c r="CI340" t="s">
        <v>14087</v>
      </c>
      <c r="CJ340" t="s">
        <v>14087</v>
      </c>
      <c r="CK340" t="s">
        <v>14087</v>
      </c>
      <c r="CL340" t="s">
        <v>24336</v>
      </c>
      <c r="CM340" t="s">
        <v>14890</v>
      </c>
      <c r="CN340" t="s">
        <v>24354</v>
      </c>
      <c r="EK340">
        <v>5</v>
      </c>
      <c r="EL340" t="s">
        <v>23058</v>
      </c>
      <c r="EM340" t="s">
        <v>23059</v>
      </c>
      <c r="EN340" t="s">
        <v>23060</v>
      </c>
      <c r="EO340" t="s">
        <v>23061</v>
      </c>
      <c r="EP340" t="s">
        <v>23062</v>
      </c>
      <c r="FH340">
        <v>0</v>
      </c>
      <c r="FI340">
        <v>0</v>
      </c>
      <c r="FJ340">
        <v>0</v>
      </c>
      <c r="FR340">
        <v>0</v>
      </c>
      <c r="FS340">
        <v>0</v>
      </c>
      <c r="FT340">
        <v>0</v>
      </c>
      <c r="FU340">
        <v>0</v>
      </c>
      <c r="FV340">
        <v>0</v>
      </c>
      <c r="FW340">
        <v>0</v>
      </c>
      <c r="FX340">
        <v>0</v>
      </c>
      <c r="FY340">
        <v>0</v>
      </c>
      <c r="GN340">
        <v>0</v>
      </c>
      <c r="GW340">
        <v>0</v>
      </c>
      <c r="GX340">
        <v>0</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21B55-5899-5F4C-B90C-8B007B98DA48}">
  <dimension ref="A1:K2"/>
  <sheetViews>
    <sheetView workbookViewId="0">
      <selection activeCell="K3" sqref="K3"/>
    </sheetView>
  </sheetViews>
  <sheetFormatPr baseColWidth="10" defaultRowHeight="15" x14ac:dyDescent="0.2"/>
  <sheetData>
    <row r="1" spans="1:11" x14ac:dyDescent="0.2">
      <c r="A1" t="s">
        <v>18547</v>
      </c>
      <c r="B1" t="s">
        <v>18548</v>
      </c>
    </row>
    <row r="2" spans="1:11" x14ac:dyDescent="0.2">
      <c r="A2" t="s">
        <v>18546</v>
      </c>
      <c r="B2" t="s">
        <v>18549</v>
      </c>
      <c r="D2" t="s">
        <v>5</v>
      </c>
      <c r="E2" t="s">
        <v>6</v>
      </c>
      <c r="F2" t="s">
        <v>7</v>
      </c>
      <c r="G2" t="s">
        <v>8</v>
      </c>
      <c r="H2" t="s">
        <v>9</v>
      </c>
      <c r="I2" t="s">
        <v>13</v>
      </c>
      <c r="J2" t="s">
        <v>14</v>
      </c>
      <c r="K2" t="s">
        <v>18550</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E1844-2CED-A54F-8335-9CE25FCF3D75}">
  <dimension ref="A1:D355"/>
  <sheetViews>
    <sheetView zoomScale="131" workbookViewId="0">
      <selection activeCell="C6" sqref="C6"/>
    </sheetView>
  </sheetViews>
  <sheetFormatPr baseColWidth="10" defaultRowHeight="15" x14ac:dyDescent="0.2"/>
  <cols>
    <col min="1" max="1" width="24.6640625" customWidth="1"/>
    <col min="3" max="3" width="18.6640625" customWidth="1"/>
  </cols>
  <sheetData>
    <row r="1" spans="1:4" x14ac:dyDescent="0.2">
      <c r="A1" t="s">
        <v>24869</v>
      </c>
      <c r="B1" t="s">
        <v>24899</v>
      </c>
      <c r="C1" t="s">
        <v>24869</v>
      </c>
      <c r="D1" t="s">
        <v>24900</v>
      </c>
    </row>
    <row r="2" spans="1:4" x14ac:dyDescent="0.2">
      <c r="A2" t="s">
        <v>10072</v>
      </c>
      <c r="B2">
        <v>136</v>
      </c>
      <c r="C2" t="s">
        <v>10072</v>
      </c>
      <c r="D2">
        <v>229</v>
      </c>
    </row>
    <row r="3" spans="1:4" x14ac:dyDescent="0.2">
      <c r="A3" t="s">
        <v>24426</v>
      </c>
      <c r="B3">
        <v>123</v>
      </c>
      <c r="C3" t="s">
        <v>24422</v>
      </c>
      <c r="D3">
        <v>197</v>
      </c>
    </row>
    <row r="4" spans="1:4" x14ac:dyDescent="0.2">
      <c r="A4" t="s">
        <v>24420</v>
      </c>
      <c r="B4">
        <v>106</v>
      </c>
      <c r="C4" t="s">
        <v>24420</v>
      </c>
      <c r="D4">
        <v>152</v>
      </c>
    </row>
    <row r="5" spans="1:4" x14ac:dyDescent="0.2">
      <c r="A5" t="s">
        <v>24421</v>
      </c>
      <c r="B5">
        <v>68</v>
      </c>
      <c r="C5" t="s">
        <v>24431</v>
      </c>
      <c r="D5">
        <v>102</v>
      </c>
    </row>
    <row r="6" spans="1:4" x14ac:dyDescent="0.2">
      <c r="A6" t="s">
        <v>24431</v>
      </c>
      <c r="B6">
        <v>47</v>
      </c>
      <c r="C6" t="s">
        <v>24448</v>
      </c>
      <c r="D6">
        <v>90</v>
      </c>
    </row>
    <row r="7" spans="1:4" x14ac:dyDescent="0.2">
      <c r="A7" t="s">
        <v>24428</v>
      </c>
      <c r="B7">
        <v>42</v>
      </c>
      <c r="C7" t="s">
        <v>24421</v>
      </c>
      <c r="D7">
        <v>74</v>
      </c>
    </row>
    <row r="8" spans="1:4" x14ac:dyDescent="0.2">
      <c r="A8" t="s">
        <v>24437</v>
      </c>
      <c r="B8">
        <v>35</v>
      </c>
      <c r="C8" t="s">
        <v>24453</v>
      </c>
      <c r="D8">
        <v>67</v>
      </c>
    </row>
    <row r="9" spans="1:4" x14ac:dyDescent="0.2">
      <c r="A9" t="s">
        <v>24422</v>
      </c>
      <c r="B9">
        <v>24</v>
      </c>
      <c r="C9" t="s">
        <v>24449</v>
      </c>
      <c r="D9">
        <v>52</v>
      </c>
    </row>
    <row r="10" spans="1:4" x14ac:dyDescent="0.2">
      <c r="A10" t="s">
        <v>24430</v>
      </c>
      <c r="B10">
        <v>24</v>
      </c>
      <c r="C10" t="s">
        <v>24439</v>
      </c>
      <c r="D10">
        <v>37</v>
      </c>
    </row>
    <row r="11" spans="1:4" x14ac:dyDescent="0.2">
      <c r="A11" t="s">
        <v>24510</v>
      </c>
      <c r="B11">
        <v>23</v>
      </c>
      <c r="C11" t="s">
        <v>24432</v>
      </c>
      <c r="D11">
        <v>32</v>
      </c>
    </row>
    <row r="12" spans="1:4" x14ac:dyDescent="0.2">
      <c r="A12" t="s">
        <v>24466</v>
      </c>
      <c r="B12">
        <v>22</v>
      </c>
      <c r="C12" t="s">
        <v>24419</v>
      </c>
      <c r="D12">
        <v>32</v>
      </c>
    </row>
    <row r="13" spans="1:4" x14ac:dyDescent="0.2">
      <c r="A13" t="s">
        <v>24449</v>
      </c>
      <c r="B13">
        <v>22</v>
      </c>
      <c r="C13" t="s">
        <v>24444</v>
      </c>
      <c r="D13">
        <v>30</v>
      </c>
    </row>
    <row r="14" spans="1:4" x14ac:dyDescent="0.2">
      <c r="A14" t="s">
        <v>24419</v>
      </c>
      <c r="B14">
        <v>22</v>
      </c>
      <c r="C14" t="s">
        <v>24487</v>
      </c>
      <c r="D14">
        <v>27</v>
      </c>
    </row>
    <row r="15" spans="1:4" x14ac:dyDescent="0.2">
      <c r="A15" t="s">
        <v>24439</v>
      </c>
      <c r="B15">
        <v>21</v>
      </c>
      <c r="C15" t="s">
        <v>24451</v>
      </c>
      <c r="D15">
        <v>26</v>
      </c>
    </row>
    <row r="16" spans="1:4" x14ac:dyDescent="0.2">
      <c r="A16" t="s">
        <v>24448</v>
      </c>
      <c r="B16">
        <v>19</v>
      </c>
      <c r="C16" t="s">
        <v>24501</v>
      </c>
      <c r="D16">
        <v>25</v>
      </c>
    </row>
    <row r="17" spans="1:4" x14ac:dyDescent="0.2">
      <c r="A17" t="s">
        <v>24534</v>
      </c>
      <c r="B17">
        <v>18</v>
      </c>
      <c r="C17" t="s">
        <v>24469</v>
      </c>
      <c r="D17">
        <v>24</v>
      </c>
    </row>
    <row r="18" spans="1:4" x14ac:dyDescent="0.2">
      <c r="A18" t="s">
        <v>24427</v>
      </c>
      <c r="B18">
        <v>18</v>
      </c>
      <c r="C18" t="s">
        <v>24433</v>
      </c>
      <c r="D18">
        <v>24</v>
      </c>
    </row>
    <row r="19" spans="1:4" x14ac:dyDescent="0.2">
      <c r="A19" t="s">
        <v>24453</v>
      </c>
      <c r="B19">
        <v>17</v>
      </c>
      <c r="C19" t="s">
        <v>24481</v>
      </c>
      <c r="D19">
        <v>23</v>
      </c>
    </row>
    <row r="20" spans="1:4" x14ac:dyDescent="0.2">
      <c r="A20" t="s">
        <v>24429</v>
      </c>
      <c r="B20">
        <v>16</v>
      </c>
      <c r="C20" t="s">
        <v>24510</v>
      </c>
      <c r="D20">
        <v>22</v>
      </c>
    </row>
    <row r="21" spans="1:4" x14ac:dyDescent="0.2">
      <c r="A21" t="s">
        <v>24459</v>
      </c>
      <c r="B21">
        <v>14</v>
      </c>
      <c r="C21" t="s">
        <v>24495</v>
      </c>
      <c r="D21">
        <v>20</v>
      </c>
    </row>
    <row r="22" spans="1:4" x14ac:dyDescent="0.2">
      <c r="A22" t="s">
        <v>24475</v>
      </c>
      <c r="B22">
        <v>14</v>
      </c>
      <c r="C22" t="s">
        <v>24551</v>
      </c>
      <c r="D22">
        <v>19</v>
      </c>
    </row>
    <row r="23" spans="1:4" x14ac:dyDescent="0.2">
      <c r="A23" t="s">
        <v>24511</v>
      </c>
      <c r="B23">
        <v>13</v>
      </c>
      <c r="C23" t="s">
        <v>24465</v>
      </c>
      <c r="D23">
        <v>19</v>
      </c>
    </row>
    <row r="24" spans="1:4" x14ac:dyDescent="0.2">
      <c r="A24" t="s">
        <v>24462</v>
      </c>
      <c r="B24">
        <v>13</v>
      </c>
      <c r="C24" t="s">
        <v>24492</v>
      </c>
      <c r="D24">
        <v>19</v>
      </c>
    </row>
    <row r="25" spans="1:4" x14ac:dyDescent="0.2">
      <c r="A25" t="s">
        <v>24438</v>
      </c>
      <c r="B25">
        <v>13</v>
      </c>
      <c r="C25" t="s">
        <v>24470</v>
      </c>
      <c r="D25">
        <v>18</v>
      </c>
    </row>
    <row r="26" spans="1:4" x14ac:dyDescent="0.2">
      <c r="A26" t="s">
        <v>24482</v>
      </c>
      <c r="B26">
        <v>12</v>
      </c>
      <c r="C26" t="s">
        <v>24424</v>
      </c>
      <c r="D26">
        <v>18</v>
      </c>
    </row>
    <row r="27" spans="1:4" x14ac:dyDescent="0.2">
      <c r="A27" t="s">
        <v>24535</v>
      </c>
      <c r="B27">
        <v>10</v>
      </c>
      <c r="C27" t="s">
        <v>24446</v>
      </c>
      <c r="D27">
        <v>17</v>
      </c>
    </row>
    <row r="28" spans="1:4" x14ac:dyDescent="0.2">
      <c r="A28" t="s">
        <v>24533</v>
      </c>
      <c r="B28">
        <v>10</v>
      </c>
      <c r="C28" t="s">
        <v>24525</v>
      </c>
      <c r="D28">
        <v>16</v>
      </c>
    </row>
    <row r="29" spans="1:4" x14ac:dyDescent="0.2">
      <c r="A29" t="s">
        <v>186</v>
      </c>
      <c r="B29">
        <v>10</v>
      </c>
      <c r="C29" t="s">
        <v>24472</v>
      </c>
      <c r="D29">
        <v>15</v>
      </c>
    </row>
    <row r="30" spans="1:4" x14ac:dyDescent="0.2">
      <c r="A30" t="s">
        <v>748</v>
      </c>
      <c r="B30">
        <v>10</v>
      </c>
      <c r="C30" t="s">
        <v>24526</v>
      </c>
      <c r="D30">
        <v>15</v>
      </c>
    </row>
    <row r="31" spans="1:4" x14ac:dyDescent="0.2">
      <c r="A31" t="s">
        <v>24424</v>
      </c>
      <c r="B31">
        <v>9</v>
      </c>
      <c r="C31" t="s">
        <v>24466</v>
      </c>
      <c r="D31">
        <v>14</v>
      </c>
    </row>
    <row r="32" spans="1:4" x14ac:dyDescent="0.2">
      <c r="A32" t="s">
        <v>24460</v>
      </c>
      <c r="B32">
        <v>9</v>
      </c>
      <c r="C32" t="s">
        <v>24567</v>
      </c>
      <c r="D32">
        <v>14</v>
      </c>
    </row>
    <row r="33" spans="1:4" x14ac:dyDescent="0.2">
      <c r="A33" t="s">
        <v>24540</v>
      </c>
      <c r="B33">
        <v>8</v>
      </c>
      <c r="C33" t="s">
        <v>24423</v>
      </c>
      <c r="D33">
        <v>14</v>
      </c>
    </row>
    <row r="34" spans="1:4" x14ac:dyDescent="0.2">
      <c r="A34" t="s">
        <v>24472</v>
      </c>
      <c r="B34">
        <v>8</v>
      </c>
      <c r="C34" t="s">
        <v>186</v>
      </c>
      <c r="D34">
        <v>13</v>
      </c>
    </row>
    <row r="35" spans="1:4" x14ac:dyDescent="0.2">
      <c r="A35" t="s">
        <v>24574</v>
      </c>
      <c r="B35">
        <v>8</v>
      </c>
      <c r="C35" t="s">
        <v>24455</v>
      </c>
      <c r="D35">
        <v>13</v>
      </c>
    </row>
    <row r="36" spans="1:4" x14ac:dyDescent="0.2">
      <c r="A36" t="s">
        <v>24548</v>
      </c>
      <c r="B36">
        <v>7</v>
      </c>
      <c r="C36" t="s">
        <v>24632</v>
      </c>
      <c r="D36">
        <v>12</v>
      </c>
    </row>
    <row r="37" spans="1:4" x14ac:dyDescent="0.2">
      <c r="A37" t="s">
        <v>24463</v>
      </c>
      <c r="B37">
        <v>7</v>
      </c>
      <c r="C37" t="s">
        <v>24579</v>
      </c>
      <c r="D37">
        <v>11</v>
      </c>
    </row>
    <row r="38" spans="1:4" x14ac:dyDescent="0.2">
      <c r="A38" t="s">
        <v>24444</v>
      </c>
      <c r="B38">
        <v>7</v>
      </c>
      <c r="C38" t="s">
        <v>24485</v>
      </c>
      <c r="D38">
        <v>11</v>
      </c>
    </row>
    <row r="39" spans="1:4" x14ac:dyDescent="0.2">
      <c r="A39" t="s">
        <v>24435</v>
      </c>
      <c r="B39">
        <v>7</v>
      </c>
      <c r="C39" t="s">
        <v>24516</v>
      </c>
      <c r="D39">
        <v>11</v>
      </c>
    </row>
    <row r="40" spans="1:4" x14ac:dyDescent="0.2">
      <c r="A40" t="s">
        <v>24719</v>
      </c>
      <c r="B40">
        <v>7</v>
      </c>
      <c r="C40" t="s">
        <v>24595</v>
      </c>
      <c r="D40">
        <v>11</v>
      </c>
    </row>
    <row r="41" spans="1:4" x14ac:dyDescent="0.2">
      <c r="A41" t="s">
        <v>24501</v>
      </c>
      <c r="B41">
        <v>7</v>
      </c>
      <c r="C41" t="s">
        <v>24426</v>
      </c>
      <c r="D41">
        <v>11</v>
      </c>
    </row>
    <row r="42" spans="1:4" x14ac:dyDescent="0.2">
      <c r="A42" t="s">
        <v>24432</v>
      </c>
      <c r="B42">
        <v>7</v>
      </c>
      <c r="C42" t="s">
        <v>24695</v>
      </c>
      <c r="D42">
        <v>10</v>
      </c>
    </row>
    <row r="43" spans="1:4" x14ac:dyDescent="0.2">
      <c r="A43" t="s">
        <v>24423</v>
      </c>
      <c r="B43">
        <v>7</v>
      </c>
      <c r="C43" t="s">
        <v>24646</v>
      </c>
      <c r="D43">
        <v>10</v>
      </c>
    </row>
    <row r="44" spans="1:4" x14ac:dyDescent="0.2">
      <c r="A44" t="s">
        <v>24554</v>
      </c>
      <c r="B44">
        <v>6</v>
      </c>
      <c r="C44" t="s">
        <v>24502</v>
      </c>
      <c r="D44">
        <v>9</v>
      </c>
    </row>
    <row r="45" spans="1:4" x14ac:dyDescent="0.2">
      <c r="A45" t="s">
        <v>24685</v>
      </c>
      <c r="B45">
        <v>6</v>
      </c>
      <c r="C45" t="s">
        <v>24490</v>
      </c>
      <c r="D45">
        <v>9</v>
      </c>
    </row>
    <row r="46" spans="1:4" x14ac:dyDescent="0.2">
      <c r="A46" t="s">
        <v>24436</v>
      </c>
      <c r="B46">
        <v>6</v>
      </c>
      <c r="C46" t="s">
        <v>24442</v>
      </c>
      <c r="D46">
        <v>9</v>
      </c>
    </row>
    <row r="47" spans="1:4" x14ac:dyDescent="0.2">
      <c r="A47" t="s">
        <v>24476</v>
      </c>
      <c r="B47">
        <v>6</v>
      </c>
      <c r="C47" t="s">
        <v>24486</v>
      </c>
      <c r="D47">
        <v>9</v>
      </c>
    </row>
    <row r="48" spans="1:4" x14ac:dyDescent="0.2">
      <c r="A48" t="s">
        <v>24707</v>
      </c>
      <c r="B48">
        <v>5</v>
      </c>
      <c r="C48" t="s">
        <v>24572</v>
      </c>
      <c r="D48">
        <v>8</v>
      </c>
    </row>
    <row r="49" spans="1:4" x14ac:dyDescent="0.2">
      <c r="A49" t="s">
        <v>24549</v>
      </c>
      <c r="B49">
        <v>5</v>
      </c>
      <c r="C49" t="s">
        <v>24503</v>
      </c>
      <c r="D49">
        <v>8</v>
      </c>
    </row>
    <row r="50" spans="1:4" x14ac:dyDescent="0.2">
      <c r="A50" t="s">
        <v>24577</v>
      </c>
      <c r="B50">
        <v>5</v>
      </c>
      <c r="C50" t="s">
        <v>24443</v>
      </c>
      <c r="D50">
        <v>8</v>
      </c>
    </row>
    <row r="51" spans="1:4" x14ac:dyDescent="0.2">
      <c r="A51" t="s">
        <v>24469</v>
      </c>
      <c r="B51">
        <v>5</v>
      </c>
      <c r="C51" t="s">
        <v>24506</v>
      </c>
      <c r="D51">
        <v>8</v>
      </c>
    </row>
    <row r="52" spans="1:4" x14ac:dyDescent="0.2">
      <c r="A52" t="s">
        <v>24447</v>
      </c>
      <c r="B52">
        <v>5</v>
      </c>
      <c r="C52" t="s">
        <v>24642</v>
      </c>
      <c r="D52">
        <v>7</v>
      </c>
    </row>
    <row r="53" spans="1:4" x14ac:dyDescent="0.2">
      <c r="A53" t="s">
        <v>24461</v>
      </c>
      <c r="B53">
        <v>5</v>
      </c>
      <c r="C53" t="s">
        <v>24504</v>
      </c>
      <c r="D53">
        <v>7</v>
      </c>
    </row>
    <row r="54" spans="1:4" x14ac:dyDescent="0.2">
      <c r="A54" t="s">
        <v>24457</v>
      </c>
      <c r="B54">
        <v>5</v>
      </c>
      <c r="C54" t="s">
        <v>24606</v>
      </c>
      <c r="D54">
        <v>7</v>
      </c>
    </row>
    <row r="55" spans="1:4" x14ac:dyDescent="0.2">
      <c r="A55" t="s">
        <v>24451</v>
      </c>
      <c r="B55">
        <v>5</v>
      </c>
      <c r="C55" t="s">
        <v>24471</v>
      </c>
      <c r="D55">
        <v>7</v>
      </c>
    </row>
    <row r="56" spans="1:4" x14ac:dyDescent="0.2">
      <c r="A56" t="s">
        <v>24598</v>
      </c>
      <c r="B56">
        <v>5</v>
      </c>
      <c r="C56" t="s">
        <v>24623</v>
      </c>
      <c r="D56">
        <v>7</v>
      </c>
    </row>
    <row r="57" spans="1:4" x14ac:dyDescent="0.2">
      <c r="A57" t="s">
        <v>24519</v>
      </c>
      <c r="B57">
        <v>4</v>
      </c>
      <c r="C57" t="s">
        <v>24437</v>
      </c>
      <c r="D57">
        <v>7</v>
      </c>
    </row>
    <row r="58" spans="1:4" x14ac:dyDescent="0.2">
      <c r="A58" t="s">
        <v>24579</v>
      </c>
      <c r="B58">
        <v>4</v>
      </c>
      <c r="C58" t="s">
        <v>24523</v>
      </c>
      <c r="D58">
        <v>7</v>
      </c>
    </row>
    <row r="59" spans="1:4" x14ac:dyDescent="0.2">
      <c r="A59" t="s">
        <v>24695</v>
      </c>
      <c r="B59">
        <v>4</v>
      </c>
      <c r="C59" t="s">
        <v>24468</v>
      </c>
      <c r="D59">
        <v>7</v>
      </c>
    </row>
    <row r="60" spans="1:4" x14ac:dyDescent="0.2">
      <c r="A60" t="s">
        <v>24553</v>
      </c>
      <c r="B60">
        <v>4</v>
      </c>
      <c r="C60" t="s">
        <v>24517</v>
      </c>
      <c r="D60">
        <v>7</v>
      </c>
    </row>
    <row r="61" spans="1:4" x14ac:dyDescent="0.2">
      <c r="A61" t="s">
        <v>24481</v>
      </c>
      <c r="B61">
        <v>4</v>
      </c>
      <c r="C61" t="s">
        <v>24530</v>
      </c>
      <c r="D61">
        <v>7</v>
      </c>
    </row>
    <row r="62" spans="1:4" x14ac:dyDescent="0.2">
      <c r="A62" t="s">
        <v>24487</v>
      </c>
      <c r="B62">
        <v>4</v>
      </c>
      <c r="C62" t="s">
        <v>24599</v>
      </c>
      <c r="D62">
        <v>6</v>
      </c>
    </row>
    <row r="63" spans="1:4" x14ac:dyDescent="0.2">
      <c r="A63" t="s">
        <v>24433</v>
      </c>
      <c r="B63">
        <v>4</v>
      </c>
      <c r="C63" t="s">
        <v>24467</v>
      </c>
      <c r="D63">
        <v>6</v>
      </c>
    </row>
    <row r="64" spans="1:4" x14ac:dyDescent="0.2">
      <c r="A64" t="s">
        <v>24526</v>
      </c>
      <c r="B64">
        <v>4</v>
      </c>
      <c r="C64" t="s">
        <v>24584</v>
      </c>
      <c r="D64">
        <v>6</v>
      </c>
    </row>
    <row r="65" spans="1:4" x14ac:dyDescent="0.2">
      <c r="A65" t="s">
        <v>24632</v>
      </c>
      <c r="B65">
        <v>4</v>
      </c>
      <c r="C65" t="s">
        <v>24643</v>
      </c>
      <c r="D65">
        <v>6</v>
      </c>
    </row>
    <row r="66" spans="1:4" x14ac:dyDescent="0.2">
      <c r="A66" t="s">
        <v>24646</v>
      </c>
      <c r="B66">
        <v>4</v>
      </c>
      <c r="C66" t="s">
        <v>24511</v>
      </c>
      <c r="D66">
        <v>6</v>
      </c>
    </row>
    <row r="67" spans="1:4" x14ac:dyDescent="0.2">
      <c r="A67" t="s">
        <v>24551</v>
      </c>
      <c r="B67">
        <v>3</v>
      </c>
      <c r="C67" t="s">
        <v>24441</v>
      </c>
      <c r="D67">
        <v>6</v>
      </c>
    </row>
    <row r="68" spans="1:4" x14ac:dyDescent="0.2">
      <c r="A68" t="s">
        <v>4595</v>
      </c>
      <c r="B68">
        <v>3</v>
      </c>
      <c r="C68" t="s">
        <v>24447</v>
      </c>
      <c r="D68">
        <v>6</v>
      </c>
    </row>
    <row r="69" spans="1:4" x14ac:dyDescent="0.2">
      <c r="A69" t="s">
        <v>24477</v>
      </c>
      <c r="B69">
        <v>3</v>
      </c>
      <c r="C69" t="s">
        <v>24434</v>
      </c>
      <c r="D69">
        <v>6</v>
      </c>
    </row>
    <row r="70" spans="1:4" x14ac:dyDescent="0.2">
      <c r="A70" t="s">
        <v>24556</v>
      </c>
      <c r="B70">
        <v>3</v>
      </c>
      <c r="C70" t="s">
        <v>4595</v>
      </c>
      <c r="D70">
        <v>5</v>
      </c>
    </row>
    <row r="71" spans="1:4" x14ac:dyDescent="0.2">
      <c r="A71" t="s">
        <v>24539</v>
      </c>
      <c r="B71">
        <v>3</v>
      </c>
      <c r="C71" t="s">
        <v>24482</v>
      </c>
      <c r="D71">
        <v>5</v>
      </c>
    </row>
    <row r="72" spans="1:4" x14ac:dyDescent="0.2">
      <c r="A72" t="s">
        <v>24555</v>
      </c>
      <c r="B72">
        <v>3</v>
      </c>
      <c r="C72" t="s">
        <v>24452</v>
      </c>
      <c r="D72">
        <v>5</v>
      </c>
    </row>
    <row r="73" spans="1:4" x14ac:dyDescent="0.2">
      <c r="A73" t="s">
        <v>24606</v>
      </c>
      <c r="B73">
        <v>3</v>
      </c>
      <c r="C73" t="s">
        <v>24716</v>
      </c>
      <c r="D73">
        <v>5</v>
      </c>
    </row>
    <row r="74" spans="1:4" x14ac:dyDescent="0.2">
      <c r="A74" t="s">
        <v>24690</v>
      </c>
      <c r="B74">
        <v>3</v>
      </c>
      <c r="C74" t="s">
        <v>24483</v>
      </c>
      <c r="D74">
        <v>5</v>
      </c>
    </row>
    <row r="75" spans="1:4" x14ac:dyDescent="0.2">
      <c r="A75" t="s">
        <v>24442</v>
      </c>
      <c r="B75">
        <v>3</v>
      </c>
      <c r="C75" t="s">
        <v>24729</v>
      </c>
      <c r="D75">
        <v>5</v>
      </c>
    </row>
    <row r="76" spans="1:4" x14ac:dyDescent="0.2">
      <c r="A76" t="s">
        <v>24674</v>
      </c>
      <c r="B76">
        <v>3</v>
      </c>
      <c r="C76" t="s">
        <v>24608</v>
      </c>
      <c r="D76">
        <v>5</v>
      </c>
    </row>
    <row r="77" spans="1:4" x14ac:dyDescent="0.2">
      <c r="A77" t="s">
        <v>24618</v>
      </c>
      <c r="B77">
        <v>3</v>
      </c>
      <c r="C77" t="s">
        <v>24635</v>
      </c>
      <c r="D77">
        <v>5</v>
      </c>
    </row>
    <row r="78" spans="1:4" x14ac:dyDescent="0.2">
      <c r="A78" t="s">
        <v>24528</v>
      </c>
      <c r="B78">
        <v>3</v>
      </c>
      <c r="C78" t="s">
        <v>24607</v>
      </c>
      <c r="D78">
        <v>4</v>
      </c>
    </row>
    <row r="79" spans="1:4" x14ac:dyDescent="0.2">
      <c r="A79" t="s">
        <v>24755</v>
      </c>
      <c r="B79">
        <v>3</v>
      </c>
      <c r="C79" t="s">
        <v>24565</v>
      </c>
      <c r="D79">
        <v>4</v>
      </c>
    </row>
    <row r="80" spans="1:4" x14ac:dyDescent="0.2">
      <c r="A80" t="s">
        <v>24788</v>
      </c>
      <c r="B80">
        <v>3</v>
      </c>
      <c r="C80" t="s">
        <v>24454</v>
      </c>
      <c r="D80">
        <v>4</v>
      </c>
    </row>
    <row r="81" spans="1:4" x14ac:dyDescent="0.2">
      <c r="A81" t="s">
        <v>24434</v>
      </c>
      <c r="B81">
        <v>3</v>
      </c>
      <c r="C81" t="s">
        <v>24715</v>
      </c>
      <c r="D81">
        <v>4</v>
      </c>
    </row>
    <row r="82" spans="1:4" x14ac:dyDescent="0.2">
      <c r="A82" t="s">
        <v>24479</v>
      </c>
      <c r="B82">
        <v>3</v>
      </c>
      <c r="C82" t="s">
        <v>24527</v>
      </c>
      <c r="D82">
        <v>4</v>
      </c>
    </row>
    <row r="83" spans="1:4" x14ac:dyDescent="0.2">
      <c r="A83" t="s">
        <v>24597</v>
      </c>
      <c r="B83">
        <v>3</v>
      </c>
      <c r="C83" t="s">
        <v>24577</v>
      </c>
      <c r="D83">
        <v>4</v>
      </c>
    </row>
    <row r="84" spans="1:4" x14ac:dyDescent="0.2">
      <c r="A84" t="s">
        <v>24771</v>
      </c>
      <c r="B84">
        <v>3</v>
      </c>
      <c r="C84" t="s">
        <v>24528</v>
      </c>
      <c r="D84">
        <v>4</v>
      </c>
    </row>
    <row r="85" spans="1:4" x14ac:dyDescent="0.2">
      <c r="A85" t="s">
        <v>24458</v>
      </c>
      <c r="B85">
        <v>3</v>
      </c>
      <c r="C85" t="s">
        <v>24496</v>
      </c>
      <c r="D85">
        <v>4</v>
      </c>
    </row>
    <row r="86" spans="1:4" x14ac:dyDescent="0.2">
      <c r="A86" t="s">
        <v>24677</v>
      </c>
      <c r="B86">
        <v>3</v>
      </c>
      <c r="C86" t="s">
        <v>24621</v>
      </c>
      <c r="D86">
        <v>4</v>
      </c>
    </row>
    <row r="87" spans="1:4" x14ac:dyDescent="0.2">
      <c r="A87" t="s">
        <v>24537</v>
      </c>
      <c r="B87">
        <v>3</v>
      </c>
      <c r="C87" t="s">
        <v>24633</v>
      </c>
      <c r="D87">
        <v>4</v>
      </c>
    </row>
    <row r="88" spans="1:4" x14ac:dyDescent="0.2">
      <c r="A88" t="s">
        <v>24676</v>
      </c>
      <c r="B88">
        <v>3</v>
      </c>
      <c r="C88" t="s">
        <v>24601</v>
      </c>
      <c r="D88">
        <v>4</v>
      </c>
    </row>
    <row r="89" spans="1:4" x14ac:dyDescent="0.2">
      <c r="A89" t="s">
        <v>24468</v>
      </c>
      <c r="B89">
        <v>3</v>
      </c>
      <c r="C89" t="s">
        <v>24553</v>
      </c>
      <c r="D89">
        <v>4</v>
      </c>
    </row>
    <row r="90" spans="1:4" x14ac:dyDescent="0.2">
      <c r="A90" t="s">
        <v>24705</v>
      </c>
      <c r="B90">
        <v>3</v>
      </c>
      <c r="C90" t="s">
        <v>24515</v>
      </c>
      <c r="D90">
        <v>4</v>
      </c>
    </row>
    <row r="91" spans="1:4" x14ac:dyDescent="0.2">
      <c r="A91" t="s">
        <v>24492</v>
      </c>
      <c r="B91">
        <v>3</v>
      </c>
      <c r="C91" t="s">
        <v>24494</v>
      </c>
      <c r="D91">
        <v>4</v>
      </c>
    </row>
    <row r="92" spans="1:4" x14ac:dyDescent="0.2">
      <c r="A92" t="s">
        <v>24631</v>
      </c>
      <c r="B92">
        <v>3</v>
      </c>
      <c r="C92" t="s">
        <v>24524</v>
      </c>
      <c r="D92">
        <v>3</v>
      </c>
    </row>
    <row r="93" spans="1:4" x14ac:dyDescent="0.2">
      <c r="A93" t="s">
        <v>24604</v>
      </c>
      <c r="B93">
        <v>3</v>
      </c>
      <c r="C93" t="s">
        <v>24649</v>
      </c>
      <c r="D93">
        <v>3</v>
      </c>
    </row>
    <row r="94" spans="1:4" x14ac:dyDescent="0.2">
      <c r="A94" t="s">
        <v>24607</v>
      </c>
      <c r="B94">
        <v>2</v>
      </c>
      <c r="C94" t="s">
        <v>24456</v>
      </c>
      <c r="D94">
        <v>3</v>
      </c>
    </row>
    <row r="95" spans="1:4" x14ac:dyDescent="0.2">
      <c r="A95" t="s">
        <v>24567</v>
      </c>
      <c r="B95">
        <v>2</v>
      </c>
      <c r="C95" t="s">
        <v>24585</v>
      </c>
      <c r="D95">
        <v>3</v>
      </c>
    </row>
    <row r="96" spans="1:4" x14ac:dyDescent="0.2">
      <c r="A96" t="s">
        <v>24559</v>
      </c>
      <c r="B96">
        <v>2</v>
      </c>
      <c r="C96" t="s">
        <v>24519</v>
      </c>
      <c r="D96">
        <v>3</v>
      </c>
    </row>
    <row r="97" spans="1:4" x14ac:dyDescent="0.2">
      <c r="A97" t="s">
        <v>24550</v>
      </c>
      <c r="B97">
        <v>2</v>
      </c>
      <c r="C97" t="s">
        <v>24478</v>
      </c>
      <c r="D97">
        <v>3</v>
      </c>
    </row>
    <row r="98" spans="1:4" x14ac:dyDescent="0.2">
      <c r="A98" t="s">
        <v>24425</v>
      </c>
      <c r="B98">
        <v>2</v>
      </c>
      <c r="C98" t="s">
        <v>24749</v>
      </c>
      <c r="D98">
        <v>3</v>
      </c>
    </row>
    <row r="99" spans="1:4" x14ac:dyDescent="0.2">
      <c r="A99" t="s">
        <v>24584</v>
      </c>
      <c r="B99">
        <v>2</v>
      </c>
      <c r="C99" t="s">
        <v>24556</v>
      </c>
      <c r="D99">
        <v>3</v>
      </c>
    </row>
    <row r="100" spans="1:4" x14ac:dyDescent="0.2">
      <c r="A100" t="s">
        <v>24478</v>
      </c>
      <c r="B100">
        <v>2</v>
      </c>
      <c r="C100" t="s">
        <v>24440</v>
      </c>
      <c r="D100">
        <v>3</v>
      </c>
    </row>
    <row r="101" spans="1:4" x14ac:dyDescent="0.2">
      <c r="A101" t="s">
        <v>24749</v>
      </c>
      <c r="B101">
        <v>2</v>
      </c>
      <c r="C101" t="s">
        <v>24488</v>
      </c>
      <c r="D101">
        <v>3</v>
      </c>
    </row>
    <row r="102" spans="1:4" x14ac:dyDescent="0.2">
      <c r="A102" t="s">
        <v>24696</v>
      </c>
      <c r="B102">
        <v>2</v>
      </c>
      <c r="C102" t="s">
        <v>24620</v>
      </c>
      <c r="D102">
        <v>3</v>
      </c>
    </row>
    <row r="103" spans="1:4" x14ac:dyDescent="0.2">
      <c r="A103" t="s">
        <v>24471</v>
      </c>
      <c r="B103">
        <v>2</v>
      </c>
      <c r="C103" t="s">
        <v>24704</v>
      </c>
      <c r="D103">
        <v>3</v>
      </c>
    </row>
    <row r="104" spans="1:4" x14ac:dyDescent="0.2">
      <c r="A104" t="s">
        <v>24522</v>
      </c>
      <c r="B104">
        <v>2</v>
      </c>
      <c r="C104" t="s">
        <v>24491</v>
      </c>
      <c r="D104">
        <v>3</v>
      </c>
    </row>
    <row r="105" spans="1:4" x14ac:dyDescent="0.2">
      <c r="A105" t="s">
        <v>24496</v>
      </c>
      <c r="B105">
        <v>2</v>
      </c>
      <c r="C105" t="s">
        <v>24648</v>
      </c>
      <c r="D105">
        <v>3</v>
      </c>
    </row>
    <row r="106" spans="1:4" x14ac:dyDescent="0.2">
      <c r="A106" t="s">
        <v>24716</v>
      </c>
      <c r="B106">
        <v>2</v>
      </c>
      <c r="C106" t="s">
        <v>24484</v>
      </c>
      <c r="D106">
        <v>3</v>
      </c>
    </row>
    <row r="107" spans="1:4" x14ac:dyDescent="0.2">
      <c r="A107" t="s">
        <v>24572</v>
      </c>
      <c r="B107">
        <v>2</v>
      </c>
      <c r="C107" t="s">
        <v>24789</v>
      </c>
      <c r="D107">
        <v>3</v>
      </c>
    </row>
    <row r="108" spans="1:4" x14ac:dyDescent="0.2">
      <c r="A108" t="s">
        <v>24596</v>
      </c>
      <c r="B108">
        <v>2</v>
      </c>
      <c r="C108" t="s">
        <v>24571</v>
      </c>
      <c r="D108">
        <v>3</v>
      </c>
    </row>
    <row r="109" spans="1:4" x14ac:dyDescent="0.2">
      <c r="A109" t="s">
        <v>24767</v>
      </c>
      <c r="B109">
        <v>2</v>
      </c>
      <c r="C109" t="s">
        <v>24686</v>
      </c>
      <c r="D109">
        <v>3</v>
      </c>
    </row>
    <row r="110" spans="1:4" x14ac:dyDescent="0.2">
      <c r="A110" t="s">
        <v>24769</v>
      </c>
      <c r="B110">
        <v>2</v>
      </c>
      <c r="C110" t="s">
        <v>24717</v>
      </c>
      <c r="D110">
        <v>3</v>
      </c>
    </row>
    <row r="111" spans="1:4" x14ac:dyDescent="0.2">
      <c r="A111" t="s">
        <v>24770</v>
      </c>
      <c r="B111">
        <v>2</v>
      </c>
      <c r="C111" t="s">
        <v>24723</v>
      </c>
      <c r="D111">
        <v>3</v>
      </c>
    </row>
    <row r="112" spans="1:4" x14ac:dyDescent="0.2">
      <c r="A112" t="s">
        <v>24464</v>
      </c>
      <c r="B112">
        <v>2</v>
      </c>
      <c r="C112" t="s">
        <v>24562</v>
      </c>
      <c r="D112">
        <v>3</v>
      </c>
    </row>
    <row r="113" spans="1:4" x14ac:dyDescent="0.2">
      <c r="A113" t="s">
        <v>24630</v>
      </c>
      <c r="B113">
        <v>2</v>
      </c>
      <c r="C113" t="s">
        <v>24532</v>
      </c>
      <c r="D113">
        <v>3</v>
      </c>
    </row>
    <row r="114" spans="1:4" x14ac:dyDescent="0.2">
      <c r="A114" t="s">
        <v>24443</v>
      </c>
      <c r="B114">
        <v>2</v>
      </c>
      <c r="C114" t="s">
        <v>24537</v>
      </c>
      <c r="D114">
        <v>3</v>
      </c>
    </row>
    <row r="115" spans="1:4" x14ac:dyDescent="0.2">
      <c r="A115" t="s">
        <v>24525</v>
      </c>
      <c r="B115">
        <v>2</v>
      </c>
      <c r="C115" t="s">
        <v>24699</v>
      </c>
      <c r="D115">
        <v>3</v>
      </c>
    </row>
    <row r="116" spans="1:4" x14ac:dyDescent="0.2">
      <c r="A116" t="s">
        <v>24517</v>
      </c>
      <c r="B116">
        <v>2</v>
      </c>
      <c r="C116" t="s">
        <v>748</v>
      </c>
      <c r="D116">
        <v>3</v>
      </c>
    </row>
    <row r="117" spans="1:4" x14ac:dyDescent="0.2">
      <c r="A117" t="s">
        <v>24757</v>
      </c>
      <c r="B117">
        <v>2</v>
      </c>
      <c r="C117" t="s">
        <v>24428</v>
      </c>
      <c r="D117">
        <v>3</v>
      </c>
    </row>
    <row r="118" spans="1:4" x14ac:dyDescent="0.2">
      <c r="A118" t="s">
        <v>24530</v>
      </c>
      <c r="B118">
        <v>2</v>
      </c>
      <c r="C118" t="s">
        <v>24543</v>
      </c>
      <c r="D118">
        <v>3</v>
      </c>
    </row>
    <row r="119" spans="1:4" x14ac:dyDescent="0.2">
      <c r="A119" t="s">
        <v>24531</v>
      </c>
      <c r="B119">
        <v>2</v>
      </c>
      <c r="C119" t="s">
        <v>24728</v>
      </c>
      <c r="D119">
        <v>3</v>
      </c>
    </row>
    <row r="120" spans="1:4" x14ac:dyDescent="0.2">
      <c r="A120" t="s">
        <v>24609</v>
      </c>
      <c r="B120">
        <v>1</v>
      </c>
      <c r="C120" t="s">
        <v>24658</v>
      </c>
      <c r="D120">
        <v>3</v>
      </c>
    </row>
    <row r="121" spans="1:4" x14ac:dyDescent="0.2">
      <c r="A121" t="s">
        <v>24798</v>
      </c>
      <c r="B121">
        <v>1</v>
      </c>
      <c r="C121" t="s">
        <v>24542</v>
      </c>
      <c r="D121">
        <v>3</v>
      </c>
    </row>
    <row r="122" spans="1:4" x14ac:dyDescent="0.2">
      <c r="A122" t="s">
        <v>24763</v>
      </c>
      <c r="B122">
        <v>1</v>
      </c>
      <c r="C122" t="s">
        <v>24825</v>
      </c>
      <c r="D122">
        <v>2</v>
      </c>
    </row>
    <row r="123" spans="1:4" x14ac:dyDescent="0.2">
      <c r="A123" t="s">
        <v>24670</v>
      </c>
      <c r="B123">
        <v>1</v>
      </c>
      <c r="C123" t="s">
        <v>24839</v>
      </c>
      <c r="D123">
        <v>2</v>
      </c>
    </row>
    <row r="124" spans="1:4" x14ac:dyDescent="0.2">
      <c r="A124" t="s">
        <v>24744</v>
      </c>
      <c r="B124">
        <v>1</v>
      </c>
      <c r="C124" t="s">
        <v>24493</v>
      </c>
      <c r="D124">
        <v>2</v>
      </c>
    </row>
    <row r="125" spans="1:4" x14ac:dyDescent="0.2">
      <c r="A125" t="s">
        <v>24665</v>
      </c>
      <c r="B125">
        <v>1</v>
      </c>
      <c r="C125" t="s">
        <v>24622</v>
      </c>
      <c r="D125">
        <v>2</v>
      </c>
    </row>
    <row r="126" spans="1:4" x14ac:dyDescent="0.2">
      <c r="A126" t="s">
        <v>24500</v>
      </c>
      <c r="B126">
        <v>1</v>
      </c>
      <c r="C126" t="s">
        <v>24681</v>
      </c>
      <c r="D126">
        <v>2</v>
      </c>
    </row>
    <row r="127" spans="1:4" x14ac:dyDescent="0.2">
      <c r="A127" t="s">
        <v>24741</v>
      </c>
      <c r="B127">
        <v>1</v>
      </c>
      <c r="C127" t="s">
        <v>24792</v>
      </c>
      <c r="D127">
        <v>2</v>
      </c>
    </row>
    <row r="128" spans="1:4" x14ac:dyDescent="0.2">
      <c r="A128" t="s">
        <v>24565</v>
      </c>
      <c r="B128">
        <v>1</v>
      </c>
      <c r="C128" t="s">
        <v>24790</v>
      </c>
      <c r="D128">
        <v>2</v>
      </c>
    </row>
    <row r="129" spans="1:4" x14ac:dyDescent="0.2">
      <c r="A129" t="s">
        <v>24600</v>
      </c>
      <c r="B129">
        <v>1</v>
      </c>
      <c r="C129" t="s">
        <v>24500</v>
      </c>
      <c r="D129">
        <v>2</v>
      </c>
    </row>
    <row r="130" spans="1:4" x14ac:dyDescent="0.2">
      <c r="A130" t="s">
        <v>24558</v>
      </c>
      <c r="B130">
        <v>1</v>
      </c>
      <c r="C130" t="s">
        <v>24688</v>
      </c>
      <c r="D130">
        <v>2</v>
      </c>
    </row>
    <row r="131" spans="1:4" x14ac:dyDescent="0.2">
      <c r="A131" t="s">
        <v>24669</v>
      </c>
      <c r="B131">
        <v>1</v>
      </c>
      <c r="C131" t="s">
        <v>24720</v>
      </c>
      <c r="D131">
        <v>2</v>
      </c>
    </row>
    <row r="132" spans="1:4" x14ac:dyDescent="0.2">
      <c r="A132" t="s">
        <v>24557</v>
      </c>
      <c r="B132">
        <v>1</v>
      </c>
      <c r="C132" t="s">
        <v>24832</v>
      </c>
      <c r="D132">
        <v>2</v>
      </c>
    </row>
    <row r="133" spans="1:4" x14ac:dyDescent="0.2">
      <c r="A133" t="s">
        <v>24474</v>
      </c>
      <c r="B133">
        <v>1</v>
      </c>
      <c r="C133" t="s">
        <v>24559</v>
      </c>
      <c r="D133">
        <v>2</v>
      </c>
    </row>
    <row r="134" spans="1:4" x14ac:dyDescent="0.2">
      <c r="A134" t="s">
        <v>24714</v>
      </c>
      <c r="B134">
        <v>1</v>
      </c>
      <c r="C134" t="s">
        <v>24557</v>
      </c>
      <c r="D134">
        <v>2</v>
      </c>
    </row>
    <row r="135" spans="1:4" x14ac:dyDescent="0.2">
      <c r="A135" t="s">
        <v>24852</v>
      </c>
      <c r="B135">
        <v>1</v>
      </c>
      <c r="C135" t="s">
        <v>24706</v>
      </c>
      <c r="D135">
        <v>2</v>
      </c>
    </row>
    <row r="136" spans="1:4" x14ac:dyDescent="0.2">
      <c r="A136" t="s">
        <v>24812</v>
      </c>
      <c r="B136">
        <v>1</v>
      </c>
      <c r="C136" t="s">
        <v>24514</v>
      </c>
      <c r="D136">
        <v>2</v>
      </c>
    </row>
    <row r="137" spans="1:4" x14ac:dyDescent="0.2">
      <c r="A137" t="s">
        <v>24467</v>
      </c>
      <c r="B137">
        <v>1</v>
      </c>
      <c r="C137" t="s">
        <v>24740</v>
      </c>
      <c r="D137">
        <v>2</v>
      </c>
    </row>
    <row r="138" spans="1:4" x14ac:dyDescent="0.2">
      <c r="A138" t="s">
        <v>24803</v>
      </c>
      <c r="B138">
        <v>1</v>
      </c>
      <c r="C138" t="s">
        <v>24535</v>
      </c>
      <c r="D138">
        <v>2</v>
      </c>
    </row>
    <row r="139" spans="1:4" x14ac:dyDescent="0.2">
      <c r="A139" t="s">
        <v>24693</v>
      </c>
      <c r="B139">
        <v>1</v>
      </c>
      <c r="C139" t="s">
        <v>24533</v>
      </c>
      <c r="D139">
        <v>2</v>
      </c>
    </row>
    <row r="140" spans="1:4" x14ac:dyDescent="0.2">
      <c r="A140" t="s">
        <v>24712</v>
      </c>
      <c r="B140">
        <v>1</v>
      </c>
      <c r="C140" t="s">
        <v>24684</v>
      </c>
      <c r="D140">
        <v>2</v>
      </c>
    </row>
    <row r="141" spans="1:4" x14ac:dyDescent="0.2">
      <c r="A141" t="s">
        <v>24768</v>
      </c>
      <c r="B141">
        <v>1</v>
      </c>
      <c r="C141" t="s">
        <v>24779</v>
      </c>
      <c r="D141">
        <v>2</v>
      </c>
    </row>
    <row r="142" spans="1:4" x14ac:dyDescent="0.2">
      <c r="A142" t="s">
        <v>24692</v>
      </c>
      <c r="B142">
        <v>1</v>
      </c>
      <c r="C142" t="s">
        <v>24851</v>
      </c>
      <c r="D142">
        <v>2</v>
      </c>
    </row>
    <row r="143" spans="1:4" x14ac:dyDescent="0.2">
      <c r="A143" t="s">
        <v>24625</v>
      </c>
      <c r="B143">
        <v>1</v>
      </c>
      <c r="C143" t="s">
        <v>24594</v>
      </c>
      <c r="D143">
        <v>2</v>
      </c>
    </row>
    <row r="144" spans="1:4" x14ac:dyDescent="0.2">
      <c r="A144" t="s">
        <v>24473</v>
      </c>
      <c r="B144">
        <v>1</v>
      </c>
      <c r="C144" t="s">
        <v>24831</v>
      </c>
      <c r="D144">
        <v>2</v>
      </c>
    </row>
    <row r="145" spans="1:4" x14ac:dyDescent="0.2">
      <c r="A145" t="s">
        <v>24822</v>
      </c>
      <c r="B145">
        <v>1</v>
      </c>
      <c r="C145" t="s">
        <v>24544</v>
      </c>
      <c r="D145">
        <v>2</v>
      </c>
    </row>
    <row r="146" spans="1:4" x14ac:dyDescent="0.2">
      <c r="A146" t="s">
        <v>24761</v>
      </c>
      <c r="B146">
        <v>1</v>
      </c>
      <c r="C146" t="s">
        <v>24640</v>
      </c>
      <c r="D146">
        <v>2</v>
      </c>
    </row>
    <row r="147" spans="1:4" x14ac:dyDescent="0.2">
      <c r="A147" t="s">
        <v>24698</v>
      </c>
      <c r="B147">
        <v>1</v>
      </c>
      <c r="C147" t="s">
        <v>24739</v>
      </c>
      <c r="D147">
        <v>2</v>
      </c>
    </row>
    <row r="148" spans="1:4" x14ac:dyDescent="0.2">
      <c r="A148" t="s">
        <v>24697</v>
      </c>
      <c r="B148">
        <v>1</v>
      </c>
      <c r="C148" t="s">
        <v>24497</v>
      </c>
      <c r="D148">
        <v>2</v>
      </c>
    </row>
    <row r="149" spans="1:4" x14ac:dyDescent="0.2">
      <c r="A149" t="s">
        <v>24673</v>
      </c>
      <c r="B149">
        <v>1</v>
      </c>
      <c r="C149" t="s">
        <v>24745</v>
      </c>
      <c r="D149">
        <v>2</v>
      </c>
    </row>
    <row r="150" spans="1:4" x14ac:dyDescent="0.2">
      <c r="A150" t="s">
        <v>24518</v>
      </c>
      <c r="B150">
        <v>1</v>
      </c>
      <c r="C150" t="s">
        <v>24627</v>
      </c>
      <c r="D150">
        <v>2</v>
      </c>
    </row>
    <row r="151" spans="1:4" x14ac:dyDescent="0.2">
      <c r="A151" t="s">
        <v>24848</v>
      </c>
      <c r="B151">
        <v>1</v>
      </c>
      <c r="C151" t="s">
        <v>24583</v>
      </c>
      <c r="D151">
        <v>2</v>
      </c>
    </row>
    <row r="152" spans="1:4" x14ac:dyDescent="0.2">
      <c r="A152" t="s">
        <v>24440</v>
      </c>
      <c r="B152">
        <v>1</v>
      </c>
      <c r="C152" t="s">
        <v>24655</v>
      </c>
      <c r="D152">
        <v>2</v>
      </c>
    </row>
    <row r="153" spans="1:4" x14ac:dyDescent="0.2">
      <c r="A153" t="s">
        <v>24742</v>
      </c>
      <c r="B153">
        <v>1</v>
      </c>
      <c r="C153" t="s">
        <v>24702</v>
      </c>
      <c r="D153">
        <v>2</v>
      </c>
    </row>
    <row r="154" spans="1:4" x14ac:dyDescent="0.2">
      <c r="A154" t="s">
        <v>24521</v>
      </c>
      <c r="B154">
        <v>1</v>
      </c>
      <c r="C154" t="s">
        <v>24842</v>
      </c>
      <c r="D154">
        <v>2</v>
      </c>
    </row>
    <row r="155" spans="1:4" x14ac:dyDescent="0.2">
      <c r="A155" t="s">
        <v>24756</v>
      </c>
      <c r="B155">
        <v>1</v>
      </c>
      <c r="C155" t="s">
        <v>24783</v>
      </c>
      <c r="D155">
        <v>2</v>
      </c>
    </row>
    <row r="156" spans="1:4" x14ac:dyDescent="0.2">
      <c r="A156" t="s">
        <v>24672</v>
      </c>
      <c r="B156">
        <v>1</v>
      </c>
      <c r="C156" t="s">
        <v>24427</v>
      </c>
      <c r="D156">
        <v>2</v>
      </c>
    </row>
    <row r="157" spans="1:4" x14ac:dyDescent="0.2">
      <c r="A157" t="s">
        <v>24652</v>
      </c>
      <c r="B157">
        <v>1</v>
      </c>
      <c r="C157" t="s">
        <v>24796</v>
      </c>
      <c r="D157">
        <v>2</v>
      </c>
    </row>
    <row r="158" spans="1:4" x14ac:dyDescent="0.2">
      <c r="A158" t="s">
        <v>24624</v>
      </c>
      <c r="B158">
        <v>1</v>
      </c>
      <c r="C158" t="s">
        <v>24737</v>
      </c>
      <c r="D158">
        <v>2</v>
      </c>
    </row>
    <row r="159" spans="1:4" x14ac:dyDescent="0.2">
      <c r="A159" t="s">
        <v>24664</v>
      </c>
      <c r="B159">
        <v>1</v>
      </c>
      <c r="C159" t="s">
        <v>24838</v>
      </c>
      <c r="D159">
        <v>2</v>
      </c>
    </row>
    <row r="160" spans="1:4" x14ac:dyDescent="0.2">
      <c r="A160" t="s">
        <v>24711</v>
      </c>
      <c r="B160">
        <v>1</v>
      </c>
      <c r="C160" t="s">
        <v>24679</v>
      </c>
      <c r="D160">
        <v>2</v>
      </c>
    </row>
    <row r="161" spans="1:4" x14ac:dyDescent="0.2">
      <c r="A161" t="s">
        <v>24802</v>
      </c>
      <c r="B161">
        <v>1</v>
      </c>
      <c r="C161" t="s">
        <v>3722</v>
      </c>
      <c r="D161">
        <v>2</v>
      </c>
    </row>
    <row r="162" spans="1:4" x14ac:dyDescent="0.2">
      <c r="A162" t="s">
        <v>24495</v>
      </c>
      <c r="B162">
        <v>1</v>
      </c>
      <c r="C162" t="s">
        <v>24582</v>
      </c>
      <c r="D162">
        <v>2</v>
      </c>
    </row>
    <row r="163" spans="1:4" x14ac:dyDescent="0.2">
      <c r="A163" t="s">
        <v>24858</v>
      </c>
      <c r="B163">
        <v>1</v>
      </c>
      <c r="C163" t="s">
        <v>24663</v>
      </c>
      <c r="D163">
        <v>2</v>
      </c>
    </row>
    <row r="164" spans="1:4" x14ac:dyDescent="0.2">
      <c r="A164" t="s">
        <v>24859</v>
      </c>
      <c r="B164">
        <v>1</v>
      </c>
      <c r="C164" t="s">
        <v>24547</v>
      </c>
      <c r="D164">
        <v>2</v>
      </c>
    </row>
    <row r="165" spans="1:4" x14ac:dyDescent="0.2">
      <c r="A165" t="s">
        <v>24774</v>
      </c>
      <c r="B165">
        <v>1</v>
      </c>
      <c r="C165" t="s">
        <v>24731</v>
      </c>
      <c r="D165">
        <v>2</v>
      </c>
    </row>
    <row r="166" spans="1:4" x14ac:dyDescent="0.2">
      <c r="A166" t="s">
        <v>24640</v>
      </c>
      <c r="B166">
        <v>1</v>
      </c>
      <c r="C166" t="s">
        <v>24611</v>
      </c>
      <c r="D166">
        <v>2</v>
      </c>
    </row>
    <row r="167" spans="1:4" x14ac:dyDescent="0.2">
      <c r="A167" t="s">
        <v>24641</v>
      </c>
      <c r="B167">
        <v>1</v>
      </c>
      <c r="C167" t="s">
        <v>24569</v>
      </c>
      <c r="D167">
        <v>2</v>
      </c>
    </row>
    <row r="168" spans="1:4" x14ac:dyDescent="0.2">
      <c r="A168" t="s">
        <v>24573</v>
      </c>
      <c r="B168">
        <v>1</v>
      </c>
      <c r="C168" t="s">
        <v>24748</v>
      </c>
      <c r="D168">
        <v>2</v>
      </c>
    </row>
    <row r="169" spans="1:4" x14ac:dyDescent="0.2">
      <c r="A169" t="s">
        <v>24772</v>
      </c>
      <c r="B169">
        <v>1</v>
      </c>
      <c r="C169" t="s">
        <v>24677</v>
      </c>
      <c r="D169">
        <v>2</v>
      </c>
    </row>
    <row r="170" spans="1:4" x14ac:dyDescent="0.2">
      <c r="A170" t="s">
        <v>24644</v>
      </c>
      <c r="B170">
        <v>1</v>
      </c>
      <c r="C170" t="s">
        <v>24676</v>
      </c>
      <c r="D170">
        <v>2</v>
      </c>
    </row>
    <row r="171" spans="1:4" x14ac:dyDescent="0.2">
      <c r="A171" t="s">
        <v>24465</v>
      </c>
      <c r="B171">
        <v>1</v>
      </c>
      <c r="C171" t="s">
        <v>24505</v>
      </c>
      <c r="D171">
        <v>2</v>
      </c>
    </row>
    <row r="172" spans="1:4" x14ac:dyDescent="0.2">
      <c r="A172" t="s">
        <v>24497</v>
      </c>
      <c r="B172">
        <v>1</v>
      </c>
      <c r="C172" t="s">
        <v>24807</v>
      </c>
      <c r="D172">
        <v>2</v>
      </c>
    </row>
    <row r="173" spans="1:4" x14ac:dyDescent="0.2">
      <c r="A173" t="s">
        <v>24499</v>
      </c>
      <c r="B173">
        <v>1</v>
      </c>
      <c r="C173" t="s">
        <v>24476</v>
      </c>
      <c r="D173">
        <v>2</v>
      </c>
    </row>
    <row r="174" spans="1:4" x14ac:dyDescent="0.2">
      <c r="A174" t="s">
        <v>24648</v>
      </c>
      <c r="B174">
        <v>1</v>
      </c>
      <c r="C174" t="s">
        <v>24628</v>
      </c>
      <c r="D174">
        <v>2</v>
      </c>
    </row>
    <row r="175" spans="1:4" x14ac:dyDescent="0.2">
      <c r="A175" t="s">
        <v>24629</v>
      </c>
      <c r="B175">
        <v>1</v>
      </c>
      <c r="C175" t="s">
        <v>24855</v>
      </c>
      <c r="D175">
        <v>2</v>
      </c>
    </row>
    <row r="176" spans="1:4" x14ac:dyDescent="0.2">
      <c r="A176" t="s">
        <v>24583</v>
      </c>
      <c r="B176">
        <v>1</v>
      </c>
      <c r="C176" t="s">
        <v>24657</v>
      </c>
      <c r="D176">
        <v>2</v>
      </c>
    </row>
    <row r="177" spans="1:4" x14ac:dyDescent="0.2">
      <c r="A177" t="s">
        <v>24773</v>
      </c>
      <c r="B177">
        <v>1</v>
      </c>
      <c r="C177" t="s">
        <v>24626</v>
      </c>
      <c r="D177">
        <v>2</v>
      </c>
    </row>
    <row r="178" spans="1:4" x14ac:dyDescent="0.2">
      <c r="A178" t="s">
        <v>24655</v>
      </c>
      <c r="B178">
        <v>1</v>
      </c>
      <c r="C178" t="s">
        <v>24548</v>
      </c>
      <c r="D178">
        <v>1</v>
      </c>
    </row>
    <row r="179" spans="1:4" x14ac:dyDescent="0.2">
      <c r="A179" t="s">
        <v>24804</v>
      </c>
      <c r="B179">
        <v>1</v>
      </c>
      <c r="C179" t="s">
        <v>24799</v>
      </c>
      <c r="D179">
        <v>1</v>
      </c>
    </row>
    <row r="180" spans="1:4" x14ac:dyDescent="0.2">
      <c r="A180" t="s">
        <v>24536</v>
      </c>
      <c r="B180">
        <v>1</v>
      </c>
      <c r="C180" t="s">
        <v>24734</v>
      </c>
      <c r="D180">
        <v>1</v>
      </c>
    </row>
    <row r="181" spans="1:4" x14ac:dyDescent="0.2">
      <c r="A181" t="s">
        <v>24621</v>
      </c>
      <c r="B181">
        <v>1</v>
      </c>
      <c r="C181" t="s">
        <v>24549</v>
      </c>
      <c r="D181">
        <v>1</v>
      </c>
    </row>
    <row r="182" spans="1:4" x14ac:dyDescent="0.2">
      <c r="A182" t="s">
        <v>24623</v>
      </c>
      <c r="B182">
        <v>1</v>
      </c>
      <c r="C182" t="s">
        <v>24609</v>
      </c>
      <c r="D182">
        <v>1</v>
      </c>
    </row>
    <row r="183" spans="1:4" x14ac:dyDescent="0.2">
      <c r="A183" t="s">
        <v>24762</v>
      </c>
      <c r="B183">
        <v>1</v>
      </c>
      <c r="C183" t="s">
        <v>24835</v>
      </c>
      <c r="D183">
        <v>1</v>
      </c>
    </row>
    <row r="184" spans="1:4" x14ac:dyDescent="0.2">
      <c r="A184" t="s">
        <v>24813</v>
      </c>
      <c r="B184">
        <v>1</v>
      </c>
      <c r="C184" t="s">
        <v>1268</v>
      </c>
      <c r="D184">
        <v>1</v>
      </c>
    </row>
    <row r="185" spans="1:4" x14ac:dyDescent="0.2">
      <c r="A185" t="s">
        <v>24671</v>
      </c>
      <c r="B185">
        <v>1</v>
      </c>
      <c r="C185" t="s">
        <v>24759</v>
      </c>
      <c r="D185">
        <v>1</v>
      </c>
    </row>
    <row r="186" spans="1:4" x14ac:dyDescent="0.2">
      <c r="A186" t="s">
        <v>24691</v>
      </c>
      <c r="B186">
        <v>1</v>
      </c>
      <c r="C186" t="s">
        <v>24665</v>
      </c>
      <c r="D186">
        <v>1</v>
      </c>
    </row>
    <row r="187" spans="1:4" x14ac:dyDescent="0.2">
      <c r="A187" t="s">
        <v>24853</v>
      </c>
      <c r="B187">
        <v>1</v>
      </c>
      <c r="C187" t="s">
        <v>24764</v>
      </c>
      <c r="D187">
        <v>1</v>
      </c>
    </row>
    <row r="188" spans="1:4" x14ac:dyDescent="0.2">
      <c r="A188" t="s">
        <v>24576</v>
      </c>
      <c r="B188">
        <v>1</v>
      </c>
      <c r="C188" t="s">
        <v>24841</v>
      </c>
      <c r="D188">
        <v>1</v>
      </c>
    </row>
    <row r="189" spans="1:4" x14ac:dyDescent="0.2">
      <c r="A189" t="s">
        <v>24633</v>
      </c>
      <c r="B189">
        <v>1</v>
      </c>
      <c r="C189" t="s">
        <v>24661</v>
      </c>
      <c r="D189">
        <v>1</v>
      </c>
    </row>
    <row r="190" spans="1:4" x14ac:dyDescent="0.2">
      <c r="A190" t="s">
        <v>24653</v>
      </c>
      <c r="B190">
        <v>1</v>
      </c>
      <c r="C190" t="s">
        <v>24614</v>
      </c>
      <c r="D190">
        <v>1</v>
      </c>
    </row>
    <row r="191" spans="1:4" x14ac:dyDescent="0.2">
      <c r="A191" t="s">
        <v>24824</v>
      </c>
      <c r="B191">
        <v>1</v>
      </c>
      <c r="C191" t="s">
        <v>24680</v>
      </c>
      <c r="D191">
        <v>1</v>
      </c>
    </row>
    <row r="192" spans="1:4" x14ac:dyDescent="0.2">
      <c r="A192" t="s">
        <v>24722</v>
      </c>
      <c r="B192">
        <v>1</v>
      </c>
      <c r="C192" t="s">
        <v>24552</v>
      </c>
      <c r="D192">
        <v>1</v>
      </c>
    </row>
    <row r="193" spans="1:4" x14ac:dyDescent="0.2">
      <c r="A193" t="s">
        <v>24754</v>
      </c>
      <c r="B193">
        <v>1</v>
      </c>
      <c r="C193" t="s">
        <v>24752</v>
      </c>
      <c r="D193">
        <v>1</v>
      </c>
    </row>
    <row r="194" spans="1:4" x14ac:dyDescent="0.2">
      <c r="A194" t="s">
        <v>24601</v>
      </c>
      <c r="B194">
        <v>1</v>
      </c>
      <c r="C194" t="s">
        <v>24793</v>
      </c>
      <c r="D194">
        <v>1</v>
      </c>
    </row>
    <row r="195" spans="1:4" x14ac:dyDescent="0.2">
      <c r="A195" t="s">
        <v>24667</v>
      </c>
      <c r="B195">
        <v>1</v>
      </c>
      <c r="C195" t="s">
        <v>24645</v>
      </c>
      <c r="D195">
        <v>1</v>
      </c>
    </row>
    <row r="196" spans="1:4" x14ac:dyDescent="0.2">
      <c r="A196" t="s">
        <v>24668</v>
      </c>
      <c r="B196">
        <v>1</v>
      </c>
      <c r="C196" t="s">
        <v>24568</v>
      </c>
      <c r="D196">
        <v>1</v>
      </c>
    </row>
    <row r="197" spans="1:4" x14ac:dyDescent="0.2">
      <c r="A197" t="s">
        <v>3722</v>
      </c>
      <c r="B197">
        <v>1</v>
      </c>
      <c r="C197" t="s">
        <v>24591</v>
      </c>
      <c r="D197">
        <v>1</v>
      </c>
    </row>
    <row r="198" spans="1:4" x14ac:dyDescent="0.2">
      <c r="A198" t="s">
        <v>24816</v>
      </c>
      <c r="B198">
        <v>1</v>
      </c>
      <c r="C198" t="s">
        <v>24593</v>
      </c>
      <c r="D198">
        <v>1</v>
      </c>
    </row>
    <row r="199" spans="1:4" x14ac:dyDescent="0.2">
      <c r="A199" t="s">
        <v>24828</v>
      </c>
      <c r="B199">
        <v>1</v>
      </c>
      <c r="C199" t="s">
        <v>24580</v>
      </c>
      <c r="D199">
        <v>1</v>
      </c>
    </row>
    <row r="200" spans="1:4" x14ac:dyDescent="0.2">
      <c r="A200" t="s">
        <v>24860</v>
      </c>
      <c r="B200">
        <v>1</v>
      </c>
      <c r="C200" t="s">
        <v>24786</v>
      </c>
      <c r="D200">
        <v>1</v>
      </c>
    </row>
    <row r="201" spans="1:4" x14ac:dyDescent="0.2">
      <c r="A201" t="s">
        <v>24689</v>
      </c>
      <c r="B201">
        <v>1</v>
      </c>
      <c r="C201" t="s">
        <v>24605</v>
      </c>
      <c r="D201">
        <v>1</v>
      </c>
    </row>
    <row r="202" spans="1:4" x14ac:dyDescent="0.2">
      <c r="A202" t="s">
        <v>24743</v>
      </c>
      <c r="B202">
        <v>1</v>
      </c>
      <c r="C202" t="s">
        <v>24725</v>
      </c>
      <c r="D202">
        <v>1</v>
      </c>
    </row>
    <row r="203" spans="1:4" x14ac:dyDescent="0.2">
      <c r="A203" t="s">
        <v>24480</v>
      </c>
      <c r="B203">
        <v>1</v>
      </c>
      <c r="C203" t="s">
        <v>24600</v>
      </c>
      <c r="D203">
        <v>1</v>
      </c>
    </row>
    <row r="204" spans="1:4" x14ac:dyDescent="0.2">
      <c r="A204" t="s">
        <v>24717</v>
      </c>
      <c r="B204">
        <v>1</v>
      </c>
      <c r="C204" t="s">
        <v>24738</v>
      </c>
      <c r="D204">
        <v>1</v>
      </c>
    </row>
    <row r="205" spans="1:4" x14ac:dyDescent="0.2">
      <c r="A205" t="s">
        <v>24512</v>
      </c>
      <c r="B205">
        <v>1</v>
      </c>
      <c r="C205" t="s">
        <v>24560</v>
      </c>
      <c r="D205">
        <v>1</v>
      </c>
    </row>
    <row r="206" spans="1:4" x14ac:dyDescent="0.2">
      <c r="A206" t="s">
        <v>24547</v>
      </c>
      <c r="B206">
        <v>1</v>
      </c>
      <c r="C206" t="s">
        <v>24834</v>
      </c>
      <c r="D206">
        <v>1</v>
      </c>
    </row>
    <row r="207" spans="1:4" x14ac:dyDescent="0.2">
      <c r="A207" t="s">
        <v>24516</v>
      </c>
      <c r="B207">
        <v>1</v>
      </c>
      <c r="C207" t="s">
        <v>24845</v>
      </c>
      <c r="D207">
        <v>1</v>
      </c>
    </row>
    <row r="208" spans="1:4" x14ac:dyDescent="0.2">
      <c r="A208" t="s">
        <v>24595</v>
      </c>
      <c r="B208">
        <v>1</v>
      </c>
      <c r="C208" t="s">
        <v>24815</v>
      </c>
      <c r="D208">
        <v>1</v>
      </c>
    </row>
    <row r="209" spans="1:4" x14ac:dyDescent="0.2">
      <c r="A209" t="s">
        <v>24529</v>
      </c>
      <c r="B209">
        <v>1</v>
      </c>
      <c r="C209" t="s">
        <v>24714</v>
      </c>
      <c r="D209">
        <v>1</v>
      </c>
    </row>
    <row r="210" spans="1:4" x14ac:dyDescent="0.2">
      <c r="A210" t="s">
        <v>24821</v>
      </c>
      <c r="B210">
        <v>1</v>
      </c>
      <c r="C210" t="s">
        <v>24732</v>
      </c>
      <c r="D210">
        <v>1</v>
      </c>
    </row>
    <row r="211" spans="1:4" x14ac:dyDescent="0.2">
      <c r="A211" t="s">
        <v>24541</v>
      </c>
      <c r="B211">
        <v>1</v>
      </c>
      <c r="C211" t="s">
        <v>24651</v>
      </c>
      <c r="D211">
        <v>1</v>
      </c>
    </row>
    <row r="212" spans="1:4" x14ac:dyDescent="0.2">
      <c r="A212" t="s">
        <v>24811</v>
      </c>
      <c r="B212">
        <v>1</v>
      </c>
      <c r="C212" t="s">
        <v>24650</v>
      </c>
      <c r="D212">
        <v>1</v>
      </c>
    </row>
    <row r="213" spans="1:4" x14ac:dyDescent="0.2">
      <c r="A213" t="s">
        <v>24532</v>
      </c>
      <c r="B213">
        <v>1</v>
      </c>
      <c r="C213" t="s">
        <v>24619</v>
      </c>
      <c r="D213">
        <v>1</v>
      </c>
    </row>
    <row r="214" spans="1:4" x14ac:dyDescent="0.2">
      <c r="A214" t="s">
        <v>24854</v>
      </c>
      <c r="B214">
        <v>1</v>
      </c>
      <c r="C214" t="s">
        <v>24863</v>
      </c>
      <c r="D214">
        <v>1</v>
      </c>
    </row>
    <row r="215" spans="1:4" x14ac:dyDescent="0.2">
      <c r="A215" t="s">
        <v>24765</v>
      </c>
      <c r="B215">
        <v>1</v>
      </c>
      <c r="C215" t="s">
        <v>24586</v>
      </c>
      <c r="D215">
        <v>1</v>
      </c>
    </row>
    <row r="216" spans="1:4" x14ac:dyDescent="0.2">
      <c r="A216" t="s">
        <v>24857</v>
      </c>
      <c r="B216">
        <v>1</v>
      </c>
      <c r="C216" t="s">
        <v>24588</v>
      </c>
      <c r="D216">
        <v>1</v>
      </c>
    </row>
    <row r="217" spans="1:4" x14ac:dyDescent="0.2">
      <c r="A217" t="s">
        <v>24753</v>
      </c>
      <c r="B217">
        <v>1</v>
      </c>
      <c r="C217" t="s">
        <v>24865</v>
      </c>
      <c r="D217">
        <v>1</v>
      </c>
    </row>
    <row r="218" spans="1:4" x14ac:dyDescent="0.2">
      <c r="A218" t="s">
        <v>24513</v>
      </c>
      <c r="B218">
        <v>1</v>
      </c>
      <c r="C218" t="s">
        <v>24712</v>
      </c>
      <c r="D218">
        <v>1</v>
      </c>
    </row>
    <row r="219" spans="1:4" x14ac:dyDescent="0.2">
      <c r="A219" t="s">
        <v>24523</v>
      </c>
      <c r="B219">
        <v>1</v>
      </c>
      <c r="C219" t="s">
        <v>24683</v>
      </c>
      <c r="D219">
        <v>1</v>
      </c>
    </row>
    <row r="220" spans="1:4" x14ac:dyDescent="0.2">
      <c r="A220" t="s">
        <v>24520</v>
      </c>
      <c r="B220">
        <v>1</v>
      </c>
      <c r="C220" t="s">
        <v>24733</v>
      </c>
      <c r="D220">
        <v>1</v>
      </c>
    </row>
    <row r="221" spans="1:4" x14ac:dyDescent="0.2">
      <c r="A221" t="s">
        <v>24538</v>
      </c>
      <c r="B221">
        <v>1</v>
      </c>
      <c r="C221" t="s">
        <v>24822</v>
      </c>
      <c r="D221">
        <v>1</v>
      </c>
    </row>
    <row r="222" spans="1:4" x14ac:dyDescent="0.2">
      <c r="A222" t="s">
        <v>24666</v>
      </c>
      <c r="B222">
        <v>1</v>
      </c>
      <c r="C222" t="s">
        <v>24638</v>
      </c>
      <c r="D222">
        <v>1</v>
      </c>
    </row>
    <row r="223" spans="1:4" x14ac:dyDescent="0.2">
      <c r="A223" t="s">
        <v>24710</v>
      </c>
      <c r="B223">
        <v>1</v>
      </c>
      <c r="C223" t="s">
        <v>24610</v>
      </c>
      <c r="D223">
        <v>1</v>
      </c>
    </row>
    <row r="224" spans="1:4" x14ac:dyDescent="0.2">
      <c r="A224" t="s">
        <v>24709</v>
      </c>
      <c r="B224">
        <v>1</v>
      </c>
      <c r="C224" t="s">
        <v>24849</v>
      </c>
      <c r="D224">
        <v>1</v>
      </c>
    </row>
    <row r="225" spans="1:4" x14ac:dyDescent="0.2">
      <c r="A225" t="s">
        <v>24694</v>
      </c>
      <c r="B225">
        <v>1</v>
      </c>
      <c r="C225" t="s">
        <v>24777</v>
      </c>
      <c r="D225">
        <v>1</v>
      </c>
    </row>
    <row r="226" spans="1:4" x14ac:dyDescent="0.2">
      <c r="A226" t="s">
        <v>24726</v>
      </c>
      <c r="B226">
        <v>1</v>
      </c>
      <c r="C226" t="s">
        <v>24761</v>
      </c>
      <c r="D226">
        <v>1</v>
      </c>
    </row>
    <row r="227" spans="1:4" x14ac:dyDescent="0.2">
      <c r="A227" t="s">
        <v>24639</v>
      </c>
      <c r="B227">
        <v>1</v>
      </c>
      <c r="C227" t="s">
        <v>24698</v>
      </c>
      <c r="D227">
        <v>1</v>
      </c>
    </row>
    <row r="228" spans="1:4" x14ac:dyDescent="0.2">
      <c r="A228" t="s">
        <v>24713</v>
      </c>
      <c r="B228">
        <v>1</v>
      </c>
      <c r="C228" t="s">
        <v>24844</v>
      </c>
      <c r="D228">
        <v>1</v>
      </c>
    </row>
    <row r="229" spans="1:4" x14ac:dyDescent="0.2">
      <c r="A229" t="s">
        <v>24823</v>
      </c>
      <c r="B229">
        <v>1</v>
      </c>
      <c r="C229" t="s">
        <v>24697</v>
      </c>
      <c r="D229">
        <v>1</v>
      </c>
    </row>
    <row r="230" spans="1:4" x14ac:dyDescent="0.2">
      <c r="A230" t="s">
        <v>24818</v>
      </c>
      <c r="B230">
        <v>1</v>
      </c>
      <c r="C230" t="s">
        <v>24518</v>
      </c>
      <c r="D230">
        <v>1</v>
      </c>
    </row>
    <row r="231" spans="1:4" x14ac:dyDescent="0.2">
      <c r="A231" t="s">
        <v>24820</v>
      </c>
      <c r="B231">
        <v>1</v>
      </c>
      <c r="C231" t="s">
        <v>24539</v>
      </c>
      <c r="D231">
        <v>1</v>
      </c>
    </row>
    <row r="232" spans="1:4" x14ac:dyDescent="0.2">
      <c r="A232" t="s">
        <v>24660</v>
      </c>
      <c r="B232">
        <v>1</v>
      </c>
      <c r="C232" t="s">
        <v>24507</v>
      </c>
      <c r="D232">
        <v>1</v>
      </c>
    </row>
    <row r="233" spans="1:4" x14ac:dyDescent="0.2">
      <c r="A233" t="s">
        <v>24675</v>
      </c>
      <c r="B233">
        <v>1</v>
      </c>
      <c r="C233" t="s">
        <v>24581</v>
      </c>
      <c r="D233">
        <v>1</v>
      </c>
    </row>
    <row r="234" spans="1:4" x14ac:dyDescent="0.2">
      <c r="A234" t="s">
        <v>24658</v>
      </c>
      <c r="B234">
        <v>1</v>
      </c>
      <c r="C234" t="s">
        <v>24555</v>
      </c>
      <c r="D234">
        <v>1</v>
      </c>
    </row>
    <row r="235" spans="1:4" x14ac:dyDescent="0.2">
      <c r="A235" t="s">
        <v>24718</v>
      </c>
      <c r="B235">
        <v>1</v>
      </c>
      <c r="C235" t="s">
        <v>24701</v>
      </c>
      <c r="D235">
        <v>1</v>
      </c>
    </row>
    <row r="236" spans="1:4" x14ac:dyDescent="0.2">
      <c r="A236" t="s">
        <v>24494</v>
      </c>
      <c r="B236">
        <v>1</v>
      </c>
      <c r="C236" t="s">
        <v>24775</v>
      </c>
      <c r="D236">
        <v>1</v>
      </c>
    </row>
    <row r="237" spans="1:4" x14ac:dyDescent="0.2">
      <c r="A237" t="s">
        <v>24509</v>
      </c>
      <c r="B237">
        <v>1</v>
      </c>
      <c r="C237" t="s">
        <v>24819</v>
      </c>
      <c r="D237">
        <v>1</v>
      </c>
    </row>
    <row r="238" spans="1:4" x14ac:dyDescent="0.2">
      <c r="A238" t="s">
        <v>24708</v>
      </c>
      <c r="B238">
        <v>1</v>
      </c>
      <c r="C238" t="s">
        <v>24570</v>
      </c>
      <c r="D238">
        <v>1</v>
      </c>
    </row>
    <row r="239" spans="1:4" x14ac:dyDescent="0.2">
      <c r="A239" t="s">
        <v>24575</v>
      </c>
      <c r="B239">
        <v>1</v>
      </c>
      <c r="C239" t="s">
        <v>24758</v>
      </c>
      <c r="D239">
        <v>1</v>
      </c>
    </row>
    <row r="240" spans="1:4" x14ac:dyDescent="0.2">
      <c r="A240" t="s">
        <v>24506</v>
      </c>
      <c r="B240">
        <v>1</v>
      </c>
      <c r="C240" t="s">
        <v>24711</v>
      </c>
      <c r="D240">
        <v>1</v>
      </c>
    </row>
    <row r="241" spans="1:4" x14ac:dyDescent="0.2">
      <c r="A241" t="s">
        <v>24635</v>
      </c>
      <c r="B241">
        <v>1</v>
      </c>
      <c r="C241" t="s">
        <v>24826</v>
      </c>
      <c r="D241">
        <v>1</v>
      </c>
    </row>
    <row r="242" spans="1:4" x14ac:dyDescent="0.2">
      <c r="A242" t="s">
        <v>24867</v>
      </c>
      <c r="B242">
        <v>1</v>
      </c>
      <c r="C242" t="s">
        <v>24460</v>
      </c>
      <c r="D242">
        <v>1</v>
      </c>
    </row>
    <row r="243" spans="1:4" x14ac:dyDescent="0.2">
      <c r="C243" t="s">
        <v>24850</v>
      </c>
      <c r="D243">
        <v>1</v>
      </c>
    </row>
    <row r="244" spans="1:4" x14ac:dyDescent="0.2">
      <c r="C244" t="s">
        <v>24602</v>
      </c>
      <c r="D244">
        <v>1</v>
      </c>
    </row>
    <row r="245" spans="1:4" x14ac:dyDescent="0.2">
      <c r="C245" t="s">
        <v>24435</v>
      </c>
      <c r="D245">
        <v>1</v>
      </c>
    </row>
    <row r="246" spans="1:4" x14ac:dyDescent="0.2">
      <c r="C246" t="s">
        <v>24590</v>
      </c>
      <c r="D246">
        <v>1</v>
      </c>
    </row>
    <row r="247" spans="1:4" x14ac:dyDescent="0.2">
      <c r="C247" t="s">
        <v>24795</v>
      </c>
      <c r="D247">
        <v>1</v>
      </c>
    </row>
    <row r="248" spans="1:4" x14ac:dyDescent="0.2">
      <c r="C248" t="s">
        <v>24546</v>
      </c>
      <c r="D248">
        <v>1</v>
      </c>
    </row>
    <row r="249" spans="1:4" x14ac:dyDescent="0.2">
      <c r="C249" t="s">
        <v>24545</v>
      </c>
      <c r="D249">
        <v>1</v>
      </c>
    </row>
    <row r="250" spans="1:4" x14ac:dyDescent="0.2">
      <c r="C250" t="s">
        <v>24837</v>
      </c>
      <c r="D250">
        <v>1</v>
      </c>
    </row>
    <row r="251" spans="1:4" x14ac:dyDescent="0.2">
      <c r="C251" t="s">
        <v>24641</v>
      </c>
      <c r="D251">
        <v>1</v>
      </c>
    </row>
    <row r="252" spans="1:4" x14ac:dyDescent="0.2">
      <c r="C252" t="s">
        <v>24573</v>
      </c>
      <c r="D252">
        <v>1</v>
      </c>
    </row>
    <row r="253" spans="1:4" x14ac:dyDescent="0.2">
      <c r="C253" t="s">
        <v>24794</v>
      </c>
      <c r="D253">
        <v>1</v>
      </c>
    </row>
    <row r="254" spans="1:4" x14ac:dyDescent="0.2">
      <c r="C254" t="s">
        <v>24534</v>
      </c>
      <c r="D254">
        <v>1</v>
      </c>
    </row>
    <row r="255" spans="1:4" x14ac:dyDescent="0.2">
      <c r="C255" t="s">
        <v>24522</v>
      </c>
      <c r="D255">
        <v>1</v>
      </c>
    </row>
    <row r="256" spans="1:4" x14ac:dyDescent="0.2">
      <c r="C256" t="s">
        <v>24499</v>
      </c>
      <c r="D256">
        <v>1</v>
      </c>
    </row>
    <row r="257" spans="3:4" x14ac:dyDescent="0.2">
      <c r="C257" t="s">
        <v>24617</v>
      </c>
      <c r="D257">
        <v>1</v>
      </c>
    </row>
    <row r="258" spans="3:4" x14ac:dyDescent="0.2">
      <c r="C258" t="s">
        <v>24629</v>
      </c>
      <c r="D258">
        <v>1</v>
      </c>
    </row>
    <row r="259" spans="3:4" x14ac:dyDescent="0.2">
      <c r="C259" t="s">
        <v>24489</v>
      </c>
      <c r="D259">
        <v>1</v>
      </c>
    </row>
    <row r="260" spans="3:4" x14ac:dyDescent="0.2">
      <c r="C260" t="s">
        <v>24721</v>
      </c>
      <c r="D260">
        <v>1</v>
      </c>
    </row>
    <row r="261" spans="3:4" x14ac:dyDescent="0.2">
      <c r="C261" t="s">
        <v>24445</v>
      </c>
      <c r="D261">
        <v>1</v>
      </c>
    </row>
    <row r="262" spans="3:4" x14ac:dyDescent="0.2">
      <c r="C262" t="s">
        <v>24746</v>
      </c>
      <c r="D262">
        <v>1</v>
      </c>
    </row>
    <row r="263" spans="3:4" x14ac:dyDescent="0.2">
      <c r="C263" t="s">
        <v>24656</v>
      </c>
      <c r="D263">
        <v>1</v>
      </c>
    </row>
    <row r="264" spans="3:4" x14ac:dyDescent="0.2">
      <c r="C264" t="s">
        <v>24788</v>
      </c>
      <c r="D264">
        <v>1</v>
      </c>
    </row>
    <row r="265" spans="3:4" x14ac:dyDescent="0.2">
      <c r="C265" t="s">
        <v>24827</v>
      </c>
      <c r="D265">
        <v>1</v>
      </c>
    </row>
    <row r="266" spans="3:4" x14ac:dyDescent="0.2">
      <c r="C266" t="s">
        <v>24801</v>
      </c>
      <c r="D266">
        <v>1</v>
      </c>
    </row>
    <row r="267" spans="3:4" x14ac:dyDescent="0.2">
      <c r="C267" t="s">
        <v>24589</v>
      </c>
      <c r="D267">
        <v>1</v>
      </c>
    </row>
    <row r="268" spans="3:4" x14ac:dyDescent="0.2">
      <c r="C268" t="s">
        <v>24862</v>
      </c>
      <c r="D268">
        <v>1</v>
      </c>
    </row>
    <row r="269" spans="3:4" x14ac:dyDescent="0.2">
      <c r="C269" t="s">
        <v>24578</v>
      </c>
      <c r="D269">
        <v>1</v>
      </c>
    </row>
    <row r="270" spans="3:4" x14ac:dyDescent="0.2">
      <c r="C270" t="s">
        <v>24536</v>
      </c>
      <c r="D270">
        <v>1</v>
      </c>
    </row>
    <row r="271" spans="3:4" x14ac:dyDescent="0.2">
      <c r="C271" t="s">
        <v>24687</v>
      </c>
      <c r="D271">
        <v>1</v>
      </c>
    </row>
    <row r="272" spans="3:4" x14ac:dyDescent="0.2">
      <c r="C272" t="s">
        <v>24787</v>
      </c>
      <c r="D272">
        <v>1</v>
      </c>
    </row>
    <row r="273" spans="3:4" x14ac:dyDescent="0.2">
      <c r="C273" t="s">
        <v>24797</v>
      </c>
      <c r="D273">
        <v>1</v>
      </c>
    </row>
    <row r="274" spans="3:4" x14ac:dyDescent="0.2">
      <c r="C274" t="s">
        <v>24847</v>
      </c>
      <c r="D274">
        <v>1</v>
      </c>
    </row>
    <row r="275" spans="3:4" x14ac:dyDescent="0.2">
      <c r="C275" t="s">
        <v>24780</v>
      </c>
      <c r="D275">
        <v>1</v>
      </c>
    </row>
    <row r="276" spans="3:4" x14ac:dyDescent="0.2">
      <c r="C276" t="s">
        <v>24700</v>
      </c>
      <c r="D276">
        <v>1</v>
      </c>
    </row>
    <row r="277" spans="3:4" x14ac:dyDescent="0.2">
      <c r="C277" t="s">
        <v>24634</v>
      </c>
      <c r="D277">
        <v>1</v>
      </c>
    </row>
    <row r="278" spans="3:4" x14ac:dyDescent="0.2">
      <c r="C278" t="s">
        <v>24653</v>
      </c>
      <c r="D278">
        <v>1</v>
      </c>
    </row>
    <row r="279" spans="3:4" x14ac:dyDescent="0.2">
      <c r="C279" t="s">
        <v>24596</v>
      </c>
      <c r="D279">
        <v>1</v>
      </c>
    </row>
    <row r="280" spans="3:4" x14ac:dyDescent="0.2">
      <c r="C280" t="s">
        <v>24747</v>
      </c>
      <c r="D280">
        <v>1</v>
      </c>
    </row>
    <row r="281" spans="3:4" x14ac:dyDescent="0.2">
      <c r="C281" t="s">
        <v>24678</v>
      </c>
      <c r="D281">
        <v>1</v>
      </c>
    </row>
    <row r="282" spans="3:4" x14ac:dyDescent="0.2">
      <c r="C282" t="s">
        <v>5938</v>
      </c>
      <c r="D282">
        <v>1</v>
      </c>
    </row>
    <row r="283" spans="3:4" x14ac:dyDescent="0.2">
      <c r="C283" t="s">
        <v>24776</v>
      </c>
      <c r="D283">
        <v>1</v>
      </c>
    </row>
    <row r="284" spans="3:4" x14ac:dyDescent="0.2">
      <c r="C284" t="s">
        <v>24836</v>
      </c>
      <c r="D284">
        <v>1</v>
      </c>
    </row>
    <row r="285" spans="3:4" x14ac:dyDescent="0.2">
      <c r="C285" t="s">
        <v>24727</v>
      </c>
      <c r="D285">
        <v>1</v>
      </c>
    </row>
    <row r="286" spans="3:4" x14ac:dyDescent="0.2">
      <c r="C286" t="s">
        <v>24659</v>
      </c>
      <c r="D286">
        <v>1</v>
      </c>
    </row>
    <row r="287" spans="3:4" x14ac:dyDescent="0.2">
      <c r="C287" t="s">
        <v>24662</v>
      </c>
      <c r="D287">
        <v>1</v>
      </c>
    </row>
    <row r="288" spans="3:4" x14ac:dyDescent="0.2">
      <c r="C288" t="s">
        <v>24667</v>
      </c>
      <c r="D288">
        <v>1</v>
      </c>
    </row>
    <row r="289" spans="3:4" x14ac:dyDescent="0.2">
      <c r="C289" t="s">
        <v>24668</v>
      </c>
      <c r="D289">
        <v>1</v>
      </c>
    </row>
    <row r="290" spans="3:4" x14ac:dyDescent="0.2">
      <c r="C290" t="s">
        <v>24612</v>
      </c>
      <c r="D290">
        <v>1</v>
      </c>
    </row>
    <row r="291" spans="3:4" x14ac:dyDescent="0.2">
      <c r="C291" t="s">
        <v>24613</v>
      </c>
      <c r="D291">
        <v>1</v>
      </c>
    </row>
    <row r="292" spans="3:4" x14ac:dyDescent="0.2">
      <c r="C292" t="s">
        <v>24814</v>
      </c>
      <c r="D292">
        <v>1</v>
      </c>
    </row>
    <row r="293" spans="3:4" x14ac:dyDescent="0.2">
      <c r="C293" t="s">
        <v>24828</v>
      </c>
      <c r="D293">
        <v>1</v>
      </c>
    </row>
    <row r="294" spans="3:4" x14ac:dyDescent="0.2">
      <c r="C294" t="s">
        <v>24689</v>
      </c>
      <c r="D294">
        <v>1</v>
      </c>
    </row>
    <row r="295" spans="3:4" x14ac:dyDescent="0.2">
      <c r="C295" t="s">
        <v>24587</v>
      </c>
      <c r="D295">
        <v>1</v>
      </c>
    </row>
    <row r="296" spans="3:4" x14ac:dyDescent="0.2">
      <c r="C296" t="s">
        <v>24724</v>
      </c>
      <c r="D296">
        <v>1</v>
      </c>
    </row>
    <row r="297" spans="3:4" x14ac:dyDescent="0.2">
      <c r="C297" t="s">
        <v>24637</v>
      </c>
      <c r="D297">
        <v>1</v>
      </c>
    </row>
    <row r="298" spans="3:4" x14ac:dyDescent="0.2">
      <c r="C298" t="s">
        <v>24800</v>
      </c>
      <c r="D298">
        <v>1</v>
      </c>
    </row>
    <row r="299" spans="3:4" x14ac:dyDescent="0.2">
      <c r="C299" t="s">
        <v>24840</v>
      </c>
      <c r="D299">
        <v>1</v>
      </c>
    </row>
    <row r="300" spans="3:4" x14ac:dyDescent="0.2">
      <c r="C300" t="s">
        <v>24561</v>
      </c>
      <c r="D300">
        <v>1</v>
      </c>
    </row>
    <row r="301" spans="3:4" x14ac:dyDescent="0.2">
      <c r="C301" t="s">
        <v>24566</v>
      </c>
      <c r="D301">
        <v>1</v>
      </c>
    </row>
    <row r="302" spans="3:4" x14ac:dyDescent="0.2">
      <c r="C302" t="s">
        <v>24810</v>
      </c>
      <c r="D302">
        <v>1</v>
      </c>
    </row>
    <row r="303" spans="3:4" x14ac:dyDescent="0.2">
      <c r="C303" t="s">
        <v>24616</v>
      </c>
      <c r="D303">
        <v>1</v>
      </c>
    </row>
    <row r="304" spans="3:4" x14ac:dyDescent="0.2">
      <c r="C304" t="s">
        <v>24647</v>
      </c>
      <c r="D304">
        <v>1</v>
      </c>
    </row>
    <row r="305" spans="3:4" x14ac:dyDescent="0.2">
      <c r="C305" t="s">
        <v>24829</v>
      </c>
      <c r="D305">
        <v>1</v>
      </c>
    </row>
    <row r="306" spans="3:4" x14ac:dyDescent="0.2">
      <c r="C306" t="s">
        <v>24457</v>
      </c>
      <c r="D306">
        <v>1</v>
      </c>
    </row>
    <row r="307" spans="3:4" x14ac:dyDescent="0.2">
      <c r="C307" t="s">
        <v>24458</v>
      </c>
      <c r="D307">
        <v>1</v>
      </c>
    </row>
    <row r="308" spans="3:4" x14ac:dyDescent="0.2">
      <c r="C308" t="s">
        <v>24808</v>
      </c>
      <c r="D308">
        <v>1</v>
      </c>
    </row>
    <row r="309" spans="3:4" x14ac:dyDescent="0.2">
      <c r="C309" t="s">
        <v>24563</v>
      </c>
      <c r="D309">
        <v>1</v>
      </c>
    </row>
    <row r="310" spans="3:4" x14ac:dyDescent="0.2">
      <c r="C310" t="s">
        <v>24861</v>
      </c>
      <c r="D310">
        <v>1</v>
      </c>
    </row>
    <row r="311" spans="3:4" x14ac:dyDescent="0.2">
      <c r="C311" t="s">
        <v>24830</v>
      </c>
      <c r="D311">
        <v>1</v>
      </c>
    </row>
    <row r="312" spans="3:4" x14ac:dyDescent="0.2">
      <c r="C312" t="s">
        <v>24636</v>
      </c>
      <c r="D312">
        <v>1</v>
      </c>
    </row>
    <row r="313" spans="3:4" x14ac:dyDescent="0.2">
      <c r="C313" t="s">
        <v>24785</v>
      </c>
      <c r="D313">
        <v>1</v>
      </c>
    </row>
    <row r="314" spans="3:4" x14ac:dyDescent="0.2">
      <c r="C314" t="s">
        <v>24856</v>
      </c>
      <c r="D314">
        <v>1</v>
      </c>
    </row>
    <row r="315" spans="3:4" x14ac:dyDescent="0.2">
      <c r="C315" t="s">
        <v>24735</v>
      </c>
      <c r="D315">
        <v>1</v>
      </c>
    </row>
    <row r="316" spans="3:4" x14ac:dyDescent="0.2">
      <c r="C316" t="s">
        <v>24682</v>
      </c>
      <c r="D316">
        <v>1</v>
      </c>
    </row>
    <row r="317" spans="3:4" x14ac:dyDescent="0.2">
      <c r="C317" t="s">
        <v>24846</v>
      </c>
      <c r="D317">
        <v>1</v>
      </c>
    </row>
    <row r="318" spans="3:4" x14ac:dyDescent="0.2">
      <c r="C318" t="s">
        <v>24766</v>
      </c>
      <c r="D318">
        <v>1</v>
      </c>
    </row>
    <row r="319" spans="3:4" x14ac:dyDescent="0.2">
      <c r="C319" t="s">
        <v>24760</v>
      </c>
      <c r="D319">
        <v>1</v>
      </c>
    </row>
    <row r="320" spans="3:4" x14ac:dyDescent="0.2">
      <c r="C320" t="s">
        <v>24833</v>
      </c>
      <c r="D320">
        <v>1</v>
      </c>
    </row>
    <row r="321" spans="3:4" x14ac:dyDescent="0.2">
      <c r="C321" t="s">
        <v>6122</v>
      </c>
      <c r="D321">
        <v>1</v>
      </c>
    </row>
    <row r="322" spans="3:4" x14ac:dyDescent="0.2">
      <c r="C322" t="s">
        <v>24450</v>
      </c>
      <c r="D322">
        <v>1</v>
      </c>
    </row>
    <row r="323" spans="3:4" x14ac:dyDescent="0.2">
      <c r="C323" t="s">
        <v>24462</v>
      </c>
      <c r="D323">
        <v>1</v>
      </c>
    </row>
    <row r="324" spans="3:4" x14ac:dyDescent="0.2">
      <c r="C324" t="s">
        <v>24784</v>
      </c>
      <c r="D324">
        <v>1</v>
      </c>
    </row>
    <row r="325" spans="3:4" x14ac:dyDescent="0.2">
      <c r="C325" t="s">
        <v>24592</v>
      </c>
      <c r="D325">
        <v>1</v>
      </c>
    </row>
    <row r="326" spans="3:4" x14ac:dyDescent="0.2">
      <c r="C326" t="s">
        <v>24843</v>
      </c>
      <c r="D326">
        <v>1</v>
      </c>
    </row>
    <row r="327" spans="3:4" x14ac:dyDescent="0.2">
      <c r="C327" t="s">
        <v>24703</v>
      </c>
      <c r="D327">
        <v>1</v>
      </c>
    </row>
    <row r="328" spans="3:4" x14ac:dyDescent="0.2">
      <c r="C328" t="s">
        <v>24817</v>
      </c>
      <c r="D328">
        <v>1</v>
      </c>
    </row>
    <row r="329" spans="3:4" x14ac:dyDescent="0.2">
      <c r="C329" t="s">
        <v>24710</v>
      </c>
      <c r="D329">
        <v>1</v>
      </c>
    </row>
    <row r="330" spans="3:4" x14ac:dyDescent="0.2">
      <c r="C330" t="s">
        <v>24709</v>
      </c>
      <c r="D330">
        <v>1</v>
      </c>
    </row>
    <row r="331" spans="3:4" x14ac:dyDescent="0.2">
      <c r="C331" t="s">
        <v>24438</v>
      </c>
      <c r="D331">
        <v>1</v>
      </c>
    </row>
    <row r="332" spans="3:4" x14ac:dyDescent="0.2">
      <c r="C332" t="s">
        <v>24736</v>
      </c>
      <c r="D332">
        <v>1</v>
      </c>
    </row>
    <row r="333" spans="3:4" x14ac:dyDescent="0.2">
      <c r="C333" t="s">
        <v>24430</v>
      </c>
      <c r="D333">
        <v>1</v>
      </c>
    </row>
    <row r="334" spans="3:4" x14ac:dyDescent="0.2">
      <c r="C334" t="s">
        <v>24598</v>
      </c>
      <c r="D334">
        <v>1</v>
      </c>
    </row>
    <row r="335" spans="3:4" x14ac:dyDescent="0.2">
      <c r="C335" t="s">
        <v>24654</v>
      </c>
      <c r="D335">
        <v>1</v>
      </c>
    </row>
    <row r="336" spans="3:4" x14ac:dyDescent="0.2">
      <c r="C336" t="s">
        <v>24508</v>
      </c>
      <c r="D336">
        <v>1</v>
      </c>
    </row>
    <row r="337" spans="3:4" x14ac:dyDescent="0.2">
      <c r="C337" t="s">
        <v>24781</v>
      </c>
      <c r="D337">
        <v>1</v>
      </c>
    </row>
    <row r="338" spans="3:4" x14ac:dyDescent="0.2">
      <c r="C338" t="s">
        <v>24782</v>
      </c>
      <c r="D338">
        <v>1</v>
      </c>
    </row>
    <row r="339" spans="3:4" x14ac:dyDescent="0.2">
      <c r="C339" t="s">
        <v>24818</v>
      </c>
      <c r="D339">
        <v>1</v>
      </c>
    </row>
    <row r="340" spans="3:4" x14ac:dyDescent="0.2">
      <c r="C340" t="s">
        <v>24864</v>
      </c>
      <c r="D340">
        <v>1</v>
      </c>
    </row>
    <row r="341" spans="3:4" x14ac:dyDescent="0.2">
      <c r="C341" t="s">
        <v>24778</v>
      </c>
      <c r="D341">
        <v>1</v>
      </c>
    </row>
    <row r="342" spans="3:4" x14ac:dyDescent="0.2">
      <c r="C342" t="s">
        <v>24498</v>
      </c>
      <c r="D342">
        <v>1</v>
      </c>
    </row>
    <row r="343" spans="3:4" x14ac:dyDescent="0.2">
      <c r="C343" t="s">
        <v>24660</v>
      </c>
      <c r="D343">
        <v>1</v>
      </c>
    </row>
    <row r="344" spans="3:4" x14ac:dyDescent="0.2">
      <c r="C344" t="s">
        <v>24730</v>
      </c>
      <c r="D344">
        <v>1</v>
      </c>
    </row>
    <row r="345" spans="3:4" x14ac:dyDescent="0.2">
      <c r="C345" t="s">
        <v>24750</v>
      </c>
      <c r="D345">
        <v>1</v>
      </c>
    </row>
    <row r="346" spans="3:4" x14ac:dyDescent="0.2">
      <c r="C346" t="s">
        <v>24806</v>
      </c>
      <c r="D346">
        <v>1</v>
      </c>
    </row>
    <row r="347" spans="3:4" x14ac:dyDescent="0.2">
      <c r="C347" t="s">
        <v>24615</v>
      </c>
      <c r="D347">
        <v>1</v>
      </c>
    </row>
    <row r="348" spans="3:4" x14ac:dyDescent="0.2">
      <c r="C348" t="s">
        <v>24509</v>
      </c>
      <c r="D348">
        <v>1</v>
      </c>
    </row>
    <row r="349" spans="3:4" x14ac:dyDescent="0.2">
      <c r="C349" t="s">
        <v>24809</v>
      </c>
      <c r="D349">
        <v>1</v>
      </c>
    </row>
    <row r="350" spans="3:4" x14ac:dyDescent="0.2">
      <c r="C350" t="s">
        <v>24805</v>
      </c>
      <c r="D350">
        <v>1</v>
      </c>
    </row>
    <row r="351" spans="3:4" x14ac:dyDescent="0.2">
      <c r="C351" t="s">
        <v>24603</v>
      </c>
      <c r="D351">
        <v>1</v>
      </c>
    </row>
    <row r="352" spans="3:4" x14ac:dyDescent="0.2">
      <c r="C352" t="s">
        <v>24751</v>
      </c>
      <c r="D352">
        <v>1</v>
      </c>
    </row>
    <row r="353" spans="3:4" x14ac:dyDescent="0.2">
      <c r="C353" t="s">
        <v>24708</v>
      </c>
      <c r="D353">
        <v>1</v>
      </c>
    </row>
    <row r="354" spans="3:4" x14ac:dyDescent="0.2">
      <c r="C354" t="s">
        <v>24564</v>
      </c>
      <c r="D354">
        <v>1</v>
      </c>
    </row>
    <row r="355" spans="3:4" x14ac:dyDescent="0.2">
      <c r="C355" t="s">
        <v>24791</v>
      </c>
      <c r="D355">
        <v>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B4B98-D5DB-7246-BD11-2A454424A37A}">
  <dimension ref="A1:F286"/>
  <sheetViews>
    <sheetView workbookViewId="0">
      <selection activeCell="C1" sqref="C1:F26"/>
    </sheetView>
  </sheetViews>
  <sheetFormatPr baseColWidth="10" defaultRowHeight="15" x14ac:dyDescent="0.2"/>
  <cols>
    <col min="1" max="1" width="19" customWidth="1"/>
  </cols>
  <sheetData>
    <row r="1" spans="1:6" x14ac:dyDescent="0.2">
      <c r="A1" t="s">
        <v>24879</v>
      </c>
      <c r="B1" t="s">
        <v>24881</v>
      </c>
      <c r="C1" t="s">
        <v>24880</v>
      </c>
      <c r="D1" t="s">
        <v>24887</v>
      </c>
      <c r="E1" t="s">
        <v>24881</v>
      </c>
      <c r="F1" t="s">
        <v>24887</v>
      </c>
    </row>
    <row r="2" spans="1:6" x14ac:dyDescent="0.2">
      <c r="A2" t="s">
        <v>663</v>
      </c>
      <c r="B2" t="s">
        <v>6122</v>
      </c>
      <c r="C2" t="s">
        <v>748</v>
      </c>
      <c r="D2">
        <v>105</v>
      </c>
      <c r="E2" t="s">
        <v>1555</v>
      </c>
      <c r="F2">
        <v>45</v>
      </c>
    </row>
    <row r="3" spans="1:6" x14ac:dyDescent="0.2">
      <c r="A3" t="s">
        <v>1555</v>
      </c>
      <c r="B3" t="s">
        <v>299</v>
      </c>
      <c r="C3" t="s">
        <v>663</v>
      </c>
      <c r="D3">
        <v>19</v>
      </c>
      <c r="E3" t="s">
        <v>1514</v>
      </c>
      <c r="F3">
        <v>37</v>
      </c>
    </row>
    <row r="4" spans="1:6" x14ac:dyDescent="0.2">
      <c r="A4" t="s">
        <v>24874</v>
      </c>
      <c r="B4" t="s">
        <v>24882</v>
      </c>
      <c r="C4" t="s">
        <v>24874</v>
      </c>
      <c r="D4">
        <v>19</v>
      </c>
      <c r="E4" t="s">
        <v>299</v>
      </c>
      <c r="F4">
        <v>37</v>
      </c>
    </row>
    <row r="5" spans="1:6" x14ac:dyDescent="0.2">
      <c r="A5" t="s">
        <v>6122</v>
      </c>
      <c r="B5" t="s">
        <v>1514</v>
      </c>
      <c r="C5" t="s">
        <v>4800</v>
      </c>
      <c r="D5">
        <v>17</v>
      </c>
      <c r="E5" t="s">
        <v>663</v>
      </c>
      <c r="F5">
        <v>31</v>
      </c>
    </row>
    <row r="6" spans="1:6" x14ac:dyDescent="0.2">
      <c r="A6" t="s">
        <v>24875</v>
      </c>
      <c r="B6" t="s">
        <v>1514</v>
      </c>
      <c r="C6" t="s">
        <v>1514</v>
      </c>
      <c r="D6">
        <v>12</v>
      </c>
      <c r="E6" t="s">
        <v>748</v>
      </c>
      <c r="F6">
        <v>30</v>
      </c>
    </row>
    <row r="7" spans="1:6" x14ac:dyDescent="0.2">
      <c r="A7" t="s">
        <v>748</v>
      </c>
      <c r="B7" t="s">
        <v>615</v>
      </c>
      <c r="C7" t="s">
        <v>1555</v>
      </c>
      <c r="D7">
        <v>11</v>
      </c>
      <c r="E7" t="s">
        <v>2624</v>
      </c>
      <c r="F7">
        <v>26</v>
      </c>
    </row>
    <row r="8" spans="1:6" x14ac:dyDescent="0.2">
      <c r="A8" t="s">
        <v>24876</v>
      </c>
      <c r="B8" t="s">
        <v>663</v>
      </c>
      <c r="C8" t="s">
        <v>299</v>
      </c>
      <c r="D8">
        <v>9</v>
      </c>
      <c r="E8" t="s">
        <v>1782</v>
      </c>
      <c r="F8">
        <v>15</v>
      </c>
    </row>
    <row r="9" spans="1:6" x14ac:dyDescent="0.2">
      <c r="A9" t="s">
        <v>748</v>
      </c>
      <c r="B9" t="s">
        <v>2624</v>
      </c>
      <c r="C9" t="s">
        <v>1782</v>
      </c>
      <c r="D9">
        <v>6</v>
      </c>
      <c r="E9" t="s">
        <v>1860</v>
      </c>
      <c r="F9">
        <v>13</v>
      </c>
    </row>
    <row r="10" spans="1:6" x14ac:dyDescent="0.2">
      <c r="A10" t="s">
        <v>4800</v>
      </c>
      <c r="B10" t="s">
        <v>2624</v>
      </c>
      <c r="C10" t="s">
        <v>6122</v>
      </c>
      <c r="D10">
        <v>6</v>
      </c>
      <c r="E10" t="s">
        <v>1072</v>
      </c>
      <c r="F10">
        <v>9</v>
      </c>
    </row>
    <row r="11" spans="1:6" x14ac:dyDescent="0.2">
      <c r="A11" t="s">
        <v>6122</v>
      </c>
      <c r="B11" t="s">
        <v>299</v>
      </c>
      <c r="C11" t="s">
        <v>2624</v>
      </c>
      <c r="D11">
        <v>3</v>
      </c>
      <c r="E11" t="s">
        <v>6122</v>
      </c>
      <c r="F11">
        <v>9</v>
      </c>
    </row>
    <row r="12" spans="1:6" x14ac:dyDescent="0.2">
      <c r="A12" t="s">
        <v>663</v>
      </c>
      <c r="B12" t="s">
        <v>1072</v>
      </c>
      <c r="C12" t="s">
        <v>615</v>
      </c>
      <c r="D12">
        <v>2</v>
      </c>
      <c r="E12" t="s">
        <v>10755</v>
      </c>
      <c r="F12">
        <v>4</v>
      </c>
    </row>
    <row r="13" spans="1:6" x14ac:dyDescent="0.2">
      <c r="A13" t="s">
        <v>4800</v>
      </c>
      <c r="B13" t="s">
        <v>1860</v>
      </c>
      <c r="C13" t="s">
        <v>24876</v>
      </c>
      <c r="D13">
        <v>2</v>
      </c>
      <c r="E13" t="s">
        <v>9624</v>
      </c>
      <c r="F13">
        <v>4</v>
      </c>
    </row>
    <row r="14" spans="1:6" x14ac:dyDescent="0.2">
      <c r="A14" t="s">
        <v>4800</v>
      </c>
      <c r="B14" t="s">
        <v>1173</v>
      </c>
      <c r="C14" t="s">
        <v>24352</v>
      </c>
      <c r="D14">
        <v>2</v>
      </c>
      <c r="E14" t="s">
        <v>4800</v>
      </c>
      <c r="F14">
        <v>4</v>
      </c>
    </row>
    <row r="15" spans="1:6" x14ac:dyDescent="0.2">
      <c r="A15" t="s">
        <v>299</v>
      </c>
      <c r="B15" t="s">
        <v>2624</v>
      </c>
      <c r="C15" t="s">
        <v>24877</v>
      </c>
      <c r="D15">
        <v>1</v>
      </c>
      <c r="E15" t="s">
        <v>1173</v>
      </c>
      <c r="F15">
        <v>4</v>
      </c>
    </row>
    <row r="16" spans="1:6" x14ac:dyDescent="0.2">
      <c r="A16" t="s">
        <v>663</v>
      </c>
      <c r="B16" t="s">
        <v>2624</v>
      </c>
      <c r="C16" t="s">
        <v>24875</v>
      </c>
      <c r="D16">
        <v>1</v>
      </c>
      <c r="E16" t="s">
        <v>1370</v>
      </c>
      <c r="F16">
        <v>3</v>
      </c>
    </row>
    <row r="17" spans="1:6" x14ac:dyDescent="0.2">
      <c r="A17" t="s">
        <v>24874</v>
      </c>
      <c r="B17" t="s">
        <v>1370</v>
      </c>
      <c r="C17" t="s">
        <v>9624</v>
      </c>
      <c r="D17">
        <v>1</v>
      </c>
      <c r="E17" t="s">
        <v>24874</v>
      </c>
      <c r="F17">
        <v>3</v>
      </c>
    </row>
    <row r="18" spans="1:6" x14ac:dyDescent="0.2">
      <c r="A18" t="s">
        <v>1514</v>
      </c>
      <c r="B18" t="s">
        <v>299</v>
      </c>
      <c r="C18" t="s">
        <v>1072</v>
      </c>
      <c r="D18">
        <v>1</v>
      </c>
      <c r="E18" t="s">
        <v>615</v>
      </c>
      <c r="F18">
        <v>2</v>
      </c>
    </row>
    <row r="19" spans="1:6" x14ac:dyDescent="0.2">
      <c r="A19" t="s">
        <v>1514</v>
      </c>
      <c r="B19" t="s">
        <v>1514</v>
      </c>
      <c r="C19" t="s">
        <v>24878</v>
      </c>
      <c r="D19">
        <v>1</v>
      </c>
      <c r="E19" t="s">
        <v>24878</v>
      </c>
      <c r="F19">
        <v>2</v>
      </c>
    </row>
    <row r="20" spans="1:6" x14ac:dyDescent="0.2">
      <c r="A20" t="s">
        <v>24874</v>
      </c>
      <c r="B20" t="s">
        <v>1555</v>
      </c>
      <c r="E20" t="s">
        <v>24584</v>
      </c>
      <c r="F20">
        <v>1</v>
      </c>
    </row>
    <row r="21" spans="1:6" x14ac:dyDescent="0.2">
      <c r="A21" t="s">
        <v>4800</v>
      </c>
      <c r="B21" t="s">
        <v>748</v>
      </c>
      <c r="E21" t="s">
        <v>24883</v>
      </c>
      <c r="F21">
        <v>1</v>
      </c>
    </row>
    <row r="22" spans="1:6" x14ac:dyDescent="0.2">
      <c r="A22" t="s">
        <v>748</v>
      </c>
      <c r="B22" t="s">
        <v>1782</v>
      </c>
      <c r="E22" t="s">
        <v>24886</v>
      </c>
      <c r="F22">
        <v>1</v>
      </c>
    </row>
    <row r="23" spans="1:6" x14ac:dyDescent="0.2">
      <c r="A23" t="s">
        <v>615</v>
      </c>
      <c r="B23" t="s">
        <v>1860</v>
      </c>
      <c r="E23" t="s">
        <v>24882</v>
      </c>
      <c r="F23">
        <v>1</v>
      </c>
    </row>
    <row r="24" spans="1:6" x14ac:dyDescent="0.2">
      <c r="A24" t="s">
        <v>748</v>
      </c>
      <c r="B24" t="s">
        <v>1782</v>
      </c>
      <c r="E24" t="s">
        <v>24885</v>
      </c>
      <c r="F24">
        <v>1</v>
      </c>
    </row>
    <row r="25" spans="1:6" x14ac:dyDescent="0.2">
      <c r="A25" t="s">
        <v>24876</v>
      </c>
      <c r="B25" t="s">
        <v>1555</v>
      </c>
      <c r="E25" t="s">
        <v>24884</v>
      </c>
      <c r="F25">
        <v>1</v>
      </c>
    </row>
    <row r="26" spans="1:6" x14ac:dyDescent="0.2">
      <c r="A26" t="s">
        <v>663</v>
      </c>
      <c r="B26" t="s">
        <v>1514</v>
      </c>
      <c r="E26" t="s">
        <v>24876</v>
      </c>
      <c r="F26">
        <v>1</v>
      </c>
    </row>
    <row r="27" spans="1:6" x14ac:dyDescent="0.2">
      <c r="A27" t="s">
        <v>663</v>
      </c>
      <c r="B27" t="s">
        <v>10755</v>
      </c>
    </row>
    <row r="28" spans="1:6" x14ac:dyDescent="0.2">
      <c r="A28" t="s">
        <v>663</v>
      </c>
      <c r="B28" t="s">
        <v>24884</v>
      </c>
    </row>
    <row r="29" spans="1:6" x14ac:dyDescent="0.2">
      <c r="A29" t="s">
        <v>663</v>
      </c>
      <c r="B29" t="s">
        <v>299</v>
      </c>
    </row>
    <row r="30" spans="1:6" x14ac:dyDescent="0.2">
      <c r="A30" t="s">
        <v>748</v>
      </c>
      <c r="B30" t="s">
        <v>1782</v>
      </c>
    </row>
    <row r="31" spans="1:6" x14ac:dyDescent="0.2">
      <c r="A31" t="s">
        <v>748</v>
      </c>
      <c r="B31" t="s">
        <v>1555</v>
      </c>
    </row>
    <row r="32" spans="1:6" x14ac:dyDescent="0.2">
      <c r="A32" t="s">
        <v>1555</v>
      </c>
      <c r="B32" t="s">
        <v>748</v>
      </c>
    </row>
    <row r="33" spans="1:2" x14ac:dyDescent="0.2">
      <c r="A33" t="s">
        <v>24874</v>
      </c>
      <c r="B33" t="s">
        <v>2624</v>
      </c>
    </row>
    <row r="34" spans="1:2" x14ac:dyDescent="0.2">
      <c r="A34" t="s">
        <v>748</v>
      </c>
      <c r="B34" t="s">
        <v>1072</v>
      </c>
    </row>
    <row r="35" spans="1:2" x14ac:dyDescent="0.2">
      <c r="A35" t="s">
        <v>663</v>
      </c>
      <c r="B35" t="s">
        <v>299</v>
      </c>
    </row>
    <row r="36" spans="1:2" x14ac:dyDescent="0.2">
      <c r="A36" t="s">
        <v>748</v>
      </c>
      <c r="B36" t="s">
        <v>1514</v>
      </c>
    </row>
    <row r="37" spans="1:2" x14ac:dyDescent="0.2">
      <c r="A37" t="s">
        <v>663</v>
      </c>
      <c r="B37" t="s">
        <v>299</v>
      </c>
    </row>
    <row r="38" spans="1:2" x14ac:dyDescent="0.2">
      <c r="A38" t="s">
        <v>748</v>
      </c>
      <c r="B38" t="s">
        <v>299</v>
      </c>
    </row>
    <row r="39" spans="1:2" x14ac:dyDescent="0.2">
      <c r="A39" t="s">
        <v>748</v>
      </c>
      <c r="B39" t="s">
        <v>663</v>
      </c>
    </row>
    <row r="40" spans="1:2" x14ac:dyDescent="0.2">
      <c r="A40" t="s">
        <v>24874</v>
      </c>
      <c r="B40" t="s">
        <v>1514</v>
      </c>
    </row>
    <row r="41" spans="1:2" x14ac:dyDescent="0.2">
      <c r="A41" t="s">
        <v>2624</v>
      </c>
      <c r="B41" t="s">
        <v>24874</v>
      </c>
    </row>
    <row r="42" spans="1:2" x14ac:dyDescent="0.2">
      <c r="A42" t="s">
        <v>663</v>
      </c>
      <c r="B42" t="s">
        <v>299</v>
      </c>
    </row>
    <row r="43" spans="1:2" x14ac:dyDescent="0.2">
      <c r="A43" t="s">
        <v>663</v>
      </c>
      <c r="B43" t="s">
        <v>663</v>
      </c>
    </row>
    <row r="44" spans="1:2" x14ac:dyDescent="0.2">
      <c r="A44" t="s">
        <v>1782</v>
      </c>
      <c r="B44" t="s">
        <v>663</v>
      </c>
    </row>
    <row r="45" spans="1:2" x14ac:dyDescent="0.2">
      <c r="A45" t="s">
        <v>1555</v>
      </c>
      <c r="B45" t="s">
        <v>1514</v>
      </c>
    </row>
    <row r="46" spans="1:2" x14ac:dyDescent="0.2">
      <c r="A46" t="s">
        <v>748</v>
      </c>
      <c r="B46" t="s">
        <v>1173</v>
      </c>
    </row>
    <row r="47" spans="1:2" x14ac:dyDescent="0.2">
      <c r="A47" t="s">
        <v>4800</v>
      </c>
      <c r="B47" t="s">
        <v>1514</v>
      </c>
    </row>
    <row r="48" spans="1:2" x14ac:dyDescent="0.2">
      <c r="A48" t="s">
        <v>6122</v>
      </c>
      <c r="B48" t="s">
        <v>1860</v>
      </c>
    </row>
    <row r="49" spans="1:2" x14ac:dyDescent="0.2">
      <c r="A49" t="s">
        <v>663</v>
      </c>
      <c r="B49" t="s">
        <v>1514</v>
      </c>
    </row>
    <row r="50" spans="1:2" x14ac:dyDescent="0.2">
      <c r="A50" t="s">
        <v>4800</v>
      </c>
      <c r="B50" t="s">
        <v>1514</v>
      </c>
    </row>
    <row r="51" spans="1:2" x14ac:dyDescent="0.2">
      <c r="A51" t="s">
        <v>6122</v>
      </c>
      <c r="B51" t="s">
        <v>6122</v>
      </c>
    </row>
    <row r="52" spans="1:2" x14ac:dyDescent="0.2">
      <c r="A52" t="s">
        <v>24874</v>
      </c>
      <c r="B52" t="s">
        <v>663</v>
      </c>
    </row>
    <row r="53" spans="1:2" x14ac:dyDescent="0.2">
      <c r="A53" t="s">
        <v>6122</v>
      </c>
      <c r="B53" t="s">
        <v>1072</v>
      </c>
    </row>
    <row r="54" spans="1:2" x14ac:dyDescent="0.2">
      <c r="A54" t="s">
        <v>748</v>
      </c>
      <c r="B54" t="s">
        <v>299</v>
      </c>
    </row>
    <row r="55" spans="1:2" x14ac:dyDescent="0.2">
      <c r="A55" t="s">
        <v>24874</v>
      </c>
      <c r="B55" t="s">
        <v>748</v>
      </c>
    </row>
    <row r="56" spans="1:2" x14ac:dyDescent="0.2">
      <c r="A56" t="s">
        <v>24874</v>
      </c>
      <c r="B56" t="s">
        <v>1782</v>
      </c>
    </row>
    <row r="57" spans="1:2" x14ac:dyDescent="0.2">
      <c r="A57" t="s">
        <v>748</v>
      </c>
      <c r="B57" t="s">
        <v>1555</v>
      </c>
    </row>
    <row r="58" spans="1:2" x14ac:dyDescent="0.2">
      <c r="A58" t="s">
        <v>1514</v>
      </c>
      <c r="B58" t="s">
        <v>2624</v>
      </c>
    </row>
    <row r="59" spans="1:2" x14ac:dyDescent="0.2">
      <c r="A59" t="s">
        <v>748</v>
      </c>
      <c r="B59" t="s">
        <v>1860</v>
      </c>
    </row>
    <row r="60" spans="1:2" x14ac:dyDescent="0.2">
      <c r="A60" t="s">
        <v>748</v>
      </c>
      <c r="B60" t="s">
        <v>663</v>
      </c>
    </row>
    <row r="61" spans="1:2" x14ac:dyDescent="0.2">
      <c r="A61" t="s">
        <v>748</v>
      </c>
      <c r="B61" t="s">
        <v>1514</v>
      </c>
    </row>
    <row r="62" spans="1:2" x14ac:dyDescent="0.2">
      <c r="A62" t="s">
        <v>1555</v>
      </c>
      <c r="B62" t="s">
        <v>1555</v>
      </c>
    </row>
    <row r="63" spans="1:2" x14ac:dyDescent="0.2">
      <c r="A63" t="s">
        <v>748</v>
      </c>
      <c r="B63" t="s">
        <v>663</v>
      </c>
    </row>
    <row r="64" spans="1:2" x14ac:dyDescent="0.2">
      <c r="A64" t="s">
        <v>663</v>
      </c>
      <c r="B64" t="s">
        <v>1555</v>
      </c>
    </row>
    <row r="65" spans="1:2" x14ac:dyDescent="0.2">
      <c r="A65" t="s">
        <v>748</v>
      </c>
      <c r="B65" t="s">
        <v>1860</v>
      </c>
    </row>
    <row r="66" spans="1:2" x14ac:dyDescent="0.2">
      <c r="A66" t="s">
        <v>748</v>
      </c>
      <c r="B66" t="s">
        <v>1860</v>
      </c>
    </row>
    <row r="67" spans="1:2" x14ac:dyDescent="0.2">
      <c r="A67" t="s">
        <v>1072</v>
      </c>
      <c r="B67" t="s">
        <v>1514</v>
      </c>
    </row>
    <row r="68" spans="1:2" x14ac:dyDescent="0.2">
      <c r="A68" t="s">
        <v>748</v>
      </c>
      <c r="B68" t="s">
        <v>663</v>
      </c>
    </row>
    <row r="69" spans="1:2" x14ac:dyDescent="0.2">
      <c r="A69" t="s">
        <v>748</v>
      </c>
      <c r="B69" t="s">
        <v>2624</v>
      </c>
    </row>
    <row r="70" spans="1:2" x14ac:dyDescent="0.2">
      <c r="A70" t="s">
        <v>24874</v>
      </c>
      <c r="B70" t="s">
        <v>2624</v>
      </c>
    </row>
    <row r="71" spans="1:2" x14ac:dyDescent="0.2">
      <c r="A71" t="s">
        <v>748</v>
      </c>
      <c r="B71" t="s">
        <v>2624</v>
      </c>
    </row>
    <row r="72" spans="1:2" x14ac:dyDescent="0.2">
      <c r="A72" t="s">
        <v>1514</v>
      </c>
      <c r="B72" t="s">
        <v>1860</v>
      </c>
    </row>
    <row r="73" spans="1:2" x14ac:dyDescent="0.2">
      <c r="A73" t="s">
        <v>748</v>
      </c>
      <c r="B73" t="s">
        <v>1555</v>
      </c>
    </row>
    <row r="74" spans="1:2" x14ac:dyDescent="0.2">
      <c r="A74" t="s">
        <v>24874</v>
      </c>
      <c r="B74" t="s">
        <v>1555</v>
      </c>
    </row>
    <row r="75" spans="1:2" x14ac:dyDescent="0.2">
      <c r="A75" t="s">
        <v>4800</v>
      </c>
      <c r="B75" t="s">
        <v>299</v>
      </c>
    </row>
    <row r="76" spans="1:2" x14ac:dyDescent="0.2">
      <c r="A76" t="s">
        <v>4800</v>
      </c>
      <c r="B76" t="s">
        <v>2624</v>
      </c>
    </row>
    <row r="77" spans="1:2" x14ac:dyDescent="0.2">
      <c r="A77" t="s">
        <v>24877</v>
      </c>
      <c r="B77" t="s">
        <v>6122</v>
      </c>
    </row>
    <row r="78" spans="1:2" x14ac:dyDescent="0.2">
      <c r="A78" t="s">
        <v>663</v>
      </c>
      <c r="B78" t="s">
        <v>1514</v>
      </c>
    </row>
    <row r="79" spans="1:2" x14ac:dyDescent="0.2">
      <c r="A79" t="s">
        <v>1555</v>
      </c>
      <c r="B79" t="s">
        <v>663</v>
      </c>
    </row>
    <row r="80" spans="1:2" x14ac:dyDescent="0.2">
      <c r="A80" t="s">
        <v>663</v>
      </c>
      <c r="B80" t="s">
        <v>748</v>
      </c>
    </row>
    <row r="81" spans="1:2" x14ac:dyDescent="0.2">
      <c r="A81" t="s">
        <v>748</v>
      </c>
      <c r="B81" t="s">
        <v>1555</v>
      </c>
    </row>
    <row r="82" spans="1:2" x14ac:dyDescent="0.2">
      <c r="A82" t="s">
        <v>4800</v>
      </c>
      <c r="B82" t="s">
        <v>1514</v>
      </c>
    </row>
    <row r="83" spans="1:2" x14ac:dyDescent="0.2">
      <c r="A83" t="s">
        <v>4800</v>
      </c>
      <c r="B83" t="s">
        <v>1514</v>
      </c>
    </row>
    <row r="84" spans="1:2" x14ac:dyDescent="0.2">
      <c r="A84" t="s">
        <v>24874</v>
      </c>
      <c r="B84" t="s">
        <v>1514</v>
      </c>
    </row>
    <row r="85" spans="1:2" x14ac:dyDescent="0.2">
      <c r="A85" t="s">
        <v>748</v>
      </c>
      <c r="B85" t="s">
        <v>1555</v>
      </c>
    </row>
    <row r="86" spans="1:2" x14ac:dyDescent="0.2">
      <c r="A86" t="s">
        <v>4800</v>
      </c>
      <c r="B86" t="s">
        <v>1555</v>
      </c>
    </row>
    <row r="87" spans="1:2" x14ac:dyDescent="0.2">
      <c r="A87" t="s">
        <v>4800</v>
      </c>
      <c r="B87" t="s">
        <v>1860</v>
      </c>
    </row>
    <row r="88" spans="1:2" x14ac:dyDescent="0.2">
      <c r="A88" t="s">
        <v>748</v>
      </c>
      <c r="B88" t="s">
        <v>2624</v>
      </c>
    </row>
    <row r="89" spans="1:2" x14ac:dyDescent="0.2">
      <c r="A89" t="s">
        <v>663</v>
      </c>
      <c r="B89" t="s">
        <v>1514</v>
      </c>
    </row>
    <row r="90" spans="1:2" x14ac:dyDescent="0.2">
      <c r="A90" t="s">
        <v>1782</v>
      </c>
      <c r="B90" t="s">
        <v>1860</v>
      </c>
    </row>
    <row r="91" spans="1:2" x14ac:dyDescent="0.2">
      <c r="A91" t="s">
        <v>1782</v>
      </c>
      <c r="B91" t="s">
        <v>10755</v>
      </c>
    </row>
    <row r="92" spans="1:2" x14ac:dyDescent="0.2">
      <c r="A92" t="s">
        <v>299</v>
      </c>
      <c r="B92" t="s">
        <v>1555</v>
      </c>
    </row>
    <row r="93" spans="1:2" x14ac:dyDescent="0.2">
      <c r="A93" t="s">
        <v>299</v>
      </c>
      <c r="B93" t="s">
        <v>663</v>
      </c>
    </row>
    <row r="94" spans="1:2" x14ac:dyDescent="0.2">
      <c r="A94" t="s">
        <v>299</v>
      </c>
      <c r="B94" t="s">
        <v>1072</v>
      </c>
    </row>
    <row r="95" spans="1:2" x14ac:dyDescent="0.2">
      <c r="A95" t="s">
        <v>663</v>
      </c>
      <c r="B95" t="s">
        <v>1514</v>
      </c>
    </row>
    <row r="96" spans="1:2" x14ac:dyDescent="0.2">
      <c r="A96" t="s">
        <v>748</v>
      </c>
      <c r="B96" t="s">
        <v>1555</v>
      </c>
    </row>
    <row r="97" spans="1:2" x14ac:dyDescent="0.2">
      <c r="A97" t="s">
        <v>24874</v>
      </c>
      <c r="B97" t="s">
        <v>6122</v>
      </c>
    </row>
    <row r="98" spans="1:2" x14ac:dyDescent="0.2">
      <c r="A98" t="s">
        <v>24874</v>
      </c>
      <c r="B98" t="s">
        <v>1555</v>
      </c>
    </row>
    <row r="99" spans="1:2" x14ac:dyDescent="0.2">
      <c r="A99" t="s">
        <v>748</v>
      </c>
      <c r="B99" t="s">
        <v>1555</v>
      </c>
    </row>
    <row r="100" spans="1:2" x14ac:dyDescent="0.2">
      <c r="A100" t="s">
        <v>2624</v>
      </c>
      <c r="B100" t="s">
        <v>1555</v>
      </c>
    </row>
    <row r="101" spans="1:2" x14ac:dyDescent="0.2">
      <c r="A101" t="s">
        <v>1555</v>
      </c>
      <c r="B101" t="s">
        <v>663</v>
      </c>
    </row>
    <row r="102" spans="1:2" x14ac:dyDescent="0.2">
      <c r="A102" t="s">
        <v>748</v>
      </c>
      <c r="B102" t="s">
        <v>748</v>
      </c>
    </row>
    <row r="103" spans="1:2" x14ac:dyDescent="0.2">
      <c r="A103" t="s">
        <v>4800</v>
      </c>
      <c r="B103" t="s">
        <v>663</v>
      </c>
    </row>
    <row r="104" spans="1:2" x14ac:dyDescent="0.2">
      <c r="A104" t="s">
        <v>748</v>
      </c>
      <c r="B104" t="s">
        <v>6122</v>
      </c>
    </row>
    <row r="105" spans="1:2" x14ac:dyDescent="0.2">
      <c r="A105" t="s">
        <v>1514</v>
      </c>
      <c r="B105" t="s">
        <v>24878</v>
      </c>
    </row>
    <row r="106" spans="1:2" x14ac:dyDescent="0.2">
      <c r="A106" t="s">
        <v>4800</v>
      </c>
      <c r="B106" t="s">
        <v>748</v>
      </c>
    </row>
    <row r="107" spans="1:2" x14ac:dyDescent="0.2">
      <c r="A107" t="s">
        <v>24874</v>
      </c>
      <c r="B107" t="s">
        <v>1173</v>
      </c>
    </row>
    <row r="108" spans="1:2" x14ac:dyDescent="0.2">
      <c r="A108" t="s">
        <v>1514</v>
      </c>
      <c r="B108" t="s">
        <v>2624</v>
      </c>
    </row>
    <row r="109" spans="1:2" x14ac:dyDescent="0.2">
      <c r="A109" t="s">
        <v>1514</v>
      </c>
      <c r="B109" t="s">
        <v>663</v>
      </c>
    </row>
    <row r="110" spans="1:2" x14ac:dyDescent="0.2">
      <c r="A110" t="s">
        <v>6122</v>
      </c>
      <c r="B110" t="s">
        <v>1860</v>
      </c>
    </row>
    <row r="111" spans="1:2" x14ac:dyDescent="0.2">
      <c r="A111" t="s">
        <v>748</v>
      </c>
      <c r="B111" t="s">
        <v>24874</v>
      </c>
    </row>
    <row r="112" spans="1:2" x14ac:dyDescent="0.2">
      <c r="A112" t="s">
        <v>748</v>
      </c>
      <c r="B112" t="s">
        <v>299</v>
      </c>
    </row>
    <row r="113" spans="1:2" x14ac:dyDescent="0.2">
      <c r="A113" t="s">
        <v>1514</v>
      </c>
      <c r="B113" t="s">
        <v>663</v>
      </c>
    </row>
    <row r="114" spans="1:2" x14ac:dyDescent="0.2">
      <c r="A114" t="s">
        <v>1782</v>
      </c>
      <c r="B114" t="s">
        <v>1860</v>
      </c>
    </row>
    <row r="115" spans="1:2" x14ac:dyDescent="0.2">
      <c r="A115" t="s">
        <v>2624</v>
      </c>
      <c r="B115" t="s">
        <v>1555</v>
      </c>
    </row>
    <row r="116" spans="1:2" x14ac:dyDescent="0.2">
      <c r="A116" t="s">
        <v>9624</v>
      </c>
      <c r="B116" t="s">
        <v>1782</v>
      </c>
    </row>
    <row r="117" spans="1:2" x14ac:dyDescent="0.2">
      <c r="A117" t="s">
        <v>1514</v>
      </c>
      <c r="B117" t="s">
        <v>663</v>
      </c>
    </row>
    <row r="118" spans="1:2" x14ac:dyDescent="0.2">
      <c r="A118" t="s">
        <v>1555</v>
      </c>
      <c r="B118" t="s">
        <v>1514</v>
      </c>
    </row>
    <row r="119" spans="1:2" x14ac:dyDescent="0.2">
      <c r="A119" t="s">
        <v>24878</v>
      </c>
      <c r="B119" t="s">
        <v>299</v>
      </c>
    </row>
    <row r="120" spans="1:2" x14ac:dyDescent="0.2">
      <c r="A120" t="s">
        <v>1555</v>
      </c>
      <c r="B120" t="s">
        <v>1860</v>
      </c>
    </row>
    <row r="121" spans="1:2" x14ac:dyDescent="0.2">
      <c r="A121" t="s">
        <v>299</v>
      </c>
      <c r="B121" t="s">
        <v>1555</v>
      </c>
    </row>
    <row r="122" spans="1:2" x14ac:dyDescent="0.2">
      <c r="A122" t="s">
        <v>24874</v>
      </c>
      <c r="B122" t="s">
        <v>299</v>
      </c>
    </row>
    <row r="123" spans="1:2" x14ac:dyDescent="0.2">
      <c r="A123" t="s">
        <v>299</v>
      </c>
      <c r="B123" t="s">
        <v>6122</v>
      </c>
    </row>
    <row r="124" spans="1:2" x14ac:dyDescent="0.2">
      <c r="A124" t="s">
        <v>24874</v>
      </c>
      <c r="B124" t="s">
        <v>1514</v>
      </c>
    </row>
    <row r="125" spans="1:2" x14ac:dyDescent="0.2">
      <c r="A125" t="s">
        <v>748</v>
      </c>
      <c r="B125" t="s">
        <v>299</v>
      </c>
    </row>
    <row r="126" spans="1:2" x14ac:dyDescent="0.2">
      <c r="A126" t="s">
        <v>748</v>
      </c>
      <c r="B126" t="s">
        <v>1514</v>
      </c>
    </row>
    <row r="127" spans="1:2" x14ac:dyDescent="0.2">
      <c r="A127" t="s">
        <v>1514</v>
      </c>
      <c r="B127" t="s">
        <v>1782</v>
      </c>
    </row>
    <row r="128" spans="1:2" x14ac:dyDescent="0.2">
      <c r="A128" t="s">
        <v>1782</v>
      </c>
      <c r="B128" t="s">
        <v>1782</v>
      </c>
    </row>
    <row r="129" spans="1:2" x14ac:dyDescent="0.2">
      <c r="A129" t="s">
        <v>663</v>
      </c>
      <c r="B129" t="s">
        <v>663</v>
      </c>
    </row>
    <row r="130" spans="1:2" x14ac:dyDescent="0.2">
      <c r="A130" t="s">
        <v>24874</v>
      </c>
      <c r="B130" t="s">
        <v>2624</v>
      </c>
    </row>
    <row r="131" spans="1:2" ht="16" customHeight="1" x14ac:dyDescent="0.2">
      <c r="A131" t="s">
        <v>1514</v>
      </c>
      <c r="B131" t="s">
        <v>299</v>
      </c>
    </row>
    <row r="132" spans="1:2" x14ac:dyDescent="0.2">
      <c r="A132" t="s">
        <v>1782</v>
      </c>
      <c r="B132" t="s">
        <v>1072</v>
      </c>
    </row>
    <row r="133" spans="1:2" x14ac:dyDescent="0.2">
      <c r="A133" t="s">
        <v>24874</v>
      </c>
      <c r="B133" t="s">
        <v>1555</v>
      </c>
    </row>
    <row r="134" spans="1:2" x14ac:dyDescent="0.2">
      <c r="A134" t="s">
        <v>24874</v>
      </c>
      <c r="B134" t="s">
        <v>9624</v>
      </c>
    </row>
    <row r="135" spans="1:2" x14ac:dyDescent="0.2">
      <c r="A135" t="s">
        <v>748</v>
      </c>
      <c r="B135" t="s">
        <v>1782</v>
      </c>
    </row>
    <row r="136" spans="1:2" x14ac:dyDescent="0.2">
      <c r="A136" t="s">
        <v>748</v>
      </c>
      <c r="B136" t="s">
        <v>1555</v>
      </c>
    </row>
    <row r="137" spans="1:2" x14ac:dyDescent="0.2">
      <c r="A137" t="s">
        <v>748</v>
      </c>
      <c r="B137" t="s">
        <v>1782</v>
      </c>
    </row>
    <row r="138" spans="1:2" x14ac:dyDescent="0.2">
      <c r="A138" t="s">
        <v>748</v>
      </c>
      <c r="B138" t="s">
        <v>1514</v>
      </c>
    </row>
    <row r="139" spans="1:2" x14ac:dyDescent="0.2">
      <c r="A139" t="s">
        <v>4800</v>
      </c>
      <c r="B139" t="s">
        <v>1860</v>
      </c>
    </row>
    <row r="140" spans="1:2" x14ac:dyDescent="0.2">
      <c r="A140" t="s">
        <v>748</v>
      </c>
      <c r="B140" t="s">
        <v>24885</v>
      </c>
    </row>
    <row r="141" spans="1:2" x14ac:dyDescent="0.2">
      <c r="A141" t="s">
        <v>748</v>
      </c>
      <c r="B141" t="s">
        <v>9624</v>
      </c>
    </row>
    <row r="142" spans="1:2" x14ac:dyDescent="0.2">
      <c r="A142" t="s">
        <v>748</v>
      </c>
      <c r="B142" t="s">
        <v>299</v>
      </c>
    </row>
    <row r="143" spans="1:2" x14ac:dyDescent="0.2">
      <c r="A143" t="s">
        <v>748</v>
      </c>
      <c r="B143" t="s">
        <v>2624</v>
      </c>
    </row>
    <row r="144" spans="1:2" x14ac:dyDescent="0.2">
      <c r="A144" t="s">
        <v>1555</v>
      </c>
      <c r="B144" t="s">
        <v>2624</v>
      </c>
    </row>
    <row r="145" spans="1:2" x14ac:dyDescent="0.2">
      <c r="A145" t="s">
        <v>748</v>
      </c>
      <c r="B145" t="s">
        <v>2624</v>
      </c>
    </row>
    <row r="146" spans="1:2" x14ac:dyDescent="0.2">
      <c r="A146" t="s">
        <v>748</v>
      </c>
      <c r="B146" t="s">
        <v>2624</v>
      </c>
    </row>
    <row r="147" spans="1:2" x14ac:dyDescent="0.2">
      <c r="A147" t="s">
        <v>748</v>
      </c>
      <c r="B147" t="s">
        <v>1514</v>
      </c>
    </row>
    <row r="148" spans="1:2" x14ac:dyDescent="0.2">
      <c r="A148" t="s">
        <v>748</v>
      </c>
      <c r="B148" t="s">
        <v>6122</v>
      </c>
    </row>
    <row r="149" spans="1:2" x14ac:dyDescent="0.2">
      <c r="A149" t="s">
        <v>748</v>
      </c>
      <c r="B149" t="s">
        <v>1555</v>
      </c>
    </row>
    <row r="150" spans="1:2" x14ac:dyDescent="0.2">
      <c r="A150" t="s">
        <v>748</v>
      </c>
      <c r="B150" t="s">
        <v>1555</v>
      </c>
    </row>
    <row r="151" spans="1:2" x14ac:dyDescent="0.2">
      <c r="A151" t="s">
        <v>748</v>
      </c>
      <c r="B151" t="s">
        <v>1555</v>
      </c>
    </row>
    <row r="152" spans="1:2" x14ac:dyDescent="0.2">
      <c r="A152" t="s">
        <v>748</v>
      </c>
      <c r="B152" t="s">
        <v>6122</v>
      </c>
    </row>
    <row r="153" spans="1:2" x14ac:dyDescent="0.2">
      <c r="A153" t="s">
        <v>748</v>
      </c>
      <c r="B153" t="s">
        <v>10755</v>
      </c>
    </row>
    <row r="154" spans="1:2" x14ac:dyDescent="0.2">
      <c r="A154" t="s">
        <v>748</v>
      </c>
      <c r="B154" t="s">
        <v>24886</v>
      </c>
    </row>
    <row r="155" spans="1:2" x14ac:dyDescent="0.2">
      <c r="A155" t="s">
        <v>748</v>
      </c>
      <c r="B155" t="s">
        <v>663</v>
      </c>
    </row>
    <row r="156" spans="1:2" x14ac:dyDescent="0.2">
      <c r="A156" t="s">
        <v>24352</v>
      </c>
      <c r="B156" t="s">
        <v>1555</v>
      </c>
    </row>
    <row r="157" spans="1:2" x14ac:dyDescent="0.2">
      <c r="A157" t="s">
        <v>748</v>
      </c>
      <c r="B157" t="s">
        <v>1072</v>
      </c>
    </row>
    <row r="158" spans="1:2" x14ac:dyDescent="0.2">
      <c r="A158" t="s">
        <v>748</v>
      </c>
      <c r="B158" t="s">
        <v>2624</v>
      </c>
    </row>
    <row r="159" spans="1:2" x14ac:dyDescent="0.2">
      <c r="A159" t="s">
        <v>748</v>
      </c>
      <c r="B159" t="s">
        <v>2624</v>
      </c>
    </row>
    <row r="160" spans="1:2" x14ac:dyDescent="0.2">
      <c r="A160" t="s">
        <v>748</v>
      </c>
      <c r="B160" t="s">
        <v>1514</v>
      </c>
    </row>
    <row r="161" spans="1:2" x14ac:dyDescent="0.2">
      <c r="A161" t="s">
        <v>748</v>
      </c>
      <c r="B161" t="s">
        <v>1555</v>
      </c>
    </row>
    <row r="162" spans="1:2" x14ac:dyDescent="0.2">
      <c r="A162" t="s">
        <v>748</v>
      </c>
      <c r="B162" t="s">
        <v>24874</v>
      </c>
    </row>
    <row r="163" spans="1:2" x14ac:dyDescent="0.2">
      <c r="A163" t="s">
        <v>1514</v>
      </c>
      <c r="B163" t="s">
        <v>1782</v>
      </c>
    </row>
    <row r="164" spans="1:2" x14ac:dyDescent="0.2">
      <c r="A164" t="s">
        <v>748</v>
      </c>
      <c r="B164" t="s">
        <v>663</v>
      </c>
    </row>
    <row r="165" spans="1:2" x14ac:dyDescent="0.2">
      <c r="A165" t="s">
        <v>748</v>
      </c>
      <c r="B165" t="s">
        <v>663</v>
      </c>
    </row>
    <row r="166" spans="1:2" x14ac:dyDescent="0.2">
      <c r="A166" t="s">
        <v>748</v>
      </c>
      <c r="B166" t="s">
        <v>1514</v>
      </c>
    </row>
    <row r="167" spans="1:2" x14ac:dyDescent="0.2">
      <c r="A167" t="s">
        <v>748</v>
      </c>
      <c r="B167" t="s">
        <v>1514</v>
      </c>
    </row>
    <row r="168" spans="1:2" x14ac:dyDescent="0.2">
      <c r="A168" t="s">
        <v>748</v>
      </c>
      <c r="B168" t="s">
        <v>663</v>
      </c>
    </row>
    <row r="169" spans="1:2" x14ac:dyDescent="0.2">
      <c r="A169" t="s">
        <v>299</v>
      </c>
      <c r="B169" t="s">
        <v>663</v>
      </c>
    </row>
    <row r="170" spans="1:2" x14ac:dyDescent="0.2">
      <c r="A170" t="s">
        <v>748</v>
      </c>
      <c r="B170" t="s">
        <v>663</v>
      </c>
    </row>
    <row r="171" spans="1:2" x14ac:dyDescent="0.2">
      <c r="A171" t="s">
        <v>748</v>
      </c>
      <c r="B171" t="s">
        <v>2624</v>
      </c>
    </row>
    <row r="172" spans="1:2" x14ac:dyDescent="0.2">
      <c r="A172" t="s">
        <v>748</v>
      </c>
      <c r="B172" t="s">
        <v>1514</v>
      </c>
    </row>
    <row r="173" spans="1:2" x14ac:dyDescent="0.2">
      <c r="A173" t="s">
        <v>748</v>
      </c>
      <c r="B173" t="s">
        <v>1072</v>
      </c>
    </row>
    <row r="174" spans="1:2" x14ac:dyDescent="0.2">
      <c r="A174" t="s">
        <v>748</v>
      </c>
      <c r="B174" t="s">
        <v>4800</v>
      </c>
    </row>
    <row r="175" spans="1:2" x14ac:dyDescent="0.2">
      <c r="A175" t="s">
        <v>748</v>
      </c>
      <c r="B175" t="s">
        <v>1782</v>
      </c>
    </row>
    <row r="176" spans="1:2" x14ac:dyDescent="0.2">
      <c r="A176" t="s">
        <v>748</v>
      </c>
      <c r="B176" t="s">
        <v>299</v>
      </c>
    </row>
    <row r="177" spans="1:2" x14ac:dyDescent="0.2">
      <c r="A177" t="s">
        <v>748</v>
      </c>
      <c r="B177" t="s">
        <v>1555</v>
      </c>
    </row>
    <row r="178" spans="1:2" x14ac:dyDescent="0.2">
      <c r="A178" t="s">
        <v>1555</v>
      </c>
      <c r="B178" t="s">
        <v>1782</v>
      </c>
    </row>
    <row r="179" spans="1:2" x14ac:dyDescent="0.2">
      <c r="A179" t="s">
        <v>748</v>
      </c>
      <c r="B179" t="s">
        <v>9624</v>
      </c>
    </row>
    <row r="180" spans="1:2" x14ac:dyDescent="0.2">
      <c r="A180" t="s">
        <v>748</v>
      </c>
      <c r="B180" t="s">
        <v>1782</v>
      </c>
    </row>
    <row r="181" spans="1:2" x14ac:dyDescent="0.2">
      <c r="A181" t="s">
        <v>615</v>
      </c>
      <c r="B181" t="s">
        <v>1555</v>
      </c>
    </row>
    <row r="182" spans="1:2" x14ac:dyDescent="0.2">
      <c r="A182" t="s">
        <v>748</v>
      </c>
      <c r="B182" t="s">
        <v>1514</v>
      </c>
    </row>
    <row r="183" spans="1:2" x14ac:dyDescent="0.2">
      <c r="A183" t="s">
        <v>748</v>
      </c>
      <c r="B183" t="s">
        <v>1782</v>
      </c>
    </row>
    <row r="184" spans="1:2" x14ac:dyDescent="0.2">
      <c r="A184" t="s">
        <v>748</v>
      </c>
      <c r="B184" t="s">
        <v>9624</v>
      </c>
    </row>
    <row r="185" spans="1:2" x14ac:dyDescent="0.2">
      <c r="A185" t="s">
        <v>748</v>
      </c>
      <c r="B185" t="s">
        <v>6122</v>
      </c>
    </row>
    <row r="186" spans="1:2" x14ac:dyDescent="0.2">
      <c r="A186" t="s">
        <v>24352</v>
      </c>
      <c r="B186" t="s">
        <v>663</v>
      </c>
    </row>
    <row r="187" spans="1:2" x14ac:dyDescent="0.2">
      <c r="A187" t="s">
        <v>748</v>
      </c>
      <c r="B187" t="s">
        <v>1555</v>
      </c>
    </row>
    <row r="188" spans="1:2" x14ac:dyDescent="0.2">
      <c r="A188" t="s">
        <v>748</v>
      </c>
      <c r="B188" t="s">
        <v>2624</v>
      </c>
    </row>
    <row r="189" spans="1:2" x14ac:dyDescent="0.2">
      <c r="A189" t="s">
        <v>748</v>
      </c>
      <c r="B189" t="s">
        <v>663</v>
      </c>
    </row>
    <row r="190" spans="1:2" x14ac:dyDescent="0.2">
      <c r="A190" t="s">
        <v>748</v>
      </c>
      <c r="B190" t="s">
        <v>1514</v>
      </c>
    </row>
    <row r="191" spans="1:2" x14ac:dyDescent="0.2">
      <c r="A191" t="s">
        <v>748</v>
      </c>
      <c r="B191" t="s">
        <v>2624</v>
      </c>
    </row>
    <row r="192" spans="1:2" x14ac:dyDescent="0.2">
      <c r="A192" t="s">
        <v>748</v>
      </c>
      <c r="B192" t="s">
        <v>1072</v>
      </c>
    </row>
    <row r="193" spans="1:2" x14ac:dyDescent="0.2">
      <c r="A193" t="s">
        <v>748</v>
      </c>
      <c r="B193" t="s">
        <v>2624</v>
      </c>
    </row>
    <row r="194" spans="1:2" x14ac:dyDescent="0.2">
      <c r="A194" t="s">
        <v>748</v>
      </c>
      <c r="B194" t="s">
        <v>299</v>
      </c>
    </row>
    <row r="195" spans="1:2" x14ac:dyDescent="0.2">
      <c r="A195" t="s">
        <v>748</v>
      </c>
      <c r="B195" t="s">
        <v>24878</v>
      </c>
    </row>
    <row r="196" spans="1:2" x14ac:dyDescent="0.2">
      <c r="A196" t="s">
        <v>748</v>
      </c>
      <c r="B196" t="s">
        <v>1782</v>
      </c>
    </row>
    <row r="197" spans="1:2" x14ac:dyDescent="0.2">
      <c r="A197" t="s">
        <v>1555</v>
      </c>
      <c r="B197" t="s">
        <v>1555</v>
      </c>
    </row>
    <row r="198" spans="1:2" x14ac:dyDescent="0.2">
      <c r="A198" t="s">
        <v>748</v>
      </c>
      <c r="B198" t="s">
        <v>299</v>
      </c>
    </row>
    <row r="199" spans="1:2" x14ac:dyDescent="0.2">
      <c r="A199" t="s">
        <v>748</v>
      </c>
      <c r="B199" t="s">
        <v>24883</v>
      </c>
    </row>
    <row r="200" spans="1:2" x14ac:dyDescent="0.2">
      <c r="A200" t="s">
        <v>748</v>
      </c>
      <c r="B200" t="s">
        <v>299</v>
      </c>
    </row>
    <row r="201" spans="1:2" x14ac:dyDescent="0.2">
      <c r="A201" t="s">
        <v>748</v>
      </c>
      <c r="B201" t="s">
        <v>663</v>
      </c>
    </row>
    <row r="202" spans="1:2" x14ac:dyDescent="0.2">
      <c r="A202" t="s">
        <v>299</v>
      </c>
      <c r="B202" t="s">
        <v>1514</v>
      </c>
    </row>
    <row r="203" spans="1:2" x14ac:dyDescent="0.2">
      <c r="A203" t="s">
        <v>748</v>
      </c>
      <c r="B203" t="s">
        <v>1514</v>
      </c>
    </row>
    <row r="204" spans="1:2" x14ac:dyDescent="0.2">
      <c r="A204" t="s">
        <v>748</v>
      </c>
      <c r="B204" t="s">
        <v>1514</v>
      </c>
    </row>
    <row r="205" spans="1:2" x14ac:dyDescent="0.2">
      <c r="A205" t="s">
        <v>748</v>
      </c>
      <c r="B205" t="s">
        <v>748</v>
      </c>
    </row>
    <row r="206" spans="1:2" x14ac:dyDescent="0.2">
      <c r="A206" t="s">
        <v>748</v>
      </c>
      <c r="B206" t="s">
        <v>299</v>
      </c>
    </row>
    <row r="207" spans="1:2" x14ac:dyDescent="0.2">
      <c r="A207" t="s">
        <v>748</v>
      </c>
      <c r="B207" t="s">
        <v>748</v>
      </c>
    </row>
    <row r="208" spans="1:2" x14ac:dyDescent="0.2">
      <c r="A208" t="s">
        <v>748</v>
      </c>
      <c r="B208" t="s">
        <v>1555</v>
      </c>
    </row>
    <row r="209" spans="1:2" x14ac:dyDescent="0.2">
      <c r="A209" t="s">
        <v>748</v>
      </c>
      <c r="B209" t="s">
        <v>1072</v>
      </c>
    </row>
    <row r="210" spans="1:2" x14ac:dyDescent="0.2">
      <c r="A210" t="s">
        <v>748</v>
      </c>
      <c r="B210" t="s">
        <v>748</v>
      </c>
    </row>
    <row r="211" spans="1:2" x14ac:dyDescent="0.2">
      <c r="A211" t="s">
        <v>748</v>
      </c>
      <c r="B211" t="s">
        <v>1555</v>
      </c>
    </row>
    <row r="212" spans="1:2" x14ac:dyDescent="0.2">
      <c r="A212" t="s">
        <v>748</v>
      </c>
      <c r="B212" t="s">
        <v>615</v>
      </c>
    </row>
    <row r="213" spans="1:2" x14ac:dyDescent="0.2">
      <c r="A213" t="s">
        <v>663</v>
      </c>
      <c r="B213" t="s">
        <v>1514</v>
      </c>
    </row>
    <row r="214" spans="1:2" x14ac:dyDescent="0.2">
      <c r="A214" t="s">
        <v>299</v>
      </c>
      <c r="B214" t="s">
        <v>748</v>
      </c>
    </row>
    <row r="215" spans="1:2" x14ac:dyDescent="0.2">
      <c r="A215" t="s">
        <v>4800</v>
      </c>
      <c r="B215" t="s">
        <v>748</v>
      </c>
    </row>
    <row r="216" spans="1:2" x14ac:dyDescent="0.2">
      <c r="A216" t="s">
        <v>748</v>
      </c>
      <c r="B216" t="s">
        <v>748</v>
      </c>
    </row>
    <row r="217" spans="1:2" x14ac:dyDescent="0.2">
      <c r="A217" t="s">
        <v>748</v>
      </c>
      <c r="B217" t="s">
        <v>1555</v>
      </c>
    </row>
    <row r="218" spans="1:2" x14ac:dyDescent="0.2">
      <c r="A218" t="s">
        <v>748</v>
      </c>
      <c r="B218" t="s">
        <v>748</v>
      </c>
    </row>
    <row r="219" spans="1:2" x14ac:dyDescent="0.2">
      <c r="A219" t="s">
        <v>4800</v>
      </c>
      <c r="B219" t="s">
        <v>1555</v>
      </c>
    </row>
    <row r="220" spans="1:2" x14ac:dyDescent="0.2">
      <c r="B220" t="s">
        <v>24584</v>
      </c>
    </row>
    <row r="221" spans="1:2" x14ac:dyDescent="0.2">
      <c r="B221" t="s">
        <v>1514</v>
      </c>
    </row>
    <row r="222" spans="1:2" x14ac:dyDescent="0.2">
      <c r="B222" t="s">
        <v>748</v>
      </c>
    </row>
    <row r="223" spans="1:2" x14ac:dyDescent="0.2">
      <c r="B223" t="s">
        <v>748</v>
      </c>
    </row>
    <row r="224" spans="1:2" x14ac:dyDescent="0.2">
      <c r="B224" t="s">
        <v>748</v>
      </c>
    </row>
    <row r="225" spans="2:2" x14ac:dyDescent="0.2">
      <c r="B225" t="s">
        <v>1555</v>
      </c>
    </row>
    <row r="226" spans="2:2" x14ac:dyDescent="0.2">
      <c r="B226" t="s">
        <v>663</v>
      </c>
    </row>
    <row r="227" spans="2:2" x14ac:dyDescent="0.2">
      <c r="B227" t="s">
        <v>663</v>
      </c>
    </row>
    <row r="228" spans="2:2" x14ac:dyDescent="0.2">
      <c r="B228" t="s">
        <v>748</v>
      </c>
    </row>
    <row r="229" spans="2:2" x14ac:dyDescent="0.2">
      <c r="B229" t="s">
        <v>2624</v>
      </c>
    </row>
    <row r="230" spans="2:2" x14ac:dyDescent="0.2">
      <c r="B230" t="s">
        <v>1555</v>
      </c>
    </row>
    <row r="231" spans="2:2" x14ac:dyDescent="0.2">
      <c r="B231" t="s">
        <v>1555</v>
      </c>
    </row>
    <row r="232" spans="2:2" x14ac:dyDescent="0.2">
      <c r="B232" t="s">
        <v>1514</v>
      </c>
    </row>
    <row r="233" spans="2:2" x14ac:dyDescent="0.2">
      <c r="B233" t="s">
        <v>299</v>
      </c>
    </row>
    <row r="234" spans="2:2" x14ac:dyDescent="0.2">
      <c r="B234" t="s">
        <v>748</v>
      </c>
    </row>
    <row r="235" spans="2:2" x14ac:dyDescent="0.2">
      <c r="B235" t="s">
        <v>1555</v>
      </c>
    </row>
    <row r="236" spans="2:2" x14ac:dyDescent="0.2">
      <c r="B236" t="s">
        <v>748</v>
      </c>
    </row>
    <row r="237" spans="2:2" x14ac:dyDescent="0.2">
      <c r="B237" t="s">
        <v>748</v>
      </c>
    </row>
    <row r="238" spans="2:2" x14ac:dyDescent="0.2">
      <c r="B238" t="s">
        <v>1555</v>
      </c>
    </row>
    <row r="239" spans="2:2" x14ac:dyDescent="0.2">
      <c r="B239" t="s">
        <v>1555</v>
      </c>
    </row>
    <row r="240" spans="2:2" x14ac:dyDescent="0.2">
      <c r="B240" t="s">
        <v>748</v>
      </c>
    </row>
    <row r="241" spans="2:2" x14ac:dyDescent="0.2">
      <c r="B241" t="s">
        <v>748</v>
      </c>
    </row>
    <row r="242" spans="2:2" x14ac:dyDescent="0.2">
      <c r="B242" t="s">
        <v>299</v>
      </c>
    </row>
    <row r="243" spans="2:2" x14ac:dyDescent="0.2">
      <c r="B243" t="s">
        <v>1370</v>
      </c>
    </row>
    <row r="244" spans="2:2" x14ac:dyDescent="0.2">
      <c r="B244" t="s">
        <v>1555</v>
      </c>
    </row>
    <row r="245" spans="2:2" x14ac:dyDescent="0.2">
      <c r="B245" t="s">
        <v>4800</v>
      </c>
    </row>
    <row r="246" spans="2:2" x14ac:dyDescent="0.2">
      <c r="B246" t="s">
        <v>299</v>
      </c>
    </row>
    <row r="247" spans="2:2" x14ac:dyDescent="0.2">
      <c r="B247" t="s">
        <v>748</v>
      </c>
    </row>
    <row r="248" spans="2:2" x14ac:dyDescent="0.2">
      <c r="B248" t="s">
        <v>1555</v>
      </c>
    </row>
    <row r="249" spans="2:2" x14ac:dyDescent="0.2">
      <c r="B249" t="s">
        <v>1555</v>
      </c>
    </row>
    <row r="250" spans="2:2" x14ac:dyDescent="0.2">
      <c r="B250" t="s">
        <v>748</v>
      </c>
    </row>
    <row r="251" spans="2:2" x14ac:dyDescent="0.2">
      <c r="B251" t="s">
        <v>2624</v>
      </c>
    </row>
    <row r="252" spans="2:2" x14ac:dyDescent="0.2">
      <c r="B252" t="s">
        <v>299</v>
      </c>
    </row>
    <row r="253" spans="2:2" x14ac:dyDescent="0.2">
      <c r="B253" t="s">
        <v>299</v>
      </c>
    </row>
    <row r="254" spans="2:2" x14ac:dyDescent="0.2">
      <c r="B254" t="s">
        <v>2624</v>
      </c>
    </row>
    <row r="255" spans="2:2" x14ac:dyDescent="0.2">
      <c r="B255" t="s">
        <v>4800</v>
      </c>
    </row>
    <row r="256" spans="2:2" x14ac:dyDescent="0.2">
      <c r="B256" t="s">
        <v>299</v>
      </c>
    </row>
    <row r="257" spans="2:2" x14ac:dyDescent="0.2">
      <c r="B257" t="s">
        <v>663</v>
      </c>
    </row>
    <row r="258" spans="2:2" x14ac:dyDescent="0.2">
      <c r="B258" t="s">
        <v>299</v>
      </c>
    </row>
    <row r="259" spans="2:2" x14ac:dyDescent="0.2">
      <c r="B259" t="s">
        <v>1370</v>
      </c>
    </row>
    <row r="260" spans="2:2" x14ac:dyDescent="0.2">
      <c r="B260" t="s">
        <v>1514</v>
      </c>
    </row>
    <row r="261" spans="2:2" x14ac:dyDescent="0.2">
      <c r="B261" t="s">
        <v>748</v>
      </c>
    </row>
    <row r="262" spans="2:2" x14ac:dyDescent="0.2">
      <c r="B262" t="s">
        <v>10755</v>
      </c>
    </row>
    <row r="263" spans="2:2" x14ac:dyDescent="0.2">
      <c r="B263" t="s">
        <v>748</v>
      </c>
    </row>
    <row r="264" spans="2:2" x14ac:dyDescent="0.2">
      <c r="B264" t="s">
        <v>748</v>
      </c>
    </row>
    <row r="265" spans="2:2" x14ac:dyDescent="0.2">
      <c r="B265" t="s">
        <v>748</v>
      </c>
    </row>
    <row r="266" spans="2:2" x14ac:dyDescent="0.2">
      <c r="B266" t="s">
        <v>4800</v>
      </c>
    </row>
    <row r="267" spans="2:2" x14ac:dyDescent="0.2">
      <c r="B267" t="s">
        <v>663</v>
      </c>
    </row>
    <row r="268" spans="2:2" x14ac:dyDescent="0.2">
      <c r="B268" t="s">
        <v>299</v>
      </c>
    </row>
    <row r="269" spans="2:2" x14ac:dyDescent="0.2">
      <c r="B269" t="s">
        <v>24876</v>
      </c>
    </row>
    <row r="270" spans="2:2" x14ac:dyDescent="0.2">
      <c r="B270" t="s">
        <v>663</v>
      </c>
    </row>
    <row r="271" spans="2:2" x14ac:dyDescent="0.2">
      <c r="B271" t="s">
        <v>299</v>
      </c>
    </row>
    <row r="272" spans="2:2" x14ac:dyDescent="0.2">
      <c r="B272" t="s">
        <v>1555</v>
      </c>
    </row>
    <row r="273" spans="2:2" x14ac:dyDescent="0.2">
      <c r="B273" t="s">
        <v>299</v>
      </c>
    </row>
    <row r="274" spans="2:2" x14ac:dyDescent="0.2">
      <c r="B274" t="s">
        <v>1555</v>
      </c>
    </row>
    <row r="275" spans="2:2" x14ac:dyDescent="0.2">
      <c r="B275" t="s">
        <v>299</v>
      </c>
    </row>
    <row r="276" spans="2:2" x14ac:dyDescent="0.2">
      <c r="B276" t="s">
        <v>299</v>
      </c>
    </row>
    <row r="277" spans="2:2" x14ac:dyDescent="0.2">
      <c r="B277" t="s">
        <v>748</v>
      </c>
    </row>
    <row r="278" spans="2:2" x14ac:dyDescent="0.2">
      <c r="B278" t="s">
        <v>663</v>
      </c>
    </row>
    <row r="279" spans="2:2" x14ac:dyDescent="0.2">
      <c r="B279" t="s">
        <v>748</v>
      </c>
    </row>
    <row r="280" spans="2:2" x14ac:dyDescent="0.2">
      <c r="B280" t="s">
        <v>1555</v>
      </c>
    </row>
    <row r="281" spans="2:2" x14ac:dyDescent="0.2">
      <c r="B281" t="s">
        <v>299</v>
      </c>
    </row>
    <row r="282" spans="2:2" x14ac:dyDescent="0.2">
      <c r="B282" t="s">
        <v>299</v>
      </c>
    </row>
    <row r="283" spans="2:2" x14ac:dyDescent="0.2">
      <c r="B283" t="s">
        <v>299</v>
      </c>
    </row>
    <row r="284" spans="2:2" x14ac:dyDescent="0.2">
      <c r="B284" t="s">
        <v>1514</v>
      </c>
    </row>
    <row r="285" spans="2:2" x14ac:dyDescent="0.2">
      <c r="B285" t="s">
        <v>1173</v>
      </c>
    </row>
    <row r="286" spans="2:2" x14ac:dyDescent="0.2">
      <c r="B286" t="s">
        <v>299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B00BBD-A430-574F-A8B1-472D17FEA5AC}">
  <dimension ref="A1:E2259"/>
  <sheetViews>
    <sheetView workbookViewId="0">
      <selection activeCell="D3" sqref="D3:E356"/>
    </sheetView>
  </sheetViews>
  <sheetFormatPr baseColWidth="10" defaultRowHeight="15" x14ac:dyDescent="0.2"/>
  <cols>
    <col min="9" max="9" width="40.5" bestFit="1" customWidth="1"/>
    <col min="10" max="10" width="18" bestFit="1" customWidth="1"/>
  </cols>
  <sheetData>
    <row r="1" spans="1:5" x14ac:dyDescent="0.2">
      <c r="A1" t="s">
        <v>24870</v>
      </c>
      <c r="D1" t="s">
        <v>24871</v>
      </c>
      <c r="E1" t="s">
        <v>24872</v>
      </c>
    </row>
    <row r="2" spans="1:5" x14ac:dyDescent="0.2">
      <c r="A2" t="s">
        <v>24419</v>
      </c>
      <c r="D2" t="s">
        <v>24866</v>
      </c>
      <c r="E2">
        <v>2258</v>
      </c>
    </row>
    <row r="3" spans="1:5" x14ac:dyDescent="0.2">
      <c r="A3" t="s">
        <v>10072</v>
      </c>
      <c r="D3" t="s">
        <v>10072</v>
      </c>
      <c r="E3">
        <v>229</v>
      </c>
    </row>
    <row r="4" spans="1:5" x14ac:dyDescent="0.2">
      <c r="A4" t="s">
        <v>24440</v>
      </c>
      <c r="D4" t="s">
        <v>24422</v>
      </c>
      <c r="E4">
        <v>197</v>
      </c>
    </row>
    <row r="5" spans="1:5" x14ac:dyDescent="0.2">
      <c r="A5" t="s">
        <v>24444</v>
      </c>
      <c r="D5" t="s">
        <v>24420</v>
      </c>
      <c r="E5">
        <v>152</v>
      </c>
    </row>
    <row r="6" spans="1:5" x14ac:dyDescent="0.2">
      <c r="A6" t="s">
        <v>24419</v>
      </c>
      <c r="D6" t="s">
        <v>24431</v>
      </c>
      <c r="E6">
        <v>102</v>
      </c>
    </row>
    <row r="7" spans="1:5" x14ac:dyDescent="0.2">
      <c r="A7" t="s">
        <v>24470</v>
      </c>
      <c r="D7" t="s">
        <v>24448</v>
      </c>
      <c r="E7">
        <v>90</v>
      </c>
    </row>
    <row r="8" spans="1:5" x14ac:dyDescent="0.2">
      <c r="A8" t="s">
        <v>10072</v>
      </c>
      <c r="D8" t="s">
        <v>24421</v>
      </c>
      <c r="E8">
        <v>74</v>
      </c>
    </row>
    <row r="9" spans="1:5" x14ac:dyDescent="0.2">
      <c r="A9" t="s">
        <v>24483</v>
      </c>
      <c r="D9" t="s">
        <v>24453</v>
      </c>
      <c r="E9">
        <v>67</v>
      </c>
    </row>
    <row r="10" spans="1:5" x14ac:dyDescent="0.2">
      <c r="A10" t="s">
        <v>24453</v>
      </c>
      <c r="D10" t="s">
        <v>24449</v>
      </c>
      <c r="E10">
        <v>52</v>
      </c>
    </row>
    <row r="11" spans="1:5" x14ac:dyDescent="0.2">
      <c r="A11" t="s">
        <v>24489</v>
      </c>
      <c r="D11" t="s">
        <v>24439</v>
      </c>
      <c r="E11">
        <v>37</v>
      </c>
    </row>
    <row r="12" spans="1:5" x14ac:dyDescent="0.2">
      <c r="A12" t="s">
        <v>24493</v>
      </c>
      <c r="D12" t="s">
        <v>24432</v>
      </c>
      <c r="E12">
        <v>32</v>
      </c>
    </row>
    <row r="13" spans="1:5" x14ac:dyDescent="0.2">
      <c r="A13" t="s">
        <v>24499</v>
      </c>
      <c r="D13" t="s">
        <v>24419</v>
      </c>
      <c r="E13">
        <v>32</v>
      </c>
    </row>
    <row r="14" spans="1:5" x14ac:dyDescent="0.2">
      <c r="A14" t="s">
        <v>24455</v>
      </c>
      <c r="D14" t="s">
        <v>24444</v>
      </c>
      <c r="E14">
        <v>30</v>
      </c>
    </row>
    <row r="15" spans="1:5" x14ac:dyDescent="0.2">
      <c r="A15" t="s">
        <v>24505</v>
      </c>
      <c r="D15" t="s">
        <v>24487</v>
      </c>
      <c r="E15">
        <v>27</v>
      </c>
    </row>
    <row r="16" spans="1:5" x14ac:dyDescent="0.2">
      <c r="A16" t="s">
        <v>24514</v>
      </c>
      <c r="D16" t="s">
        <v>24451</v>
      </c>
      <c r="E16">
        <v>26</v>
      </c>
    </row>
    <row r="17" spans="1:5" x14ac:dyDescent="0.2">
      <c r="A17" t="s">
        <v>24516</v>
      </c>
      <c r="D17" t="s">
        <v>24501</v>
      </c>
      <c r="E17">
        <v>25</v>
      </c>
    </row>
    <row r="18" spans="1:5" x14ac:dyDescent="0.2">
      <c r="A18" t="s">
        <v>24431</v>
      </c>
      <c r="D18" t="s">
        <v>24469</v>
      </c>
      <c r="E18">
        <v>24</v>
      </c>
    </row>
    <row r="19" spans="1:5" x14ac:dyDescent="0.2">
      <c r="A19" t="s">
        <v>24420</v>
      </c>
      <c r="D19" t="s">
        <v>24433</v>
      </c>
      <c r="E19">
        <v>24</v>
      </c>
    </row>
    <row r="20" spans="1:5" x14ac:dyDescent="0.2">
      <c r="A20" t="s">
        <v>24448</v>
      </c>
      <c r="D20" t="s">
        <v>24481</v>
      </c>
      <c r="E20">
        <v>23</v>
      </c>
    </row>
    <row r="21" spans="1:5" x14ac:dyDescent="0.2">
      <c r="A21" t="s">
        <v>24494</v>
      </c>
      <c r="D21" t="s">
        <v>24510</v>
      </c>
      <c r="E21">
        <v>22</v>
      </c>
    </row>
    <row r="22" spans="1:5" x14ac:dyDescent="0.2">
      <c r="A22" t="s">
        <v>10072</v>
      </c>
      <c r="D22" t="s">
        <v>24495</v>
      </c>
      <c r="E22">
        <v>20</v>
      </c>
    </row>
    <row r="23" spans="1:5" x14ac:dyDescent="0.2">
      <c r="A23" t="s">
        <v>24419</v>
      </c>
      <c r="D23" t="s">
        <v>24551</v>
      </c>
      <c r="E23">
        <v>19</v>
      </c>
    </row>
    <row r="24" spans="1:5" x14ac:dyDescent="0.2">
      <c r="A24" t="s">
        <v>24470</v>
      </c>
      <c r="D24" t="s">
        <v>24465</v>
      </c>
      <c r="E24">
        <v>19</v>
      </c>
    </row>
    <row r="25" spans="1:5" x14ac:dyDescent="0.2">
      <c r="A25" t="s">
        <v>10072</v>
      </c>
      <c r="D25" t="s">
        <v>24492</v>
      </c>
      <c r="E25">
        <v>19</v>
      </c>
    </row>
    <row r="26" spans="1:5" x14ac:dyDescent="0.2">
      <c r="A26" t="s">
        <v>24551</v>
      </c>
      <c r="D26" t="s">
        <v>24470</v>
      </c>
      <c r="E26">
        <v>18</v>
      </c>
    </row>
    <row r="27" spans="1:5" x14ac:dyDescent="0.2">
      <c r="A27" t="s">
        <v>24560</v>
      </c>
      <c r="D27" t="s">
        <v>24424</v>
      </c>
      <c r="E27">
        <v>18</v>
      </c>
    </row>
    <row r="28" spans="1:5" x14ac:dyDescent="0.2">
      <c r="A28" t="s">
        <v>24495</v>
      </c>
      <c r="D28" t="s">
        <v>24446</v>
      </c>
      <c r="E28">
        <v>17</v>
      </c>
    </row>
    <row r="29" spans="1:5" x14ac:dyDescent="0.2">
      <c r="A29" t="s">
        <v>24444</v>
      </c>
      <c r="D29" t="s">
        <v>24525</v>
      </c>
      <c r="E29">
        <v>16</v>
      </c>
    </row>
    <row r="30" spans="1:5" x14ac:dyDescent="0.2">
      <c r="A30" t="s">
        <v>24455</v>
      </c>
      <c r="D30" t="s">
        <v>24472</v>
      </c>
      <c r="E30">
        <v>15</v>
      </c>
    </row>
    <row r="31" spans="1:5" x14ac:dyDescent="0.2">
      <c r="A31" t="s">
        <v>24485</v>
      </c>
      <c r="D31" t="s">
        <v>24526</v>
      </c>
      <c r="E31">
        <v>15</v>
      </c>
    </row>
    <row r="32" spans="1:5" x14ac:dyDescent="0.2">
      <c r="A32" t="s">
        <v>24580</v>
      </c>
      <c r="D32" t="s">
        <v>24466</v>
      </c>
      <c r="E32">
        <v>14</v>
      </c>
    </row>
    <row r="33" spans="1:5" x14ac:dyDescent="0.2">
      <c r="A33" t="s">
        <v>24595</v>
      </c>
      <c r="D33" t="s">
        <v>24567</v>
      </c>
      <c r="E33">
        <v>14</v>
      </c>
    </row>
    <row r="34" spans="1:5" x14ac:dyDescent="0.2">
      <c r="A34" t="s">
        <v>24551</v>
      </c>
      <c r="D34" t="s">
        <v>24423</v>
      </c>
      <c r="E34">
        <v>14</v>
      </c>
    </row>
    <row r="35" spans="1:5" x14ac:dyDescent="0.2">
      <c r="A35" t="s">
        <v>10072</v>
      </c>
      <c r="D35" t="s">
        <v>186</v>
      </c>
      <c r="E35">
        <v>13</v>
      </c>
    </row>
    <row r="36" spans="1:5" x14ac:dyDescent="0.2">
      <c r="A36" t="s">
        <v>24468</v>
      </c>
      <c r="D36" t="s">
        <v>24455</v>
      </c>
      <c r="E36">
        <v>13</v>
      </c>
    </row>
    <row r="37" spans="1:5" x14ac:dyDescent="0.2">
      <c r="A37" t="s">
        <v>24482</v>
      </c>
      <c r="D37" t="s">
        <v>24632</v>
      </c>
      <c r="E37">
        <v>12</v>
      </c>
    </row>
    <row r="38" spans="1:5" x14ac:dyDescent="0.2">
      <c r="A38" t="s">
        <v>24470</v>
      </c>
      <c r="D38" t="s">
        <v>24579</v>
      </c>
      <c r="E38">
        <v>11</v>
      </c>
    </row>
    <row r="39" spans="1:5" x14ac:dyDescent="0.2">
      <c r="A39" t="s">
        <v>24506</v>
      </c>
      <c r="D39" t="s">
        <v>24485</v>
      </c>
      <c r="E39">
        <v>11</v>
      </c>
    </row>
    <row r="40" spans="1:5" x14ac:dyDescent="0.2">
      <c r="A40" t="s">
        <v>24455</v>
      </c>
      <c r="D40" t="s">
        <v>24516</v>
      </c>
      <c r="E40">
        <v>11</v>
      </c>
    </row>
    <row r="41" spans="1:5" x14ac:dyDescent="0.2">
      <c r="A41" t="s">
        <v>10072</v>
      </c>
      <c r="D41" t="s">
        <v>24595</v>
      </c>
      <c r="E41">
        <v>11</v>
      </c>
    </row>
    <row r="42" spans="1:5" x14ac:dyDescent="0.2">
      <c r="A42" t="s">
        <v>24573</v>
      </c>
      <c r="D42" t="s">
        <v>24426</v>
      </c>
      <c r="E42">
        <v>11</v>
      </c>
    </row>
    <row r="43" spans="1:5" x14ac:dyDescent="0.2">
      <c r="A43" t="s">
        <v>24444</v>
      </c>
      <c r="D43" t="s">
        <v>24695</v>
      </c>
      <c r="E43">
        <v>10</v>
      </c>
    </row>
    <row r="44" spans="1:5" x14ac:dyDescent="0.2">
      <c r="A44" t="s">
        <v>24614</v>
      </c>
      <c r="D44" t="s">
        <v>24646</v>
      </c>
      <c r="E44">
        <v>10</v>
      </c>
    </row>
    <row r="45" spans="1:5" x14ac:dyDescent="0.2">
      <c r="A45" t="s">
        <v>24584</v>
      </c>
      <c r="D45" t="s">
        <v>24502</v>
      </c>
      <c r="E45">
        <v>9</v>
      </c>
    </row>
    <row r="46" spans="1:5" x14ac:dyDescent="0.2">
      <c r="A46" t="s">
        <v>24469</v>
      </c>
      <c r="D46" t="s">
        <v>24490</v>
      </c>
      <c r="E46">
        <v>9</v>
      </c>
    </row>
    <row r="47" spans="1:5" x14ac:dyDescent="0.2">
      <c r="A47" t="s">
        <v>10072</v>
      </c>
      <c r="D47" t="s">
        <v>24442</v>
      </c>
      <c r="E47">
        <v>9</v>
      </c>
    </row>
    <row r="48" spans="1:5" x14ac:dyDescent="0.2">
      <c r="A48" t="s">
        <v>24506</v>
      </c>
      <c r="D48" t="s">
        <v>24486</v>
      </c>
      <c r="E48">
        <v>9</v>
      </c>
    </row>
    <row r="49" spans="1:5" x14ac:dyDescent="0.2">
      <c r="A49" t="s">
        <v>24640</v>
      </c>
      <c r="D49" t="s">
        <v>24572</v>
      </c>
      <c r="E49">
        <v>8</v>
      </c>
    </row>
    <row r="50" spans="1:5" x14ac:dyDescent="0.2">
      <c r="A50" t="s">
        <v>24542</v>
      </c>
      <c r="D50" t="s">
        <v>24503</v>
      </c>
      <c r="E50">
        <v>8</v>
      </c>
    </row>
    <row r="51" spans="1:5" x14ac:dyDescent="0.2">
      <c r="A51" t="s">
        <v>24466</v>
      </c>
      <c r="D51" t="s">
        <v>24443</v>
      </c>
      <c r="E51">
        <v>8</v>
      </c>
    </row>
    <row r="52" spans="1:5" x14ac:dyDescent="0.2">
      <c r="A52" t="s">
        <v>24481</v>
      </c>
      <c r="D52" t="s">
        <v>24506</v>
      </c>
      <c r="E52">
        <v>8</v>
      </c>
    </row>
    <row r="53" spans="1:5" x14ac:dyDescent="0.2">
      <c r="A53" t="s">
        <v>24470</v>
      </c>
      <c r="D53" t="s">
        <v>24642</v>
      </c>
      <c r="E53">
        <v>7</v>
      </c>
    </row>
    <row r="54" spans="1:5" x14ac:dyDescent="0.2">
      <c r="A54" t="s">
        <v>24444</v>
      </c>
      <c r="D54" t="s">
        <v>24504</v>
      </c>
      <c r="E54">
        <v>7</v>
      </c>
    </row>
    <row r="55" spans="1:5" x14ac:dyDescent="0.2">
      <c r="A55" t="s">
        <v>24650</v>
      </c>
      <c r="D55" t="s">
        <v>24606</v>
      </c>
      <c r="E55">
        <v>7</v>
      </c>
    </row>
    <row r="56" spans="1:5" x14ac:dyDescent="0.2">
      <c r="A56" t="s">
        <v>24420</v>
      </c>
      <c r="D56" t="s">
        <v>24471</v>
      </c>
      <c r="E56">
        <v>7</v>
      </c>
    </row>
    <row r="57" spans="1:5" x14ac:dyDescent="0.2">
      <c r="A57" t="s">
        <v>24654</v>
      </c>
      <c r="D57" t="s">
        <v>24623</v>
      </c>
      <c r="E57">
        <v>7</v>
      </c>
    </row>
    <row r="58" spans="1:5" x14ac:dyDescent="0.2">
      <c r="A58" t="s">
        <v>24656</v>
      </c>
      <c r="D58" t="s">
        <v>24437</v>
      </c>
      <c r="E58">
        <v>7</v>
      </c>
    </row>
    <row r="59" spans="1:5" x14ac:dyDescent="0.2">
      <c r="A59" t="s">
        <v>24539</v>
      </c>
      <c r="D59" t="s">
        <v>24523</v>
      </c>
      <c r="E59">
        <v>7</v>
      </c>
    </row>
    <row r="60" spans="1:5" x14ac:dyDescent="0.2">
      <c r="A60" t="s">
        <v>24448</v>
      </c>
      <c r="D60" t="s">
        <v>24468</v>
      </c>
      <c r="E60">
        <v>7</v>
      </c>
    </row>
    <row r="61" spans="1:5" x14ac:dyDescent="0.2">
      <c r="A61" t="s">
        <v>24678</v>
      </c>
      <c r="D61" t="s">
        <v>24517</v>
      </c>
      <c r="E61">
        <v>7</v>
      </c>
    </row>
    <row r="62" spans="1:5" x14ac:dyDescent="0.2">
      <c r="A62" t="s">
        <v>24551</v>
      </c>
      <c r="D62" t="s">
        <v>24530</v>
      </c>
      <c r="E62">
        <v>7</v>
      </c>
    </row>
    <row r="63" spans="1:5" x14ac:dyDescent="0.2">
      <c r="A63" t="s">
        <v>24448</v>
      </c>
      <c r="D63" t="s">
        <v>24599</v>
      </c>
      <c r="E63">
        <v>6</v>
      </c>
    </row>
    <row r="64" spans="1:5" x14ac:dyDescent="0.2">
      <c r="A64" t="s">
        <v>24454</v>
      </c>
      <c r="D64" t="s">
        <v>24467</v>
      </c>
      <c r="E64">
        <v>6</v>
      </c>
    </row>
    <row r="65" spans="1:5" x14ac:dyDescent="0.2">
      <c r="A65" t="s">
        <v>24699</v>
      </c>
      <c r="D65" t="s">
        <v>24584</v>
      </c>
      <c r="E65">
        <v>6</v>
      </c>
    </row>
    <row r="66" spans="1:5" x14ac:dyDescent="0.2">
      <c r="A66" t="s">
        <v>24491</v>
      </c>
      <c r="D66" t="s">
        <v>24643</v>
      </c>
      <c r="E66">
        <v>6</v>
      </c>
    </row>
    <row r="67" spans="1:5" x14ac:dyDescent="0.2">
      <c r="A67" t="s">
        <v>24446</v>
      </c>
      <c r="D67" t="s">
        <v>24511</v>
      </c>
      <c r="E67">
        <v>6</v>
      </c>
    </row>
    <row r="68" spans="1:5" x14ac:dyDescent="0.2">
      <c r="A68" t="s">
        <v>24595</v>
      </c>
      <c r="D68" t="s">
        <v>24441</v>
      </c>
      <c r="E68">
        <v>6</v>
      </c>
    </row>
    <row r="69" spans="1:5" x14ac:dyDescent="0.2">
      <c r="A69" t="s">
        <v>24595</v>
      </c>
      <c r="D69" t="s">
        <v>24447</v>
      </c>
      <c r="E69">
        <v>6</v>
      </c>
    </row>
    <row r="70" spans="1:5" x14ac:dyDescent="0.2">
      <c r="A70" t="s">
        <v>24523</v>
      </c>
      <c r="D70" t="s">
        <v>24434</v>
      </c>
      <c r="E70">
        <v>6</v>
      </c>
    </row>
    <row r="71" spans="1:5" x14ac:dyDescent="0.2">
      <c r="A71" t="s">
        <v>24702</v>
      </c>
      <c r="D71" t="s">
        <v>4595</v>
      </c>
      <c r="E71">
        <v>5</v>
      </c>
    </row>
    <row r="72" spans="1:5" x14ac:dyDescent="0.2">
      <c r="A72" t="s">
        <v>24485</v>
      </c>
      <c r="D72" t="s">
        <v>24482</v>
      </c>
      <c r="E72">
        <v>5</v>
      </c>
    </row>
    <row r="73" spans="1:5" x14ac:dyDescent="0.2">
      <c r="A73" t="s">
        <v>24470</v>
      </c>
      <c r="D73" t="s">
        <v>24452</v>
      </c>
      <c r="E73">
        <v>5</v>
      </c>
    </row>
    <row r="74" spans="1:5" x14ac:dyDescent="0.2">
      <c r="A74" t="s">
        <v>24485</v>
      </c>
      <c r="D74" t="s">
        <v>24716</v>
      </c>
      <c r="E74">
        <v>5</v>
      </c>
    </row>
    <row r="75" spans="1:5" x14ac:dyDescent="0.2">
      <c r="A75" t="s">
        <v>10072</v>
      </c>
      <c r="D75" t="s">
        <v>24483</v>
      </c>
      <c r="E75">
        <v>5</v>
      </c>
    </row>
    <row r="76" spans="1:5" x14ac:dyDescent="0.2">
      <c r="A76" t="s">
        <v>24723</v>
      </c>
      <c r="D76" t="s">
        <v>24729</v>
      </c>
      <c r="E76">
        <v>5</v>
      </c>
    </row>
    <row r="77" spans="1:5" x14ac:dyDescent="0.2">
      <c r="A77" t="s">
        <v>24551</v>
      </c>
      <c r="D77" t="s">
        <v>24608</v>
      </c>
      <c r="E77">
        <v>5</v>
      </c>
    </row>
    <row r="78" spans="1:5" x14ac:dyDescent="0.2">
      <c r="A78" t="s">
        <v>24490</v>
      </c>
      <c r="D78" t="s">
        <v>24635</v>
      </c>
      <c r="E78">
        <v>5</v>
      </c>
    </row>
    <row r="79" spans="1:5" x14ac:dyDescent="0.2">
      <c r="A79" t="s">
        <v>10072</v>
      </c>
      <c r="D79" t="s">
        <v>24607</v>
      </c>
      <c r="E79">
        <v>4</v>
      </c>
    </row>
    <row r="80" spans="1:5" x14ac:dyDescent="0.2">
      <c r="A80" t="s">
        <v>24470</v>
      </c>
      <c r="D80" t="s">
        <v>24565</v>
      </c>
      <c r="E80">
        <v>4</v>
      </c>
    </row>
    <row r="81" spans="1:5" x14ac:dyDescent="0.2">
      <c r="A81" t="s">
        <v>24468</v>
      </c>
      <c r="D81" t="s">
        <v>24454</v>
      </c>
      <c r="E81">
        <v>4</v>
      </c>
    </row>
    <row r="82" spans="1:5" x14ac:dyDescent="0.2">
      <c r="A82" t="s">
        <v>24733</v>
      </c>
      <c r="D82" t="s">
        <v>24715</v>
      </c>
      <c r="E82">
        <v>4</v>
      </c>
    </row>
    <row r="83" spans="1:5" x14ac:dyDescent="0.2">
      <c r="A83" t="s">
        <v>24734</v>
      </c>
      <c r="D83" t="s">
        <v>24527</v>
      </c>
      <c r="E83">
        <v>4</v>
      </c>
    </row>
    <row r="84" spans="1:5" x14ac:dyDescent="0.2">
      <c r="A84" t="s">
        <v>24444</v>
      </c>
      <c r="D84" t="s">
        <v>24577</v>
      </c>
      <c r="E84">
        <v>4</v>
      </c>
    </row>
    <row r="85" spans="1:5" x14ac:dyDescent="0.2">
      <c r="A85" t="s">
        <v>24572</v>
      </c>
      <c r="D85" t="s">
        <v>24528</v>
      </c>
      <c r="E85">
        <v>4</v>
      </c>
    </row>
    <row r="86" spans="1:5" x14ac:dyDescent="0.2">
      <c r="A86" t="s">
        <v>24468</v>
      </c>
      <c r="D86" t="s">
        <v>24496</v>
      </c>
      <c r="E86">
        <v>4</v>
      </c>
    </row>
    <row r="87" spans="1:5" x14ac:dyDescent="0.2">
      <c r="A87" t="s">
        <v>24444</v>
      </c>
      <c r="D87" t="s">
        <v>24621</v>
      </c>
      <c r="E87">
        <v>4</v>
      </c>
    </row>
    <row r="88" spans="1:5" x14ac:dyDescent="0.2">
      <c r="A88" t="s">
        <v>24738</v>
      </c>
      <c r="D88" t="s">
        <v>24633</v>
      </c>
      <c r="E88">
        <v>4</v>
      </c>
    </row>
    <row r="89" spans="1:5" x14ac:dyDescent="0.2">
      <c r="A89" t="s">
        <v>6122</v>
      </c>
      <c r="D89" t="s">
        <v>24601</v>
      </c>
      <c r="E89">
        <v>4</v>
      </c>
    </row>
    <row r="90" spans="1:5" x14ac:dyDescent="0.2">
      <c r="A90" t="s">
        <v>24448</v>
      </c>
      <c r="D90" t="s">
        <v>24553</v>
      </c>
      <c r="E90">
        <v>4</v>
      </c>
    </row>
    <row r="91" spans="1:5" x14ac:dyDescent="0.2">
      <c r="A91" t="s">
        <v>10072</v>
      </c>
      <c r="D91" t="s">
        <v>24515</v>
      </c>
      <c r="E91">
        <v>4</v>
      </c>
    </row>
    <row r="92" spans="1:5" x14ac:dyDescent="0.2">
      <c r="A92" t="s">
        <v>24490</v>
      </c>
      <c r="D92" t="s">
        <v>24494</v>
      </c>
      <c r="E92">
        <v>4</v>
      </c>
    </row>
    <row r="93" spans="1:5" x14ac:dyDescent="0.2">
      <c r="A93" t="s">
        <v>24455</v>
      </c>
      <c r="D93" t="s">
        <v>24524</v>
      </c>
      <c r="E93">
        <v>3</v>
      </c>
    </row>
    <row r="94" spans="1:5" x14ac:dyDescent="0.2">
      <c r="A94" t="s">
        <v>24420</v>
      </c>
      <c r="D94" t="s">
        <v>24649</v>
      </c>
      <c r="E94">
        <v>3</v>
      </c>
    </row>
    <row r="95" spans="1:5" x14ac:dyDescent="0.2">
      <c r="A95" t="s">
        <v>24551</v>
      </c>
      <c r="D95" t="s">
        <v>24456</v>
      </c>
      <c r="E95">
        <v>3</v>
      </c>
    </row>
    <row r="96" spans="1:5" x14ac:dyDescent="0.2">
      <c r="A96" t="s">
        <v>24444</v>
      </c>
      <c r="D96" t="s">
        <v>24585</v>
      </c>
      <c r="E96">
        <v>3</v>
      </c>
    </row>
    <row r="97" spans="1:5" x14ac:dyDescent="0.2">
      <c r="A97" t="s">
        <v>24524</v>
      </c>
      <c r="D97" t="s">
        <v>24519</v>
      </c>
      <c r="E97">
        <v>3</v>
      </c>
    </row>
    <row r="98" spans="1:5" x14ac:dyDescent="0.2">
      <c r="A98" t="s">
        <v>24635</v>
      </c>
      <c r="D98" t="s">
        <v>24478</v>
      </c>
      <c r="E98">
        <v>3</v>
      </c>
    </row>
    <row r="99" spans="1:5" x14ac:dyDescent="0.2">
      <c r="A99" t="s">
        <v>24470</v>
      </c>
      <c r="D99" t="s">
        <v>24749</v>
      </c>
      <c r="E99">
        <v>3</v>
      </c>
    </row>
    <row r="100" spans="1:5" x14ac:dyDescent="0.2">
      <c r="A100" t="s">
        <v>24716</v>
      </c>
      <c r="D100" t="s">
        <v>24556</v>
      </c>
      <c r="E100">
        <v>3</v>
      </c>
    </row>
    <row r="101" spans="1:5" x14ac:dyDescent="0.2">
      <c r="A101" t="s">
        <v>24551</v>
      </c>
      <c r="D101" t="s">
        <v>24440</v>
      </c>
      <c r="E101">
        <v>3</v>
      </c>
    </row>
    <row r="102" spans="1:5" x14ac:dyDescent="0.2">
      <c r="A102" t="s">
        <v>24495</v>
      </c>
      <c r="D102" t="s">
        <v>24488</v>
      </c>
      <c r="E102">
        <v>3</v>
      </c>
    </row>
    <row r="103" spans="1:5" x14ac:dyDescent="0.2">
      <c r="A103" t="s">
        <v>24444</v>
      </c>
      <c r="D103" t="s">
        <v>24620</v>
      </c>
      <c r="E103">
        <v>3</v>
      </c>
    </row>
    <row r="104" spans="1:5" x14ac:dyDescent="0.2">
      <c r="A104" t="s">
        <v>24424</v>
      </c>
      <c r="D104" t="s">
        <v>24704</v>
      </c>
      <c r="E104">
        <v>3</v>
      </c>
    </row>
    <row r="105" spans="1:5" x14ac:dyDescent="0.2">
      <c r="A105" t="s">
        <v>10072</v>
      </c>
      <c r="D105" t="s">
        <v>24491</v>
      </c>
      <c r="E105">
        <v>3</v>
      </c>
    </row>
    <row r="106" spans="1:5" x14ac:dyDescent="0.2">
      <c r="A106" t="s">
        <v>24466</v>
      </c>
      <c r="D106" t="s">
        <v>24648</v>
      </c>
      <c r="E106">
        <v>3</v>
      </c>
    </row>
    <row r="107" spans="1:5" x14ac:dyDescent="0.2">
      <c r="A107" t="s">
        <v>24518</v>
      </c>
      <c r="D107" t="s">
        <v>24484</v>
      </c>
      <c r="E107">
        <v>3</v>
      </c>
    </row>
    <row r="108" spans="1:5" x14ac:dyDescent="0.2">
      <c r="A108" t="s">
        <v>24572</v>
      </c>
      <c r="D108" t="s">
        <v>24789</v>
      </c>
      <c r="E108">
        <v>3</v>
      </c>
    </row>
    <row r="109" spans="1:5" x14ac:dyDescent="0.2">
      <c r="A109" t="s">
        <v>10072</v>
      </c>
      <c r="D109" t="s">
        <v>24571</v>
      </c>
      <c r="E109">
        <v>3</v>
      </c>
    </row>
    <row r="110" spans="1:5" x14ac:dyDescent="0.2">
      <c r="A110" t="s">
        <v>24420</v>
      </c>
      <c r="D110" t="s">
        <v>24686</v>
      </c>
      <c r="E110">
        <v>3</v>
      </c>
    </row>
    <row r="111" spans="1:5" x14ac:dyDescent="0.2">
      <c r="A111" t="s">
        <v>24506</v>
      </c>
      <c r="D111" t="s">
        <v>24717</v>
      </c>
      <c r="E111">
        <v>3</v>
      </c>
    </row>
    <row r="112" spans="1:5" x14ac:dyDescent="0.2">
      <c r="A112" t="s">
        <v>24606</v>
      </c>
      <c r="D112" t="s">
        <v>24723</v>
      </c>
      <c r="E112">
        <v>3</v>
      </c>
    </row>
    <row r="113" spans="1:5" x14ac:dyDescent="0.2">
      <c r="A113" t="s">
        <v>24695</v>
      </c>
      <c r="D113" t="s">
        <v>24562</v>
      </c>
      <c r="E113">
        <v>3</v>
      </c>
    </row>
    <row r="114" spans="1:5" x14ac:dyDescent="0.2">
      <c r="A114" t="s">
        <v>10072</v>
      </c>
      <c r="D114" t="s">
        <v>24532</v>
      </c>
      <c r="E114">
        <v>3</v>
      </c>
    </row>
    <row r="115" spans="1:5" x14ac:dyDescent="0.2">
      <c r="A115" t="s">
        <v>24776</v>
      </c>
      <c r="D115" t="s">
        <v>24537</v>
      </c>
      <c r="E115">
        <v>3</v>
      </c>
    </row>
    <row r="116" spans="1:5" x14ac:dyDescent="0.2">
      <c r="A116" t="s">
        <v>24448</v>
      </c>
      <c r="D116" t="s">
        <v>24699</v>
      </c>
      <c r="E116">
        <v>3</v>
      </c>
    </row>
    <row r="117" spans="1:5" x14ac:dyDescent="0.2">
      <c r="A117" t="s">
        <v>24444</v>
      </c>
      <c r="D117" t="s">
        <v>748</v>
      </c>
      <c r="E117">
        <v>3</v>
      </c>
    </row>
    <row r="118" spans="1:5" x14ac:dyDescent="0.2">
      <c r="A118" t="s">
        <v>24448</v>
      </c>
      <c r="D118" t="s">
        <v>24428</v>
      </c>
      <c r="E118">
        <v>3</v>
      </c>
    </row>
    <row r="119" spans="1:5" x14ac:dyDescent="0.2">
      <c r="A119" t="s">
        <v>24777</v>
      </c>
      <c r="D119" t="s">
        <v>24543</v>
      </c>
      <c r="E119">
        <v>3</v>
      </c>
    </row>
    <row r="120" spans="1:5" x14ac:dyDescent="0.2">
      <c r="A120" t="s">
        <v>24582</v>
      </c>
      <c r="D120" t="s">
        <v>24728</v>
      </c>
      <c r="E120">
        <v>3</v>
      </c>
    </row>
    <row r="121" spans="1:5" x14ac:dyDescent="0.2">
      <c r="A121" t="s">
        <v>24528</v>
      </c>
      <c r="D121" t="s">
        <v>24658</v>
      </c>
      <c r="E121">
        <v>3</v>
      </c>
    </row>
    <row r="122" spans="1:5" x14ac:dyDescent="0.2">
      <c r="A122" t="s">
        <v>24646</v>
      </c>
      <c r="D122" t="s">
        <v>24542</v>
      </c>
      <c r="E122">
        <v>3</v>
      </c>
    </row>
    <row r="123" spans="1:5" x14ac:dyDescent="0.2">
      <c r="A123" t="s">
        <v>10072</v>
      </c>
      <c r="D123" t="s">
        <v>24825</v>
      </c>
      <c r="E123">
        <v>2</v>
      </c>
    </row>
    <row r="124" spans="1:5" x14ac:dyDescent="0.2">
      <c r="A124" t="s">
        <v>24455</v>
      </c>
      <c r="D124" t="s">
        <v>24839</v>
      </c>
      <c r="E124">
        <v>2</v>
      </c>
    </row>
    <row r="125" spans="1:5" x14ac:dyDescent="0.2">
      <c r="A125" t="s">
        <v>24551</v>
      </c>
      <c r="D125" t="s">
        <v>24493</v>
      </c>
      <c r="E125">
        <v>2</v>
      </c>
    </row>
    <row r="126" spans="1:5" x14ac:dyDescent="0.2">
      <c r="A126" t="s">
        <v>24495</v>
      </c>
      <c r="D126" t="s">
        <v>24622</v>
      </c>
      <c r="E126">
        <v>2</v>
      </c>
    </row>
    <row r="127" spans="1:5" x14ac:dyDescent="0.2">
      <c r="A127" t="s">
        <v>24481</v>
      </c>
      <c r="D127" t="s">
        <v>24681</v>
      </c>
      <c r="E127">
        <v>2</v>
      </c>
    </row>
    <row r="128" spans="1:5" x14ac:dyDescent="0.2">
      <c r="A128" t="s">
        <v>24448</v>
      </c>
      <c r="D128" t="s">
        <v>24792</v>
      </c>
      <c r="E128">
        <v>2</v>
      </c>
    </row>
    <row r="129" spans="1:5" x14ac:dyDescent="0.2">
      <c r="A129" t="s">
        <v>24481</v>
      </c>
      <c r="D129" t="s">
        <v>24790</v>
      </c>
      <c r="E129">
        <v>2</v>
      </c>
    </row>
    <row r="130" spans="1:5" x14ac:dyDescent="0.2">
      <c r="A130" t="s">
        <v>24420</v>
      </c>
      <c r="D130" t="s">
        <v>24500</v>
      </c>
      <c r="E130">
        <v>2</v>
      </c>
    </row>
    <row r="131" spans="1:5" x14ac:dyDescent="0.2">
      <c r="A131" t="s">
        <v>24444</v>
      </c>
      <c r="D131" t="s">
        <v>24688</v>
      </c>
      <c r="E131">
        <v>2</v>
      </c>
    </row>
    <row r="132" spans="1:5" x14ac:dyDescent="0.2">
      <c r="A132" t="s">
        <v>24794</v>
      </c>
      <c r="D132" t="s">
        <v>24720</v>
      </c>
      <c r="E132">
        <v>2</v>
      </c>
    </row>
    <row r="133" spans="1:5" x14ac:dyDescent="0.2">
      <c r="A133" t="s">
        <v>10072</v>
      </c>
      <c r="D133" t="s">
        <v>24832</v>
      </c>
      <c r="E133">
        <v>2</v>
      </c>
    </row>
    <row r="134" spans="1:5" x14ac:dyDescent="0.2">
      <c r="A134" t="s">
        <v>24799</v>
      </c>
      <c r="D134" t="s">
        <v>24559</v>
      </c>
      <c r="E134">
        <v>2</v>
      </c>
    </row>
    <row r="135" spans="1:5" x14ac:dyDescent="0.2">
      <c r="A135" t="s">
        <v>24800</v>
      </c>
      <c r="D135" t="s">
        <v>24557</v>
      </c>
      <c r="E135">
        <v>2</v>
      </c>
    </row>
    <row r="136" spans="1:5" x14ac:dyDescent="0.2">
      <c r="A136" t="s">
        <v>24729</v>
      </c>
      <c r="D136" t="s">
        <v>24706</v>
      </c>
      <c r="E136">
        <v>2</v>
      </c>
    </row>
    <row r="137" spans="1:5" x14ac:dyDescent="0.2">
      <c r="A137" t="s">
        <v>24467</v>
      </c>
      <c r="D137" t="s">
        <v>24514</v>
      </c>
      <c r="E137">
        <v>2</v>
      </c>
    </row>
    <row r="138" spans="1:5" x14ac:dyDescent="0.2">
      <c r="A138" t="s">
        <v>24805</v>
      </c>
      <c r="D138" t="s">
        <v>24740</v>
      </c>
      <c r="E138">
        <v>2</v>
      </c>
    </row>
    <row r="139" spans="1:5" x14ac:dyDescent="0.2">
      <c r="A139" t="s">
        <v>24420</v>
      </c>
      <c r="D139" t="s">
        <v>24535</v>
      </c>
      <c r="E139">
        <v>2</v>
      </c>
    </row>
    <row r="140" spans="1:5" x14ac:dyDescent="0.2">
      <c r="A140" t="s">
        <v>24494</v>
      </c>
      <c r="D140" t="s">
        <v>24533</v>
      </c>
      <c r="E140">
        <v>2</v>
      </c>
    </row>
    <row r="141" spans="1:5" x14ac:dyDescent="0.2">
      <c r="A141" t="s">
        <v>24569</v>
      </c>
      <c r="D141" t="s">
        <v>24684</v>
      </c>
      <c r="E141">
        <v>2</v>
      </c>
    </row>
    <row r="142" spans="1:5" x14ac:dyDescent="0.2">
      <c r="A142" t="s">
        <v>4595</v>
      </c>
      <c r="D142" t="s">
        <v>24779</v>
      </c>
      <c r="E142">
        <v>2</v>
      </c>
    </row>
    <row r="143" spans="1:5" x14ac:dyDescent="0.2">
      <c r="A143" t="s">
        <v>24814</v>
      </c>
      <c r="D143" t="s">
        <v>24851</v>
      </c>
      <c r="E143">
        <v>2</v>
      </c>
    </row>
    <row r="144" spans="1:5" x14ac:dyDescent="0.2">
      <c r="A144" t="s">
        <v>10072</v>
      </c>
      <c r="D144" t="s">
        <v>24594</v>
      </c>
      <c r="E144">
        <v>2</v>
      </c>
    </row>
    <row r="145" spans="1:5" x14ac:dyDescent="0.2">
      <c r="A145" t="s">
        <v>24506</v>
      </c>
      <c r="D145" t="s">
        <v>24831</v>
      </c>
      <c r="E145">
        <v>2</v>
      </c>
    </row>
    <row r="146" spans="1:5" x14ac:dyDescent="0.2">
      <c r="A146" t="s">
        <v>10072</v>
      </c>
      <c r="D146" t="s">
        <v>24544</v>
      </c>
      <c r="E146">
        <v>2</v>
      </c>
    </row>
    <row r="147" spans="1:5" x14ac:dyDescent="0.2">
      <c r="A147" t="s">
        <v>24448</v>
      </c>
      <c r="D147" t="s">
        <v>24640</v>
      </c>
      <c r="E147">
        <v>2</v>
      </c>
    </row>
    <row r="148" spans="1:5" x14ac:dyDescent="0.2">
      <c r="A148" t="s">
        <v>24483</v>
      </c>
      <c r="D148" t="s">
        <v>24739</v>
      </c>
      <c r="E148">
        <v>2</v>
      </c>
    </row>
    <row r="149" spans="1:5" x14ac:dyDescent="0.2">
      <c r="A149" t="s">
        <v>10072</v>
      </c>
      <c r="D149" t="s">
        <v>24497</v>
      </c>
      <c r="E149">
        <v>2</v>
      </c>
    </row>
    <row r="150" spans="1:5" x14ac:dyDescent="0.2">
      <c r="A150" t="s">
        <v>24516</v>
      </c>
      <c r="D150" t="s">
        <v>24745</v>
      </c>
      <c r="E150">
        <v>2</v>
      </c>
    </row>
    <row r="151" spans="1:5" x14ac:dyDescent="0.2">
      <c r="A151" t="s">
        <v>24485</v>
      </c>
      <c r="D151" t="s">
        <v>24627</v>
      </c>
      <c r="E151">
        <v>2</v>
      </c>
    </row>
    <row r="152" spans="1:5" x14ac:dyDescent="0.2">
      <c r="A152" t="s">
        <v>24420</v>
      </c>
      <c r="D152" t="s">
        <v>24583</v>
      </c>
      <c r="E152">
        <v>2</v>
      </c>
    </row>
    <row r="153" spans="1:5" x14ac:dyDescent="0.2">
      <c r="A153" t="s">
        <v>24819</v>
      </c>
      <c r="D153" t="s">
        <v>24655</v>
      </c>
      <c r="E153">
        <v>2</v>
      </c>
    </row>
    <row r="154" spans="1:5" x14ac:dyDescent="0.2">
      <c r="A154" t="s">
        <v>24695</v>
      </c>
      <c r="D154" t="s">
        <v>24702</v>
      </c>
      <c r="E154">
        <v>2</v>
      </c>
    </row>
    <row r="155" spans="1:5" x14ac:dyDescent="0.2">
      <c r="A155" t="s">
        <v>24723</v>
      </c>
      <c r="D155" t="s">
        <v>24842</v>
      </c>
      <c r="E155">
        <v>2</v>
      </c>
    </row>
    <row r="156" spans="1:5" x14ac:dyDescent="0.2">
      <c r="A156" t="s">
        <v>24633</v>
      </c>
      <c r="D156" t="s">
        <v>24783</v>
      </c>
      <c r="E156">
        <v>2</v>
      </c>
    </row>
    <row r="157" spans="1:5" x14ac:dyDescent="0.2">
      <c r="A157" t="s">
        <v>24444</v>
      </c>
      <c r="D157" t="s">
        <v>24427</v>
      </c>
      <c r="E157">
        <v>2</v>
      </c>
    </row>
    <row r="158" spans="1:5" x14ac:dyDescent="0.2">
      <c r="A158" t="s">
        <v>24519</v>
      </c>
      <c r="D158" t="s">
        <v>24796</v>
      </c>
      <c r="E158">
        <v>2</v>
      </c>
    </row>
    <row r="159" spans="1:5" x14ac:dyDescent="0.2">
      <c r="A159" t="s">
        <v>24826</v>
      </c>
      <c r="D159" t="s">
        <v>24737</v>
      </c>
      <c r="E159">
        <v>2</v>
      </c>
    </row>
    <row r="160" spans="1:5" x14ac:dyDescent="0.2">
      <c r="A160" t="s">
        <v>10072</v>
      </c>
      <c r="D160" t="s">
        <v>24838</v>
      </c>
      <c r="E160">
        <v>2</v>
      </c>
    </row>
    <row r="161" spans="1:5" x14ac:dyDescent="0.2">
      <c r="A161" t="s">
        <v>24444</v>
      </c>
      <c r="D161" t="s">
        <v>24679</v>
      </c>
      <c r="E161">
        <v>2</v>
      </c>
    </row>
    <row r="162" spans="1:5" x14ac:dyDescent="0.2">
      <c r="A162" t="s">
        <v>10072</v>
      </c>
      <c r="D162" t="s">
        <v>3722</v>
      </c>
      <c r="E162">
        <v>2</v>
      </c>
    </row>
    <row r="163" spans="1:5" x14ac:dyDescent="0.2">
      <c r="A163" t="s">
        <v>24536</v>
      </c>
      <c r="D163" t="s">
        <v>24582</v>
      </c>
      <c r="E163">
        <v>2</v>
      </c>
    </row>
    <row r="164" spans="1:5" x14ac:dyDescent="0.2">
      <c r="A164" t="s">
        <v>24448</v>
      </c>
      <c r="D164" t="s">
        <v>24663</v>
      </c>
      <c r="E164">
        <v>2</v>
      </c>
    </row>
    <row r="165" spans="1:5" x14ac:dyDescent="0.2">
      <c r="A165" t="s">
        <v>10072</v>
      </c>
      <c r="D165" t="s">
        <v>24547</v>
      </c>
      <c r="E165">
        <v>2</v>
      </c>
    </row>
    <row r="166" spans="1:5" x14ac:dyDescent="0.2">
      <c r="A166" t="s">
        <v>24446</v>
      </c>
      <c r="D166" t="s">
        <v>24731</v>
      </c>
      <c r="E166">
        <v>2</v>
      </c>
    </row>
    <row r="167" spans="1:5" x14ac:dyDescent="0.2">
      <c r="A167" t="s">
        <v>24825</v>
      </c>
      <c r="D167" t="s">
        <v>24611</v>
      </c>
      <c r="E167">
        <v>2</v>
      </c>
    </row>
    <row r="168" spans="1:5" x14ac:dyDescent="0.2">
      <c r="A168" t="s">
        <v>24481</v>
      </c>
      <c r="D168" t="s">
        <v>24569</v>
      </c>
      <c r="E168">
        <v>2</v>
      </c>
    </row>
    <row r="169" spans="1:5" x14ac:dyDescent="0.2">
      <c r="A169" t="s">
        <v>24832</v>
      </c>
      <c r="D169" t="s">
        <v>24748</v>
      </c>
      <c r="E169">
        <v>2</v>
      </c>
    </row>
    <row r="170" spans="1:5" x14ac:dyDescent="0.2">
      <c r="A170" t="s">
        <v>24822</v>
      </c>
      <c r="D170" t="s">
        <v>24677</v>
      </c>
      <c r="E170">
        <v>2</v>
      </c>
    </row>
    <row r="171" spans="1:5" x14ac:dyDescent="0.2">
      <c r="A171" t="s">
        <v>24444</v>
      </c>
      <c r="D171" t="s">
        <v>24676</v>
      </c>
      <c r="E171">
        <v>2</v>
      </c>
    </row>
    <row r="172" spans="1:5" x14ac:dyDescent="0.2">
      <c r="A172" t="s">
        <v>24695</v>
      </c>
      <c r="D172" t="s">
        <v>24505</v>
      </c>
      <c r="E172">
        <v>2</v>
      </c>
    </row>
    <row r="173" spans="1:5" x14ac:dyDescent="0.2">
      <c r="A173" t="s">
        <v>24646</v>
      </c>
      <c r="D173" t="s">
        <v>24807</v>
      </c>
      <c r="E173">
        <v>2</v>
      </c>
    </row>
    <row r="174" spans="1:5" x14ac:dyDescent="0.2">
      <c r="A174" t="s">
        <v>24466</v>
      </c>
      <c r="D174" t="s">
        <v>24476</v>
      </c>
      <c r="E174">
        <v>2</v>
      </c>
    </row>
    <row r="175" spans="1:5" x14ac:dyDescent="0.2">
      <c r="A175" t="s">
        <v>24837</v>
      </c>
      <c r="D175" t="s">
        <v>24628</v>
      </c>
      <c r="E175">
        <v>2</v>
      </c>
    </row>
    <row r="176" spans="1:5" x14ac:dyDescent="0.2">
      <c r="A176" t="s">
        <v>24595</v>
      </c>
      <c r="D176" t="s">
        <v>24855</v>
      </c>
      <c r="E176">
        <v>2</v>
      </c>
    </row>
    <row r="177" spans="1:5" x14ac:dyDescent="0.2">
      <c r="A177" t="s">
        <v>24584</v>
      </c>
      <c r="D177" t="s">
        <v>24657</v>
      </c>
      <c r="E177">
        <v>2</v>
      </c>
    </row>
    <row r="178" spans="1:5" x14ac:dyDescent="0.2">
      <c r="A178" t="s">
        <v>24840</v>
      </c>
      <c r="D178" t="s">
        <v>24626</v>
      </c>
      <c r="E178">
        <v>2</v>
      </c>
    </row>
    <row r="179" spans="1:5" x14ac:dyDescent="0.2">
      <c r="A179" t="s">
        <v>24419</v>
      </c>
      <c r="D179" t="s">
        <v>24548</v>
      </c>
      <c r="E179">
        <v>1</v>
      </c>
    </row>
    <row r="180" spans="1:5" x14ac:dyDescent="0.2">
      <c r="A180" t="s">
        <v>24478</v>
      </c>
      <c r="D180" t="s">
        <v>24799</v>
      </c>
      <c r="E180">
        <v>1</v>
      </c>
    </row>
    <row r="181" spans="1:5" x14ac:dyDescent="0.2">
      <c r="A181" t="s">
        <v>24844</v>
      </c>
      <c r="D181" t="s">
        <v>24734</v>
      </c>
      <c r="E181">
        <v>1</v>
      </c>
    </row>
    <row r="182" spans="1:5" x14ac:dyDescent="0.2">
      <c r="A182" t="s">
        <v>24543</v>
      </c>
      <c r="D182" t="s">
        <v>24549</v>
      </c>
      <c r="E182">
        <v>1</v>
      </c>
    </row>
    <row r="183" spans="1:5" x14ac:dyDescent="0.2">
      <c r="A183" t="s">
        <v>10072</v>
      </c>
      <c r="D183" t="s">
        <v>24609</v>
      </c>
      <c r="E183">
        <v>1</v>
      </c>
    </row>
    <row r="184" spans="1:5" x14ac:dyDescent="0.2">
      <c r="A184" t="s">
        <v>10072</v>
      </c>
      <c r="D184" t="s">
        <v>24835</v>
      </c>
      <c r="E184">
        <v>1</v>
      </c>
    </row>
    <row r="185" spans="1:5" x14ac:dyDescent="0.2">
      <c r="A185" t="s">
        <v>24584</v>
      </c>
      <c r="D185" t="s">
        <v>1268</v>
      </c>
      <c r="E185">
        <v>1</v>
      </c>
    </row>
    <row r="186" spans="1:5" x14ac:dyDescent="0.2">
      <c r="A186" t="s">
        <v>24729</v>
      </c>
      <c r="D186" t="s">
        <v>24759</v>
      </c>
      <c r="E186">
        <v>1</v>
      </c>
    </row>
    <row r="187" spans="1:5" x14ac:dyDescent="0.2">
      <c r="A187" t="s">
        <v>24849</v>
      </c>
      <c r="D187" t="s">
        <v>24665</v>
      </c>
      <c r="E187">
        <v>1</v>
      </c>
    </row>
    <row r="188" spans="1:5" x14ac:dyDescent="0.2">
      <c r="A188" t="s">
        <v>24466</v>
      </c>
      <c r="D188" t="s">
        <v>24764</v>
      </c>
      <c r="E188">
        <v>1</v>
      </c>
    </row>
    <row r="189" spans="1:5" x14ac:dyDescent="0.2">
      <c r="A189" t="s">
        <v>24855</v>
      </c>
      <c r="D189" t="s">
        <v>24841</v>
      </c>
      <c r="E189">
        <v>1</v>
      </c>
    </row>
    <row r="190" spans="1:5" x14ac:dyDescent="0.2">
      <c r="A190" t="s">
        <v>24856</v>
      </c>
      <c r="D190" t="s">
        <v>24661</v>
      </c>
      <c r="E190">
        <v>1</v>
      </c>
    </row>
    <row r="191" spans="1:5" x14ac:dyDescent="0.2">
      <c r="A191" t="s">
        <v>10072</v>
      </c>
      <c r="D191" t="s">
        <v>24614</v>
      </c>
      <c r="E191">
        <v>1</v>
      </c>
    </row>
    <row r="192" spans="1:5" x14ac:dyDescent="0.2">
      <c r="A192" t="s">
        <v>10072</v>
      </c>
      <c r="D192" t="s">
        <v>24680</v>
      </c>
      <c r="E192">
        <v>1</v>
      </c>
    </row>
    <row r="193" spans="1:5" x14ac:dyDescent="0.2">
      <c r="A193" t="s">
        <v>24465</v>
      </c>
      <c r="D193" t="s">
        <v>24552</v>
      </c>
      <c r="E193">
        <v>1</v>
      </c>
    </row>
    <row r="194" spans="1:5" x14ac:dyDescent="0.2">
      <c r="A194" t="s">
        <v>24495</v>
      </c>
      <c r="D194" t="s">
        <v>24752</v>
      </c>
      <c r="E194">
        <v>1</v>
      </c>
    </row>
    <row r="195" spans="1:5" x14ac:dyDescent="0.2">
      <c r="A195" t="s">
        <v>24485</v>
      </c>
      <c r="D195" t="s">
        <v>24793</v>
      </c>
      <c r="E195">
        <v>1</v>
      </c>
    </row>
    <row r="196" spans="1:5" x14ac:dyDescent="0.2">
      <c r="A196" t="s">
        <v>24444</v>
      </c>
      <c r="D196" t="s">
        <v>24645</v>
      </c>
      <c r="E196">
        <v>1</v>
      </c>
    </row>
    <row r="197" spans="1:5" x14ac:dyDescent="0.2">
      <c r="A197" t="s">
        <v>24468</v>
      </c>
      <c r="D197" t="s">
        <v>24568</v>
      </c>
      <c r="E197">
        <v>1</v>
      </c>
    </row>
    <row r="198" spans="1:5" x14ac:dyDescent="0.2">
      <c r="A198" t="s">
        <v>24444</v>
      </c>
      <c r="D198" t="s">
        <v>24591</v>
      </c>
      <c r="E198">
        <v>1</v>
      </c>
    </row>
    <row r="199" spans="1:5" x14ac:dyDescent="0.2">
      <c r="A199" t="s">
        <v>24455</v>
      </c>
      <c r="D199" t="s">
        <v>24593</v>
      </c>
      <c r="E199">
        <v>1</v>
      </c>
    </row>
    <row r="200" spans="1:5" x14ac:dyDescent="0.2">
      <c r="A200" t="s">
        <v>24481</v>
      </c>
      <c r="D200" t="s">
        <v>24580</v>
      </c>
      <c r="E200">
        <v>1</v>
      </c>
    </row>
    <row r="201" spans="1:5" x14ac:dyDescent="0.2">
      <c r="A201" t="s">
        <v>24470</v>
      </c>
      <c r="D201" t="s">
        <v>24786</v>
      </c>
      <c r="E201">
        <v>1</v>
      </c>
    </row>
    <row r="202" spans="1:5" x14ac:dyDescent="0.2">
      <c r="A202" t="s">
        <v>24505</v>
      </c>
      <c r="D202" t="s">
        <v>24605</v>
      </c>
      <c r="E202">
        <v>1</v>
      </c>
    </row>
    <row r="203" spans="1:5" x14ac:dyDescent="0.2">
      <c r="A203" t="s">
        <v>24523</v>
      </c>
      <c r="D203" t="s">
        <v>24725</v>
      </c>
      <c r="E203">
        <v>1</v>
      </c>
    </row>
    <row r="204" spans="1:5" x14ac:dyDescent="0.2">
      <c r="A204" t="s">
        <v>24865</v>
      </c>
      <c r="D204" t="s">
        <v>24600</v>
      </c>
      <c r="E204">
        <v>1</v>
      </c>
    </row>
    <row r="205" spans="1:5" x14ac:dyDescent="0.2">
      <c r="A205" t="s">
        <v>24420</v>
      </c>
      <c r="D205" t="s">
        <v>24738</v>
      </c>
      <c r="E205">
        <v>1</v>
      </c>
    </row>
    <row r="206" spans="1:5" x14ac:dyDescent="0.2">
      <c r="A206" t="s">
        <v>24431</v>
      </c>
      <c r="D206" t="s">
        <v>24560</v>
      </c>
      <c r="E206">
        <v>1</v>
      </c>
    </row>
    <row r="207" spans="1:5" x14ac:dyDescent="0.2">
      <c r="A207" t="s">
        <v>24441</v>
      </c>
      <c r="D207" t="s">
        <v>24834</v>
      </c>
      <c r="E207">
        <v>1</v>
      </c>
    </row>
    <row r="208" spans="1:5" x14ac:dyDescent="0.2">
      <c r="A208" t="s">
        <v>24445</v>
      </c>
      <c r="D208" t="s">
        <v>24845</v>
      </c>
      <c r="E208">
        <v>1</v>
      </c>
    </row>
    <row r="209" spans="1:5" x14ac:dyDescent="0.2">
      <c r="A209" t="s">
        <v>24465</v>
      </c>
      <c r="D209" t="s">
        <v>24815</v>
      </c>
      <c r="E209">
        <v>1</v>
      </c>
    </row>
    <row r="210" spans="1:5" x14ac:dyDescent="0.2">
      <c r="A210" t="s">
        <v>24471</v>
      </c>
      <c r="D210" t="s">
        <v>24714</v>
      </c>
      <c r="E210">
        <v>1</v>
      </c>
    </row>
    <row r="211" spans="1:5" x14ac:dyDescent="0.2">
      <c r="A211" t="s">
        <v>24422</v>
      </c>
      <c r="D211" t="s">
        <v>24732</v>
      </c>
      <c r="E211">
        <v>1</v>
      </c>
    </row>
    <row r="212" spans="1:5" x14ac:dyDescent="0.2">
      <c r="A212" t="s">
        <v>24484</v>
      </c>
      <c r="D212" t="s">
        <v>24651</v>
      </c>
      <c r="E212">
        <v>1</v>
      </c>
    </row>
    <row r="213" spans="1:5" x14ac:dyDescent="0.2">
      <c r="A213" t="s">
        <v>24422</v>
      </c>
      <c r="D213" t="s">
        <v>24650</v>
      </c>
      <c r="E213">
        <v>1</v>
      </c>
    </row>
    <row r="214" spans="1:5" x14ac:dyDescent="0.2">
      <c r="A214" t="s">
        <v>24490</v>
      </c>
      <c r="D214" t="s">
        <v>24619</v>
      </c>
      <c r="E214">
        <v>1</v>
      </c>
    </row>
    <row r="215" spans="1:5" x14ac:dyDescent="0.2">
      <c r="A215" t="s">
        <v>24494</v>
      </c>
      <c r="D215" t="s">
        <v>24863</v>
      </c>
      <c r="E215">
        <v>1</v>
      </c>
    </row>
    <row r="216" spans="1:5" x14ac:dyDescent="0.2">
      <c r="A216" t="s">
        <v>24449</v>
      </c>
      <c r="D216" t="s">
        <v>24586</v>
      </c>
      <c r="E216">
        <v>1</v>
      </c>
    </row>
    <row r="217" spans="1:5" x14ac:dyDescent="0.2">
      <c r="A217" t="s">
        <v>24424</v>
      </c>
      <c r="D217" t="s">
        <v>24588</v>
      </c>
      <c r="E217">
        <v>1</v>
      </c>
    </row>
    <row r="218" spans="1:5" x14ac:dyDescent="0.2">
      <c r="A218" t="s">
        <v>24506</v>
      </c>
      <c r="D218" t="s">
        <v>24865</v>
      </c>
      <c r="E218">
        <v>1</v>
      </c>
    </row>
    <row r="219" spans="1:5" x14ac:dyDescent="0.2">
      <c r="A219" t="s">
        <v>24515</v>
      </c>
      <c r="D219" t="s">
        <v>24712</v>
      </c>
      <c r="E219">
        <v>1</v>
      </c>
    </row>
    <row r="220" spans="1:5" x14ac:dyDescent="0.2">
      <c r="A220" t="s">
        <v>24448</v>
      </c>
      <c r="D220" t="s">
        <v>24683</v>
      </c>
      <c r="E220">
        <v>1</v>
      </c>
    </row>
    <row r="221" spans="1:5" x14ac:dyDescent="0.2">
      <c r="A221" t="s">
        <v>24420</v>
      </c>
      <c r="D221" t="s">
        <v>24733</v>
      </c>
      <c r="E221">
        <v>1</v>
      </c>
    </row>
    <row r="222" spans="1:5" x14ac:dyDescent="0.2">
      <c r="A222" t="s">
        <v>10072</v>
      </c>
      <c r="D222" t="s">
        <v>24822</v>
      </c>
      <c r="E222">
        <v>1</v>
      </c>
    </row>
    <row r="223" spans="1:5" x14ac:dyDescent="0.2">
      <c r="A223" t="s">
        <v>24523</v>
      </c>
      <c r="D223" t="s">
        <v>24638</v>
      </c>
      <c r="E223">
        <v>1</v>
      </c>
    </row>
    <row r="224" spans="1:5" x14ac:dyDescent="0.2">
      <c r="A224" t="s">
        <v>24506</v>
      </c>
      <c r="D224" t="s">
        <v>24610</v>
      </c>
      <c r="E224">
        <v>1</v>
      </c>
    </row>
    <row r="225" spans="1:5" x14ac:dyDescent="0.2">
      <c r="A225" t="s">
        <v>24420</v>
      </c>
      <c r="D225" t="s">
        <v>24849</v>
      </c>
      <c r="E225">
        <v>1</v>
      </c>
    </row>
    <row r="226" spans="1:5" x14ac:dyDescent="0.2">
      <c r="A226" t="s">
        <v>24420</v>
      </c>
      <c r="D226" t="s">
        <v>24777</v>
      </c>
      <c r="E226">
        <v>1</v>
      </c>
    </row>
    <row r="227" spans="1:5" x14ac:dyDescent="0.2">
      <c r="A227" t="s">
        <v>24542</v>
      </c>
      <c r="D227" t="s">
        <v>24761</v>
      </c>
      <c r="E227">
        <v>1</v>
      </c>
    </row>
    <row r="228" spans="1:5" x14ac:dyDescent="0.2">
      <c r="A228" t="s">
        <v>24527</v>
      </c>
      <c r="D228" t="s">
        <v>24698</v>
      </c>
      <c r="E228">
        <v>1</v>
      </c>
    </row>
    <row r="229" spans="1:5" x14ac:dyDescent="0.2">
      <c r="A229" t="s">
        <v>5938</v>
      </c>
      <c r="D229" t="s">
        <v>24844</v>
      </c>
      <c r="E229">
        <v>1</v>
      </c>
    </row>
    <row r="230" spans="1:5" x14ac:dyDescent="0.2">
      <c r="A230" t="s">
        <v>24561</v>
      </c>
      <c r="D230" t="s">
        <v>24697</v>
      </c>
      <c r="E230">
        <v>1</v>
      </c>
    </row>
    <row r="231" spans="1:5" x14ac:dyDescent="0.2">
      <c r="A231" t="s">
        <v>24568</v>
      </c>
      <c r="D231" t="s">
        <v>24518</v>
      </c>
      <c r="E231">
        <v>1</v>
      </c>
    </row>
    <row r="232" spans="1:5" x14ac:dyDescent="0.2">
      <c r="A232" t="s">
        <v>24466</v>
      </c>
      <c r="D232" t="s">
        <v>24539</v>
      </c>
      <c r="E232">
        <v>1</v>
      </c>
    </row>
    <row r="233" spans="1:5" x14ac:dyDescent="0.2">
      <c r="A233" t="s">
        <v>24578</v>
      </c>
      <c r="D233" t="s">
        <v>24507</v>
      </c>
      <c r="E233">
        <v>1</v>
      </c>
    </row>
    <row r="234" spans="1:5" x14ac:dyDescent="0.2">
      <c r="A234" t="s">
        <v>10072</v>
      </c>
      <c r="D234" t="s">
        <v>24581</v>
      </c>
      <c r="E234">
        <v>1</v>
      </c>
    </row>
    <row r="235" spans="1:5" x14ac:dyDescent="0.2">
      <c r="A235" t="s">
        <v>24581</v>
      </c>
      <c r="D235" t="s">
        <v>24555</v>
      </c>
      <c r="E235">
        <v>1</v>
      </c>
    </row>
    <row r="236" spans="1:5" x14ac:dyDescent="0.2">
      <c r="A236" t="s">
        <v>24551</v>
      </c>
      <c r="D236" t="s">
        <v>24701</v>
      </c>
      <c r="E236">
        <v>1</v>
      </c>
    </row>
    <row r="237" spans="1:5" x14ac:dyDescent="0.2">
      <c r="A237" t="s">
        <v>10072</v>
      </c>
      <c r="D237" t="s">
        <v>24775</v>
      </c>
      <c r="E237">
        <v>1</v>
      </c>
    </row>
    <row r="238" spans="1:5" x14ac:dyDescent="0.2">
      <c r="A238" t="s">
        <v>24487</v>
      </c>
      <c r="D238" t="s">
        <v>24819</v>
      </c>
      <c r="E238">
        <v>1</v>
      </c>
    </row>
    <row r="239" spans="1:5" x14ac:dyDescent="0.2">
      <c r="A239" t="s">
        <v>24448</v>
      </c>
      <c r="D239" t="s">
        <v>24570</v>
      </c>
      <c r="E239">
        <v>1</v>
      </c>
    </row>
    <row r="240" spans="1:5" x14ac:dyDescent="0.2">
      <c r="A240" t="s">
        <v>24502</v>
      </c>
      <c r="D240" t="s">
        <v>24758</v>
      </c>
      <c r="E240">
        <v>1</v>
      </c>
    </row>
    <row r="241" spans="1:5" x14ac:dyDescent="0.2">
      <c r="A241" t="s">
        <v>24605</v>
      </c>
      <c r="D241" t="s">
        <v>24711</v>
      </c>
      <c r="E241">
        <v>1</v>
      </c>
    </row>
    <row r="242" spans="1:5" x14ac:dyDescent="0.2">
      <c r="A242" t="s">
        <v>24420</v>
      </c>
      <c r="D242" t="s">
        <v>24826</v>
      </c>
      <c r="E242">
        <v>1</v>
      </c>
    </row>
    <row r="243" spans="1:5" x14ac:dyDescent="0.2">
      <c r="A243" t="s">
        <v>24481</v>
      </c>
      <c r="D243" t="s">
        <v>24460</v>
      </c>
      <c r="E243">
        <v>1</v>
      </c>
    </row>
    <row r="244" spans="1:5" x14ac:dyDescent="0.2">
      <c r="A244" t="s">
        <v>24431</v>
      </c>
      <c r="D244" t="s">
        <v>24850</v>
      </c>
      <c r="E244">
        <v>1</v>
      </c>
    </row>
    <row r="245" spans="1:5" x14ac:dyDescent="0.2">
      <c r="A245" t="s">
        <v>24453</v>
      </c>
      <c r="D245" t="s">
        <v>24602</v>
      </c>
      <c r="E245">
        <v>1</v>
      </c>
    </row>
    <row r="246" spans="1:5" x14ac:dyDescent="0.2">
      <c r="A246" t="s">
        <v>24496</v>
      </c>
      <c r="D246" t="s">
        <v>24435</v>
      </c>
      <c r="E246">
        <v>1</v>
      </c>
    </row>
    <row r="247" spans="1:5" x14ac:dyDescent="0.2">
      <c r="A247" t="s">
        <v>24615</v>
      </c>
      <c r="D247" t="s">
        <v>24590</v>
      </c>
      <c r="E247">
        <v>1</v>
      </c>
    </row>
    <row r="248" spans="1:5" x14ac:dyDescent="0.2">
      <c r="A248" t="s">
        <v>24619</v>
      </c>
      <c r="D248" t="s">
        <v>24795</v>
      </c>
      <c r="E248">
        <v>1</v>
      </c>
    </row>
    <row r="249" spans="1:5" x14ac:dyDescent="0.2">
      <c r="A249" t="s">
        <v>24449</v>
      </c>
      <c r="D249" t="s">
        <v>24546</v>
      </c>
      <c r="E249">
        <v>1</v>
      </c>
    </row>
    <row r="250" spans="1:5" x14ac:dyDescent="0.2">
      <c r="A250" t="s">
        <v>24431</v>
      </c>
      <c r="D250" t="s">
        <v>24545</v>
      </c>
      <c r="E250">
        <v>1</v>
      </c>
    </row>
    <row r="251" spans="1:5" x14ac:dyDescent="0.2">
      <c r="A251" t="s">
        <v>24637</v>
      </c>
      <c r="D251" t="s">
        <v>24837</v>
      </c>
      <c r="E251">
        <v>1</v>
      </c>
    </row>
    <row r="252" spans="1:5" x14ac:dyDescent="0.2">
      <c r="A252" t="s">
        <v>24453</v>
      </c>
      <c r="D252" t="s">
        <v>24641</v>
      </c>
      <c r="E252">
        <v>1</v>
      </c>
    </row>
    <row r="253" spans="1:5" x14ac:dyDescent="0.2">
      <c r="A253" t="s">
        <v>24470</v>
      </c>
      <c r="D253" t="s">
        <v>24573</v>
      </c>
      <c r="E253">
        <v>1</v>
      </c>
    </row>
    <row r="254" spans="1:5" x14ac:dyDescent="0.2">
      <c r="A254" t="s">
        <v>24481</v>
      </c>
      <c r="D254" t="s">
        <v>24794</v>
      </c>
      <c r="E254">
        <v>1</v>
      </c>
    </row>
    <row r="255" spans="1:5" x14ac:dyDescent="0.2">
      <c r="A255" t="s">
        <v>24645</v>
      </c>
      <c r="D255" t="s">
        <v>24534</v>
      </c>
      <c r="E255">
        <v>1</v>
      </c>
    </row>
    <row r="256" spans="1:5" x14ac:dyDescent="0.2">
      <c r="A256" t="s">
        <v>10072</v>
      </c>
      <c r="D256" t="s">
        <v>24522</v>
      </c>
      <c r="E256">
        <v>1</v>
      </c>
    </row>
    <row r="257" spans="1:5" x14ac:dyDescent="0.2">
      <c r="A257" t="s">
        <v>24551</v>
      </c>
      <c r="D257" t="s">
        <v>24499</v>
      </c>
      <c r="E257">
        <v>1</v>
      </c>
    </row>
    <row r="258" spans="1:5" x14ac:dyDescent="0.2">
      <c r="A258" t="s">
        <v>24490</v>
      </c>
      <c r="D258" t="s">
        <v>24617</v>
      </c>
      <c r="E258">
        <v>1</v>
      </c>
    </row>
    <row r="259" spans="1:5" x14ac:dyDescent="0.2">
      <c r="A259" t="s">
        <v>10072</v>
      </c>
      <c r="D259" t="s">
        <v>24629</v>
      </c>
      <c r="E259">
        <v>1</v>
      </c>
    </row>
    <row r="260" spans="1:5" x14ac:dyDescent="0.2">
      <c r="A260" t="s">
        <v>24655</v>
      </c>
      <c r="D260" t="s">
        <v>24489</v>
      </c>
      <c r="E260">
        <v>1</v>
      </c>
    </row>
    <row r="261" spans="1:5" x14ac:dyDescent="0.2">
      <c r="A261" t="s">
        <v>4595</v>
      </c>
      <c r="D261" t="s">
        <v>24721</v>
      </c>
      <c r="E261">
        <v>1</v>
      </c>
    </row>
    <row r="262" spans="1:5" x14ac:dyDescent="0.2">
      <c r="A262" t="s">
        <v>24676</v>
      </c>
      <c r="D262" t="s">
        <v>24445</v>
      </c>
      <c r="E262">
        <v>1</v>
      </c>
    </row>
    <row r="263" spans="1:5" x14ac:dyDescent="0.2">
      <c r="A263" t="s">
        <v>24606</v>
      </c>
      <c r="D263" t="s">
        <v>24746</v>
      </c>
      <c r="E263">
        <v>1</v>
      </c>
    </row>
    <row r="264" spans="1:5" x14ac:dyDescent="0.2">
      <c r="A264" t="s">
        <v>10072</v>
      </c>
      <c r="D264" t="s">
        <v>24656</v>
      </c>
      <c r="E264">
        <v>1</v>
      </c>
    </row>
    <row r="265" spans="1:5" x14ac:dyDescent="0.2">
      <c r="A265" t="s">
        <v>24680</v>
      </c>
      <c r="D265" t="s">
        <v>24788</v>
      </c>
      <c r="E265">
        <v>1</v>
      </c>
    </row>
    <row r="266" spans="1:5" x14ac:dyDescent="0.2">
      <c r="A266" t="s">
        <v>24599</v>
      </c>
      <c r="D266" t="s">
        <v>24827</v>
      </c>
      <c r="E266">
        <v>1</v>
      </c>
    </row>
    <row r="267" spans="1:5" x14ac:dyDescent="0.2">
      <c r="A267" t="s">
        <v>24687</v>
      </c>
      <c r="D267" t="s">
        <v>24801</v>
      </c>
      <c r="E267">
        <v>1</v>
      </c>
    </row>
    <row r="268" spans="1:5" x14ac:dyDescent="0.2">
      <c r="A268" t="s">
        <v>24490</v>
      </c>
      <c r="D268" t="s">
        <v>24589</v>
      </c>
      <c r="E268">
        <v>1</v>
      </c>
    </row>
    <row r="269" spans="1:5" x14ac:dyDescent="0.2">
      <c r="A269" t="s">
        <v>24701</v>
      </c>
      <c r="D269" t="s">
        <v>24862</v>
      </c>
      <c r="E269">
        <v>1</v>
      </c>
    </row>
    <row r="270" spans="1:5" x14ac:dyDescent="0.2">
      <c r="A270" t="s">
        <v>24506</v>
      </c>
      <c r="D270" t="s">
        <v>24578</v>
      </c>
      <c r="E270">
        <v>1</v>
      </c>
    </row>
    <row r="271" spans="1:5" x14ac:dyDescent="0.2">
      <c r="A271" t="s">
        <v>10072</v>
      </c>
      <c r="D271" t="s">
        <v>24536</v>
      </c>
      <c r="E271">
        <v>1</v>
      </c>
    </row>
    <row r="272" spans="1:5" x14ac:dyDescent="0.2">
      <c r="A272" t="s">
        <v>24470</v>
      </c>
      <c r="D272" t="s">
        <v>24687</v>
      </c>
      <c r="E272">
        <v>1</v>
      </c>
    </row>
    <row r="273" spans="1:5" x14ac:dyDescent="0.2">
      <c r="A273" t="s">
        <v>24481</v>
      </c>
      <c r="D273" t="s">
        <v>24787</v>
      </c>
      <c r="E273">
        <v>1</v>
      </c>
    </row>
    <row r="274" spans="1:5" x14ac:dyDescent="0.2">
      <c r="A274" t="s">
        <v>24446</v>
      </c>
      <c r="D274" t="s">
        <v>24797</v>
      </c>
      <c r="E274">
        <v>1</v>
      </c>
    </row>
    <row r="275" spans="1:5" x14ac:dyDescent="0.2">
      <c r="A275" t="s">
        <v>24483</v>
      </c>
      <c r="D275" t="s">
        <v>24847</v>
      </c>
      <c r="E275">
        <v>1</v>
      </c>
    </row>
    <row r="276" spans="1:5" x14ac:dyDescent="0.2">
      <c r="A276" t="s">
        <v>24453</v>
      </c>
      <c r="D276" t="s">
        <v>24780</v>
      </c>
      <c r="E276">
        <v>1</v>
      </c>
    </row>
    <row r="277" spans="1:5" x14ac:dyDescent="0.2">
      <c r="A277" t="s">
        <v>24665</v>
      </c>
      <c r="D277" t="s">
        <v>24700</v>
      </c>
      <c r="E277">
        <v>1</v>
      </c>
    </row>
    <row r="278" spans="1:5" x14ac:dyDescent="0.2">
      <c r="A278" t="s">
        <v>24502</v>
      </c>
      <c r="D278" t="s">
        <v>24634</v>
      </c>
      <c r="E278">
        <v>1</v>
      </c>
    </row>
    <row r="279" spans="1:5" x14ac:dyDescent="0.2">
      <c r="A279" t="s">
        <v>24724</v>
      </c>
      <c r="D279" t="s">
        <v>24653</v>
      </c>
      <c r="E279">
        <v>1</v>
      </c>
    </row>
    <row r="280" spans="1:5" x14ac:dyDescent="0.2">
      <c r="A280" t="s">
        <v>24466</v>
      </c>
      <c r="D280" t="s">
        <v>24596</v>
      </c>
      <c r="E280">
        <v>1</v>
      </c>
    </row>
    <row r="281" spans="1:5" x14ac:dyDescent="0.2">
      <c r="A281" t="s">
        <v>24727</v>
      </c>
      <c r="D281" t="s">
        <v>24747</v>
      </c>
      <c r="E281">
        <v>1</v>
      </c>
    </row>
    <row r="282" spans="1:5" x14ac:dyDescent="0.2">
      <c r="A282" t="s">
        <v>24431</v>
      </c>
      <c r="D282" t="s">
        <v>24678</v>
      </c>
      <c r="E282">
        <v>1</v>
      </c>
    </row>
    <row r="283" spans="1:5" x14ac:dyDescent="0.2">
      <c r="A283" t="s">
        <v>24519</v>
      </c>
      <c r="D283" t="s">
        <v>5938</v>
      </c>
      <c r="E283">
        <v>1</v>
      </c>
    </row>
    <row r="284" spans="1:5" x14ac:dyDescent="0.2">
      <c r="A284" t="s">
        <v>24453</v>
      </c>
      <c r="D284" t="s">
        <v>24776</v>
      </c>
      <c r="E284">
        <v>1</v>
      </c>
    </row>
    <row r="285" spans="1:5" x14ac:dyDescent="0.2">
      <c r="A285" t="s">
        <v>24466</v>
      </c>
      <c r="D285" t="s">
        <v>24836</v>
      </c>
      <c r="E285">
        <v>1</v>
      </c>
    </row>
    <row r="286" spans="1:5" x14ac:dyDescent="0.2">
      <c r="A286" t="s">
        <v>10072</v>
      </c>
      <c r="D286" t="s">
        <v>24727</v>
      </c>
      <c r="E286">
        <v>1</v>
      </c>
    </row>
    <row r="287" spans="1:5" x14ac:dyDescent="0.2">
      <c r="A287" t="s">
        <v>24551</v>
      </c>
      <c r="D287" t="s">
        <v>24659</v>
      </c>
      <c r="E287">
        <v>1</v>
      </c>
    </row>
    <row r="288" spans="1:5" x14ac:dyDescent="0.2">
      <c r="A288" t="s">
        <v>24448</v>
      </c>
      <c r="D288" t="s">
        <v>24662</v>
      </c>
      <c r="E288">
        <v>1</v>
      </c>
    </row>
    <row r="289" spans="1:5" x14ac:dyDescent="0.2">
      <c r="A289" t="s">
        <v>24448</v>
      </c>
      <c r="D289" t="s">
        <v>24667</v>
      </c>
      <c r="E289">
        <v>1</v>
      </c>
    </row>
    <row r="290" spans="1:5" x14ac:dyDescent="0.2">
      <c r="A290" t="s">
        <v>24481</v>
      </c>
      <c r="D290" t="s">
        <v>24668</v>
      </c>
      <c r="E290">
        <v>1</v>
      </c>
    </row>
    <row r="291" spans="1:5" x14ac:dyDescent="0.2">
      <c r="A291" t="s">
        <v>24466</v>
      </c>
      <c r="D291" t="s">
        <v>24612</v>
      </c>
      <c r="E291">
        <v>1</v>
      </c>
    </row>
    <row r="292" spans="1:5" x14ac:dyDescent="0.2">
      <c r="A292" t="s">
        <v>24424</v>
      </c>
      <c r="D292" t="s">
        <v>24613</v>
      </c>
      <c r="E292">
        <v>1</v>
      </c>
    </row>
    <row r="293" spans="1:5" x14ac:dyDescent="0.2">
      <c r="A293" t="s">
        <v>10072</v>
      </c>
      <c r="D293" t="s">
        <v>24814</v>
      </c>
      <c r="E293">
        <v>1</v>
      </c>
    </row>
    <row r="294" spans="1:5" x14ac:dyDescent="0.2">
      <c r="A294" t="s">
        <v>24420</v>
      </c>
      <c r="D294" t="s">
        <v>24828</v>
      </c>
      <c r="E294">
        <v>1</v>
      </c>
    </row>
    <row r="295" spans="1:5" x14ac:dyDescent="0.2">
      <c r="A295" t="s">
        <v>24728</v>
      </c>
      <c r="D295" t="s">
        <v>24689</v>
      </c>
      <c r="E295">
        <v>1</v>
      </c>
    </row>
    <row r="296" spans="1:5" x14ac:dyDescent="0.2">
      <c r="A296" t="s">
        <v>24515</v>
      </c>
      <c r="D296" t="s">
        <v>24587</v>
      </c>
      <c r="E296">
        <v>1</v>
      </c>
    </row>
    <row r="297" spans="1:5" x14ac:dyDescent="0.2">
      <c r="A297" t="s">
        <v>24431</v>
      </c>
      <c r="D297" t="s">
        <v>24724</v>
      </c>
      <c r="E297">
        <v>1</v>
      </c>
    </row>
    <row r="298" spans="1:5" x14ac:dyDescent="0.2">
      <c r="A298" t="s">
        <v>24448</v>
      </c>
      <c r="D298" t="s">
        <v>24637</v>
      </c>
      <c r="E298">
        <v>1</v>
      </c>
    </row>
    <row r="299" spans="1:5" x14ac:dyDescent="0.2">
      <c r="A299" t="s">
        <v>24516</v>
      </c>
      <c r="D299" t="s">
        <v>24800</v>
      </c>
      <c r="E299">
        <v>1</v>
      </c>
    </row>
    <row r="300" spans="1:5" x14ac:dyDescent="0.2">
      <c r="A300" t="s">
        <v>10072</v>
      </c>
      <c r="D300" t="s">
        <v>24840</v>
      </c>
      <c r="E300">
        <v>1</v>
      </c>
    </row>
    <row r="301" spans="1:5" x14ac:dyDescent="0.2">
      <c r="A301" t="s">
        <v>24448</v>
      </c>
      <c r="D301" t="s">
        <v>24561</v>
      </c>
      <c r="E301">
        <v>1</v>
      </c>
    </row>
    <row r="302" spans="1:5" x14ac:dyDescent="0.2">
      <c r="A302" t="s">
        <v>24750</v>
      </c>
      <c r="D302" t="s">
        <v>24566</v>
      </c>
      <c r="E302">
        <v>1</v>
      </c>
    </row>
    <row r="303" spans="1:5" x14ac:dyDescent="0.2">
      <c r="A303" t="s">
        <v>24420</v>
      </c>
      <c r="D303" t="s">
        <v>24810</v>
      </c>
      <c r="E303">
        <v>1</v>
      </c>
    </row>
    <row r="304" spans="1:5" x14ac:dyDescent="0.2">
      <c r="A304" t="s">
        <v>10072</v>
      </c>
      <c r="D304" t="s">
        <v>24616</v>
      </c>
      <c r="E304">
        <v>1</v>
      </c>
    </row>
    <row r="305" spans="1:5" x14ac:dyDescent="0.2">
      <c r="A305" t="s">
        <v>24658</v>
      </c>
      <c r="D305" t="s">
        <v>24647</v>
      </c>
      <c r="E305">
        <v>1</v>
      </c>
    </row>
    <row r="306" spans="1:5" x14ac:dyDescent="0.2">
      <c r="A306" t="s">
        <v>24465</v>
      </c>
      <c r="D306" t="s">
        <v>24829</v>
      </c>
      <c r="E306">
        <v>1</v>
      </c>
    </row>
    <row r="307" spans="1:5" x14ac:dyDescent="0.2">
      <c r="A307" t="s">
        <v>24758</v>
      </c>
      <c r="D307" t="s">
        <v>24457</v>
      </c>
      <c r="E307">
        <v>1</v>
      </c>
    </row>
    <row r="308" spans="1:5" x14ac:dyDescent="0.2">
      <c r="A308" t="s">
        <v>24420</v>
      </c>
      <c r="D308" t="s">
        <v>24458</v>
      </c>
      <c r="E308">
        <v>1</v>
      </c>
    </row>
    <row r="309" spans="1:5" x14ac:dyDescent="0.2">
      <c r="A309" t="s">
        <v>24764</v>
      </c>
      <c r="D309" t="s">
        <v>24808</v>
      </c>
      <c r="E309">
        <v>1</v>
      </c>
    </row>
    <row r="310" spans="1:5" x14ac:dyDescent="0.2">
      <c r="A310" t="s">
        <v>24457</v>
      </c>
      <c r="D310" t="s">
        <v>24563</v>
      </c>
      <c r="E310">
        <v>1</v>
      </c>
    </row>
    <row r="311" spans="1:5" x14ac:dyDescent="0.2">
      <c r="A311" t="s">
        <v>24766</v>
      </c>
      <c r="D311" t="s">
        <v>24861</v>
      </c>
      <c r="E311">
        <v>1</v>
      </c>
    </row>
    <row r="312" spans="1:5" x14ac:dyDescent="0.2">
      <c r="A312" t="s">
        <v>24420</v>
      </c>
      <c r="D312" t="s">
        <v>24830</v>
      </c>
      <c r="E312">
        <v>1</v>
      </c>
    </row>
    <row r="313" spans="1:5" x14ac:dyDescent="0.2">
      <c r="A313" t="s">
        <v>10072</v>
      </c>
      <c r="D313" t="s">
        <v>24636</v>
      </c>
      <c r="E313">
        <v>1</v>
      </c>
    </row>
    <row r="314" spans="1:5" x14ac:dyDescent="0.2">
      <c r="A314" t="s">
        <v>24584</v>
      </c>
      <c r="D314" t="s">
        <v>24785</v>
      </c>
      <c r="E314">
        <v>1</v>
      </c>
    </row>
    <row r="315" spans="1:5" x14ac:dyDescent="0.2">
      <c r="A315" t="s">
        <v>24481</v>
      </c>
      <c r="D315" t="s">
        <v>24856</v>
      </c>
      <c r="E315">
        <v>1</v>
      </c>
    </row>
    <row r="316" spans="1:5" x14ac:dyDescent="0.2">
      <c r="A316" t="s">
        <v>24424</v>
      </c>
      <c r="D316" t="s">
        <v>24735</v>
      </c>
      <c r="E316">
        <v>1</v>
      </c>
    </row>
    <row r="317" spans="1:5" x14ac:dyDescent="0.2">
      <c r="A317" t="s">
        <v>24422</v>
      </c>
      <c r="D317" t="s">
        <v>24682</v>
      </c>
      <c r="E317">
        <v>1</v>
      </c>
    </row>
    <row r="318" spans="1:5" x14ac:dyDescent="0.2">
      <c r="A318" t="s">
        <v>24470</v>
      </c>
      <c r="D318" t="s">
        <v>24846</v>
      </c>
      <c r="E318">
        <v>1</v>
      </c>
    </row>
    <row r="319" spans="1:5" x14ac:dyDescent="0.2">
      <c r="A319" t="s">
        <v>24599</v>
      </c>
      <c r="D319" t="s">
        <v>24766</v>
      </c>
      <c r="E319">
        <v>1</v>
      </c>
    </row>
    <row r="320" spans="1:5" x14ac:dyDescent="0.2">
      <c r="A320" t="s">
        <v>24446</v>
      </c>
      <c r="D320" t="s">
        <v>24760</v>
      </c>
      <c r="E320">
        <v>1</v>
      </c>
    </row>
    <row r="321" spans="1:5" x14ac:dyDescent="0.2">
      <c r="A321" t="s">
        <v>24502</v>
      </c>
      <c r="D321" t="s">
        <v>24833</v>
      </c>
      <c r="E321">
        <v>1</v>
      </c>
    </row>
    <row r="322" spans="1:5" x14ac:dyDescent="0.2">
      <c r="A322" t="s">
        <v>24778</v>
      </c>
      <c r="D322" t="s">
        <v>6122</v>
      </c>
      <c r="E322">
        <v>1</v>
      </c>
    </row>
    <row r="323" spans="1:5" x14ac:dyDescent="0.2">
      <c r="A323" t="s">
        <v>24781</v>
      </c>
      <c r="D323" t="s">
        <v>24450</v>
      </c>
      <c r="E323">
        <v>1</v>
      </c>
    </row>
    <row r="324" spans="1:5" x14ac:dyDescent="0.2">
      <c r="A324" t="s">
        <v>24449</v>
      </c>
      <c r="D324" t="s">
        <v>24462</v>
      </c>
      <c r="E324">
        <v>1</v>
      </c>
    </row>
    <row r="325" spans="1:5" x14ac:dyDescent="0.2">
      <c r="A325" t="s">
        <v>10072</v>
      </c>
      <c r="D325" t="s">
        <v>24784</v>
      </c>
      <c r="E325">
        <v>1</v>
      </c>
    </row>
    <row r="326" spans="1:5" x14ac:dyDescent="0.2">
      <c r="A326" t="s">
        <v>24420</v>
      </c>
      <c r="D326" t="s">
        <v>24592</v>
      </c>
      <c r="E326">
        <v>1</v>
      </c>
    </row>
    <row r="327" spans="1:5" x14ac:dyDescent="0.2">
      <c r="A327" t="s">
        <v>24514</v>
      </c>
      <c r="D327" t="s">
        <v>24843</v>
      </c>
      <c r="E327">
        <v>1</v>
      </c>
    </row>
    <row r="328" spans="1:5" x14ac:dyDescent="0.2">
      <c r="A328" t="s">
        <v>24761</v>
      </c>
      <c r="D328" t="s">
        <v>24703</v>
      </c>
      <c r="E328">
        <v>1</v>
      </c>
    </row>
    <row r="329" spans="1:5" x14ac:dyDescent="0.2">
      <c r="A329" t="s">
        <v>24523</v>
      </c>
      <c r="D329" t="s">
        <v>24817</v>
      </c>
      <c r="E329">
        <v>1</v>
      </c>
    </row>
    <row r="330" spans="1:5" x14ac:dyDescent="0.2">
      <c r="A330" t="s">
        <v>24790</v>
      </c>
      <c r="D330" t="s">
        <v>24710</v>
      </c>
      <c r="E330">
        <v>1</v>
      </c>
    </row>
    <row r="331" spans="1:5" x14ac:dyDescent="0.2">
      <c r="A331" t="s">
        <v>24481</v>
      </c>
      <c r="D331" t="s">
        <v>24709</v>
      </c>
      <c r="E331">
        <v>1</v>
      </c>
    </row>
    <row r="332" spans="1:5" x14ac:dyDescent="0.2">
      <c r="A332" t="s">
        <v>748</v>
      </c>
      <c r="D332" t="s">
        <v>24438</v>
      </c>
      <c r="E332">
        <v>1</v>
      </c>
    </row>
    <row r="333" spans="1:5" x14ac:dyDescent="0.2">
      <c r="A333" t="s">
        <v>10072</v>
      </c>
      <c r="D333" t="s">
        <v>24736</v>
      </c>
      <c r="E333">
        <v>1</v>
      </c>
    </row>
    <row r="334" spans="1:5" x14ac:dyDescent="0.2">
      <c r="A334" t="s">
        <v>24466</v>
      </c>
      <c r="D334" t="s">
        <v>24430</v>
      </c>
      <c r="E334">
        <v>1</v>
      </c>
    </row>
    <row r="335" spans="1:5" x14ac:dyDescent="0.2">
      <c r="A335" t="s">
        <v>24783</v>
      </c>
      <c r="D335" t="s">
        <v>24598</v>
      </c>
      <c r="E335">
        <v>1</v>
      </c>
    </row>
    <row r="336" spans="1:5" x14ac:dyDescent="0.2">
      <c r="A336" t="s">
        <v>24501</v>
      </c>
      <c r="D336" t="s">
        <v>24654</v>
      </c>
      <c r="E336">
        <v>1</v>
      </c>
    </row>
    <row r="337" spans="1:5" x14ac:dyDescent="0.2">
      <c r="A337" t="s">
        <v>24495</v>
      </c>
      <c r="D337" t="s">
        <v>24508</v>
      </c>
      <c r="E337">
        <v>1</v>
      </c>
    </row>
    <row r="338" spans="1:5" x14ac:dyDescent="0.2">
      <c r="A338" t="s">
        <v>24485</v>
      </c>
      <c r="D338" t="s">
        <v>24781</v>
      </c>
      <c r="E338">
        <v>1</v>
      </c>
    </row>
    <row r="339" spans="1:5" x14ac:dyDescent="0.2">
      <c r="A339" t="s">
        <v>24801</v>
      </c>
      <c r="D339" t="s">
        <v>24782</v>
      </c>
      <c r="E339">
        <v>1</v>
      </c>
    </row>
    <row r="340" spans="1:5" x14ac:dyDescent="0.2">
      <c r="A340" t="s">
        <v>24449</v>
      </c>
      <c r="D340" t="s">
        <v>24818</v>
      </c>
      <c r="E340">
        <v>1</v>
      </c>
    </row>
    <row r="341" spans="1:5" x14ac:dyDescent="0.2">
      <c r="A341" t="s">
        <v>24646</v>
      </c>
      <c r="D341" t="s">
        <v>24864</v>
      </c>
      <c r="E341">
        <v>1</v>
      </c>
    </row>
    <row r="342" spans="1:5" x14ac:dyDescent="0.2">
      <c r="A342" t="s">
        <v>10072</v>
      </c>
      <c r="D342" t="s">
        <v>24778</v>
      </c>
      <c r="E342">
        <v>1</v>
      </c>
    </row>
    <row r="343" spans="1:5" x14ac:dyDescent="0.2">
      <c r="A343" t="s">
        <v>24470</v>
      </c>
      <c r="D343" t="s">
        <v>24498</v>
      </c>
      <c r="E343">
        <v>1</v>
      </c>
    </row>
    <row r="344" spans="1:5" x14ac:dyDescent="0.2">
      <c r="A344" t="s">
        <v>24623</v>
      </c>
      <c r="D344" t="s">
        <v>24660</v>
      </c>
      <c r="E344">
        <v>1</v>
      </c>
    </row>
    <row r="345" spans="1:5" x14ac:dyDescent="0.2">
      <c r="A345" t="s">
        <v>10072</v>
      </c>
      <c r="D345" t="s">
        <v>24730</v>
      </c>
      <c r="E345">
        <v>1</v>
      </c>
    </row>
    <row r="346" spans="1:5" x14ac:dyDescent="0.2">
      <c r="A346" t="s">
        <v>24448</v>
      </c>
      <c r="D346" t="s">
        <v>24750</v>
      </c>
      <c r="E346">
        <v>1</v>
      </c>
    </row>
    <row r="347" spans="1:5" x14ac:dyDescent="0.2">
      <c r="A347" t="s">
        <v>24422</v>
      </c>
      <c r="D347" t="s">
        <v>24806</v>
      </c>
      <c r="E347">
        <v>1</v>
      </c>
    </row>
    <row r="348" spans="1:5" x14ac:dyDescent="0.2">
      <c r="A348" t="s">
        <v>24584</v>
      </c>
      <c r="D348" t="s">
        <v>24615</v>
      </c>
      <c r="E348">
        <v>1</v>
      </c>
    </row>
    <row r="349" spans="1:5" x14ac:dyDescent="0.2">
      <c r="A349" t="s">
        <v>24453</v>
      </c>
      <c r="D349" t="s">
        <v>24509</v>
      </c>
      <c r="E349">
        <v>1</v>
      </c>
    </row>
    <row r="350" spans="1:5" x14ac:dyDescent="0.2">
      <c r="A350" t="s">
        <v>24485</v>
      </c>
      <c r="D350" t="s">
        <v>24809</v>
      </c>
      <c r="E350">
        <v>1</v>
      </c>
    </row>
    <row r="351" spans="1:5" x14ac:dyDescent="0.2">
      <c r="A351" t="s">
        <v>24431</v>
      </c>
      <c r="D351" t="s">
        <v>24805</v>
      </c>
      <c r="E351">
        <v>1</v>
      </c>
    </row>
    <row r="352" spans="1:5" x14ac:dyDescent="0.2">
      <c r="A352" t="s">
        <v>24481</v>
      </c>
      <c r="D352" t="s">
        <v>24603</v>
      </c>
      <c r="E352">
        <v>1</v>
      </c>
    </row>
    <row r="353" spans="1:5" x14ac:dyDescent="0.2">
      <c r="A353" t="s">
        <v>24817</v>
      </c>
      <c r="D353" t="s">
        <v>24751</v>
      </c>
      <c r="E353">
        <v>1</v>
      </c>
    </row>
    <row r="354" spans="1:5" x14ac:dyDescent="0.2">
      <c r="A354" t="s">
        <v>10072</v>
      </c>
      <c r="D354" t="s">
        <v>24708</v>
      </c>
      <c r="E354">
        <v>1</v>
      </c>
    </row>
    <row r="355" spans="1:5" x14ac:dyDescent="0.2">
      <c r="A355" t="s">
        <v>24481</v>
      </c>
      <c r="D355" t="s">
        <v>24564</v>
      </c>
      <c r="E355">
        <v>1</v>
      </c>
    </row>
    <row r="356" spans="1:5" x14ac:dyDescent="0.2">
      <c r="A356" t="s">
        <v>24448</v>
      </c>
      <c r="D356" t="s">
        <v>24791</v>
      </c>
      <c r="E356">
        <v>1</v>
      </c>
    </row>
    <row r="357" spans="1:5" x14ac:dyDescent="0.2">
      <c r="A357" t="s">
        <v>10072</v>
      </c>
    </row>
    <row r="358" spans="1:5" x14ac:dyDescent="0.2">
      <c r="A358" t="s">
        <v>24448</v>
      </c>
    </row>
    <row r="359" spans="1:5" x14ac:dyDescent="0.2">
      <c r="A359" t="s">
        <v>24825</v>
      </c>
    </row>
    <row r="360" spans="1:5" x14ac:dyDescent="0.2">
      <c r="A360" t="s">
        <v>24695</v>
      </c>
    </row>
    <row r="361" spans="1:5" x14ac:dyDescent="0.2">
      <c r="A361" t="s">
        <v>24827</v>
      </c>
    </row>
    <row r="362" spans="1:5" x14ac:dyDescent="0.2">
      <c r="A362" t="s">
        <v>24431</v>
      </c>
    </row>
    <row r="363" spans="1:5" x14ac:dyDescent="0.2">
      <c r="A363" t="s">
        <v>24496</v>
      </c>
    </row>
    <row r="364" spans="1:5" x14ac:dyDescent="0.2">
      <c r="A364" t="s">
        <v>24431</v>
      </c>
    </row>
    <row r="365" spans="1:5" x14ac:dyDescent="0.2">
      <c r="A365" t="s">
        <v>24470</v>
      </c>
    </row>
    <row r="366" spans="1:5" x14ac:dyDescent="0.2">
      <c r="A366" t="s">
        <v>24830</v>
      </c>
    </row>
    <row r="367" spans="1:5" x14ac:dyDescent="0.2">
      <c r="A367" t="s">
        <v>24422</v>
      </c>
    </row>
    <row r="368" spans="1:5" x14ac:dyDescent="0.2">
      <c r="A368" t="s">
        <v>24444</v>
      </c>
    </row>
    <row r="369" spans="1:1" x14ac:dyDescent="0.2">
      <c r="A369" t="s">
        <v>24424</v>
      </c>
    </row>
    <row r="370" spans="1:1" x14ac:dyDescent="0.2">
      <c r="A370" t="s">
        <v>10072</v>
      </c>
    </row>
    <row r="371" spans="1:1" x14ac:dyDescent="0.2">
      <c r="A371" t="s">
        <v>10072</v>
      </c>
    </row>
    <row r="372" spans="1:1" x14ac:dyDescent="0.2">
      <c r="A372" t="s">
        <v>24551</v>
      </c>
    </row>
    <row r="373" spans="1:1" x14ac:dyDescent="0.2">
      <c r="A373" t="s">
        <v>24834</v>
      </c>
    </row>
    <row r="374" spans="1:1" x14ac:dyDescent="0.2">
      <c r="A374" t="s">
        <v>24515</v>
      </c>
    </row>
    <row r="375" spans="1:1" x14ac:dyDescent="0.2">
      <c r="A375" t="s">
        <v>24836</v>
      </c>
    </row>
    <row r="376" spans="1:1" x14ac:dyDescent="0.2">
      <c r="A376" t="s">
        <v>24444</v>
      </c>
    </row>
    <row r="377" spans="1:1" x14ac:dyDescent="0.2">
      <c r="A377" t="s">
        <v>24444</v>
      </c>
    </row>
    <row r="378" spans="1:1" x14ac:dyDescent="0.2">
      <c r="A378" t="s">
        <v>24748</v>
      </c>
    </row>
    <row r="379" spans="1:1" x14ac:dyDescent="0.2">
      <c r="A379" t="s">
        <v>24455</v>
      </c>
    </row>
    <row r="380" spans="1:1" x14ac:dyDescent="0.2">
      <c r="A380" t="s">
        <v>4595</v>
      </c>
    </row>
    <row r="381" spans="1:1" x14ac:dyDescent="0.2">
      <c r="A381" t="s">
        <v>24843</v>
      </c>
    </row>
    <row r="382" spans="1:1" x14ac:dyDescent="0.2">
      <c r="A382" t="s">
        <v>24467</v>
      </c>
    </row>
    <row r="383" spans="1:1" x14ac:dyDescent="0.2">
      <c r="A383" t="s">
        <v>10072</v>
      </c>
    </row>
    <row r="384" spans="1:1" x14ac:dyDescent="0.2">
      <c r="A384" t="s">
        <v>24845</v>
      </c>
    </row>
    <row r="385" spans="1:1" x14ac:dyDescent="0.2">
      <c r="A385" t="s">
        <v>24422</v>
      </c>
    </row>
    <row r="386" spans="1:1" x14ac:dyDescent="0.2">
      <c r="A386" t="s">
        <v>24422</v>
      </c>
    </row>
    <row r="387" spans="1:1" x14ac:dyDescent="0.2">
      <c r="A387" t="s">
        <v>24788</v>
      </c>
    </row>
    <row r="388" spans="1:1" x14ac:dyDescent="0.2">
      <c r="A388" t="s">
        <v>10072</v>
      </c>
    </row>
    <row r="389" spans="1:1" x14ac:dyDescent="0.2">
      <c r="A389" t="s">
        <v>4595</v>
      </c>
    </row>
    <row r="390" spans="1:1" x14ac:dyDescent="0.2">
      <c r="A390" t="s">
        <v>1268</v>
      </c>
    </row>
    <row r="391" spans="1:1" x14ac:dyDescent="0.2">
      <c r="A391" t="s">
        <v>24471</v>
      </c>
    </row>
    <row r="392" spans="1:1" x14ac:dyDescent="0.2">
      <c r="A392" t="s">
        <v>10072</v>
      </c>
    </row>
    <row r="393" spans="1:1" x14ac:dyDescent="0.2">
      <c r="A393" t="s">
        <v>24426</v>
      </c>
    </row>
    <row r="394" spans="1:1" x14ac:dyDescent="0.2">
      <c r="A394" t="s">
        <v>24431</v>
      </c>
    </row>
    <row r="395" spans="1:1" x14ac:dyDescent="0.2">
      <c r="A395" t="s">
        <v>24855</v>
      </c>
    </row>
    <row r="396" spans="1:1" x14ac:dyDescent="0.2">
      <c r="A396" t="s">
        <v>24471</v>
      </c>
    </row>
    <row r="397" spans="1:1" x14ac:dyDescent="0.2">
      <c r="A397" t="s">
        <v>24516</v>
      </c>
    </row>
    <row r="398" spans="1:1" x14ac:dyDescent="0.2">
      <c r="A398" t="s">
        <v>24465</v>
      </c>
    </row>
    <row r="399" spans="1:1" x14ac:dyDescent="0.2">
      <c r="A399" t="s">
        <v>24448</v>
      </c>
    </row>
    <row r="400" spans="1:1" x14ac:dyDescent="0.2">
      <c r="A400" t="s">
        <v>24516</v>
      </c>
    </row>
    <row r="401" spans="1:1" x14ac:dyDescent="0.2">
      <c r="A401" t="s">
        <v>24470</v>
      </c>
    </row>
    <row r="402" spans="1:1" x14ac:dyDescent="0.2">
      <c r="A402" t="s">
        <v>24516</v>
      </c>
    </row>
    <row r="403" spans="1:1" x14ac:dyDescent="0.2">
      <c r="A403" t="s">
        <v>24478</v>
      </c>
    </row>
    <row r="404" spans="1:1" x14ac:dyDescent="0.2">
      <c r="A404" t="s">
        <v>24863</v>
      </c>
    </row>
    <row r="405" spans="1:1" x14ac:dyDescent="0.2">
      <c r="A405" t="s">
        <v>24524</v>
      </c>
    </row>
    <row r="406" spans="1:1" x14ac:dyDescent="0.2">
      <c r="A406" t="s">
        <v>24495</v>
      </c>
    </row>
    <row r="407" spans="1:1" x14ac:dyDescent="0.2">
      <c r="A407" t="s">
        <v>10072</v>
      </c>
    </row>
    <row r="408" spans="1:1" x14ac:dyDescent="0.2">
      <c r="A408" t="s">
        <v>24420</v>
      </c>
    </row>
    <row r="409" spans="1:1" x14ac:dyDescent="0.2">
      <c r="A409" t="s">
        <v>10072</v>
      </c>
    </row>
    <row r="410" spans="1:1" x14ac:dyDescent="0.2">
      <c r="A410" t="s">
        <v>24446</v>
      </c>
    </row>
    <row r="411" spans="1:1" x14ac:dyDescent="0.2">
      <c r="A411" t="s">
        <v>24444</v>
      </c>
    </row>
    <row r="412" spans="1:1" x14ac:dyDescent="0.2">
      <c r="A412" t="s">
        <v>24449</v>
      </c>
    </row>
    <row r="413" spans="1:1" x14ac:dyDescent="0.2">
      <c r="A413" t="s">
        <v>24420</v>
      </c>
    </row>
    <row r="414" spans="1:1" x14ac:dyDescent="0.2">
      <c r="A414" t="s">
        <v>24485</v>
      </c>
    </row>
    <row r="415" spans="1:1" x14ac:dyDescent="0.2">
      <c r="A415" t="s">
        <v>10072</v>
      </c>
    </row>
    <row r="416" spans="1:1" x14ac:dyDescent="0.2">
      <c r="A416" t="s">
        <v>24491</v>
      </c>
    </row>
    <row r="417" spans="1:1" x14ac:dyDescent="0.2">
      <c r="A417" t="s">
        <v>24495</v>
      </c>
    </row>
    <row r="418" spans="1:1" x14ac:dyDescent="0.2">
      <c r="A418" t="s">
        <v>24467</v>
      </c>
    </row>
    <row r="419" spans="1:1" x14ac:dyDescent="0.2">
      <c r="A419" t="s">
        <v>24420</v>
      </c>
    </row>
    <row r="420" spans="1:1" x14ac:dyDescent="0.2">
      <c r="A420" t="s">
        <v>24507</v>
      </c>
    </row>
    <row r="421" spans="1:1" x14ac:dyDescent="0.2">
      <c r="A421" t="s">
        <v>24444</v>
      </c>
    </row>
    <row r="422" spans="1:1" x14ac:dyDescent="0.2">
      <c r="A422" t="s">
        <v>24481</v>
      </c>
    </row>
    <row r="423" spans="1:1" x14ac:dyDescent="0.2">
      <c r="A423" t="s">
        <v>10072</v>
      </c>
    </row>
    <row r="424" spans="1:1" x14ac:dyDescent="0.2">
      <c r="A424" t="s">
        <v>24421</v>
      </c>
    </row>
    <row r="425" spans="1:1" x14ac:dyDescent="0.2">
      <c r="A425" t="s">
        <v>24524</v>
      </c>
    </row>
    <row r="426" spans="1:1" x14ac:dyDescent="0.2">
      <c r="A426" t="s">
        <v>24527</v>
      </c>
    </row>
    <row r="427" spans="1:1" x14ac:dyDescent="0.2">
      <c r="A427" t="s">
        <v>24431</v>
      </c>
    </row>
    <row r="428" spans="1:1" x14ac:dyDescent="0.2">
      <c r="A428" t="s">
        <v>10072</v>
      </c>
    </row>
    <row r="429" spans="1:1" x14ac:dyDescent="0.2">
      <c r="A429" t="s">
        <v>24420</v>
      </c>
    </row>
    <row r="430" spans="1:1" x14ac:dyDescent="0.2">
      <c r="A430" t="s">
        <v>24543</v>
      </c>
    </row>
    <row r="431" spans="1:1" x14ac:dyDescent="0.2">
      <c r="A431" t="s">
        <v>10072</v>
      </c>
    </row>
    <row r="432" spans="1:1" x14ac:dyDescent="0.2">
      <c r="A432" t="s">
        <v>24448</v>
      </c>
    </row>
    <row r="433" spans="1:1" x14ac:dyDescent="0.2">
      <c r="A433" t="s">
        <v>24569</v>
      </c>
    </row>
    <row r="434" spans="1:1" x14ac:dyDescent="0.2">
      <c r="A434" t="s">
        <v>10072</v>
      </c>
    </row>
    <row r="435" spans="1:1" x14ac:dyDescent="0.2">
      <c r="A435" t="s">
        <v>10072</v>
      </c>
    </row>
    <row r="436" spans="1:1" x14ac:dyDescent="0.2">
      <c r="A436" t="s">
        <v>24420</v>
      </c>
    </row>
    <row r="437" spans="1:1" x14ac:dyDescent="0.2">
      <c r="A437" t="s">
        <v>24582</v>
      </c>
    </row>
    <row r="438" spans="1:1" x14ac:dyDescent="0.2">
      <c r="A438" t="s">
        <v>24596</v>
      </c>
    </row>
    <row r="439" spans="1:1" x14ac:dyDescent="0.2">
      <c r="A439" t="s">
        <v>24420</v>
      </c>
    </row>
    <row r="440" spans="1:1" x14ac:dyDescent="0.2">
      <c r="A440" t="s">
        <v>24431</v>
      </c>
    </row>
    <row r="441" spans="1:1" x14ac:dyDescent="0.2">
      <c r="A441" t="s">
        <v>24453</v>
      </c>
    </row>
    <row r="442" spans="1:1" x14ac:dyDescent="0.2">
      <c r="A442" t="s">
        <v>10072</v>
      </c>
    </row>
    <row r="443" spans="1:1" x14ac:dyDescent="0.2">
      <c r="A443" t="s">
        <v>24490</v>
      </c>
    </row>
    <row r="444" spans="1:1" x14ac:dyDescent="0.2">
      <c r="A444" t="s">
        <v>10072</v>
      </c>
    </row>
    <row r="445" spans="1:1" x14ac:dyDescent="0.2">
      <c r="A445" t="s">
        <v>24606</v>
      </c>
    </row>
    <row r="446" spans="1:1" x14ac:dyDescent="0.2">
      <c r="A446" t="s">
        <v>24420</v>
      </c>
    </row>
    <row r="447" spans="1:1" x14ac:dyDescent="0.2">
      <c r="A447" t="s">
        <v>24610</v>
      </c>
    </row>
    <row r="448" spans="1:1" x14ac:dyDescent="0.2">
      <c r="A448" t="s">
        <v>24497</v>
      </c>
    </row>
    <row r="449" spans="1:1" x14ac:dyDescent="0.2">
      <c r="A449" t="s">
        <v>24616</v>
      </c>
    </row>
    <row r="450" spans="1:1" x14ac:dyDescent="0.2">
      <c r="A450" t="s">
        <v>24424</v>
      </c>
    </row>
    <row r="451" spans="1:1" x14ac:dyDescent="0.2">
      <c r="A451" t="s">
        <v>24532</v>
      </c>
    </row>
    <row r="452" spans="1:1" x14ac:dyDescent="0.2">
      <c r="A452" t="s">
        <v>24420</v>
      </c>
    </row>
    <row r="453" spans="1:1" x14ac:dyDescent="0.2">
      <c r="A453" t="s">
        <v>24638</v>
      </c>
    </row>
    <row r="454" spans="1:1" x14ac:dyDescent="0.2">
      <c r="A454" t="s">
        <v>24448</v>
      </c>
    </row>
    <row r="455" spans="1:1" x14ac:dyDescent="0.2">
      <c r="A455" t="s">
        <v>24642</v>
      </c>
    </row>
    <row r="456" spans="1:1" x14ac:dyDescent="0.2">
      <c r="A456" t="s">
        <v>10072</v>
      </c>
    </row>
    <row r="457" spans="1:1" x14ac:dyDescent="0.2">
      <c r="A457" t="s">
        <v>10072</v>
      </c>
    </row>
    <row r="458" spans="1:1" x14ac:dyDescent="0.2">
      <c r="A458" t="s">
        <v>24495</v>
      </c>
    </row>
    <row r="459" spans="1:1" x14ac:dyDescent="0.2">
      <c r="A459" t="s">
        <v>24469</v>
      </c>
    </row>
    <row r="460" spans="1:1" x14ac:dyDescent="0.2">
      <c r="A460" t="s">
        <v>24651</v>
      </c>
    </row>
    <row r="461" spans="1:1" x14ac:dyDescent="0.2">
      <c r="A461" t="s">
        <v>24421</v>
      </c>
    </row>
    <row r="462" spans="1:1" x14ac:dyDescent="0.2">
      <c r="A462" t="s">
        <v>24448</v>
      </c>
    </row>
    <row r="463" spans="1:1" x14ac:dyDescent="0.2">
      <c r="A463" t="s">
        <v>24657</v>
      </c>
    </row>
    <row r="464" spans="1:1" x14ac:dyDescent="0.2">
      <c r="A464" t="s">
        <v>24449</v>
      </c>
    </row>
    <row r="465" spans="1:1" x14ac:dyDescent="0.2">
      <c r="A465" t="s">
        <v>10072</v>
      </c>
    </row>
    <row r="466" spans="1:1" x14ac:dyDescent="0.2">
      <c r="A466" t="s">
        <v>24448</v>
      </c>
    </row>
    <row r="467" spans="1:1" x14ac:dyDescent="0.2">
      <c r="A467" t="s">
        <v>24448</v>
      </c>
    </row>
    <row r="468" spans="1:1" x14ac:dyDescent="0.2">
      <c r="A468" t="s">
        <v>10072</v>
      </c>
    </row>
    <row r="469" spans="1:1" x14ac:dyDescent="0.2">
      <c r="A469" t="s">
        <v>24595</v>
      </c>
    </row>
    <row r="470" spans="1:1" x14ac:dyDescent="0.2">
      <c r="A470" t="s">
        <v>24572</v>
      </c>
    </row>
    <row r="471" spans="1:1" x14ac:dyDescent="0.2">
      <c r="A471" t="s">
        <v>24702</v>
      </c>
    </row>
    <row r="472" spans="1:1" x14ac:dyDescent="0.2">
      <c r="A472" t="s">
        <v>24703</v>
      </c>
    </row>
    <row r="473" spans="1:1" x14ac:dyDescent="0.2">
      <c r="A473" t="s">
        <v>24706</v>
      </c>
    </row>
    <row r="474" spans="1:1" x14ac:dyDescent="0.2">
      <c r="A474" t="s">
        <v>10072</v>
      </c>
    </row>
    <row r="475" spans="1:1" x14ac:dyDescent="0.2">
      <c r="A475" t="s">
        <v>10072</v>
      </c>
    </row>
    <row r="476" spans="1:1" x14ac:dyDescent="0.2">
      <c r="A476" t="s">
        <v>24646</v>
      </c>
    </row>
    <row r="477" spans="1:1" x14ac:dyDescent="0.2">
      <c r="A477" t="s">
        <v>24484</v>
      </c>
    </row>
    <row r="478" spans="1:1" x14ac:dyDescent="0.2">
      <c r="A478" t="s">
        <v>24448</v>
      </c>
    </row>
    <row r="479" spans="1:1" x14ac:dyDescent="0.2">
      <c r="A479" t="s">
        <v>24721</v>
      </c>
    </row>
    <row r="480" spans="1:1" x14ac:dyDescent="0.2">
      <c r="A480" t="s">
        <v>24717</v>
      </c>
    </row>
    <row r="481" spans="1:1" x14ac:dyDescent="0.2">
      <c r="A481" t="s">
        <v>24725</v>
      </c>
    </row>
    <row r="482" spans="1:1" x14ac:dyDescent="0.2">
      <c r="A482" t="s">
        <v>24424</v>
      </c>
    </row>
    <row r="483" spans="1:1" x14ac:dyDescent="0.2">
      <c r="A483" t="s">
        <v>24470</v>
      </c>
    </row>
    <row r="484" spans="1:1" x14ac:dyDescent="0.2">
      <c r="A484" t="s">
        <v>24420</v>
      </c>
    </row>
    <row r="485" spans="1:1" x14ac:dyDescent="0.2">
      <c r="A485" t="s">
        <v>24490</v>
      </c>
    </row>
    <row r="486" spans="1:1" x14ac:dyDescent="0.2">
      <c r="A486" t="s">
        <v>10072</v>
      </c>
    </row>
    <row r="487" spans="1:1" x14ac:dyDescent="0.2">
      <c r="A487" t="s">
        <v>24551</v>
      </c>
    </row>
    <row r="488" spans="1:1" x14ac:dyDescent="0.2">
      <c r="A488" t="s">
        <v>748</v>
      </c>
    </row>
    <row r="489" spans="1:1" x14ac:dyDescent="0.2">
      <c r="A489" t="s">
        <v>24495</v>
      </c>
    </row>
    <row r="490" spans="1:1" x14ac:dyDescent="0.2">
      <c r="A490" t="s">
        <v>24453</v>
      </c>
    </row>
    <row r="491" spans="1:1" x14ac:dyDescent="0.2">
      <c r="A491" t="s">
        <v>24453</v>
      </c>
    </row>
    <row r="492" spans="1:1" x14ac:dyDescent="0.2">
      <c r="A492" t="s">
        <v>24706</v>
      </c>
    </row>
    <row r="493" spans="1:1" x14ac:dyDescent="0.2">
      <c r="A493" t="s">
        <v>24699</v>
      </c>
    </row>
    <row r="494" spans="1:1" x14ac:dyDescent="0.2">
      <c r="A494" t="s">
        <v>24444</v>
      </c>
    </row>
    <row r="495" spans="1:1" x14ac:dyDescent="0.2">
      <c r="A495" t="s">
        <v>24453</v>
      </c>
    </row>
    <row r="496" spans="1:1" x14ac:dyDescent="0.2">
      <c r="A496" t="s">
        <v>24431</v>
      </c>
    </row>
    <row r="497" spans="1:1" x14ac:dyDescent="0.2">
      <c r="A497" t="s">
        <v>24495</v>
      </c>
    </row>
    <row r="498" spans="1:1" x14ac:dyDescent="0.2">
      <c r="A498" t="s">
        <v>24486</v>
      </c>
    </row>
    <row r="499" spans="1:1" x14ac:dyDescent="0.2">
      <c r="A499" t="s">
        <v>10072</v>
      </c>
    </row>
    <row r="500" spans="1:1" x14ac:dyDescent="0.2">
      <c r="A500" t="s">
        <v>24420</v>
      </c>
    </row>
    <row r="501" spans="1:1" x14ac:dyDescent="0.2">
      <c r="A501" t="s">
        <v>24466</v>
      </c>
    </row>
    <row r="502" spans="1:1" x14ac:dyDescent="0.2">
      <c r="A502" t="s">
        <v>24448</v>
      </c>
    </row>
    <row r="503" spans="1:1" x14ac:dyDescent="0.2">
      <c r="A503" t="s">
        <v>24453</v>
      </c>
    </row>
    <row r="504" spans="1:1" x14ac:dyDescent="0.2">
      <c r="A504" t="s">
        <v>24751</v>
      </c>
    </row>
    <row r="505" spans="1:1" x14ac:dyDescent="0.2">
      <c r="A505" t="s">
        <v>10072</v>
      </c>
    </row>
    <row r="506" spans="1:1" x14ac:dyDescent="0.2">
      <c r="A506" t="s">
        <v>24422</v>
      </c>
    </row>
    <row r="507" spans="1:1" x14ac:dyDescent="0.2">
      <c r="A507" t="s">
        <v>10072</v>
      </c>
    </row>
    <row r="508" spans="1:1" x14ac:dyDescent="0.2">
      <c r="A508" t="s">
        <v>24623</v>
      </c>
    </row>
    <row r="509" spans="1:1" x14ac:dyDescent="0.2">
      <c r="A509" t="s">
        <v>24608</v>
      </c>
    </row>
    <row r="510" spans="1:1" x14ac:dyDescent="0.2">
      <c r="A510" t="s">
        <v>24431</v>
      </c>
    </row>
    <row r="511" spans="1:1" x14ac:dyDescent="0.2">
      <c r="A511" t="s">
        <v>24424</v>
      </c>
    </row>
    <row r="512" spans="1:1" x14ac:dyDescent="0.2">
      <c r="A512" t="s">
        <v>24522</v>
      </c>
    </row>
    <row r="513" spans="1:1" x14ac:dyDescent="0.2">
      <c r="A513" t="s">
        <v>10072</v>
      </c>
    </row>
    <row r="514" spans="1:1" x14ac:dyDescent="0.2">
      <c r="A514" t="s">
        <v>24421</v>
      </c>
    </row>
    <row r="515" spans="1:1" x14ac:dyDescent="0.2">
      <c r="A515" t="s">
        <v>24421</v>
      </c>
    </row>
    <row r="516" spans="1:1" x14ac:dyDescent="0.2">
      <c r="A516" t="s">
        <v>10072</v>
      </c>
    </row>
    <row r="517" spans="1:1" x14ac:dyDescent="0.2">
      <c r="A517" t="s">
        <v>24448</v>
      </c>
    </row>
    <row r="518" spans="1:1" x14ac:dyDescent="0.2">
      <c r="A518" t="s">
        <v>24444</v>
      </c>
    </row>
    <row r="519" spans="1:1" x14ac:dyDescent="0.2">
      <c r="A519" t="s">
        <v>24487</v>
      </c>
    </row>
    <row r="520" spans="1:1" x14ac:dyDescent="0.2">
      <c r="A520" t="s">
        <v>24729</v>
      </c>
    </row>
    <row r="521" spans="1:1" x14ac:dyDescent="0.2">
      <c r="A521" t="s">
        <v>24606</v>
      </c>
    </row>
    <row r="522" spans="1:1" x14ac:dyDescent="0.2">
      <c r="A522" t="s">
        <v>10072</v>
      </c>
    </row>
    <row r="523" spans="1:1" x14ac:dyDescent="0.2">
      <c r="A523" t="s">
        <v>24453</v>
      </c>
    </row>
    <row r="524" spans="1:1" x14ac:dyDescent="0.2">
      <c r="A524" t="s">
        <v>24620</v>
      </c>
    </row>
    <row r="525" spans="1:1" x14ac:dyDescent="0.2">
      <c r="A525" t="s">
        <v>24782</v>
      </c>
    </row>
    <row r="526" spans="1:1" x14ac:dyDescent="0.2">
      <c r="A526" t="s">
        <v>24465</v>
      </c>
    </row>
    <row r="527" spans="1:1" x14ac:dyDescent="0.2">
      <c r="A527" t="s">
        <v>24487</v>
      </c>
    </row>
    <row r="528" spans="1:1" x14ac:dyDescent="0.2">
      <c r="A528" t="s">
        <v>24431</v>
      </c>
    </row>
    <row r="529" spans="1:1" x14ac:dyDescent="0.2">
      <c r="A529" t="s">
        <v>24481</v>
      </c>
    </row>
    <row r="530" spans="1:1" x14ac:dyDescent="0.2">
      <c r="A530" t="s">
        <v>24471</v>
      </c>
    </row>
    <row r="531" spans="1:1" x14ac:dyDescent="0.2">
      <c r="A531" t="s">
        <v>24572</v>
      </c>
    </row>
    <row r="532" spans="1:1" x14ac:dyDescent="0.2">
      <c r="A532" t="s">
        <v>10072</v>
      </c>
    </row>
    <row r="533" spans="1:1" x14ac:dyDescent="0.2">
      <c r="A533" t="s">
        <v>10072</v>
      </c>
    </row>
    <row r="534" spans="1:1" x14ac:dyDescent="0.2">
      <c r="A534" t="s">
        <v>10072</v>
      </c>
    </row>
    <row r="535" spans="1:1" x14ac:dyDescent="0.2">
      <c r="A535" t="s">
        <v>24421</v>
      </c>
    </row>
    <row r="536" spans="1:1" x14ac:dyDescent="0.2">
      <c r="A536" t="s">
        <v>24595</v>
      </c>
    </row>
    <row r="537" spans="1:1" x14ac:dyDescent="0.2">
      <c r="A537" t="s">
        <v>24795</v>
      </c>
    </row>
    <row r="538" spans="1:1" x14ac:dyDescent="0.2">
      <c r="A538" t="s">
        <v>24431</v>
      </c>
    </row>
    <row r="539" spans="1:1" x14ac:dyDescent="0.2">
      <c r="A539" t="s">
        <v>10072</v>
      </c>
    </row>
    <row r="540" spans="1:1" x14ac:dyDescent="0.2">
      <c r="A540" t="s">
        <v>24448</v>
      </c>
    </row>
    <row r="541" spans="1:1" x14ac:dyDescent="0.2">
      <c r="A541" t="s">
        <v>10072</v>
      </c>
    </row>
    <row r="542" spans="1:1" x14ac:dyDescent="0.2">
      <c r="A542" t="s">
        <v>24419</v>
      </c>
    </row>
    <row r="543" spans="1:1" x14ac:dyDescent="0.2">
      <c r="A543" t="s">
        <v>24495</v>
      </c>
    </row>
    <row r="544" spans="1:1" x14ac:dyDescent="0.2">
      <c r="A544" t="s">
        <v>24421</v>
      </c>
    </row>
    <row r="545" spans="1:1" x14ac:dyDescent="0.2">
      <c r="A545" t="s">
        <v>10072</v>
      </c>
    </row>
    <row r="546" spans="1:1" x14ac:dyDescent="0.2">
      <c r="A546" t="s">
        <v>24779</v>
      </c>
    </row>
    <row r="547" spans="1:1" x14ac:dyDescent="0.2">
      <c r="A547" t="s">
        <v>24419</v>
      </c>
    </row>
    <row r="548" spans="1:1" x14ac:dyDescent="0.2">
      <c r="A548" t="s">
        <v>24640</v>
      </c>
    </row>
    <row r="549" spans="1:1" x14ac:dyDescent="0.2">
      <c r="A549" t="s">
        <v>24525</v>
      </c>
    </row>
    <row r="550" spans="1:1" x14ac:dyDescent="0.2">
      <c r="A550" t="s">
        <v>24815</v>
      </c>
    </row>
    <row r="551" spans="1:1" x14ac:dyDescent="0.2">
      <c r="A551" t="s">
        <v>24420</v>
      </c>
    </row>
    <row r="552" spans="1:1" x14ac:dyDescent="0.2">
      <c r="A552" t="s">
        <v>24448</v>
      </c>
    </row>
    <row r="553" spans="1:1" x14ac:dyDescent="0.2">
      <c r="A553" t="s">
        <v>24420</v>
      </c>
    </row>
    <row r="554" spans="1:1" x14ac:dyDescent="0.2">
      <c r="A554" t="s">
        <v>24448</v>
      </c>
    </row>
    <row r="555" spans="1:1" x14ac:dyDescent="0.2">
      <c r="A555" t="s">
        <v>24818</v>
      </c>
    </row>
    <row r="556" spans="1:1" x14ac:dyDescent="0.2">
      <c r="A556" t="s">
        <v>24421</v>
      </c>
    </row>
    <row r="557" spans="1:1" x14ac:dyDescent="0.2">
      <c r="A557" t="s">
        <v>24516</v>
      </c>
    </row>
    <row r="558" spans="1:1" x14ac:dyDescent="0.2">
      <c r="A558" t="s">
        <v>24453</v>
      </c>
    </row>
    <row r="559" spans="1:1" x14ac:dyDescent="0.2">
      <c r="A559" t="s">
        <v>24420</v>
      </c>
    </row>
    <row r="560" spans="1:1" x14ac:dyDescent="0.2">
      <c r="A560" t="s">
        <v>24453</v>
      </c>
    </row>
    <row r="561" spans="1:1" x14ac:dyDescent="0.2">
      <c r="A561" t="s">
        <v>24424</v>
      </c>
    </row>
    <row r="562" spans="1:1" x14ac:dyDescent="0.2">
      <c r="A562" t="s">
        <v>10072</v>
      </c>
    </row>
    <row r="563" spans="1:1" x14ac:dyDescent="0.2">
      <c r="A563" t="s">
        <v>24729</v>
      </c>
    </row>
    <row r="564" spans="1:1" x14ac:dyDescent="0.2">
      <c r="A564" t="s">
        <v>24420</v>
      </c>
    </row>
    <row r="565" spans="1:1" x14ac:dyDescent="0.2">
      <c r="A565" t="s">
        <v>24465</v>
      </c>
    </row>
    <row r="566" spans="1:1" x14ac:dyDescent="0.2">
      <c r="A566" t="s">
        <v>24420</v>
      </c>
    </row>
    <row r="567" spans="1:1" x14ac:dyDescent="0.2">
      <c r="A567" t="s">
        <v>24467</v>
      </c>
    </row>
    <row r="568" spans="1:1" x14ac:dyDescent="0.2">
      <c r="A568" t="s">
        <v>24720</v>
      </c>
    </row>
    <row r="569" spans="1:1" x14ac:dyDescent="0.2">
      <c r="A569" t="s">
        <v>24431</v>
      </c>
    </row>
    <row r="570" spans="1:1" x14ac:dyDescent="0.2">
      <c r="A570" t="s">
        <v>748</v>
      </c>
    </row>
    <row r="571" spans="1:1" x14ac:dyDescent="0.2">
      <c r="A571" t="s">
        <v>10072</v>
      </c>
    </row>
    <row r="572" spans="1:1" x14ac:dyDescent="0.2">
      <c r="A572" t="s">
        <v>24422</v>
      </c>
    </row>
    <row r="573" spans="1:1" x14ac:dyDescent="0.2">
      <c r="A573" t="s">
        <v>24510</v>
      </c>
    </row>
    <row r="574" spans="1:1" x14ac:dyDescent="0.2">
      <c r="A574" t="s">
        <v>24444</v>
      </c>
    </row>
    <row r="575" spans="1:1" x14ac:dyDescent="0.2">
      <c r="A575" t="s">
        <v>24424</v>
      </c>
    </row>
    <row r="576" spans="1:1" x14ac:dyDescent="0.2">
      <c r="A576" t="s">
        <v>24835</v>
      </c>
    </row>
    <row r="577" spans="1:1" x14ac:dyDescent="0.2">
      <c r="A577" t="s">
        <v>24562</v>
      </c>
    </row>
    <row r="578" spans="1:1" x14ac:dyDescent="0.2">
      <c r="A578" t="s">
        <v>24420</v>
      </c>
    </row>
    <row r="579" spans="1:1" x14ac:dyDescent="0.2">
      <c r="A579" t="s">
        <v>24424</v>
      </c>
    </row>
    <row r="580" spans="1:1" x14ac:dyDescent="0.2">
      <c r="A580" t="s">
        <v>24723</v>
      </c>
    </row>
    <row r="581" spans="1:1" x14ac:dyDescent="0.2">
      <c r="A581" t="s">
        <v>24444</v>
      </c>
    </row>
    <row r="582" spans="1:1" x14ac:dyDescent="0.2">
      <c r="A582" t="s">
        <v>24841</v>
      </c>
    </row>
    <row r="583" spans="1:1" x14ac:dyDescent="0.2">
      <c r="A583" t="s">
        <v>10072</v>
      </c>
    </row>
    <row r="584" spans="1:1" x14ac:dyDescent="0.2">
      <c r="A584" t="s">
        <v>24449</v>
      </c>
    </row>
    <row r="585" spans="1:1" x14ac:dyDescent="0.2">
      <c r="A585" t="s">
        <v>24431</v>
      </c>
    </row>
    <row r="586" spans="1:1" x14ac:dyDescent="0.2">
      <c r="A586" t="s">
        <v>24846</v>
      </c>
    </row>
    <row r="587" spans="1:1" x14ac:dyDescent="0.2">
      <c r="A587" t="s">
        <v>24525</v>
      </c>
    </row>
    <row r="588" spans="1:1" x14ac:dyDescent="0.2">
      <c r="A588" t="s">
        <v>24432</v>
      </c>
    </row>
    <row r="589" spans="1:1" x14ac:dyDescent="0.2">
      <c r="A589" t="s">
        <v>10072</v>
      </c>
    </row>
    <row r="590" spans="1:1" x14ac:dyDescent="0.2">
      <c r="A590" t="s">
        <v>24422</v>
      </c>
    </row>
    <row r="591" spans="1:1" x14ac:dyDescent="0.2">
      <c r="A591" t="s">
        <v>24850</v>
      </c>
    </row>
    <row r="592" spans="1:1" x14ac:dyDescent="0.2">
      <c r="A592" t="s">
        <v>24629</v>
      </c>
    </row>
    <row r="593" spans="1:1" x14ac:dyDescent="0.2">
      <c r="A593" t="s">
        <v>24449</v>
      </c>
    </row>
    <row r="594" spans="1:1" x14ac:dyDescent="0.2">
      <c r="A594" t="s">
        <v>24422</v>
      </c>
    </row>
    <row r="595" spans="1:1" x14ac:dyDescent="0.2">
      <c r="A595" t="s">
        <v>24422</v>
      </c>
    </row>
    <row r="596" spans="1:1" x14ac:dyDescent="0.2">
      <c r="A596" t="s">
        <v>24420</v>
      </c>
    </row>
    <row r="597" spans="1:1" x14ac:dyDescent="0.2">
      <c r="A597" t="s">
        <v>24493</v>
      </c>
    </row>
    <row r="598" spans="1:1" x14ac:dyDescent="0.2">
      <c r="A598" t="s">
        <v>24449</v>
      </c>
    </row>
    <row r="599" spans="1:1" x14ac:dyDescent="0.2">
      <c r="A599" t="s">
        <v>24448</v>
      </c>
    </row>
    <row r="600" spans="1:1" x14ac:dyDescent="0.2">
      <c r="A600" t="s">
        <v>24449</v>
      </c>
    </row>
    <row r="601" spans="1:1" x14ac:dyDescent="0.2">
      <c r="A601" t="s">
        <v>24453</v>
      </c>
    </row>
    <row r="602" spans="1:1" x14ac:dyDescent="0.2">
      <c r="A602" t="s">
        <v>24481</v>
      </c>
    </row>
    <row r="603" spans="1:1" x14ac:dyDescent="0.2">
      <c r="A603" t="s">
        <v>24478</v>
      </c>
    </row>
    <row r="604" spans="1:1" x14ac:dyDescent="0.2">
      <c r="A604" t="s">
        <v>24862</v>
      </c>
    </row>
    <row r="605" spans="1:1" x14ac:dyDescent="0.2">
      <c r="A605" t="s">
        <v>24449</v>
      </c>
    </row>
    <row r="606" spans="1:1" x14ac:dyDescent="0.2">
      <c r="A606" t="s">
        <v>24864</v>
      </c>
    </row>
    <row r="607" spans="1:1" x14ac:dyDescent="0.2">
      <c r="A607" t="s">
        <v>24832</v>
      </c>
    </row>
    <row r="608" spans="1:1" x14ac:dyDescent="0.2">
      <c r="A608" t="s">
        <v>24828</v>
      </c>
    </row>
    <row r="609" spans="1:1" x14ac:dyDescent="0.2">
      <c r="A609" t="s">
        <v>24421</v>
      </c>
    </row>
    <row r="610" spans="1:1" x14ac:dyDescent="0.2">
      <c r="A610" t="s">
        <v>24422</v>
      </c>
    </row>
    <row r="611" spans="1:1" x14ac:dyDescent="0.2">
      <c r="A611" t="s">
        <v>24431</v>
      </c>
    </row>
    <row r="612" spans="1:1" x14ac:dyDescent="0.2">
      <c r="A612" t="s">
        <v>24447</v>
      </c>
    </row>
    <row r="613" spans="1:1" x14ac:dyDescent="0.2">
      <c r="A613" t="s">
        <v>24466</v>
      </c>
    </row>
    <row r="614" spans="1:1" x14ac:dyDescent="0.2">
      <c r="A614" t="s">
        <v>24472</v>
      </c>
    </row>
    <row r="615" spans="1:1" x14ac:dyDescent="0.2">
      <c r="A615" t="s">
        <v>24439</v>
      </c>
    </row>
    <row r="616" spans="1:1" x14ac:dyDescent="0.2">
      <c r="A616" t="s">
        <v>24486</v>
      </c>
    </row>
    <row r="617" spans="1:1" x14ac:dyDescent="0.2">
      <c r="A617" t="s">
        <v>24448</v>
      </c>
    </row>
    <row r="618" spans="1:1" x14ac:dyDescent="0.2">
      <c r="A618" t="s">
        <v>24419</v>
      </c>
    </row>
    <row r="619" spans="1:1" x14ac:dyDescent="0.2">
      <c r="A619" t="s">
        <v>24476</v>
      </c>
    </row>
    <row r="620" spans="1:1" x14ac:dyDescent="0.2">
      <c r="A620" t="s">
        <v>10072</v>
      </c>
    </row>
    <row r="621" spans="1:1" x14ac:dyDescent="0.2">
      <c r="A621" t="s">
        <v>10072</v>
      </c>
    </row>
    <row r="622" spans="1:1" x14ac:dyDescent="0.2">
      <c r="A622" t="s">
        <v>10072</v>
      </c>
    </row>
    <row r="623" spans="1:1" x14ac:dyDescent="0.2">
      <c r="A623" t="s">
        <v>24481</v>
      </c>
    </row>
    <row r="624" spans="1:1" x14ac:dyDescent="0.2">
      <c r="A624" t="s">
        <v>10072</v>
      </c>
    </row>
    <row r="625" spans="1:1" x14ac:dyDescent="0.2">
      <c r="A625" t="s">
        <v>24439</v>
      </c>
    </row>
    <row r="626" spans="1:1" x14ac:dyDescent="0.2">
      <c r="A626" t="s">
        <v>24422</v>
      </c>
    </row>
    <row r="627" spans="1:1" x14ac:dyDescent="0.2">
      <c r="A627" t="s">
        <v>10072</v>
      </c>
    </row>
    <row r="628" spans="1:1" x14ac:dyDescent="0.2">
      <c r="A628" t="s">
        <v>24495</v>
      </c>
    </row>
    <row r="629" spans="1:1" x14ac:dyDescent="0.2">
      <c r="A629" t="s">
        <v>24421</v>
      </c>
    </row>
    <row r="630" spans="1:1" x14ac:dyDescent="0.2">
      <c r="A630" t="s">
        <v>24421</v>
      </c>
    </row>
    <row r="631" spans="1:1" x14ac:dyDescent="0.2">
      <c r="A631" t="s">
        <v>10072</v>
      </c>
    </row>
    <row r="632" spans="1:1" x14ac:dyDescent="0.2">
      <c r="A632" t="s">
        <v>24544</v>
      </c>
    </row>
    <row r="633" spans="1:1" x14ac:dyDescent="0.2">
      <c r="A633" t="s">
        <v>24420</v>
      </c>
    </row>
    <row r="634" spans="1:1" x14ac:dyDescent="0.2">
      <c r="A634" t="s">
        <v>24562</v>
      </c>
    </row>
    <row r="635" spans="1:1" x14ac:dyDescent="0.2">
      <c r="A635" t="s">
        <v>24455</v>
      </c>
    </row>
    <row r="636" spans="1:1" x14ac:dyDescent="0.2">
      <c r="A636" t="s">
        <v>24495</v>
      </c>
    </row>
    <row r="637" spans="1:1" x14ac:dyDescent="0.2">
      <c r="A637" t="s">
        <v>24431</v>
      </c>
    </row>
    <row r="638" spans="1:1" x14ac:dyDescent="0.2">
      <c r="A638" t="s">
        <v>24431</v>
      </c>
    </row>
    <row r="639" spans="1:1" x14ac:dyDescent="0.2">
      <c r="A639" t="s">
        <v>24583</v>
      </c>
    </row>
    <row r="640" spans="1:1" x14ac:dyDescent="0.2">
      <c r="A640" t="s">
        <v>10072</v>
      </c>
    </row>
    <row r="641" spans="1:1" x14ac:dyDescent="0.2">
      <c r="A641" t="s">
        <v>24431</v>
      </c>
    </row>
    <row r="642" spans="1:1" x14ac:dyDescent="0.2">
      <c r="A642" t="s">
        <v>24422</v>
      </c>
    </row>
    <row r="643" spans="1:1" x14ac:dyDescent="0.2">
      <c r="A643" t="s">
        <v>24420</v>
      </c>
    </row>
    <row r="644" spans="1:1" x14ac:dyDescent="0.2">
      <c r="A644" t="s">
        <v>24420</v>
      </c>
    </row>
    <row r="645" spans="1:1" x14ac:dyDescent="0.2">
      <c r="A645" t="s">
        <v>24421</v>
      </c>
    </row>
    <row r="646" spans="1:1" x14ac:dyDescent="0.2">
      <c r="A646" t="s">
        <v>24448</v>
      </c>
    </row>
    <row r="647" spans="1:1" x14ac:dyDescent="0.2">
      <c r="A647" t="s">
        <v>24422</v>
      </c>
    </row>
    <row r="648" spans="1:1" x14ac:dyDescent="0.2">
      <c r="A648" t="s">
        <v>24448</v>
      </c>
    </row>
    <row r="649" spans="1:1" x14ac:dyDescent="0.2">
      <c r="A649" t="s">
        <v>24611</v>
      </c>
    </row>
    <row r="650" spans="1:1" x14ac:dyDescent="0.2">
      <c r="A650" t="s">
        <v>24595</v>
      </c>
    </row>
    <row r="651" spans="1:1" x14ac:dyDescent="0.2">
      <c r="A651" t="s">
        <v>24444</v>
      </c>
    </row>
    <row r="652" spans="1:1" x14ac:dyDescent="0.2">
      <c r="A652" t="s">
        <v>24472</v>
      </c>
    </row>
    <row r="653" spans="1:1" x14ac:dyDescent="0.2">
      <c r="A653" t="s">
        <v>24422</v>
      </c>
    </row>
    <row r="654" spans="1:1" x14ac:dyDescent="0.2">
      <c r="A654" t="s">
        <v>24495</v>
      </c>
    </row>
    <row r="655" spans="1:1" x14ac:dyDescent="0.2">
      <c r="A655" t="s">
        <v>24419</v>
      </c>
    </row>
    <row r="656" spans="1:1" x14ac:dyDescent="0.2">
      <c r="A656" t="s">
        <v>24643</v>
      </c>
    </row>
    <row r="657" spans="1:1" x14ac:dyDescent="0.2">
      <c r="A657" t="s">
        <v>24448</v>
      </c>
    </row>
    <row r="658" spans="1:1" x14ac:dyDescent="0.2">
      <c r="A658" t="s">
        <v>24448</v>
      </c>
    </row>
    <row r="659" spans="1:1" x14ac:dyDescent="0.2">
      <c r="A659" t="s">
        <v>24441</v>
      </c>
    </row>
    <row r="660" spans="1:1" x14ac:dyDescent="0.2">
      <c r="A660" t="s">
        <v>24449</v>
      </c>
    </row>
    <row r="661" spans="1:1" x14ac:dyDescent="0.2">
      <c r="A661" t="s">
        <v>24469</v>
      </c>
    </row>
    <row r="662" spans="1:1" x14ac:dyDescent="0.2">
      <c r="A662" t="s">
        <v>24422</v>
      </c>
    </row>
    <row r="663" spans="1:1" x14ac:dyDescent="0.2">
      <c r="A663" t="s">
        <v>24471</v>
      </c>
    </row>
    <row r="664" spans="1:1" x14ac:dyDescent="0.2">
      <c r="A664" t="s">
        <v>24658</v>
      </c>
    </row>
    <row r="665" spans="1:1" x14ac:dyDescent="0.2">
      <c r="A665" t="s">
        <v>24472</v>
      </c>
    </row>
    <row r="666" spans="1:1" x14ac:dyDescent="0.2">
      <c r="A666" t="s">
        <v>24453</v>
      </c>
    </row>
    <row r="667" spans="1:1" x14ac:dyDescent="0.2">
      <c r="A667" t="s">
        <v>24487</v>
      </c>
    </row>
    <row r="668" spans="1:1" x14ac:dyDescent="0.2">
      <c r="A668" t="s">
        <v>24681</v>
      </c>
    </row>
    <row r="669" spans="1:1" x14ac:dyDescent="0.2">
      <c r="A669" t="s">
        <v>24606</v>
      </c>
    </row>
    <row r="670" spans="1:1" x14ac:dyDescent="0.2">
      <c r="A670" t="s">
        <v>24688</v>
      </c>
    </row>
    <row r="671" spans="1:1" x14ac:dyDescent="0.2">
      <c r="A671" t="s">
        <v>24530</v>
      </c>
    </row>
    <row r="672" spans="1:1" x14ac:dyDescent="0.2">
      <c r="A672" t="s">
        <v>24595</v>
      </c>
    </row>
    <row r="673" spans="1:1" x14ac:dyDescent="0.2">
      <c r="A673" t="s">
        <v>24551</v>
      </c>
    </row>
    <row r="674" spans="1:1" x14ac:dyDescent="0.2">
      <c r="A674" t="s">
        <v>24449</v>
      </c>
    </row>
    <row r="675" spans="1:1" x14ac:dyDescent="0.2">
      <c r="A675" t="s">
        <v>24642</v>
      </c>
    </row>
    <row r="676" spans="1:1" x14ac:dyDescent="0.2">
      <c r="A676" t="s">
        <v>24448</v>
      </c>
    </row>
    <row r="677" spans="1:1" x14ac:dyDescent="0.2">
      <c r="A677" t="s">
        <v>24551</v>
      </c>
    </row>
    <row r="678" spans="1:1" x14ac:dyDescent="0.2">
      <c r="A678" t="s">
        <v>24448</v>
      </c>
    </row>
    <row r="679" spans="1:1" x14ac:dyDescent="0.2">
      <c r="A679" t="s">
        <v>24455</v>
      </c>
    </row>
    <row r="680" spans="1:1" x14ac:dyDescent="0.2">
      <c r="A680" t="s">
        <v>24448</v>
      </c>
    </row>
    <row r="681" spans="1:1" x14ac:dyDescent="0.2">
      <c r="A681" t="s">
        <v>24503</v>
      </c>
    </row>
    <row r="682" spans="1:1" x14ac:dyDescent="0.2">
      <c r="A682" t="s">
        <v>24551</v>
      </c>
    </row>
    <row r="683" spans="1:1" x14ac:dyDescent="0.2">
      <c r="A683" t="s">
        <v>24608</v>
      </c>
    </row>
    <row r="684" spans="1:1" x14ac:dyDescent="0.2">
      <c r="A684" t="s">
        <v>24728</v>
      </c>
    </row>
    <row r="685" spans="1:1" x14ac:dyDescent="0.2">
      <c r="A685" t="s">
        <v>24420</v>
      </c>
    </row>
    <row r="686" spans="1:1" x14ac:dyDescent="0.2">
      <c r="A686" t="s">
        <v>24448</v>
      </c>
    </row>
    <row r="687" spans="1:1" x14ac:dyDescent="0.2">
      <c r="A687" t="s">
        <v>24528</v>
      </c>
    </row>
    <row r="688" spans="1:1" x14ac:dyDescent="0.2">
      <c r="A688" t="s">
        <v>24439</v>
      </c>
    </row>
    <row r="689" spans="1:1" x14ac:dyDescent="0.2">
      <c r="A689" t="s">
        <v>24441</v>
      </c>
    </row>
    <row r="690" spans="1:1" x14ac:dyDescent="0.2">
      <c r="A690" t="s">
        <v>10072</v>
      </c>
    </row>
    <row r="691" spans="1:1" x14ac:dyDescent="0.2">
      <c r="A691" t="s">
        <v>10072</v>
      </c>
    </row>
    <row r="692" spans="1:1" x14ac:dyDescent="0.2">
      <c r="A692" t="s">
        <v>10072</v>
      </c>
    </row>
    <row r="693" spans="1:1" x14ac:dyDescent="0.2">
      <c r="A693" t="s">
        <v>24424</v>
      </c>
    </row>
    <row r="694" spans="1:1" x14ac:dyDescent="0.2">
      <c r="A694" t="s">
        <v>24739</v>
      </c>
    </row>
    <row r="695" spans="1:1" x14ac:dyDescent="0.2">
      <c r="A695" t="s">
        <v>24431</v>
      </c>
    </row>
    <row r="696" spans="1:1" x14ac:dyDescent="0.2">
      <c r="A696" t="s">
        <v>24421</v>
      </c>
    </row>
    <row r="697" spans="1:1" x14ac:dyDescent="0.2">
      <c r="A697" t="s">
        <v>24695</v>
      </c>
    </row>
    <row r="698" spans="1:1" x14ac:dyDescent="0.2">
      <c r="A698" t="s">
        <v>24448</v>
      </c>
    </row>
    <row r="699" spans="1:1" x14ac:dyDescent="0.2">
      <c r="A699" t="s">
        <v>24646</v>
      </c>
    </row>
    <row r="700" spans="1:1" x14ac:dyDescent="0.2">
      <c r="A700" t="s">
        <v>10072</v>
      </c>
    </row>
    <row r="701" spans="1:1" x14ac:dyDescent="0.2">
      <c r="A701" t="s">
        <v>24465</v>
      </c>
    </row>
    <row r="702" spans="1:1" x14ac:dyDescent="0.2">
      <c r="A702" t="s">
        <v>24643</v>
      </c>
    </row>
    <row r="703" spans="1:1" x14ac:dyDescent="0.2">
      <c r="A703" t="s">
        <v>10072</v>
      </c>
    </row>
    <row r="704" spans="1:1" x14ac:dyDescent="0.2">
      <c r="A704" t="s">
        <v>10072</v>
      </c>
    </row>
    <row r="705" spans="1:1" x14ac:dyDescent="0.2">
      <c r="A705" t="s">
        <v>24421</v>
      </c>
    </row>
    <row r="706" spans="1:1" x14ac:dyDescent="0.2">
      <c r="A706" t="s">
        <v>24432</v>
      </c>
    </row>
    <row r="707" spans="1:1" x14ac:dyDescent="0.2">
      <c r="A707" t="s">
        <v>24422</v>
      </c>
    </row>
    <row r="708" spans="1:1" x14ac:dyDescent="0.2">
      <c r="A708" t="s">
        <v>24621</v>
      </c>
    </row>
    <row r="709" spans="1:1" x14ac:dyDescent="0.2">
      <c r="A709" t="s">
        <v>24466</v>
      </c>
    </row>
    <row r="710" spans="1:1" x14ac:dyDescent="0.2">
      <c r="A710" t="s">
        <v>24421</v>
      </c>
    </row>
    <row r="711" spans="1:1" x14ac:dyDescent="0.2">
      <c r="A711" t="s">
        <v>24444</v>
      </c>
    </row>
    <row r="712" spans="1:1" x14ac:dyDescent="0.2">
      <c r="A712" t="s">
        <v>24449</v>
      </c>
    </row>
    <row r="713" spans="1:1" x14ac:dyDescent="0.2">
      <c r="A713" t="s">
        <v>24632</v>
      </c>
    </row>
    <row r="714" spans="1:1" x14ac:dyDescent="0.2">
      <c r="A714" t="s">
        <v>24601</v>
      </c>
    </row>
    <row r="715" spans="1:1" x14ac:dyDescent="0.2">
      <c r="A715" t="s">
        <v>24431</v>
      </c>
    </row>
    <row r="716" spans="1:1" x14ac:dyDescent="0.2">
      <c r="A716" t="s">
        <v>24420</v>
      </c>
    </row>
    <row r="717" spans="1:1" x14ac:dyDescent="0.2">
      <c r="A717" t="s">
        <v>10072</v>
      </c>
    </row>
    <row r="718" spans="1:1" x14ac:dyDescent="0.2">
      <c r="A718" t="s">
        <v>24468</v>
      </c>
    </row>
    <row r="719" spans="1:1" x14ac:dyDescent="0.2">
      <c r="A719" t="s">
        <v>24516</v>
      </c>
    </row>
    <row r="720" spans="1:1" x14ac:dyDescent="0.2">
      <c r="A720" t="s">
        <v>24646</v>
      </c>
    </row>
    <row r="721" spans="1:1" x14ac:dyDescent="0.2">
      <c r="A721" t="s">
        <v>24453</v>
      </c>
    </row>
    <row r="722" spans="1:1" x14ac:dyDescent="0.2">
      <c r="A722" t="s">
        <v>24419</v>
      </c>
    </row>
    <row r="723" spans="1:1" x14ac:dyDescent="0.2">
      <c r="A723" t="s">
        <v>24420</v>
      </c>
    </row>
    <row r="724" spans="1:1" x14ac:dyDescent="0.2">
      <c r="A724" t="s">
        <v>24530</v>
      </c>
    </row>
    <row r="725" spans="1:1" x14ac:dyDescent="0.2">
      <c r="A725" t="s">
        <v>24585</v>
      </c>
    </row>
    <row r="726" spans="1:1" x14ac:dyDescent="0.2">
      <c r="A726" t="s">
        <v>24469</v>
      </c>
    </row>
    <row r="727" spans="1:1" x14ac:dyDescent="0.2">
      <c r="A727" t="s">
        <v>24486</v>
      </c>
    </row>
    <row r="728" spans="1:1" x14ac:dyDescent="0.2">
      <c r="A728" t="s">
        <v>24421</v>
      </c>
    </row>
    <row r="729" spans="1:1" x14ac:dyDescent="0.2">
      <c r="A729" t="s">
        <v>10072</v>
      </c>
    </row>
    <row r="730" spans="1:1" x14ac:dyDescent="0.2">
      <c r="A730" t="s">
        <v>24449</v>
      </c>
    </row>
    <row r="731" spans="1:1" x14ac:dyDescent="0.2">
      <c r="A731" t="s">
        <v>24789</v>
      </c>
    </row>
    <row r="732" spans="1:1" x14ac:dyDescent="0.2">
      <c r="A732" t="s">
        <v>24448</v>
      </c>
    </row>
    <row r="733" spans="1:1" x14ac:dyDescent="0.2">
      <c r="A733" t="s">
        <v>24453</v>
      </c>
    </row>
    <row r="734" spans="1:1" x14ac:dyDescent="0.2">
      <c r="A734" t="s">
        <v>24422</v>
      </c>
    </row>
    <row r="735" spans="1:1" x14ac:dyDescent="0.2">
      <c r="A735" t="s">
        <v>24510</v>
      </c>
    </row>
    <row r="736" spans="1:1" x14ac:dyDescent="0.2">
      <c r="A736" t="s">
        <v>10072</v>
      </c>
    </row>
    <row r="737" spans="1:1" x14ac:dyDescent="0.2">
      <c r="A737" t="s">
        <v>24796</v>
      </c>
    </row>
    <row r="738" spans="1:1" x14ac:dyDescent="0.2">
      <c r="A738" t="s">
        <v>24422</v>
      </c>
    </row>
    <row r="739" spans="1:1" x14ac:dyDescent="0.2">
      <c r="A739" t="s">
        <v>24431</v>
      </c>
    </row>
    <row r="740" spans="1:1" x14ac:dyDescent="0.2">
      <c r="A740" t="s">
        <v>24420</v>
      </c>
    </row>
    <row r="741" spans="1:1" x14ac:dyDescent="0.2">
      <c r="A741" t="s">
        <v>24431</v>
      </c>
    </row>
    <row r="742" spans="1:1" x14ac:dyDescent="0.2">
      <c r="A742" t="s">
        <v>10072</v>
      </c>
    </row>
    <row r="743" spans="1:1" x14ac:dyDescent="0.2">
      <c r="A743" t="s">
        <v>24530</v>
      </c>
    </row>
    <row r="744" spans="1:1" x14ac:dyDescent="0.2">
      <c r="A744" t="s">
        <v>24442</v>
      </c>
    </row>
    <row r="745" spans="1:1" x14ac:dyDescent="0.2">
      <c r="A745" t="s">
        <v>24431</v>
      </c>
    </row>
    <row r="746" spans="1:1" x14ac:dyDescent="0.2">
      <c r="A746" t="s">
        <v>24449</v>
      </c>
    </row>
    <row r="747" spans="1:1" x14ac:dyDescent="0.2">
      <c r="A747" t="s">
        <v>24431</v>
      </c>
    </row>
    <row r="748" spans="1:1" x14ac:dyDescent="0.2">
      <c r="A748" t="s">
        <v>24453</v>
      </c>
    </row>
    <row r="749" spans="1:1" x14ac:dyDescent="0.2">
      <c r="A749" t="s">
        <v>24503</v>
      </c>
    </row>
    <row r="750" spans="1:1" x14ac:dyDescent="0.2">
      <c r="A750" t="s">
        <v>24527</v>
      </c>
    </row>
    <row r="751" spans="1:1" x14ac:dyDescent="0.2">
      <c r="A751" t="s">
        <v>10072</v>
      </c>
    </row>
    <row r="752" spans="1:1" x14ac:dyDescent="0.2">
      <c r="A752" t="s">
        <v>10072</v>
      </c>
    </row>
    <row r="753" spans="1:1" x14ac:dyDescent="0.2">
      <c r="A753" t="s">
        <v>10072</v>
      </c>
    </row>
    <row r="754" spans="1:1" x14ac:dyDescent="0.2">
      <c r="A754" t="s">
        <v>24483</v>
      </c>
    </row>
    <row r="755" spans="1:1" x14ac:dyDescent="0.2">
      <c r="A755" t="s">
        <v>24422</v>
      </c>
    </row>
    <row r="756" spans="1:1" x14ac:dyDescent="0.2">
      <c r="A756" t="s">
        <v>10072</v>
      </c>
    </row>
    <row r="757" spans="1:1" x14ac:dyDescent="0.2">
      <c r="A757" t="s">
        <v>10072</v>
      </c>
    </row>
    <row r="758" spans="1:1" x14ac:dyDescent="0.2">
      <c r="A758" t="s">
        <v>24431</v>
      </c>
    </row>
    <row r="759" spans="1:1" x14ac:dyDescent="0.2">
      <c r="A759" t="s">
        <v>10072</v>
      </c>
    </row>
    <row r="760" spans="1:1" x14ac:dyDescent="0.2">
      <c r="A760" t="s">
        <v>24572</v>
      </c>
    </row>
    <row r="761" spans="1:1" x14ac:dyDescent="0.2">
      <c r="A761" t="s">
        <v>24420</v>
      </c>
    </row>
    <row r="762" spans="1:1" x14ac:dyDescent="0.2">
      <c r="A762" t="s">
        <v>24431</v>
      </c>
    </row>
    <row r="763" spans="1:1" x14ac:dyDescent="0.2">
      <c r="A763" t="s">
        <v>24422</v>
      </c>
    </row>
    <row r="764" spans="1:1" x14ac:dyDescent="0.2">
      <c r="A764" t="s">
        <v>24449</v>
      </c>
    </row>
    <row r="765" spans="1:1" x14ac:dyDescent="0.2">
      <c r="A765" t="s">
        <v>24422</v>
      </c>
    </row>
    <row r="766" spans="1:1" x14ac:dyDescent="0.2">
      <c r="A766" t="s">
        <v>24449</v>
      </c>
    </row>
    <row r="767" spans="1:1" x14ac:dyDescent="0.2">
      <c r="A767" t="s">
        <v>24453</v>
      </c>
    </row>
    <row r="768" spans="1:1" x14ac:dyDescent="0.2">
      <c r="A768" t="s">
        <v>24420</v>
      </c>
    </row>
    <row r="769" spans="1:1" x14ac:dyDescent="0.2">
      <c r="A769" t="s">
        <v>24831</v>
      </c>
    </row>
    <row r="770" spans="1:1" x14ac:dyDescent="0.2">
      <c r="A770" t="s">
        <v>24431</v>
      </c>
    </row>
    <row r="771" spans="1:1" x14ac:dyDescent="0.2">
      <c r="A771" t="s">
        <v>24526</v>
      </c>
    </row>
    <row r="772" spans="1:1" x14ac:dyDescent="0.2">
      <c r="A772" t="s">
        <v>24469</v>
      </c>
    </row>
    <row r="773" spans="1:1" x14ac:dyDescent="0.2">
      <c r="A773" t="s">
        <v>24465</v>
      </c>
    </row>
    <row r="774" spans="1:1" x14ac:dyDescent="0.2">
      <c r="A774" t="s">
        <v>24448</v>
      </c>
    </row>
    <row r="775" spans="1:1" x14ac:dyDescent="0.2">
      <c r="A775" t="s">
        <v>24572</v>
      </c>
    </row>
    <row r="776" spans="1:1" x14ac:dyDescent="0.2">
      <c r="A776" t="s">
        <v>10072</v>
      </c>
    </row>
    <row r="777" spans="1:1" x14ac:dyDescent="0.2">
      <c r="A777" t="s">
        <v>24838</v>
      </c>
    </row>
    <row r="778" spans="1:1" x14ac:dyDescent="0.2">
      <c r="A778" t="s">
        <v>24839</v>
      </c>
    </row>
    <row r="779" spans="1:1" x14ac:dyDescent="0.2">
      <c r="A779" t="s">
        <v>24695</v>
      </c>
    </row>
    <row r="780" spans="1:1" x14ac:dyDescent="0.2">
      <c r="A780" t="s">
        <v>24842</v>
      </c>
    </row>
    <row r="781" spans="1:1" x14ac:dyDescent="0.2">
      <c r="A781" t="s">
        <v>24442</v>
      </c>
    </row>
    <row r="782" spans="1:1" x14ac:dyDescent="0.2">
      <c r="A782" t="s">
        <v>10072</v>
      </c>
    </row>
    <row r="783" spans="1:1" x14ac:dyDescent="0.2">
      <c r="A783" t="s">
        <v>24420</v>
      </c>
    </row>
    <row r="784" spans="1:1" x14ac:dyDescent="0.2">
      <c r="A784" t="s">
        <v>24419</v>
      </c>
    </row>
    <row r="785" spans="1:1" x14ac:dyDescent="0.2">
      <c r="A785" t="s">
        <v>24716</v>
      </c>
    </row>
    <row r="786" spans="1:1" x14ac:dyDescent="0.2">
      <c r="A786" t="s">
        <v>24492</v>
      </c>
    </row>
    <row r="787" spans="1:1" x14ac:dyDescent="0.2">
      <c r="A787" t="s">
        <v>24431</v>
      </c>
    </row>
    <row r="788" spans="1:1" x14ac:dyDescent="0.2">
      <c r="A788" t="s">
        <v>24443</v>
      </c>
    </row>
    <row r="789" spans="1:1" x14ac:dyDescent="0.2">
      <c r="A789" t="s">
        <v>24851</v>
      </c>
    </row>
    <row r="790" spans="1:1" x14ac:dyDescent="0.2">
      <c r="A790" t="s">
        <v>3722</v>
      </c>
    </row>
    <row r="791" spans="1:1" x14ac:dyDescent="0.2">
      <c r="A791" t="s">
        <v>24452</v>
      </c>
    </row>
    <row r="792" spans="1:1" x14ac:dyDescent="0.2">
      <c r="A792" t="s">
        <v>24526</v>
      </c>
    </row>
    <row r="793" spans="1:1" x14ac:dyDescent="0.2">
      <c r="A793" t="s">
        <v>24440</v>
      </c>
    </row>
    <row r="794" spans="1:1" x14ac:dyDescent="0.2">
      <c r="A794" t="s">
        <v>24422</v>
      </c>
    </row>
    <row r="795" spans="1:1" x14ac:dyDescent="0.2">
      <c r="A795" t="s">
        <v>24456</v>
      </c>
    </row>
    <row r="796" spans="1:1" x14ac:dyDescent="0.2">
      <c r="A796" t="s">
        <v>24472</v>
      </c>
    </row>
    <row r="797" spans="1:1" x14ac:dyDescent="0.2">
      <c r="A797" t="s">
        <v>10072</v>
      </c>
    </row>
    <row r="798" spans="1:1" x14ac:dyDescent="0.2">
      <c r="A798" t="s">
        <v>24469</v>
      </c>
    </row>
    <row r="799" spans="1:1" x14ac:dyDescent="0.2">
      <c r="A799" t="s">
        <v>10072</v>
      </c>
    </row>
    <row r="800" spans="1:1" x14ac:dyDescent="0.2">
      <c r="A800" t="s">
        <v>24448</v>
      </c>
    </row>
    <row r="801" spans="1:1" x14ac:dyDescent="0.2">
      <c r="A801" t="s">
        <v>10072</v>
      </c>
    </row>
    <row r="802" spans="1:1" x14ac:dyDescent="0.2">
      <c r="A802" t="s">
        <v>24486</v>
      </c>
    </row>
    <row r="803" spans="1:1" x14ac:dyDescent="0.2">
      <c r="A803" t="s">
        <v>24648</v>
      </c>
    </row>
    <row r="804" spans="1:1" x14ac:dyDescent="0.2">
      <c r="A804" t="s">
        <v>10072</v>
      </c>
    </row>
    <row r="805" spans="1:1" x14ac:dyDescent="0.2">
      <c r="A805" t="s">
        <v>10072</v>
      </c>
    </row>
    <row r="806" spans="1:1" x14ac:dyDescent="0.2">
      <c r="A806" t="s">
        <v>24448</v>
      </c>
    </row>
    <row r="807" spans="1:1" x14ac:dyDescent="0.2">
      <c r="A807" t="s">
        <v>24421</v>
      </c>
    </row>
    <row r="808" spans="1:1" x14ac:dyDescent="0.2">
      <c r="A808" t="s">
        <v>24422</v>
      </c>
    </row>
    <row r="809" spans="1:1" x14ac:dyDescent="0.2">
      <c r="A809" t="s">
        <v>24431</v>
      </c>
    </row>
    <row r="810" spans="1:1" x14ac:dyDescent="0.2">
      <c r="A810" t="s">
        <v>24447</v>
      </c>
    </row>
    <row r="811" spans="1:1" x14ac:dyDescent="0.2">
      <c r="A811" t="s">
        <v>24466</v>
      </c>
    </row>
    <row r="812" spans="1:1" x14ac:dyDescent="0.2">
      <c r="A812" t="s">
        <v>24472</v>
      </c>
    </row>
    <row r="813" spans="1:1" x14ac:dyDescent="0.2">
      <c r="A813" t="s">
        <v>24439</v>
      </c>
    </row>
    <row r="814" spans="1:1" x14ac:dyDescent="0.2">
      <c r="A814" t="s">
        <v>24486</v>
      </c>
    </row>
    <row r="815" spans="1:1" x14ac:dyDescent="0.2">
      <c r="A815" t="s">
        <v>24448</v>
      </c>
    </row>
    <row r="816" spans="1:1" x14ac:dyDescent="0.2">
      <c r="A816" t="s">
        <v>24419</v>
      </c>
    </row>
    <row r="817" spans="1:1" x14ac:dyDescent="0.2">
      <c r="A817" t="s">
        <v>24476</v>
      </c>
    </row>
    <row r="818" spans="1:1" x14ac:dyDescent="0.2">
      <c r="A818" t="s">
        <v>10072</v>
      </c>
    </row>
    <row r="819" spans="1:1" x14ac:dyDescent="0.2">
      <c r="A819" t="s">
        <v>10072</v>
      </c>
    </row>
    <row r="820" spans="1:1" x14ac:dyDescent="0.2">
      <c r="A820" t="s">
        <v>10072</v>
      </c>
    </row>
    <row r="821" spans="1:1" x14ac:dyDescent="0.2">
      <c r="A821" t="s">
        <v>24481</v>
      </c>
    </row>
    <row r="822" spans="1:1" x14ac:dyDescent="0.2">
      <c r="A822" t="s">
        <v>10072</v>
      </c>
    </row>
    <row r="823" spans="1:1" x14ac:dyDescent="0.2">
      <c r="A823" t="s">
        <v>24439</v>
      </c>
    </row>
    <row r="824" spans="1:1" x14ac:dyDescent="0.2">
      <c r="A824" t="s">
        <v>24422</v>
      </c>
    </row>
    <row r="825" spans="1:1" x14ac:dyDescent="0.2">
      <c r="A825" t="s">
        <v>10072</v>
      </c>
    </row>
    <row r="826" spans="1:1" x14ac:dyDescent="0.2">
      <c r="A826" t="s">
        <v>24495</v>
      </c>
    </row>
    <row r="827" spans="1:1" x14ac:dyDescent="0.2">
      <c r="A827" t="s">
        <v>24421</v>
      </c>
    </row>
    <row r="828" spans="1:1" x14ac:dyDescent="0.2">
      <c r="A828" t="s">
        <v>24421</v>
      </c>
    </row>
    <row r="829" spans="1:1" x14ac:dyDescent="0.2">
      <c r="A829" t="s">
        <v>10072</v>
      </c>
    </row>
    <row r="830" spans="1:1" x14ac:dyDescent="0.2">
      <c r="A830" t="s">
        <v>24544</v>
      </c>
    </row>
    <row r="831" spans="1:1" x14ac:dyDescent="0.2">
      <c r="A831" t="s">
        <v>24420</v>
      </c>
    </row>
    <row r="832" spans="1:1" x14ac:dyDescent="0.2">
      <c r="A832" t="s">
        <v>24562</v>
      </c>
    </row>
    <row r="833" spans="1:1" x14ac:dyDescent="0.2">
      <c r="A833" t="s">
        <v>24455</v>
      </c>
    </row>
    <row r="834" spans="1:1" x14ac:dyDescent="0.2">
      <c r="A834" t="s">
        <v>24495</v>
      </c>
    </row>
    <row r="835" spans="1:1" x14ac:dyDescent="0.2">
      <c r="A835" t="s">
        <v>24431</v>
      </c>
    </row>
    <row r="836" spans="1:1" x14ac:dyDescent="0.2">
      <c r="A836" t="s">
        <v>24431</v>
      </c>
    </row>
    <row r="837" spans="1:1" x14ac:dyDescent="0.2">
      <c r="A837" t="s">
        <v>24583</v>
      </c>
    </row>
    <row r="838" spans="1:1" x14ac:dyDescent="0.2">
      <c r="A838" t="s">
        <v>10072</v>
      </c>
    </row>
    <row r="839" spans="1:1" x14ac:dyDescent="0.2">
      <c r="A839" t="s">
        <v>24431</v>
      </c>
    </row>
    <row r="840" spans="1:1" x14ac:dyDescent="0.2">
      <c r="A840" t="s">
        <v>24422</v>
      </c>
    </row>
    <row r="841" spans="1:1" x14ac:dyDescent="0.2">
      <c r="A841" t="s">
        <v>24420</v>
      </c>
    </row>
    <row r="842" spans="1:1" x14ac:dyDescent="0.2">
      <c r="A842" t="s">
        <v>24420</v>
      </c>
    </row>
    <row r="843" spans="1:1" x14ac:dyDescent="0.2">
      <c r="A843" t="s">
        <v>24421</v>
      </c>
    </row>
    <row r="844" spans="1:1" x14ac:dyDescent="0.2">
      <c r="A844" t="s">
        <v>24448</v>
      </c>
    </row>
    <row r="845" spans="1:1" x14ac:dyDescent="0.2">
      <c r="A845" t="s">
        <v>24422</v>
      </c>
    </row>
    <row r="846" spans="1:1" x14ac:dyDescent="0.2">
      <c r="A846" t="s">
        <v>24448</v>
      </c>
    </row>
    <row r="847" spans="1:1" x14ac:dyDescent="0.2">
      <c r="A847" t="s">
        <v>24611</v>
      </c>
    </row>
    <row r="848" spans="1:1" x14ac:dyDescent="0.2">
      <c r="A848" t="s">
        <v>24595</v>
      </c>
    </row>
    <row r="849" spans="1:1" x14ac:dyDescent="0.2">
      <c r="A849" t="s">
        <v>24444</v>
      </c>
    </row>
    <row r="850" spans="1:1" x14ac:dyDescent="0.2">
      <c r="A850" t="s">
        <v>24472</v>
      </c>
    </row>
    <row r="851" spans="1:1" x14ac:dyDescent="0.2">
      <c r="A851" t="s">
        <v>24422</v>
      </c>
    </row>
    <row r="852" spans="1:1" x14ac:dyDescent="0.2">
      <c r="A852" t="s">
        <v>24495</v>
      </c>
    </row>
    <row r="853" spans="1:1" x14ac:dyDescent="0.2">
      <c r="A853" t="s">
        <v>24419</v>
      </c>
    </row>
    <row r="854" spans="1:1" x14ac:dyDescent="0.2">
      <c r="A854" t="s">
        <v>24643</v>
      </c>
    </row>
    <row r="855" spans="1:1" x14ac:dyDescent="0.2">
      <c r="A855" t="s">
        <v>24448</v>
      </c>
    </row>
    <row r="856" spans="1:1" x14ac:dyDescent="0.2">
      <c r="A856" t="s">
        <v>24448</v>
      </c>
    </row>
    <row r="857" spans="1:1" x14ac:dyDescent="0.2">
      <c r="A857" t="s">
        <v>24441</v>
      </c>
    </row>
    <row r="858" spans="1:1" x14ac:dyDescent="0.2">
      <c r="A858" t="s">
        <v>24449</v>
      </c>
    </row>
    <row r="859" spans="1:1" x14ac:dyDescent="0.2">
      <c r="A859" t="s">
        <v>24469</v>
      </c>
    </row>
    <row r="860" spans="1:1" x14ac:dyDescent="0.2">
      <c r="A860" t="s">
        <v>24422</v>
      </c>
    </row>
    <row r="861" spans="1:1" x14ac:dyDescent="0.2">
      <c r="A861" t="s">
        <v>24471</v>
      </c>
    </row>
    <row r="862" spans="1:1" x14ac:dyDescent="0.2">
      <c r="A862" t="s">
        <v>24658</v>
      </c>
    </row>
    <row r="863" spans="1:1" x14ac:dyDescent="0.2">
      <c r="A863" t="s">
        <v>24472</v>
      </c>
    </row>
    <row r="864" spans="1:1" x14ac:dyDescent="0.2">
      <c r="A864" t="s">
        <v>24453</v>
      </c>
    </row>
    <row r="865" spans="1:1" x14ac:dyDescent="0.2">
      <c r="A865" t="s">
        <v>24487</v>
      </c>
    </row>
    <row r="866" spans="1:1" x14ac:dyDescent="0.2">
      <c r="A866" t="s">
        <v>24681</v>
      </c>
    </row>
    <row r="867" spans="1:1" x14ac:dyDescent="0.2">
      <c r="A867" t="s">
        <v>24606</v>
      </c>
    </row>
    <row r="868" spans="1:1" x14ac:dyDescent="0.2">
      <c r="A868" t="s">
        <v>24688</v>
      </c>
    </row>
    <row r="869" spans="1:1" x14ac:dyDescent="0.2">
      <c r="A869" t="s">
        <v>24530</v>
      </c>
    </row>
    <row r="870" spans="1:1" x14ac:dyDescent="0.2">
      <c r="A870" t="s">
        <v>24595</v>
      </c>
    </row>
    <row r="871" spans="1:1" x14ac:dyDescent="0.2">
      <c r="A871" t="s">
        <v>24551</v>
      </c>
    </row>
    <row r="872" spans="1:1" x14ac:dyDescent="0.2">
      <c r="A872" t="s">
        <v>24449</v>
      </c>
    </row>
    <row r="873" spans="1:1" x14ac:dyDescent="0.2">
      <c r="A873" t="s">
        <v>24642</v>
      </c>
    </row>
    <row r="874" spans="1:1" x14ac:dyDescent="0.2">
      <c r="A874" t="s">
        <v>24448</v>
      </c>
    </row>
    <row r="875" spans="1:1" x14ac:dyDescent="0.2">
      <c r="A875" t="s">
        <v>24551</v>
      </c>
    </row>
    <row r="876" spans="1:1" x14ac:dyDescent="0.2">
      <c r="A876" t="s">
        <v>24448</v>
      </c>
    </row>
    <row r="877" spans="1:1" x14ac:dyDescent="0.2">
      <c r="A877" t="s">
        <v>24455</v>
      </c>
    </row>
    <row r="878" spans="1:1" x14ac:dyDescent="0.2">
      <c r="A878" t="s">
        <v>24448</v>
      </c>
    </row>
    <row r="879" spans="1:1" x14ac:dyDescent="0.2">
      <c r="A879" t="s">
        <v>24503</v>
      </c>
    </row>
    <row r="880" spans="1:1" x14ac:dyDescent="0.2">
      <c r="A880" t="s">
        <v>24551</v>
      </c>
    </row>
    <row r="881" spans="1:1" x14ac:dyDescent="0.2">
      <c r="A881" t="s">
        <v>24608</v>
      </c>
    </row>
    <row r="882" spans="1:1" x14ac:dyDescent="0.2">
      <c r="A882" t="s">
        <v>24728</v>
      </c>
    </row>
    <row r="883" spans="1:1" x14ac:dyDescent="0.2">
      <c r="A883" t="s">
        <v>24420</v>
      </c>
    </row>
    <row r="884" spans="1:1" x14ac:dyDescent="0.2">
      <c r="A884" t="s">
        <v>24448</v>
      </c>
    </row>
    <row r="885" spans="1:1" x14ac:dyDescent="0.2">
      <c r="A885" t="s">
        <v>24528</v>
      </c>
    </row>
    <row r="886" spans="1:1" x14ac:dyDescent="0.2">
      <c r="A886" t="s">
        <v>24439</v>
      </c>
    </row>
    <row r="887" spans="1:1" x14ac:dyDescent="0.2">
      <c r="A887" t="s">
        <v>24441</v>
      </c>
    </row>
    <row r="888" spans="1:1" x14ac:dyDescent="0.2">
      <c r="A888" t="s">
        <v>10072</v>
      </c>
    </row>
    <row r="889" spans="1:1" x14ac:dyDescent="0.2">
      <c r="A889" t="s">
        <v>10072</v>
      </c>
    </row>
    <row r="890" spans="1:1" x14ac:dyDescent="0.2">
      <c r="A890" t="s">
        <v>10072</v>
      </c>
    </row>
    <row r="891" spans="1:1" x14ac:dyDescent="0.2">
      <c r="A891" t="s">
        <v>24424</v>
      </c>
    </row>
    <row r="892" spans="1:1" x14ac:dyDescent="0.2">
      <c r="A892" t="s">
        <v>24739</v>
      </c>
    </row>
    <row r="893" spans="1:1" x14ac:dyDescent="0.2">
      <c r="A893" t="s">
        <v>24431</v>
      </c>
    </row>
    <row r="894" spans="1:1" x14ac:dyDescent="0.2">
      <c r="A894" t="s">
        <v>24421</v>
      </c>
    </row>
    <row r="895" spans="1:1" x14ac:dyDescent="0.2">
      <c r="A895" t="s">
        <v>24695</v>
      </c>
    </row>
    <row r="896" spans="1:1" x14ac:dyDescent="0.2">
      <c r="A896" t="s">
        <v>24448</v>
      </c>
    </row>
    <row r="897" spans="1:1" x14ac:dyDescent="0.2">
      <c r="A897" t="s">
        <v>24646</v>
      </c>
    </row>
    <row r="898" spans="1:1" x14ac:dyDescent="0.2">
      <c r="A898" t="s">
        <v>10072</v>
      </c>
    </row>
    <row r="899" spans="1:1" x14ac:dyDescent="0.2">
      <c r="A899" t="s">
        <v>24465</v>
      </c>
    </row>
    <row r="900" spans="1:1" x14ac:dyDescent="0.2">
      <c r="A900" t="s">
        <v>24643</v>
      </c>
    </row>
    <row r="901" spans="1:1" x14ac:dyDescent="0.2">
      <c r="A901" t="s">
        <v>10072</v>
      </c>
    </row>
    <row r="902" spans="1:1" x14ac:dyDescent="0.2">
      <c r="A902" t="s">
        <v>10072</v>
      </c>
    </row>
    <row r="903" spans="1:1" x14ac:dyDescent="0.2">
      <c r="A903" t="s">
        <v>24421</v>
      </c>
    </row>
    <row r="904" spans="1:1" x14ac:dyDescent="0.2">
      <c r="A904" t="s">
        <v>24432</v>
      </c>
    </row>
    <row r="905" spans="1:1" x14ac:dyDescent="0.2">
      <c r="A905" t="s">
        <v>24422</v>
      </c>
    </row>
    <row r="906" spans="1:1" x14ac:dyDescent="0.2">
      <c r="A906" t="s">
        <v>24621</v>
      </c>
    </row>
    <row r="907" spans="1:1" x14ac:dyDescent="0.2">
      <c r="A907" t="s">
        <v>24466</v>
      </c>
    </row>
    <row r="908" spans="1:1" x14ac:dyDescent="0.2">
      <c r="A908" t="s">
        <v>24421</v>
      </c>
    </row>
    <row r="909" spans="1:1" x14ac:dyDescent="0.2">
      <c r="A909" t="s">
        <v>24444</v>
      </c>
    </row>
    <row r="910" spans="1:1" x14ac:dyDescent="0.2">
      <c r="A910" t="s">
        <v>24449</v>
      </c>
    </row>
    <row r="911" spans="1:1" x14ac:dyDescent="0.2">
      <c r="A911" t="s">
        <v>24632</v>
      </c>
    </row>
    <row r="912" spans="1:1" x14ac:dyDescent="0.2">
      <c r="A912" t="s">
        <v>24601</v>
      </c>
    </row>
    <row r="913" spans="1:1" x14ac:dyDescent="0.2">
      <c r="A913" t="s">
        <v>24431</v>
      </c>
    </row>
    <row r="914" spans="1:1" x14ac:dyDescent="0.2">
      <c r="A914" t="s">
        <v>24420</v>
      </c>
    </row>
    <row r="915" spans="1:1" x14ac:dyDescent="0.2">
      <c r="A915" t="s">
        <v>10072</v>
      </c>
    </row>
    <row r="916" spans="1:1" x14ac:dyDescent="0.2">
      <c r="A916" t="s">
        <v>24468</v>
      </c>
    </row>
    <row r="917" spans="1:1" x14ac:dyDescent="0.2">
      <c r="A917" t="s">
        <v>24516</v>
      </c>
    </row>
    <row r="918" spans="1:1" x14ac:dyDescent="0.2">
      <c r="A918" t="s">
        <v>24646</v>
      </c>
    </row>
    <row r="919" spans="1:1" x14ac:dyDescent="0.2">
      <c r="A919" t="s">
        <v>24453</v>
      </c>
    </row>
    <row r="920" spans="1:1" x14ac:dyDescent="0.2">
      <c r="A920" t="s">
        <v>24419</v>
      </c>
    </row>
    <row r="921" spans="1:1" x14ac:dyDescent="0.2">
      <c r="A921" t="s">
        <v>24420</v>
      </c>
    </row>
    <row r="922" spans="1:1" x14ac:dyDescent="0.2">
      <c r="A922" t="s">
        <v>24530</v>
      </c>
    </row>
    <row r="923" spans="1:1" x14ac:dyDescent="0.2">
      <c r="A923" t="s">
        <v>24585</v>
      </c>
    </row>
    <row r="924" spans="1:1" x14ac:dyDescent="0.2">
      <c r="A924" t="s">
        <v>24469</v>
      </c>
    </row>
    <row r="925" spans="1:1" x14ac:dyDescent="0.2">
      <c r="A925" t="s">
        <v>24486</v>
      </c>
    </row>
    <row r="926" spans="1:1" x14ac:dyDescent="0.2">
      <c r="A926" t="s">
        <v>24421</v>
      </c>
    </row>
    <row r="927" spans="1:1" x14ac:dyDescent="0.2">
      <c r="A927" t="s">
        <v>10072</v>
      </c>
    </row>
    <row r="928" spans="1:1" x14ac:dyDescent="0.2">
      <c r="A928" t="s">
        <v>24449</v>
      </c>
    </row>
    <row r="929" spans="1:1" x14ac:dyDescent="0.2">
      <c r="A929" t="s">
        <v>24789</v>
      </c>
    </row>
    <row r="930" spans="1:1" x14ac:dyDescent="0.2">
      <c r="A930" t="s">
        <v>24448</v>
      </c>
    </row>
    <row r="931" spans="1:1" x14ac:dyDescent="0.2">
      <c r="A931" t="s">
        <v>24453</v>
      </c>
    </row>
    <row r="932" spans="1:1" x14ac:dyDescent="0.2">
      <c r="A932" t="s">
        <v>24422</v>
      </c>
    </row>
    <row r="933" spans="1:1" x14ac:dyDescent="0.2">
      <c r="A933" t="s">
        <v>24510</v>
      </c>
    </row>
    <row r="934" spans="1:1" x14ac:dyDescent="0.2">
      <c r="A934" t="s">
        <v>10072</v>
      </c>
    </row>
    <row r="935" spans="1:1" x14ac:dyDescent="0.2">
      <c r="A935" t="s">
        <v>24796</v>
      </c>
    </row>
    <row r="936" spans="1:1" x14ac:dyDescent="0.2">
      <c r="A936" t="s">
        <v>24422</v>
      </c>
    </row>
    <row r="937" spans="1:1" x14ac:dyDescent="0.2">
      <c r="A937" t="s">
        <v>24431</v>
      </c>
    </row>
    <row r="938" spans="1:1" x14ac:dyDescent="0.2">
      <c r="A938" t="s">
        <v>24420</v>
      </c>
    </row>
    <row r="939" spans="1:1" x14ac:dyDescent="0.2">
      <c r="A939" t="s">
        <v>24431</v>
      </c>
    </row>
    <row r="940" spans="1:1" x14ac:dyDescent="0.2">
      <c r="A940" t="s">
        <v>10072</v>
      </c>
    </row>
    <row r="941" spans="1:1" x14ac:dyDescent="0.2">
      <c r="A941" t="s">
        <v>24530</v>
      </c>
    </row>
    <row r="942" spans="1:1" x14ac:dyDescent="0.2">
      <c r="A942" t="s">
        <v>24442</v>
      </c>
    </row>
    <row r="943" spans="1:1" x14ac:dyDescent="0.2">
      <c r="A943" t="s">
        <v>24431</v>
      </c>
    </row>
    <row r="944" spans="1:1" x14ac:dyDescent="0.2">
      <c r="A944" t="s">
        <v>24449</v>
      </c>
    </row>
    <row r="945" spans="1:1" x14ac:dyDescent="0.2">
      <c r="A945" t="s">
        <v>24431</v>
      </c>
    </row>
    <row r="946" spans="1:1" x14ac:dyDescent="0.2">
      <c r="A946" t="s">
        <v>24453</v>
      </c>
    </row>
    <row r="947" spans="1:1" x14ac:dyDescent="0.2">
      <c r="A947" t="s">
        <v>24503</v>
      </c>
    </row>
    <row r="948" spans="1:1" x14ac:dyDescent="0.2">
      <c r="A948" t="s">
        <v>24527</v>
      </c>
    </row>
    <row r="949" spans="1:1" x14ac:dyDescent="0.2">
      <c r="A949" t="s">
        <v>10072</v>
      </c>
    </row>
    <row r="950" spans="1:1" x14ac:dyDescent="0.2">
      <c r="A950" t="s">
        <v>10072</v>
      </c>
    </row>
    <row r="951" spans="1:1" x14ac:dyDescent="0.2">
      <c r="A951" t="s">
        <v>10072</v>
      </c>
    </row>
    <row r="952" spans="1:1" x14ac:dyDescent="0.2">
      <c r="A952" t="s">
        <v>24483</v>
      </c>
    </row>
    <row r="953" spans="1:1" x14ac:dyDescent="0.2">
      <c r="A953" t="s">
        <v>24422</v>
      </c>
    </row>
    <row r="954" spans="1:1" x14ac:dyDescent="0.2">
      <c r="A954" t="s">
        <v>10072</v>
      </c>
    </row>
    <row r="955" spans="1:1" x14ac:dyDescent="0.2">
      <c r="A955" t="s">
        <v>10072</v>
      </c>
    </row>
    <row r="956" spans="1:1" x14ac:dyDescent="0.2">
      <c r="A956" t="s">
        <v>24431</v>
      </c>
    </row>
    <row r="957" spans="1:1" x14ac:dyDescent="0.2">
      <c r="A957" t="s">
        <v>10072</v>
      </c>
    </row>
    <row r="958" spans="1:1" x14ac:dyDescent="0.2">
      <c r="A958" t="s">
        <v>24572</v>
      </c>
    </row>
    <row r="959" spans="1:1" x14ac:dyDescent="0.2">
      <c r="A959" t="s">
        <v>24420</v>
      </c>
    </row>
    <row r="960" spans="1:1" x14ac:dyDescent="0.2">
      <c r="A960" t="s">
        <v>24431</v>
      </c>
    </row>
    <row r="961" spans="1:1" x14ac:dyDescent="0.2">
      <c r="A961" t="s">
        <v>24422</v>
      </c>
    </row>
    <row r="962" spans="1:1" x14ac:dyDescent="0.2">
      <c r="A962" t="s">
        <v>24449</v>
      </c>
    </row>
    <row r="963" spans="1:1" x14ac:dyDescent="0.2">
      <c r="A963" t="s">
        <v>24422</v>
      </c>
    </row>
    <row r="964" spans="1:1" x14ac:dyDescent="0.2">
      <c r="A964" t="s">
        <v>24449</v>
      </c>
    </row>
    <row r="965" spans="1:1" x14ac:dyDescent="0.2">
      <c r="A965" t="s">
        <v>24453</v>
      </c>
    </row>
    <row r="966" spans="1:1" x14ac:dyDescent="0.2">
      <c r="A966" t="s">
        <v>24420</v>
      </c>
    </row>
    <row r="967" spans="1:1" x14ac:dyDescent="0.2">
      <c r="A967" t="s">
        <v>24831</v>
      </c>
    </row>
    <row r="968" spans="1:1" x14ac:dyDescent="0.2">
      <c r="A968" t="s">
        <v>24431</v>
      </c>
    </row>
    <row r="969" spans="1:1" x14ac:dyDescent="0.2">
      <c r="A969" t="s">
        <v>24526</v>
      </c>
    </row>
    <row r="970" spans="1:1" x14ac:dyDescent="0.2">
      <c r="A970" t="s">
        <v>24469</v>
      </c>
    </row>
    <row r="971" spans="1:1" x14ac:dyDescent="0.2">
      <c r="A971" t="s">
        <v>24465</v>
      </c>
    </row>
    <row r="972" spans="1:1" x14ac:dyDescent="0.2">
      <c r="A972" t="s">
        <v>24448</v>
      </c>
    </row>
    <row r="973" spans="1:1" x14ac:dyDescent="0.2">
      <c r="A973" t="s">
        <v>24572</v>
      </c>
    </row>
    <row r="974" spans="1:1" x14ac:dyDescent="0.2">
      <c r="A974" t="s">
        <v>10072</v>
      </c>
    </row>
    <row r="975" spans="1:1" x14ac:dyDescent="0.2">
      <c r="A975" t="s">
        <v>24838</v>
      </c>
    </row>
    <row r="976" spans="1:1" x14ac:dyDescent="0.2">
      <c r="A976" t="s">
        <v>24839</v>
      </c>
    </row>
    <row r="977" spans="1:1" x14ac:dyDescent="0.2">
      <c r="A977" t="s">
        <v>24695</v>
      </c>
    </row>
    <row r="978" spans="1:1" x14ac:dyDescent="0.2">
      <c r="A978" t="s">
        <v>24842</v>
      </c>
    </row>
    <row r="979" spans="1:1" x14ac:dyDescent="0.2">
      <c r="A979" t="s">
        <v>24442</v>
      </c>
    </row>
    <row r="980" spans="1:1" x14ac:dyDescent="0.2">
      <c r="A980" t="s">
        <v>10072</v>
      </c>
    </row>
    <row r="981" spans="1:1" x14ac:dyDescent="0.2">
      <c r="A981" t="s">
        <v>24420</v>
      </c>
    </row>
    <row r="982" spans="1:1" x14ac:dyDescent="0.2">
      <c r="A982" t="s">
        <v>24419</v>
      </c>
    </row>
    <row r="983" spans="1:1" x14ac:dyDescent="0.2">
      <c r="A983" t="s">
        <v>24716</v>
      </c>
    </row>
    <row r="984" spans="1:1" x14ac:dyDescent="0.2">
      <c r="A984" t="s">
        <v>24492</v>
      </c>
    </row>
    <row r="985" spans="1:1" x14ac:dyDescent="0.2">
      <c r="A985" t="s">
        <v>24431</v>
      </c>
    </row>
    <row r="986" spans="1:1" x14ac:dyDescent="0.2">
      <c r="A986" t="s">
        <v>24443</v>
      </c>
    </row>
    <row r="987" spans="1:1" x14ac:dyDescent="0.2">
      <c r="A987" t="s">
        <v>24851</v>
      </c>
    </row>
    <row r="988" spans="1:1" x14ac:dyDescent="0.2">
      <c r="A988" t="s">
        <v>3722</v>
      </c>
    </row>
    <row r="989" spans="1:1" x14ac:dyDescent="0.2">
      <c r="A989" t="s">
        <v>24452</v>
      </c>
    </row>
    <row r="990" spans="1:1" x14ac:dyDescent="0.2">
      <c r="A990" t="s">
        <v>24526</v>
      </c>
    </row>
    <row r="991" spans="1:1" x14ac:dyDescent="0.2">
      <c r="A991" t="s">
        <v>24440</v>
      </c>
    </row>
    <row r="992" spans="1:1" x14ac:dyDescent="0.2">
      <c r="A992" t="s">
        <v>24422</v>
      </c>
    </row>
    <row r="993" spans="1:1" x14ac:dyDescent="0.2">
      <c r="A993" t="s">
        <v>24456</v>
      </c>
    </row>
    <row r="994" spans="1:1" x14ac:dyDescent="0.2">
      <c r="A994" t="s">
        <v>24472</v>
      </c>
    </row>
    <row r="995" spans="1:1" x14ac:dyDescent="0.2">
      <c r="A995" t="s">
        <v>10072</v>
      </c>
    </row>
    <row r="996" spans="1:1" x14ac:dyDescent="0.2">
      <c r="A996" t="s">
        <v>24469</v>
      </c>
    </row>
    <row r="997" spans="1:1" x14ac:dyDescent="0.2">
      <c r="A997" t="s">
        <v>10072</v>
      </c>
    </row>
    <row r="998" spans="1:1" x14ac:dyDescent="0.2">
      <c r="A998" t="s">
        <v>24448</v>
      </c>
    </row>
    <row r="999" spans="1:1" x14ac:dyDescent="0.2">
      <c r="A999" t="s">
        <v>10072</v>
      </c>
    </row>
    <row r="1000" spans="1:1" x14ac:dyDescent="0.2">
      <c r="A1000" t="s">
        <v>24486</v>
      </c>
    </row>
    <row r="1001" spans="1:1" x14ac:dyDescent="0.2">
      <c r="A1001" t="s">
        <v>24648</v>
      </c>
    </row>
    <row r="1002" spans="1:1" x14ac:dyDescent="0.2">
      <c r="A1002" t="s">
        <v>10072</v>
      </c>
    </row>
    <row r="1003" spans="1:1" x14ac:dyDescent="0.2">
      <c r="A1003" t="s">
        <v>10072</v>
      </c>
    </row>
    <row r="1004" spans="1:1" x14ac:dyDescent="0.2">
      <c r="A1004" t="s">
        <v>24448</v>
      </c>
    </row>
    <row r="1005" spans="1:1" x14ac:dyDescent="0.2">
      <c r="A1005" t="s">
        <v>24422</v>
      </c>
    </row>
    <row r="1006" spans="1:1" x14ac:dyDescent="0.2">
      <c r="A1006" t="s">
        <v>24432</v>
      </c>
    </row>
    <row r="1007" spans="1:1" x14ac:dyDescent="0.2">
      <c r="A1007" t="s">
        <v>24420</v>
      </c>
    </row>
    <row r="1008" spans="1:1" x14ac:dyDescent="0.2">
      <c r="A1008" t="s">
        <v>10072</v>
      </c>
    </row>
    <row r="1009" spans="1:1" x14ac:dyDescent="0.2">
      <c r="A1009" t="s">
        <v>10072</v>
      </c>
    </row>
    <row r="1010" spans="1:1" x14ac:dyDescent="0.2">
      <c r="A1010" t="s">
        <v>10072</v>
      </c>
    </row>
    <row r="1011" spans="1:1" x14ac:dyDescent="0.2">
      <c r="A1011" t="s">
        <v>24448</v>
      </c>
    </row>
    <row r="1012" spans="1:1" x14ac:dyDescent="0.2">
      <c r="A1012" t="s">
        <v>24420</v>
      </c>
    </row>
    <row r="1013" spans="1:1" x14ac:dyDescent="0.2">
      <c r="A1013" t="s">
        <v>24496</v>
      </c>
    </row>
    <row r="1014" spans="1:1" x14ac:dyDescent="0.2">
      <c r="A1014" t="s">
        <v>24431</v>
      </c>
    </row>
    <row r="1015" spans="1:1" x14ac:dyDescent="0.2">
      <c r="A1015" t="s">
        <v>24421</v>
      </c>
    </row>
    <row r="1016" spans="1:1" x14ac:dyDescent="0.2">
      <c r="A1016" t="s">
        <v>24508</v>
      </c>
    </row>
    <row r="1017" spans="1:1" x14ac:dyDescent="0.2">
      <c r="A1017" t="s">
        <v>24516</v>
      </c>
    </row>
    <row r="1018" spans="1:1" x14ac:dyDescent="0.2">
      <c r="A1018" t="s">
        <v>24422</v>
      </c>
    </row>
    <row r="1019" spans="1:1" x14ac:dyDescent="0.2">
      <c r="A1019" t="s">
        <v>24517</v>
      </c>
    </row>
    <row r="1020" spans="1:1" x14ac:dyDescent="0.2">
      <c r="A1020" t="s">
        <v>24420</v>
      </c>
    </row>
    <row r="1021" spans="1:1" x14ac:dyDescent="0.2">
      <c r="A1021" t="s">
        <v>10072</v>
      </c>
    </row>
    <row r="1022" spans="1:1" x14ac:dyDescent="0.2">
      <c r="A1022" t="s">
        <v>24426</v>
      </c>
    </row>
    <row r="1023" spans="1:1" x14ac:dyDescent="0.2">
      <c r="A1023" t="s">
        <v>24422</v>
      </c>
    </row>
    <row r="1024" spans="1:1" x14ac:dyDescent="0.2">
      <c r="A1024" t="s">
        <v>24421</v>
      </c>
    </row>
    <row r="1025" spans="1:1" x14ac:dyDescent="0.2">
      <c r="A1025" t="s">
        <v>24545</v>
      </c>
    </row>
    <row r="1026" spans="1:1" x14ac:dyDescent="0.2">
      <c r="A1026" t="s">
        <v>24421</v>
      </c>
    </row>
    <row r="1027" spans="1:1" x14ac:dyDescent="0.2">
      <c r="A1027" t="s">
        <v>24563</v>
      </c>
    </row>
    <row r="1028" spans="1:1" x14ac:dyDescent="0.2">
      <c r="A1028" t="s">
        <v>24570</v>
      </c>
    </row>
    <row r="1029" spans="1:1" x14ac:dyDescent="0.2">
      <c r="A1029" t="s">
        <v>24431</v>
      </c>
    </row>
    <row r="1030" spans="1:1" x14ac:dyDescent="0.2">
      <c r="A1030" t="s">
        <v>24420</v>
      </c>
    </row>
    <row r="1031" spans="1:1" x14ac:dyDescent="0.2">
      <c r="A1031" t="s">
        <v>24421</v>
      </c>
    </row>
    <row r="1032" spans="1:1" x14ac:dyDescent="0.2">
      <c r="A1032" t="s">
        <v>24584</v>
      </c>
    </row>
    <row r="1033" spans="1:1" x14ac:dyDescent="0.2">
      <c r="A1033" t="s">
        <v>24420</v>
      </c>
    </row>
    <row r="1034" spans="1:1" x14ac:dyDescent="0.2">
      <c r="A1034" t="s">
        <v>24421</v>
      </c>
    </row>
    <row r="1035" spans="1:1" x14ac:dyDescent="0.2">
      <c r="A1035" t="s">
        <v>24420</v>
      </c>
    </row>
    <row r="1036" spans="1:1" x14ac:dyDescent="0.2">
      <c r="A1036" t="s">
        <v>10072</v>
      </c>
    </row>
    <row r="1037" spans="1:1" x14ac:dyDescent="0.2">
      <c r="A1037" t="s">
        <v>10072</v>
      </c>
    </row>
    <row r="1038" spans="1:1" x14ac:dyDescent="0.2">
      <c r="A1038" t="s">
        <v>24422</v>
      </c>
    </row>
    <row r="1039" spans="1:1" x14ac:dyDescent="0.2">
      <c r="A1039" t="s">
        <v>10072</v>
      </c>
    </row>
    <row r="1040" spans="1:1" x14ac:dyDescent="0.2">
      <c r="A1040" t="s">
        <v>24437</v>
      </c>
    </row>
    <row r="1041" spans="1:1" x14ac:dyDescent="0.2">
      <c r="A1041" t="s">
        <v>24420</v>
      </c>
    </row>
    <row r="1042" spans="1:1" x14ac:dyDescent="0.2">
      <c r="A1042" t="s">
        <v>24612</v>
      </c>
    </row>
    <row r="1043" spans="1:1" x14ac:dyDescent="0.2">
      <c r="A1043" t="s">
        <v>24452</v>
      </c>
    </row>
    <row r="1044" spans="1:1" x14ac:dyDescent="0.2">
      <c r="A1044" t="s">
        <v>24465</v>
      </c>
    </row>
    <row r="1045" spans="1:1" x14ac:dyDescent="0.2">
      <c r="A1045" t="s">
        <v>10072</v>
      </c>
    </row>
    <row r="1046" spans="1:1" x14ac:dyDescent="0.2">
      <c r="A1046" t="s">
        <v>24632</v>
      </c>
    </row>
    <row r="1047" spans="1:1" x14ac:dyDescent="0.2">
      <c r="A1047" t="s">
        <v>24420</v>
      </c>
    </row>
    <row r="1048" spans="1:1" x14ac:dyDescent="0.2">
      <c r="A1048" t="s">
        <v>24420</v>
      </c>
    </row>
    <row r="1049" spans="1:1" x14ac:dyDescent="0.2">
      <c r="A1049" t="s">
        <v>24449</v>
      </c>
    </row>
    <row r="1050" spans="1:1" x14ac:dyDescent="0.2">
      <c r="A1050" t="s">
        <v>24420</v>
      </c>
    </row>
    <row r="1051" spans="1:1" x14ac:dyDescent="0.2">
      <c r="A1051" t="s">
        <v>24439</v>
      </c>
    </row>
    <row r="1052" spans="1:1" x14ac:dyDescent="0.2">
      <c r="A1052" t="s">
        <v>24422</v>
      </c>
    </row>
    <row r="1053" spans="1:1" x14ac:dyDescent="0.2">
      <c r="A1053" t="s">
        <v>24532</v>
      </c>
    </row>
    <row r="1054" spans="1:1" x14ac:dyDescent="0.2">
      <c r="A1054" t="s">
        <v>24449</v>
      </c>
    </row>
    <row r="1055" spans="1:1" x14ac:dyDescent="0.2">
      <c r="A1055" t="s">
        <v>24449</v>
      </c>
    </row>
    <row r="1056" spans="1:1" x14ac:dyDescent="0.2">
      <c r="A1056" t="s">
        <v>24659</v>
      </c>
    </row>
    <row r="1057" spans="1:1" x14ac:dyDescent="0.2">
      <c r="A1057" t="s">
        <v>10072</v>
      </c>
    </row>
    <row r="1058" spans="1:1" x14ac:dyDescent="0.2">
      <c r="A1058" t="s">
        <v>24431</v>
      </c>
    </row>
    <row r="1059" spans="1:1" x14ac:dyDescent="0.2">
      <c r="A1059" t="s">
        <v>24504</v>
      </c>
    </row>
    <row r="1060" spans="1:1" x14ac:dyDescent="0.2">
      <c r="A1060" t="s">
        <v>24623</v>
      </c>
    </row>
    <row r="1061" spans="1:1" x14ac:dyDescent="0.2">
      <c r="A1061" t="s">
        <v>24453</v>
      </c>
    </row>
    <row r="1062" spans="1:1" x14ac:dyDescent="0.2">
      <c r="A1062" t="s">
        <v>24643</v>
      </c>
    </row>
    <row r="1063" spans="1:1" x14ac:dyDescent="0.2">
      <c r="A1063" t="s">
        <v>24633</v>
      </c>
    </row>
    <row r="1064" spans="1:1" x14ac:dyDescent="0.2">
      <c r="A1064" t="s">
        <v>24424</v>
      </c>
    </row>
    <row r="1065" spans="1:1" x14ac:dyDescent="0.2">
      <c r="A1065" t="s">
        <v>24491</v>
      </c>
    </row>
    <row r="1066" spans="1:1" x14ac:dyDescent="0.2">
      <c r="A1066" t="s">
        <v>24452</v>
      </c>
    </row>
    <row r="1067" spans="1:1" x14ac:dyDescent="0.2">
      <c r="A1067" t="s">
        <v>24439</v>
      </c>
    </row>
    <row r="1068" spans="1:1" x14ac:dyDescent="0.2">
      <c r="A1068" t="s">
        <v>24451</v>
      </c>
    </row>
    <row r="1069" spans="1:1" x14ac:dyDescent="0.2">
      <c r="A1069" t="s">
        <v>24448</v>
      </c>
    </row>
    <row r="1070" spans="1:1" x14ac:dyDescent="0.2">
      <c r="A1070" t="s">
        <v>24720</v>
      </c>
    </row>
    <row r="1071" spans="1:1" x14ac:dyDescent="0.2">
      <c r="A1071" t="s">
        <v>24481</v>
      </c>
    </row>
    <row r="1072" spans="1:1" x14ac:dyDescent="0.2">
      <c r="A1072" t="s">
        <v>24668</v>
      </c>
    </row>
    <row r="1073" spans="1:1" x14ac:dyDescent="0.2">
      <c r="A1073" t="s">
        <v>24434</v>
      </c>
    </row>
    <row r="1074" spans="1:1" x14ac:dyDescent="0.2">
      <c r="A1074" t="s">
        <v>24448</v>
      </c>
    </row>
    <row r="1075" spans="1:1" x14ac:dyDescent="0.2">
      <c r="A1075" t="s">
        <v>24448</v>
      </c>
    </row>
    <row r="1076" spans="1:1" x14ac:dyDescent="0.2">
      <c r="A1076" t="s">
        <v>24729</v>
      </c>
    </row>
    <row r="1077" spans="1:1" x14ac:dyDescent="0.2">
      <c r="A1077" t="s">
        <v>10072</v>
      </c>
    </row>
    <row r="1078" spans="1:1" x14ac:dyDescent="0.2">
      <c r="A1078" t="s">
        <v>24431</v>
      </c>
    </row>
    <row r="1079" spans="1:1" x14ac:dyDescent="0.2">
      <c r="A1079" t="s">
        <v>24469</v>
      </c>
    </row>
    <row r="1080" spans="1:1" x14ac:dyDescent="0.2">
      <c r="A1080" t="s">
        <v>24646</v>
      </c>
    </row>
    <row r="1081" spans="1:1" x14ac:dyDescent="0.2">
      <c r="A1081" t="s">
        <v>24735</v>
      </c>
    </row>
    <row r="1082" spans="1:1" x14ac:dyDescent="0.2">
      <c r="A1082" t="s">
        <v>24431</v>
      </c>
    </row>
    <row r="1083" spans="1:1" x14ac:dyDescent="0.2">
      <c r="A1083" t="s">
        <v>24431</v>
      </c>
    </row>
    <row r="1084" spans="1:1" x14ac:dyDescent="0.2">
      <c r="A1084" t="s">
        <v>24642</v>
      </c>
    </row>
    <row r="1085" spans="1:1" x14ac:dyDescent="0.2">
      <c r="A1085" t="s">
        <v>24714</v>
      </c>
    </row>
    <row r="1086" spans="1:1" x14ac:dyDescent="0.2">
      <c r="A1086" t="s">
        <v>24523</v>
      </c>
    </row>
    <row r="1087" spans="1:1" x14ac:dyDescent="0.2">
      <c r="A1087" t="s">
        <v>24420</v>
      </c>
    </row>
    <row r="1088" spans="1:1" x14ac:dyDescent="0.2">
      <c r="A1088" t="s">
        <v>24422</v>
      </c>
    </row>
    <row r="1089" spans="1:1" x14ac:dyDescent="0.2">
      <c r="A1089" t="s">
        <v>24642</v>
      </c>
    </row>
    <row r="1090" spans="1:1" x14ac:dyDescent="0.2">
      <c r="A1090" t="s">
        <v>24502</v>
      </c>
    </row>
    <row r="1091" spans="1:1" x14ac:dyDescent="0.2">
      <c r="A1091" t="s">
        <v>24492</v>
      </c>
    </row>
    <row r="1092" spans="1:1" x14ac:dyDescent="0.2">
      <c r="A1092" t="s">
        <v>24421</v>
      </c>
    </row>
    <row r="1093" spans="1:1" x14ac:dyDescent="0.2">
      <c r="A1093" t="s">
        <v>24449</v>
      </c>
    </row>
    <row r="1094" spans="1:1" x14ac:dyDescent="0.2">
      <c r="A1094" t="s">
        <v>24453</v>
      </c>
    </row>
    <row r="1095" spans="1:1" x14ac:dyDescent="0.2">
      <c r="A1095" t="s">
        <v>24419</v>
      </c>
    </row>
    <row r="1096" spans="1:1" x14ac:dyDescent="0.2">
      <c r="A1096" t="s">
        <v>24431</v>
      </c>
    </row>
    <row r="1097" spans="1:1" x14ac:dyDescent="0.2">
      <c r="A1097" t="s">
        <v>24422</v>
      </c>
    </row>
    <row r="1098" spans="1:1" x14ac:dyDescent="0.2">
      <c r="A1098" t="s">
        <v>24752</v>
      </c>
    </row>
    <row r="1099" spans="1:1" x14ac:dyDescent="0.2">
      <c r="A1099" t="s">
        <v>24432</v>
      </c>
    </row>
    <row r="1100" spans="1:1" x14ac:dyDescent="0.2">
      <c r="A1100" t="s">
        <v>24449</v>
      </c>
    </row>
    <row r="1101" spans="1:1" x14ac:dyDescent="0.2">
      <c r="A1101" t="s">
        <v>24446</v>
      </c>
    </row>
    <row r="1102" spans="1:1" x14ac:dyDescent="0.2">
      <c r="A1102" t="s">
        <v>24760</v>
      </c>
    </row>
    <row r="1103" spans="1:1" x14ac:dyDescent="0.2">
      <c r="A1103" t="s">
        <v>24465</v>
      </c>
    </row>
    <row r="1104" spans="1:1" x14ac:dyDescent="0.2">
      <c r="A1104" t="s">
        <v>24458</v>
      </c>
    </row>
    <row r="1105" spans="1:1" x14ac:dyDescent="0.2">
      <c r="A1105" t="s">
        <v>24431</v>
      </c>
    </row>
    <row r="1106" spans="1:1" x14ac:dyDescent="0.2">
      <c r="A1106" t="s">
        <v>24686</v>
      </c>
    </row>
    <row r="1107" spans="1:1" x14ac:dyDescent="0.2">
      <c r="A1107" t="s">
        <v>24501</v>
      </c>
    </row>
    <row r="1108" spans="1:1" x14ac:dyDescent="0.2">
      <c r="A1108" t="s">
        <v>24431</v>
      </c>
    </row>
    <row r="1109" spans="1:1" x14ac:dyDescent="0.2">
      <c r="A1109" t="s">
        <v>24453</v>
      </c>
    </row>
    <row r="1110" spans="1:1" x14ac:dyDescent="0.2">
      <c r="A1110" t="s">
        <v>24448</v>
      </c>
    </row>
    <row r="1111" spans="1:1" x14ac:dyDescent="0.2">
      <c r="A1111" t="s">
        <v>24448</v>
      </c>
    </row>
    <row r="1112" spans="1:1" x14ac:dyDescent="0.2">
      <c r="A1112" t="s">
        <v>24490</v>
      </c>
    </row>
    <row r="1113" spans="1:1" x14ac:dyDescent="0.2">
      <c r="A1113" t="s">
        <v>10072</v>
      </c>
    </row>
    <row r="1114" spans="1:1" x14ac:dyDescent="0.2">
      <c r="A1114" t="s">
        <v>24431</v>
      </c>
    </row>
    <row r="1115" spans="1:1" x14ac:dyDescent="0.2">
      <c r="A1115" t="s">
        <v>10072</v>
      </c>
    </row>
    <row r="1116" spans="1:1" x14ac:dyDescent="0.2">
      <c r="A1116" t="s">
        <v>24623</v>
      </c>
    </row>
    <row r="1117" spans="1:1" x14ac:dyDescent="0.2">
      <c r="A1117" t="s">
        <v>24547</v>
      </c>
    </row>
    <row r="1118" spans="1:1" x14ac:dyDescent="0.2">
      <c r="A1118" t="s">
        <v>10072</v>
      </c>
    </row>
    <row r="1119" spans="1:1" x14ac:dyDescent="0.2">
      <c r="A1119" t="s">
        <v>24423</v>
      </c>
    </row>
    <row r="1120" spans="1:1" x14ac:dyDescent="0.2">
      <c r="A1120" t="s">
        <v>24422</v>
      </c>
    </row>
    <row r="1121" spans="1:1" x14ac:dyDescent="0.2">
      <c r="A1121" t="s">
        <v>24502</v>
      </c>
    </row>
    <row r="1122" spans="1:1" x14ac:dyDescent="0.2">
      <c r="A1122" t="s">
        <v>24472</v>
      </c>
    </row>
    <row r="1123" spans="1:1" x14ac:dyDescent="0.2">
      <c r="A1123" t="s">
        <v>10072</v>
      </c>
    </row>
    <row r="1124" spans="1:1" x14ac:dyDescent="0.2">
      <c r="A1124" t="s">
        <v>24486</v>
      </c>
    </row>
    <row r="1125" spans="1:1" x14ac:dyDescent="0.2">
      <c r="A1125" t="s">
        <v>24420</v>
      </c>
    </row>
    <row r="1126" spans="1:1" x14ac:dyDescent="0.2">
      <c r="A1126" t="s">
        <v>24433</v>
      </c>
    </row>
    <row r="1127" spans="1:1" x14ac:dyDescent="0.2">
      <c r="A1127" t="s">
        <v>24579</v>
      </c>
    </row>
    <row r="1128" spans="1:1" x14ac:dyDescent="0.2">
      <c r="A1128" t="s">
        <v>24448</v>
      </c>
    </row>
    <row r="1129" spans="1:1" x14ac:dyDescent="0.2">
      <c r="A1129" t="s">
        <v>24797</v>
      </c>
    </row>
    <row r="1130" spans="1:1" x14ac:dyDescent="0.2">
      <c r="A1130" t="s">
        <v>24420</v>
      </c>
    </row>
    <row r="1131" spans="1:1" x14ac:dyDescent="0.2">
      <c r="A1131" t="s">
        <v>24420</v>
      </c>
    </row>
    <row r="1132" spans="1:1" x14ac:dyDescent="0.2">
      <c r="A1132" t="s">
        <v>10072</v>
      </c>
    </row>
    <row r="1133" spans="1:1" x14ac:dyDescent="0.2">
      <c r="A1133" t="s">
        <v>24420</v>
      </c>
    </row>
    <row r="1134" spans="1:1" x14ac:dyDescent="0.2">
      <c r="A1134" t="s">
        <v>24431</v>
      </c>
    </row>
    <row r="1135" spans="1:1" x14ac:dyDescent="0.2">
      <c r="A1135" t="s">
        <v>24699</v>
      </c>
    </row>
    <row r="1136" spans="1:1" x14ac:dyDescent="0.2">
      <c r="A1136" t="s">
        <v>24420</v>
      </c>
    </row>
    <row r="1137" spans="1:1" x14ac:dyDescent="0.2">
      <c r="A1137" t="s">
        <v>24809</v>
      </c>
    </row>
    <row r="1138" spans="1:1" x14ac:dyDescent="0.2">
      <c r="A1138" t="s">
        <v>24420</v>
      </c>
    </row>
    <row r="1139" spans="1:1" x14ac:dyDescent="0.2">
      <c r="A1139" t="s">
        <v>24419</v>
      </c>
    </row>
    <row r="1140" spans="1:1" x14ac:dyDescent="0.2">
      <c r="A1140" t="s">
        <v>24745</v>
      </c>
    </row>
    <row r="1141" spans="1:1" x14ac:dyDescent="0.2">
      <c r="A1141" t="s">
        <v>24495</v>
      </c>
    </row>
    <row r="1142" spans="1:1" x14ac:dyDescent="0.2">
      <c r="A1142" t="s">
        <v>24421</v>
      </c>
    </row>
    <row r="1143" spans="1:1" x14ac:dyDescent="0.2">
      <c r="A1143" t="s">
        <v>24422</v>
      </c>
    </row>
    <row r="1144" spans="1:1" x14ac:dyDescent="0.2">
      <c r="A1144" t="s">
        <v>24420</v>
      </c>
    </row>
    <row r="1145" spans="1:1" x14ac:dyDescent="0.2">
      <c r="A1145" t="s">
        <v>24484</v>
      </c>
    </row>
    <row r="1146" spans="1:1" x14ac:dyDescent="0.2">
      <c r="A1146" t="s">
        <v>24517</v>
      </c>
    </row>
    <row r="1147" spans="1:1" x14ac:dyDescent="0.2">
      <c r="A1147" t="s">
        <v>24448</v>
      </c>
    </row>
    <row r="1148" spans="1:1" x14ac:dyDescent="0.2">
      <c r="A1148" t="s">
        <v>24431</v>
      </c>
    </row>
    <row r="1149" spans="1:1" x14ac:dyDescent="0.2">
      <c r="A1149" t="s">
        <v>24421</v>
      </c>
    </row>
    <row r="1150" spans="1:1" x14ac:dyDescent="0.2">
      <c r="A1150" t="s">
        <v>24422</v>
      </c>
    </row>
    <row r="1151" spans="1:1" x14ac:dyDescent="0.2">
      <c r="A1151" t="s">
        <v>24633</v>
      </c>
    </row>
    <row r="1152" spans="1:1" x14ac:dyDescent="0.2">
      <c r="A1152" t="s">
        <v>24431</v>
      </c>
    </row>
    <row r="1153" spans="1:1" x14ac:dyDescent="0.2">
      <c r="A1153" t="s">
        <v>24420</v>
      </c>
    </row>
    <row r="1154" spans="1:1" x14ac:dyDescent="0.2">
      <c r="A1154" t="s">
        <v>24517</v>
      </c>
    </row>
    <row r="1155" spans="1:1" x14ac:dyDescent="0.2">
      <c r="A1155" t="s">
        <v>24469</v>
      </c>
    </row>
    <row r="1156" spans="1:1" x14ac:dyDescent="0.2">
      <c r="A1156" t="s">
        <v>24829</v>
      </c>
    </row>
    <row r="1157" spans="1:1" x14ac:dyDescent="0.2">
      <c r="A1157" t="s">
        <v>24431</v>
      </c>
    </row>
    <row r="1158" spans="1:1" x14ac:dyDescent="0.2">
      <c r="A1158" t="s">
        <v>10072</v>
      </c>
    </row>
    <row r="1159" spans="1:1" x14ac:dyDescent="0.2">
      <c r="A1159" t="s">
        <v>24487</v>
      </c>
    </row>
    <row r="1160" spans="1:1" x14ac:dyDescent="0.2">
      <c r="A1160" t="s">
        <v>24646</v>
      </c>
    </row>
    <row r="1161" spans="1:1" x14ac:dyDescent="0.2">
      <c r="A1161" t="s">
        <v>24420</v>
      </c>
    </row>
    <row r="1162" spans="1:1" x14ac:dyDescent="0.2">
      <c r="A1162" t="s">
        <v>24422</v>
      </c>
    </row>
    <row r="1163" spans="1:1" x14ac:dyDescent="0.2">
      <c r="A1163" t="s">
        <v>24449</v>
      </c>
    </row>
    <row r="1164" spans="1:1" x14ac:dyDescent="0.2">
      <c r="A1164" t="s">
        <v>24449</v>
      </c>
    </row>
    <row r="1165" spans="1:1" x14ac:dyDescent="0.2">
      <c r="A1165" t="s">
        <v>24635</v>
      </c>
    </row>
    <row r="1166" spans="1:1" x14ac:dyDescent="0.2">
      <c r="A1166" t="s">
        <v>24448</v>
      </c>
    </row>
    <row r="1167" spans="1:1" x14ac:dyDescent="0.2">
      <c r="A1167" t="s">
        <v>24421</v>
      </c>
    </row>
    <row r="1168" spans="1:1" x14ac:dyDescent="0.2">
      <c r="A1168" t="s">
        <v>24695</v>
      </c>
    </row>
    <row r="1169" spans="1:1" x14ac:dyDescent="0.2">
      <c r="A1169" t="s">
        <v>24448</v>
      </c>
    </row>
    <row r="1170" spans="1:1" x14ac:dyDescent="0.2">
      <c r="A1170" t="s">
        <v>24606</v>
      </c>
    </row>
    <row r="1171" spans="1:1" x14ac:dyDescent="0.2">
      <c r="A1171" t="s">
        <v>24679</v>
      </c>
    </row>
    <row r="1172" spans="1:1" x14ac:dyDescent="0.2">
      <c r="A1172" t="s">
        <v>24448</v>
      </c>
    </row>
    <row r="1173" spans="1:1" x14ac:dyDescent="0.2">
      <c r="A1173" t="s">
        <v>24431</v>
      </c>
    </row>
    <row r="1174" spans="1:1" x14ac:dyDescent="0.2">
      <c r="A1174" t="s">
        <v>24422</v>
      </c>
    </row>
    <row r="1175" spans="1:1" x14ac:dyDescent="0.2">
      <c r="A1175" t="s">
        <v>24420</v>
      </c>
    </row>
    <row r="1176" spans="1:1" x14ac:dyDescent="0.2">
      <c r="A1176" t="s">
        <v>24847</v>
      </c>
    </row>
    <row r="1177" spans="1:1" x14ac:dyDescent="0.2">
      <c r="A1177" t="s">
        <v>24420</v>
      </c>
    </row>
    <row r="1178" spans="1:1" x14ac:dyDescent="0.2">
      <c r="A1178" t="s">
        <v>24442</v>
      </c>
    </row>
    <row r="1179" spans="1:1" x14ac:dyDescent="0.2">
      <c r="A1179" t="s">
        <v>24419</v>
      </c>
    </row>
    <row r="1180" spans="1:1" x14ac:dyDescent="0.2">
      <c r="A1180" t="s">
        <v>24420</v>
      </c>
    </row>
    <row r="1181" spans="1:1" x14ac:dyDescent="0.2">
      <c r="A1181" t="s">
        <v>10072</v>
      </c>
    </row>
    <row r="1182" spans="1:1" x14ac:dyDescent="0.2">
      <c r="A1182" t="s">
        <v>24430</v>
      </c>
    </row>
    <row r="1183" spans="1:1" x14ac:dyDescent="0.2">
      <c r="A1183" t="s">
        <v>24432</v>
      </c>
    </row>
    <row r="1184" spans="1:1" x14ac:dyDescent="0.2">
      <c r="A1184" t="s">
        <v>24470</v>
      </c>
    </row>
    <row r="1185" spans="1:1" x14ac:dyDescent="0.2">
      <c r="A1185" t="s">
        <v>10072</v>
      </c>
    </row>
    <row r="1186" spans="1:1" x14ac:dyDescent="0.2">
      <c r="A1186" t="s">
        <v>24422</v>
      </c>
    </row>
    <row r="1187" spans="1:1" x14ac:dyDescent="0.2">
      <c r="A1187" t="s">
        <v>24419</v>
      </c>
    </row>
    <row r="1188" spans="1:1" x14ac:dyDescent="0.2">
      <c r="A1188" t="s">
        <v>24422</v>
      </c>
    </row>
    <row r="1189" spans="1:1" x14ac:dyDescent="0.2">
      <c r="A1189" t="s">
        <v>24515</v>
      </c>
    </row>
    <row r="1190" spans="1:1" x14ac:dyDescent="0.2">
      <c r="A1190" t="s">
        <v>24523</v>
      </c>
    </row>
    <row r="1191" spans="1:1" x14ac:dyDescent="0.2">
      <c r="A1191" t="s">
        <v>24448</v>
      </c>
    </row>
    <row r="1192" spans="1:1" x14ac:dyDescent="0.2">
      <c r="A1192" t="s">
        <v>10072</v>
      </c>
    </row>
    <row r="1193" spans="1:1" x14ac:dyDescent="0.2">
      <c r="A1193" t="s">
        <v>24422</v>
      </c>
    </row>
    <row r="1194" spans="1:1" x14ac:dyDescent="0.2">
      <c r="A1194" t="s">
        <v>24448</v>
      </c>
    </row>
    <row r="1195" spans="1:1" x14ac:dyDescent="0.2">
      <c r="A1195" t="s">
        <v>10072</v>
      </c>
    </row>
    <row r="1196" spans="1:1" x14ac:dyDescent="0.2">
      <c r="A1196" t="s">
        <v>24423</v>
      </c>
    </row>
    <row r="1197" spans="1:1" x14ac:dyDescent="0.2">
      <c r="A1197" t="s">
        <v>24433</v>
      </c>
    </row>
    <row r="1198" spans="1:1" x14ac:dyDescent="0.2">
      <c r="A1198" t="s">
        <v>24422</v>
      </c>
    </row>
    <row r="1199" spans="1:1" x14ac:dyDescent="0.2">
      <c r="A1199" t="s">
        <v>24448</v>
      </c>
    </row>
    <row r="1200" spans="1:1" x14ac:dyDescent="0.2">
      <c r="A1200" t="s">
        <v>24467</v>
      </c>
    </row>
    <row r="1201" spans="1:1" x14ac:dyDescent="0.2">
      <c r="A1201" t="s">
        <v>24431</v>
      </c>
    </row>
    <row r="1202" spans="1:1" x14ac:dyDescent="0.2">
      <c r="A1202" t="s">
        <v>10072</v>
      </c>
    </row>
    <row r="1203" spans="1:1" x14ac:dyDescent="0.2">
      <c r="A1203" t="s">
        <v>10072</v>
      </c>
    </row>
    <row r="1204" spans="1:1" x14ac:dyDescent="0.2">
      <c r="A1204" t="s">
        <v>24497</v>
      </c>
    </row>
    <row r="1205" spans="1:1" x14ac:dyDescent="0.2">
      <c r="A1205" t="s">
        <v>24420</v>
      </c>
    </row>
    <row r="1206" spans="1:1" x14ac:dyDescent="0.2">
      <c r="A1206" t="s">
        <v>24422</v>
      </c>
    </row>
    <row r="1207" spans="1:1" x14ac:dyDescent="0.2">
      <c r="A1207" t="s">
        <v>24509</v>
      </c>
    </row>
    <row r="1208" spans="1:1" x14ac:dyDescent="0.2">
      <c r="A1208" t="s">
        <v>10072</v>
      </c>
    </row>
    <row r="1209" spans="1:1" x14ac:dyDescent="0.2">
      <c r="A1209" t="s">
        <v>24487</v>
      </c>
    </row>
    <row r="1210" spans="1:1" x14ac:dyDescent="0.2">
      <c r="A1210" t="s">
        <v>24439</v>
      </c>
    </row>
    <row r="1211" spans="1:1" x14ac:dyDescent="0.2">
      <c r="A1211" t="s">
        <v>24431</v>
      </c>
    </row>
    <row r="1212" spans="1:1" x14ac:dyDescent="0.2">
      <c r="A1212" t="s">
        <v>24482</v>
      </c>
    </row>
    <row r="1213" spans="1:1" x14ac:dyDescent="0.2">
      <c r="A1213" t="s">
        <v>24526</v>
      </c>
    </row>
    <row r="1214" spans="1:1" x14ac:dyDescent="0.2">
      <c r="A1214" t="s">
        <v>24422</v>
      </c>
    </row>
    <row r="1215" spans="1:1" x14ac:dyDescent="0.2">
      <c r="A1215" t="s">
        <v>24546</v>
      </c>
    </row>
    <row r="1216" spans="1:1" x14ac:dyDescent="0.2">
      <c r="A1216" t="s">
        <v>24422</v>
      </c>
    </row>
    <row r="1217" spans="1:1" x14ac:dyDescent="0.2">
      <c r="A1217" t="s">
        <v>24564</v>
      </c>
    </row>
    <row r="1218" spans="1:1" x14ac:dyDescent="0.2">
      <c r="A1218" t="s">
        <v>24571</v>
      </c>
    </row>
    <row r="1219" spans="1:1" x14ac:dyDescent="0.2">
      <c r="A1219" t="s">
        <v>24420</v>
      </c>
    </row>
    <row r="1220" spans="1:1" x14ac:dyDescent="0.2">
      <c r="A1220" t="s">
        <v>24422</v>
      </c>
    </row>
    <row r="1221" spans="1:1" x14ac:dyDescent="0.2">
      <c r="A1221" t="s">
        <v>24422</v>
      </c>
    </row>
    <row r="1222" spans="1:1" x14ac:dyDescent="0.2">
      <c r="A1222" t="s">
        <v>24585</v>
      </c>
    </row>
    <row r="1223" spans="1:1" x14ac:dyDescent="0.2">
      <c r="A1223" t="s">
        <v>24431</v>
      </c>
    </row>
    <row r="1224" spans="1:1" x14ac:dyDescent="0.2">
      <c r="A1224" t="s">
        <v>24426</v>
      </c>
    </row>
    <row r="1225" spans="1:1" x14ac:dyDescent="0.2">
      <c r="A1225" t="s">
        <v>24559</v>
      </c>
    </row>
    <row r="1226" spans="1:1" x14ac:dyDescent="0.2">
      <c r="A1226" t="s">
        <v>24421</v>
      </c>
    </row>
    <row r="1227" spans="1:1" x14ac:dyDescent="0.2">
      <c r="A1227" t="s">
        <v>24421</v>
      </c>
    </row>
    <row r="1228" spans="1:1" x14ac:dyDescent="0.2">
      <c r="A1228" t="s">
        <v>24439</v>
      </c>
    </row>
    <row r="1229" spans="1:1" x14ac:dyDescent="0.2">
      <c r="A1229" t="s">
        <v>24453</v>
      </c>
    </row>
    <row r="1230" spans="1:1" x14ac:dyDescent="0.2">
      <c r="A1230" t="s">
        <v>24608</v>
      </c>
    </row>
    <row r="1231" spans="1:1" x14ac:dyDescent="0.2">
      <c r="A1231" t="s">
        <v>10072</v>
      </c>
    </row>
    <row r="1232" spans="1:1" x14ac:dyDescent="0.2">
      <c r="A1232" t="s">
        <v>24613</v>
      </c>
    </row>
    <row r="1233" spans="1:1" x14ac:dyDescent="0.2">
      <c r="A1233" t="s">
        <v>24449</v>
      </c>
    </row>
    <row r="1234" spans="1:1" x14ac:dyDescent="0.2">
      <c r="A1234" t="s">
        <v>24608</v>
      </c>
    </row>
    <row r="1235" spans="1:1" x14ac:dyDescent="0.2">
      <c r="A1235" t="s">
        <v>24419</v>
      </c>
    </row>
    <row r="1236" spans="1:1" x14ac:dyDescent="0.2">
      <c r="A1236" t="s">
        <v>24567</v>
      </c>
    </row>
    <row r="1237" spans="1:1" x14ac:dyDescent="0.2">
      <c r="A1237" t="s">
        <v>10072</v>
      </c>
    </row>
    <row r="1238" spans="1:1" x14ac:dyDescent="0.2">
      <c r="A1238" t="s">
        <v>10072</v>
      </c>
    </row>
    <row r="1239" spans="1:1" x14ac:dyDescent="0.2">
      <c r="A1239" t="s">
        <v>10072</v>
      </c>
    </row>
    <row r="1240" spans="1:1" x14ac:dyDescent="0.2">
      <c r="A1240" t="s">
        <v>24421</v>
      </c>
    </row>
    <row r="1241" spans="1:1" x14ac:dyDescent="0.2">
      <c r="A1241" t="s">
        <v>24451</v>
      </c>
    </row>
    <row r="1242" spans="1:1" x14ac:dyDescent="0.2">
      <c r="A1242" t="s">
        <v>24632</v>
      </c>
    </row>
    <row r="1243" spans="1:1" x14ac:dyDescent="0.2">
      <c r="A1243" t="s">
        <v>24472</v>
      </c>
    </row>
    <row r="1244" spans="1:1" x14ac:dyDescent="0.2">
      <c r="A1244" t="s">
        <v>24467</v>
      </c>
    </row>
    <row r="1245" spans="1:1" x14ac:dyDescent="0.2">
      <c r="A1245" t="s">
        <v>24453</v>
      </c>
    </row>
    <row r="1246" spans="1:1" x14ac:dyDescent="0.2">
      <c r="A1246" t="s">
        <v>24660</v>
      </c>
    </row>
    <row r="1247" spans="1:1" x14ac:dyDescent="0.2">
      <c r="A1247" t="s">
        <v>24419</v>
      </c>
    </row>
    <row r="1248" spans="1:1" x14ac:dyDescent="0.2">
      <c r="A1248" t="s">
        <v>24420</v>
      </c>
    </row>
    <row r="1249" spans="1:1" x14ac:dyDescent="0.2">
      <c r="A1249" t="s">
        <v>24503</v>
      </c>
    </row>
    <row r="1250" spans="1:1" x14ac:dyDescent="0.2">
      <c r="A1250" t="s">
        <v>24469</v>
      </c>
    </row>
    <row r="1251" spans="1:1" x14ac:dyDescent="0.2">
      <c r="A1251" t="s">
        <v>24422</v>
      </c>
    </row>
    <row r="1252" spans="1:1" x14ac:dyDescent="0.2">
      <c r="A1252" t="s">
        <v>24449</v>
      </c>
    </row>
    <row r="1253" spans="1:1" x14ac:dyDescent="0.2">
      <c r="A1253" t="s">
        <v>24623</v>
      </c>
    </row>
    <row r="1254" spans="1:1" x14ac:dyDescent="0.2">
      <c r="A1254" t="s">
        <v>24496</v>
      </c>
    </row>
    <row r="1255" spans="1:1" x14ac:dyDescent="0.2">
      <c r="A1255" t="s">
        <v>10072</v>
      </c>
    </row>
    <row r="1256" spans="1:1" x14ac:dyDescent="0.2">
      <c r="A1256" t="s">
        <v>24525</v>
      </c>
    </row>
    <row r="1257" spans="1:1" x14ac:dyDescent="0.2">
      <c r="A1257" t="s">
        <v>24451</v>
      </c>
    </row>
    <row r="1258" spans="1:1" x14ac:dyDescent="0.2">
      <c r="A1258" t="s">
        <v>24715</v>
      </c>
    </row>
    <row r="1259" spans="1:1" x14ac:dyDescent="0.2">
      <c r="A1259" t="s">
        <v>24523</v>
      </c>
    </row>
    <row r="1260" spans="1:1" x14ac:dyDescent="0.2">
      <c r="A1260" t="s">
        <v>24453</v>
      </c>
    </row>
    <row r="1261" spans="1:1" x14ac:dyDescent="0.2">
      <c r="A1261" t="s">
        <v>24422</v>
      </c>
    </row>
    <row r="1262" spans="1:1" x14ac:dyDescent="0.2">
      <c r="A1262" t="s">
        <v>4595</v>
      </c>
    </row>
    <row r="1263" spans="1:1" x14ac:dyDescent="0.2">
      <c r="A1263" t="s">
        <v>24488</v>
      </c>
    </row>
    <row r="1264" spans="1:1" x14ac:dyDescent="0.2">
      <c r="A1264" t="s">
        <v>10072</v>
      </c>
    </row>
    <row r="1265" spans="1:1" x14ac:dyDescent="0.2">
      <c r="A1265" t="s">
        <v>24708</v>
      </c>
    </row>
    <row r="1266" spans="1:1" x14ac:dyDescent="0.2">
      <c r="A1266" t="s">
        <v>24657</v>
      </c>
    </row>
    <row r="1267" spans="1:1" x14ac:dyDescent="0.2">
      <c r="A1267" t="s">
        <v>24421</v>
      </c>
    </row>
    <row r="1268" spans="1:1" x14ac:dyDescent="0.2">
      <c r="A1268" t="s">
        <v>24420</v>
      </c>
    </row>
    <row r="1269" spans="1:1" x14ac:dyDescent="0.2">
      <c r="A1269" t="s">
        <v>24449</v>
      </c>
    </row>
    <row r="1270" spans="1:1" x14ac:dyDescent="0.2">
      <c r="A1270" t="s">
        <v>24642</v>
      </c>
    </row>
    <row r="1271" spans="1:1" x14ac:dyDescent="0.2">
      <c r="A1271" t="s">
        <v>24571</v>
      </c>
    </row>
    <row r="1272" spans="1:1" x14ac:dyDescent="0.2">
      <c r="A1272" t="s">
        <v>24420</v>
      </c>
    </row>
    <row r="1273" spans="1:1" x14ac:dyDescent="0.2">
      <c r="A1273" t="s">
        <v>24420</v>
      </c>
    </row>
    <row r="1274" spans="1:1" x14ac:dyDescent="0.2">
      <c r="A1274" t="s">
        <v>24632</v>
      </c>
    </row>
    <row r="1275" spans="1:1" x14ac:dyDescent="0.2">
      <c r="A1275" t="s">
        <v>24444</v>
      </c>
    </row>
    <row r="1276" spans="1:1" x14ac:dyDescent="0.2">
      <c r="A1276" t="s">
        <v>24465</v>
      </c>
    </row>
    <row r="1277" spans="1:1" x14ac:dyDescent="0.2">
      <c r="A1277" t="s">
        <v>24422</v>
      </c>
    </row>
    <row r="1278" spans="1:1" x14ac:dyDescent="0.2">
      <c r="A1278" t="s">
        <v>24447</v>
      </c>
    </row>
    <row r="1279" spans="1:1" x14ac:dyDescent="0.2">
      <c r="A1279" t="s">
        <v>24643</v>
      </c>
    </row>
    <row r="1280" spans="1:1" x14ac:dyDescent="0.2">
      <c r="A1280" t="s">
        <v>24745</v>
      </c>
    </row>
    <row r="1281" spans="1:1" x14ac:dyDescent="0.2">
      <c r="A1281" t="s">
        <v>24451</v>
      </c>
    </row>
    <row r="1282" spans="1:1" x14ac:dyDescent="0.2">
      <c r="A1282" t="s">
        <v>24422</v>
      </c>
    </row>
    <row r="1283" spans="1:1" x14ac:dyDescent="0.2">
      <c r="A1283" t="s">
        <v>10072</v>
      </c>
    </row>
    <row r="1284" spans="1:1" x14ac:dyDescent="0.2">
      <c r="A1284" t="s">
        <v>24501</v>
      </c>
    </row>
    <row r="1285" spans="1:1" x14ac:dyDescent="0.2">
      <c r="A1285" t="s">
        <v>24431</v>
      </c>
    </row>
    <row r="1286" spans="1:1" x14ac:dyDescent="0.2">
      <c r="A1286" t="s">
        <v>24420</v>
      </c>
    </row>
    <row r="1287" spans="1:1" x14ac:dyDescent="0.2">
      <c r="A1287" t="s">
        <v>24431</v>
      </c>
    </row>
    <row r="1288" spans="1:1" x14ac:dyDescent="0.2">
      <c r="A1288" t="s">
        <v>24446</v>
      </c>
    </row>
    <row r="1289" spans="1:1" x14ac:dyDescent="0.2">
      <c r="A1289" t="s">
        <v>24469</v>
      </c>
    </row>
    <row r="1290" spans="1:1" x14ac:dyDescent="0.2">
      <c r="A1290" t="s">
        <v>24695</v>
      </c>
    </row>
    <row r="1291" spans="1:1" x14ac:dyDescent="0.2">
      <c r="A1291" t="s">
        <v>24481</v>
      </c>
    </row>
    <row r="1292" spans="1:1" x14ac:dyDescent="0.2">
      <c r="A1292" t="s">
        <v>24449</v>
      </c>
    </row>
    <row r="1293" spans="1:1" x14ac:dyDescent="0.2">
      <c r="A1293" t="s">
        <v>10072</v>
      </c>
    </row>
    <row r="1294" spans="1:1" x14ac:dyDescent="0.2">
      <c r="A1294" t="s">
        <v>24422</v>
      </c>
    </row>
    <row r="1295" spans="1:1" x14ac:dyDescent="0.2">
      <c r="A1295" t="s">
        <v>24599</v>
      </c>
    </row>
    <row r="1296" spans="1:1" x14ac:dyDescent="0.2">
      <c r="A1296" t="s">
        <v>24422</v>
      </c>
    </row>
    <row r="1297" spans="1:1" x14ac:dyDescent="0.2">
      <c r="A1297" t="s">
        <v>24421</v>
      </c>
    </row>
    <row r="1298" spans="1:1" x14ac:dyDescent="0.2">
      <c r="A1298" t="s">
        <v>24422</v>
      </c>
    </row>
    <row r="1299" spans="1:1" x14ac:dyDescent="0.2">
      <c r="A1299" t="s">
        <v>24465</v>
      </c>
    </row>
    <row r="1300" spans="1:1" x14ac:dyDescent="0.2">
      <c r="A1300" t="s">
        <v>24453</v>
      </c>
    </row>
    <row r="1301" spans="1:1" x14ac:dyDescent="0.2">
      <c r="A1301" t="s">
        <v>24642</v>
      </c>
    </row>
    <row r="1302" spans="1:1" x14ac:dyDescent="0.2">
      <c r="A1302" t="s">
        <v>24422</v>
      </c>
    </row>
    <row r="1303" spans="1:1" x14ac:dyDescent="0.2">
      <c r="A1303" t="s">
        <v>24420</v>
      </c>
    </row>
    <row r="1304" spans="1:1" x14ac:dyDescent="0.2">
      <c r="A1304" t="s">
        <v>24421</v>
      </c>
    </row>
    <row r="1305" spans="1:1" x14ac:dyDescent="0.2">
      <c r="A1305" t="s">
        <v>24779</v>
      </c>
    </row>
    <row r="1306" spans="1:1" x14ac:dyDescent="0.2">
      <c r="A1306" t="s">
        <v>24783</v>
      </c>
    </row>
    <row r="1307" spans="1:1" x14ac:dyDescent="0.2">
      <c r="A1307" t="s">
        <v>24419</v>
      </c>
    </row>
    <row r="1308" spans="1:1" x14ac:dyDescent="0.2">
      <c r="A1308" t="s">
        <v>24525</v>
      </c>
    </row>
    <row r="1309" spans="1:1" x14ac:dyDescent="0.2">
      <c r="A1309" t="s">
        <v>24501</v>
      </c>
    </row>
    <row r="1310" spans="1:1" x14ac:dyDescent="0.2">
      <c r="A1310" t="s">
        <v>24717</v>
      </c>
    </row>
    <row r="1311" spans="1:1" x14ac:dyDescent="0.2">
      <c r="A1311" t="s">
        <v>10072</v>
      </c>
    </row>
    <row r="1312" spans="1:1" x14ac:dyDescent="0.2">
      <c r="A1312" t="s">
        <v>24419</v>
      </c>
    </row>
    <row r="1313" spans="1:1" x14ac:dyDescent="0.2">
      <c r="A1313" t="s">
        <v>24502</v>
      </c>
    </row>
    <row r="1314" spans="1:1" x14ac:dyDescent="0.2">
      <c r="A1314" t="s">
        <v>24431</v>
      </c>
    </row>
    <row r="1315" spans="1:1" x14ac:dyDescent="0.2">
      <c r="A1315" t="s">
        <v>24487</v>
      </c>
    </row>
    <row r="1316" spans="1:1" x14ac:dyDescent="0.2">
      <c r="A1316" t="s">
        <v>24490</v>
      </c>
    </row>
    <row r="1317" spans="1:1" x14ac:dyDescent="0.2">
      <c r="A1317" t="s">
        <v>24594</v>
      </c>
    </row>
    <row r="1318" spans="1:1" x14ac:dyDescent="0.2">
      <c r="A1318" t="s">
        <v>24790</v>
      </c>
    </row>
    <row r="1319" spans="1:1" x14ac:dyDescent="0.2">
      <c r="A1319" t="s">
        <v>24422</v>
      </c>
    </row>
    <row r="1320" spans="1:1" x14ac:dyDescent="0.2">
      <c r="A1320" t="s">
        <v>24421</v>
      </c>
    </row>
    <row r="1321" spans="1:1" x14ac:dyDescent="0.2">
      <c r="A1321" t="s">
        <v>24422</v>
      </c>
    </row>
    <row r="1322" spans="1:1" x14ac:dyDescent="0.2">
      <c r="A1322" t="s">
        <v>24420</v>
      </c>
    </row>
    <row r="1323" spans="1:1" x14ac:dyDescent="0.2">
      <c r="A1323" t="s">
        <v>24595</v>
      </c>
    </row>
    <row r="1324" spans="1:1" x14ac:dyDescent="0.2">
      <c r="A1324" t="s">
        <v>24422</v>
      </c>
    </row>
    <row r="1325" spans="1:1" x14ac:dyDescent="0.2">
      <c r="A1325" t="s">
        <v>24571</v>
      </c>
    </row>
    <row r="1326" spans="1:1" x14ac:dyDescent="0.2">
      <c r="A1326" t="s">
        <v>24422</v>
      </c>
    </row>
    <row r="1327" spans="1:1" x14ac:dyDescent="0.2">
      <c r="A1327" t="s">
        <v>10072</v>
      </c>
    </row>
    <row r="1328" spans="1:1" x14ac:dyDescent="0.2">
      <c r="A1328" t="s">
        <v>24441</v>
      </c>
    </row>
    <row r="1329" spans="1:1" x14ac:dyDescent="0.2">
      <c r="A1329" t="s">
        <v>24426</v>
      </c>
    </row>
    <row r="1330" spans="1:1" x14ac:dyDescent="0.2">
      <c r="A1330" t="s">
        <v>24420</v>
      </c>
    </row>
    <row r="1331" spans="1:1" x14ac:dyDescent="0.2">
      <c r="A1331" t="s">
        <v>24421</v>
      </c>
    </row>
    <row r="1332" spans="1:1" x14ac:dyDescent="0.2">
      <c r="A1332" t="s">
        <v>24495</v>
      </c>
    </row>
    <row r="1333" spans="1:1" x14ac:dyDescent="0.2">
      <c r="A1333" t="s">
        <v>24549</v>
      </c>
    </row>
    <row r="1334" spans="1:1" x14ac:dyDescent="0.2">
      <c r="A1334" t="s">
        <v>24487</v>
      </c>
    </row>
    <row r="1335" spans="1:1" x14ac:dyDescent="0.2">
      <c r="A1335" t="s">
        <v>24420</v>
      </c>
    </row>
    <row r="1336" spans="1:1" x14ac:dyDescent="0.2">
      <c r="A1336" t="s">
        <v>24422</v>
      </c>
    </row>
    <row r="1337" spans="1:1" x14ac:dyDescent="0.2">
      <c r="A1337" t="s">
        <v>24632</v>
      </c>
    </row>
    <row r="1338" spans="1:1" x14ac:dyDescent="0.2">
      <c r="A1338" t="s">
        <v>10072</v>
      </c>
    </row>
    <row r="1339" spans="1:1" x14ac:dyDescent="0.2">
      <c r="A1339" t="s">
        <v>24421</v>
      </c>
    </row>
    <row r="1340" spans="1:1" x14ac:dyDescent="0.2">
      <c r="A1340" t="s">
        <v>10072</v>
      </c>
    </row>
    <row r="1341" spans="1:1" x14ac:dyDescent="0.2">
      <c r="A1341" t="s">
        <v>10072</v>
      </c>
    </row>
    <row r="1342" spans="1:1" x14ac:dyDescent="0.2">
      <c r="A1342" t="s">
        <v>24492</v>
      </c>
    </row>
    <row r="1343" spans="1:1" x14ac:dyDescent="0.2">
      <c r="A1343" t="s">
        <v>24420</v>
      </c>
    </row>
    <row r="1344" spans="1:1" x14ac:dyDescent="0.2">
      <c r="A1344" t="s">
        <v>24431</v>
      </c>
    </row>
    <row r="1345" spans="1:1" x14ac:dyDescent="0.2">
      <c r="A1345" t="s">
        <v>24551</v>
      </c>
    </row>
    <row r="1346" spans="1:1" x14ac:dyDescent="0.2">
      <c r="A1346" t="s">
        <v>24422</v>
      </c>
    </row>
    <row r="1347" spans="1:1" x14ac:dyDescent="0.2">
      <c r="A1347" t="s">
        <v>24420</v>
      </c>
    </row>
    <row r="1348" spans="1:1" x14ac:dyDescent="0.2">
      <c r="A1348" t="s">
        <v>24833</v>
      </c>
    </row>
    <row r="1349" spans="1:1" x14ac:dyDescent="0.2">
      <c r="A1349" t="s">
        <v>24469</v>
      </c>
    </row>
    <row r="1350" spans="1:1" x14ac:dyDescent="0.2">
      <c r="A1350" t="s">
        <v>10072</v>
      </c>
    </row>
    <row r="1351" spans="1:1" x14ac:dyDescent="0.2">
      <c r="A1351" t="s">
        <v>24485</v>
      </c>
    </row>
    <row r="1352" spans="1:1" x14ac:dyDescent="0.2">
      <c r="A1352" t="s">
        <v>24422</v>
      </c>
    </row>
    <row r="1353" spans="1:1" x14ac:dyDescent="0.2">
      <c r="A1353" t="s">
        <v>24465</v>
      </c>
    </row>
    <row r="1354" spans="1:1" x14ac:dyDescent="0.2">
      <c r="A1354" t="s">
        <v>24431</v>
      </c>
    </row>
    <row r="1355" spans="1:1" x14ac:dyDescent="0.2">
      <c r="A1355" t="s">
        <v>24448</v>
      </c>
    </row>
    <row r="1356" spans="1:1" x14ac:dyDescent="0.2">
      <c r="A1356" t="s">
        <v>24420</v>
      </c>
    </row>
    <row r="1357" spans="1:1" x14ac:dyDescent="0.2">
      <c r="A1357" t="s">
        <v>24432</v>
      </c>
    </row>
    <row r="1358" spans="1:1" x14ac:dyDescent="0.2">
      <c r="A1358" t="s">
        <v>24420</v>
      </c>
    </row>
    <row r="1359" spans="1:1" x14ac:dyDescent="0.2">
      <c r="A1359" t="s">
        <v>24677</v>
      </c>
    </row>
    <row r="1360" spans="1:1" x14ac:dyDescent="0.2">
      <c r="A1360" t="s">
        <v>10072</v>
      </c>
    </row>
    <row r="1361" spans="1:1" x14ac:dyDescent="0.2">
      <c r="A1361" t="s">
        <v>24422</v>
      </c>
    </row>
    <row r="1362" spans="1:1" x14ac:dyDescent="0.2">
      <c r="A1362" t="s">
        <v>24420</v>
      </c>
    </row>
    <row r="1363" spans="1:1" x14ac:dyDescent="0.2">
      <c r="A1363" t="s">
        <v>10072</v>
      </c>
    </row>
    <row r="1364" spans="1:1" x14ac:dyDescent="0.2">
      <c r="A1364" t="s">
        <v>24420</v>
      </c>
    </row>
    <row r="1365" spans="1:1" x14ac:dyDescent="0.2">
      <c r="A1365" t="s">
        <v>24423</v>
      </c>
    </row>
    <row r="1366" spans="1:1" x14ac:dyDescent="0.2">
      <c r="A1366" t="s">
        <v>24454</v>
      </c>
    </row>
    <row r="1367" spans="1:1" x14ac:dyDescent="0.2">
      <c r="A1367" t="s">
        <v>24749</v>
      </c>
    </row>
    <row r="1368" spans="1:1" x14ac:dyDescent="0.2">
      <c r="A1368" t="s">
        <v>24487</v>
      </c>
    </row>
    <row r="1369" spans="1:1" x14ac:dyDescent="0.2">
      <c r="A1369" t="s">
        <v>24420</v>
      </c>
    </row>
    <row r="1370" spans="1:1" x14ac:dyDescent="0.2">
      <c r="A1370" t="s">
        <v>24451</v>
      </c>
    </row>
    <row r="1371" spans="1:1" x14ac:dyDescent="0.2">
      <c r="A1371" t="s">
        <v>10072</v>
      </c>
    </row>
    <row r="1372" spans="1:1" x14ac:dyDescent="0.2">
      <c r="A1372" t="s">
        <v>24422</v>
      </c>
    </row>
    <row r="1373" spans="1:1" x14ac:dyDescent="0.2">
      <c r="A1373" t="s">
        <v>10072</v>
      </c>
    </row>
    <row r="1374" spans="1:1" x14ac:dyDescent="0.2">
      <c r="A1374" t="s">
        <v>24422</v>
      </c>
    </row>
    <row r="1375" spans="1:1" x14ac:dyDescent="0.2">
      <c r="A1375" t="s">
        <v>24443</v>
      </c>
    </row>
    <row r="1376" spans="1:1" x14ac:dyDescent="0.2">
      <c r="A1376" t="s">
        <v>24537</v>
      </c>
    </row>
    <row r="1377" spans="1:1" x14ac:dyDescent="0.2">
      <c r="A1377" t="s">
        <v>24422</v>
      </c>
    </row>
    <row r="1378" spans="1:1" x14ac:dyDescent="0.2">
      <c r="A1378" t="s">
        <v>24434</v>
      </c>
    </row>
    <row r="1379" spans="1:1" x14ac:dyDescent="0.2">
      <c r="A1379" t="s">
        <v>24442</v>
      </c>
    </row>
    <row r="1380" spans="1:1" x14ac:dyDescent="0.2">
      <c r="A1380" t="s">
        <v>24431</v>
      </c>
    </row>
    <row r="1381" spans="1:1" x14ac:dyDescent="0.2">
      <c r="A1381" t="s">
        <v>24448</v>
      </c>
    </row>
    <row r="1382" spans="1:1" x14ac:dyDescent="0.2">
      <c r="A1382" t="s">
        <v>24420</v>
      </c>
    </row>
    <row r="1383" spans="1:1" x14ac:dyDescent="0.2">
      <c r="A1383" t="s">
        <v>24420</v>
      </c>
    </row>
    <row r="1384" spans="1:1" x14ac:dyDescent="0.2">
      <c r="A1384" t="s">
        <v>24421</v>
      </c>
    </row>
    <row r="1385" spans="1:1" x14ac:dyDescent="0.2">
      <c r="A1385" t="s">
        <v>24471</v>
      </c>
    </row>
    <row r="1386" spans="1:1" x14ac:dyDescent="0.2">
      <c r="A1386" t="s">
        <v>24500</v>
      </c>
    </row>
    <row r="1387" spans="1:1" x14ac:dyDescent="0.2">
      <c r="A1387" t="s">
        <v>24501</v>
      </c>
    </row>
    <row r="1388" spans="1:1" x14ac:dyDescent="0.2">
      <c r="A1388" t="s">
        <v>24422</v>
      </c>
    </row>
    <row r="1389" spans="1:1" x14ac:dyDescent="0.2">
      <c r="A1389" t="s">
        <v>24448</v>
      </c>
    </row>
    <row r="1390" spans="1:1" x14ac:dyDescent="0.2">
      <c r="A1390" t="s">
        <v>24453</v>
      </c>
    </row>
    <row r="1391" spans="1:1" x14ac:dyDescent="0.2">
      <c r="A1391" t="s">
        <v>24453</v>
      </c>
    </row>
    <row r="1392" spans="1:1" x14ac:dyDescent="0.2">
      <c r="A1392" t="s">
        <v>24421</v>
      </c>
    </row>
    <row r="1393" spans="1:1" x14ac:dyDescent="0.2">
      <c r="A1393" t="s">
        <v>24437</v>
      </c>
    </row>
    <row r="1394" spans="1:1" x14ac:dyDescent="0.2">
      <c r="A1394" t="s">
        <v>24525</v>
      </c>
    </row>
    <row r="1395" spans="1:1" x14ac:dyDescent="0.2">
      <c r="A1395" t="s">
        <v>24432</v>
      </c>
    </row>
    <row r="1396" spans="1:1" x14ac:dyDescent="0.2">
      <c r="A1396" t="s">
        <v>24453</v>
      </c>
    </row>
    <row r="1397" spans="1:1" x14ac:dyDescent="0.2">
      <c r="A1397" t="s">
        <v>10072</v>
      </c>
    </row>
    <row r="1398" spans="1:1" x14ac:dyDescent="0.2">
      <c r="A1398" t="s">
        <v>24422</v>
      </c>
    </row>
    <row r="1399" spans="1:1" x14ac:dyDescent="0.2">
      <c r="A1399" t="s">
        <v>24525</v>
      </c>
    </row>
    <row r="1400" spans="1:1" x14ac:dyDescent="0.2">
      <c r="A1400" t="s">
        <v>24470</v>
      </c>
    </row>
    <row r="1401" spans="1:1" x14ac:dyDescent="0.2">
      <c r="A1401" t="s">
        <v>24586</v>
      </c>
    </row>
    <row r="1402" spans="1:1" x14ac:dyDescent="0.2">
      <c r="A1402" t="s">
        <v>24421</v>
      </c>
    </row>
    <row r="1403" spans="1:1" x14ac:dyDescent="0.2">
      <c r="A1403" t="s">
        <v>24427</v>
      </c>
    </row>
    <row r="1404" spans="1:1" x14ac:dyDescent="0.2">
      <c r="A1404" t="s">
        <v>24599</v>
      </c>
    </row>
    <row r="1405" spans="1:1" x14ac:dyDescent="0.2">
      <c r="A1405" t="s">
        <v>24422</v>
      </c>
    </row>
    <row r="1406" spans="1:1" x14ac:dyDescent="0.2">
      <c r="A1406" t="s">
        <v>24422</v>
      </c>
    </row>
    <row r="1407" spans="1:1" x14ac:dyDescent="0.2">
      <c r="A1407" t="s">
        <v>24420</v>
      </c>
    </row>
    <row r="1408" spans="1:1" x14ac:dyDescent="0.2">
      <c r="A1408" t="s">
        <v>24433</v>
      </c>
    </row>
    <row r="1409" spans="1:1" x14ac:dyDescent="0.2">
      <c r="A1409" t="s">
        <v>24421</v>
      </c>
    </row>
    <row r="1410" spans="1:1" x14ac:dyDescent="0.2">
      <c r="A1410" t="s">
        <v>24465</v>
      </c>
    </row>
    <row r="1411" spans="1:1" x14ac:dyDescent="0.2">
      <c r="A1411" t="s">
        <v>24472</v>
      </c>
    </row>
    <row r="1412" spans="1:1" x14ac:dyDescent="0.2">
      <c r="A1412" t="s">
        <v>24448</v>
      </c>
    </row>
    <row r="1413" spans="1:1" x14ac:dyDescent="0.2">
      <c r="A1413" t="s">
        <v>24431</v>
      </c>
    </row>
    <row r="1414" spans="1:1" x14ac:dyDescent="0.2">
      <c r="A1414" t="s">
        <v>24565</v>
      </c>
    </row>
    <row r="1415" spans="1:1" x14ac:dyDescent="0.2">
      <c r="A1415" t="s">
        <v>24421</v>
      </c>
    </row>
    <row r="1416" spans="1:1" x14ac:dyDescent="0.2">
      <c r="A1416" t="s">
        <v>24421</v>
      </c>
    </row>
    <row r="1417" spans="1:1" x14ac:dyDescent="0.2">
      <c r="A1417" t="s">
        <v>24422</v>
      </c>
    </row>
    <row r="1418" spans="1:1" x14ac:dyDescent="0.2">
      <c r="A1418" t="s">
        <v>24426</v>
      </c>
    </row>
    <row r="1419" spans="1:1" x14ac:dyDescent="0.2">
      <c r="A1419" t="s">
        <v>24453</v>
      </c>
    </row>
    <row r="1420" spans="1:1" x14ac:dyDescent="0.2">
      <c r="A1420" t="s">
        <v>24426</v>
      </c>
    </row>
    <row r="1421" spans="1:1" x14ac:dyDescent="0.2">
      <c r="A1421" t="s">
        <v>24648</v>
      </c>
    </row>
    <row r="1422" spans="1:1" x14ac:dyDescent="0.2">
      <c r="A1422" t="s">
        <v>10072</v>
      </c>
    </row>
    <row r="1423" spans="1:1" x14ac:dyDescent="0.2">
      <c r="A1423" t="s">
        <v>10072</v>
      </c>
    </row>
    <row r="1424" spans="1:1" x14ac:dyDescent="0.2">
      <c r="A1424" t="s">
        <v>24661</v>
      </c>
    </row>
    <row r="1425" spans="1:1" x14ac:dyDescent="0.2">
      <c r="A1425" t="s">
        <v>24431</v>
      </c>
    </row>
    <row r="1426" spans="1:1" x14ac:dyDescent="0.2">
      <c r="A1426" t="s">
        <v>24422</v>
      </c>
    </row>
    <row r="1427" spans="1:1" x14ac:dyDescent="0.2">
      <c r="A1427" t="s">
        <v>24486</v>
      </c>
    </row>
    <row r="1428" spans="1:1" x14ac:dyDescent="0.2">
      <c r="A1428" t="s">
        <v>24682</v>
      </c>
    </row>
    <row r="1429" spans="1:1" x14ac:dyDescent="0.2">
      <c r="A1429" t="s">
        <v>24501</v>
      </c>
    </row>
    <row r="1430" spans="1:1" x14ac:dyDescent="0.2">
      <c r="A1430" t="s">
        <v>24472</v>
      </c>
    </row>
    <row r="1431" spans="1:1" x14ac:dyDescent="0.2">
      <c r="A1431" t="s">
        <v>24700</v>
      </c>
    </row>
    <row r="1432" spans="1:1" x14ac:dyDescent="0.2">
      <c r="A1432" t="s">
        <v>24528</v>
      </c>
    </row>
    <row r="1433" spans="1:1" x14ac:dyDescent="0.2">
      <c r="A1433" t="s">
        <v>24419</v>
      </c>
    </row>
    <row r="1434" spans="1:1" x14ac:dyDescent="0.2">
      <c r="A1434" t="s">
        <v>24422</v>
      </c>
    </row>
    <row r="1435" spans="1:1" x14ac:dyDescent="0.2">
      <c r="A1435" t="s">
        <v>24525</v>
      </c>
    </row>
    <row r="1436" spans="1:1" x14ac:dyDescent="0.2">
      <c r="A1436" t="s">
        <v>24501</v>
      </c>
    </row>
    <row r="1437" spans="1:1" x14ac:dyDescent="0.2">
      <c r="A1437" t="s">
        <v>10072</v>
      </c>
    </row>
    <row r="1438" spans="1:1" x14ac:dyDescent="0.2">
      <c r="A1438" t="s">
        <v>24420</v>
      </c>
    </row>
    <row r="1439" spans="1:1" x14ac:dyDescent="0.2">
      <c r="A1439" t="s">
        <v>24487</v>
      </c>
    </row>
    <row r="1440" spans="1:1" x14ac:dyDescent="0.2">
      <c r="A1440" t="s">
        <v>24667</v>
      </c>
    </row>
    <row r="1441" spans="1:1" x14ac:dyDescent="0.2">
      <c r="A1441" t="s">
        <v>24448</v>
      </c>
    </row>
    <row r="1442" spans="1:1" x14ac:dyDescent="0.2">
      <c r="A1442" t="s">
        <v>24431</v>
      </c>
    </row>
    <row r="1443" spans="1:1" x14ac:dyDescent="0.2">
      <c r="A1443" t="s">
        <v>24709</v>
      </c>
    </row>
    <row r="1444" spans="1:1" x14ac:dyDescent="0.2">
      <c r="A1444" t="s">
        <v>24730</v>
      </c>
    </row>
    <row r="1445" spans="1:1" x14ac:dyDescent="0.2">
      <c r="A1445" t="s">
        <v>24422</v>
      </c>
    </row>
    <row r="1446" spans="1:1" x14ac:dyDescent="0.2">
      <c r="A1446" t="s">
        <v>24422</v>
      </c>
    </row>
    <row r="1447" spans="1:1" x14ac:dyDescent="0.2">
      <c r="A1447" t="s">
        <v>24532</v>
      </c>
    </row>
    <row r="1448" spans="1:1" x14ac:dyDescent="0.2">
      <c r="A1448" t="s">
        <v>24423</v>
      </c>
    </row>
    <row r="1449" spans="1:1" x14ac:dyDescent="0.2">
      <c r="A1449" t="s">
        <v>10072</v>
      </c>
    </row>
    <row r="1450" spans="1:1" x14ac:dyDescent="0.2">
      <c r="A1450" t="s">
        <v>24715</v>
      </c>
    </row>
    <row r="1451" spans="1:1" x14ac:dyDescent="0.2">
      <c r="A1451" t="s">
        <v>24422</v>
      </c>
    </row>
    <row r="1452" spans="1:1" x14ac:dyDescent="0.2">
      <c r="A1452" t="s">
        <v>24542</v>
      </c>
    </row>
    <row r="1453" spans="1:1" x14ac:dyDescent="0.2">
      <c r="A1453" t="s">
        <v>24449</v>
      </c>
    </row>
    <row r="1454" spans="1:1" x14ac:dyDescent="0.2">
      <c r="A1454" t="s">
        <v>24449</v>
      </c>
    </row>
    <row r="1455" spans="1:1" x14ac:dyDescent="0.2">
      <c r="A1455" t="s">
        <v>24599</v>
      </c>
    </row>
    <row r="1456" spans="1:1" x14ac:dyDescent="0.2">
      <c r="A1456" t="s">
        <v>24487</v>
      </c>
    </row>
    <row r="1457" spans="1:1" x14ac:dyDescent="0.2">
      <c r="A1457" t="s">
        <v>24449</v>
      </c>
    </row>
    <row r="1458" spans="1:1" x14ac:dyDescent="0.2">
      <c r="A1458" t="s">
        <v>24746</v>
      </c>
    </row>
    <row r="1459" spans="1:1" x14ac:dyDescent="0.2">
      <c r="A1459" t="s">
        <v>24422</v>
      </c>
    </row>
    <row r="1460" spans="1:1" x14ac:dyDescent="0.2">
      <c r="A1460" t="s">
        <v>24432</v>
      </c>
    </row>
    <row r="1461" spans="1:1" x14ac:dyDescent="0.2">
      <c r="A1461" t="s">
        <v>24749</v>
      </c>
    </row>
    <row r="1462" spans="1:1" x14ac:dyDescent="0.2">
      <c r="A1462" t="s">
        <v>24431</v>
      </c>
    </row>
    <row r="1463" spans="1:1" x14ac:dyDescent="0.2">
      <c r="A1463" t="s">
        <v>24420</v>
      </c>
    </row>
    <row r="1464" spans="1:1" x14ac:dyDescent="0.2">
      <c r="A1464" t="s">
        <v>24492</v>
      </c>
    </row>
    <row r="1465" spans="1:1" x14ac:dyDescent="0.2">
      <c r="A1465" t="s">
        <v>24434</v>
      </c>
    </row>
    <row r="1466" spans="1:1" x14ac:dyDescent="0.2">
      <c r="A1466" t="s">
        <v>24420</v>
      </c>
    </row>
    <row r="1467" spans="1:1" x14ac:dyDescent="0.2">
      <c r="A1467" t="s">
        <v>10072</v>
      </c>
    </row>
    <row r="1468" spans="1:1" x14ac:dyDescent="0.2">
      <c r="A1468" t="s">
        <v>24740</v>
      </c>
    </row>
    <row r="1469" spans="1:1" x14ac:dyDescent="0.2">
      <c r="A1469" t="s">
        <v>24419</v>
      </c>
    </row>
    <row r="1470" spans="1:1" x14ac:dyDescent="0.2">
      <c r="A1470" t="s">
        <v>24420</v>
      </c>
    </row>
    <row r="1471" spans="1:1" x14ac:dyDescent="0.2">
      <c r="A1471" t="s">
        <v>24448</v>
      </c>
    </row>
    <row r="1472" spans="1:1" x14ac:dyDescent="0.2">
      <c r="A1472" t="s">
        <v>24422</v>
      </c>
    </row>
    <row r="1473" spans="1:1" x14ac:dyDescent="0.2">
      <c r="A1473" t="s">
        <v>24501</v>
      </c>
    </row>
    <row r="1474" spans="1:1" x14ac:dyDescent="0.2">
      <c r="A1474" t="s">
        <v>24449</v>
      </c>
    </row>
    <row r="1475" spans="1:1" x14ac:dyDescent="0.2">
      <c r="A1475" t="s">
        <v>24775</v>
      </c>
    </row>
    <row r="1476" spans="1:1" x14ac:dyDescent="0.2">
      <c r="A1476" t="s">
        <v>24420</v>
      </c>
    </row>
    <row r="1477" spans="1:1" x14ac:dyDescent="0.2">
      <c r="A1477" t="s">
        <v>24501</v>
      </c>
    </row>
    <row r="1478" spans="1:1" x14ac:dyDescent="0.2">
      <c r="A1478" t="s">
        <v>24422</v>
      </c>
    </row>
    <row r="1479" spans="1:1" x14ac:dyDescent="0.2">
      <c r="A1479" t="s">
        <v>24422</v>
      </c>
    </row>
    <row r="1480" spans="1:1" x14ac:dyDescent="0.2">
      <c r="A1480" t="s">
        <v>24449</v>
      </c>
    </row>
    <row r="1481" spans="1:1" x14ac:dyDescent="0.2">
      <c r="A1481" t="s">
        <v>24784</v>
      </c>
    </row>
    <row r="1482" spans="1:1" x14ac:dyDescent="0.2">
      <c r="A1482" t="s">
        <v>24431</v>
      </c>
    </row>
    <row r="1483" spans="1:1" x14ac:dyDescent="0.2">
      <c r="A1483" t="s">
        <v>24431</v>
      </c>
    </row>
    <row r="1484" spans="1:1" x14ac:dyDescent="0.2">
      <c r="A1484" t="s">
        <v>24423</v>
      </c>
    </row>
    <row r="1485" spans="1:1" x14ac:dyDescent="0.2">
      <c r="A1485" t="s">
        <v>24503</v>
      </c>
    </row>
    <row r="1486" spans="1:1" x14ac:dyDescent="0.2">
      <c r="A1486" t="s">
        <v>24431</v>
      </c>
    </row>
    <row r="1487" spans="1:1" x14ac:dyDescent="0.2">
      <c r="A1487" t="s">
        <v>24422</v>
      </c>
    </row>
    <row r="1488" spans="1:1" x14ac:dyDescent="0.2">
      <c r="A1488" t="s">
        <v>24453</v>
      </c>
    </row>
    <row r="1489" spans="1:1" x14ac:dyDescent="0.2">
      <c r="A1489" t="s">
        <v>24421</v>
      </c>
    </row>
    <row r="1490" spans="1:1" x14ac:dyDescent="0.2">
      <c r="A1490" t="s">
        <v>24792</v>
      </c>
    </row>
    <row r="1491" spans="1:1" x14ac:dyDescent="0.2">
      <c r="A1491" t="s">
        <v>24451</v>
      </c>
    </row>
    <row r="1492" spans="1:1" x14ac:dyDescent="0.2">
      <c r="A1492" t="s">
        <v>10072</v>
      </c>
    </row>
    <row r="1493" spans="1:1" x14ac:dyDescent="0.2">
      <c r="A1493" t="s">
        <v>24517</v>
      </c>
    </row>
    <row r="1494" spans="1:1" x14ac:dyDescent="0.2">
      <c r="A1494" t="s">
        <v>24422</v>
      </c>
    </row>
    <row r="1495" spans="1:1" x14ac:dyDescent="0.2">
      <c r="A1495" t="s">
        <v>24492</v>
      </c>
    </row>
    <row r="1496" spans="1:1" x14ac:dyDescent="0.2">
      <c r="A1496" t="s">
        <v>24422</v>
      </c>
    </row>
    <row r="1497" spans="1:1" x14ac:dyDescent="0.2">
      <c r="A1497" t="s">
        <v>24789</v>
      </c>
    </row>
    <row r="1498" spans="1:1" x14ac:dyDescent="0.2">
      <c r="A1498" t="s">
        <v>24526</v>
      </c>
    </row>
    <row r="1499" spans="1:1" x14ac:dyDescent="0.2">
      <c r="A1499" t="s">
        <v>10072</v>
      </c>
    </row>
    <row r="1500" spans="1:1" x14ac:dyDescent="0.2">
      <c r="A1500" t="s">
        <v>24715</v>
      </c>
    </row>
    <row r="1501" spans="1:1" x14ac:dyDescent="0.2">
      <c r="A1501" t="s">
        <v>24431</v>
      </c>
    </row>
    <row r="1502" spans="1:1" x14ac:dyDescent="0.2">
      <c r="A1502" t="s">
        <v>24547</v>
      </c>
    </row>
    <row r="1503" spans="1:1" x14ac:dyDescent="0.2">
      <c r="A1503" t="s">
        <v>24422</v>
      </c>
    </row>
    <row r="1504" spans="1:1" x14ac:dyDescent="0.2">
      <c r="A1504" t="s">
        <v>24439</v>
      </c>
    </row>
    <row r="1505" spans="1:1" x14ac:dyDescent="0.2">
      <c r="A1505" t="s">
        <v>24422</v>
      </c>
    </row>
    <row r="1506" spans="1:1" x14ac:dyDescent="0.2">
      <c r="A1506" t="s">
        <v>10072</v>
      </c>
    </row>
    <row r="1507" spans="1:1" x14ac:dyDescent="0.2">
      <c r="A1507" t="s">
        <v>24548</v>
      </c>
    </row>
    <row r="1508" spans="1:1" x14ac:dyDescent="0.2">
      <c r="A1508" t="s">
        <v>24557</v>
      </c>
    </row>
    <row r="1509" spans="1:1" x14ac:dyDescent="0.2">
      <c r="A1509" t="s">
        <v>24422</v>
      </c>
    </row>
    <row r="1510" spans="1:1" x14ac:dyDescent="0.2">
      <c r="A1510" t="s">
        <v>24432</v>
      </c>
    </row>
    <row r="1511" spans="1:1" x14ac:dyDescent="0.2">
      <c r="A1511" t="s">
        <v>24565</v>
      </c>
    </row>
    <row r="1512" spans="1:1" x14ac:dyDescent="0.2">
      <c r="A1512" t="s">
        <v>24422</v>
      </c>
    </row>
    <row r="1513" spans="1:1" x14ac:dyDescent="0.2">
      <c r="A1513" t="s">
        <v>24422</v>
      </c>
    </row>
    <row r="1514" spans="1:1" x14ac:dyDescent="0.2">
      <c r="A1514" t="s">
        <v>24442</v>
      </c>
    </row>
    <row r="1515" spans="1:1" x14ac:dyDescent="0.2">
      <c r="A1515" t="s">
        <v>24419</v>
      </c>
    </row>
    <row r="1516" spans="1:1" x14ac:dyDescent="0.2">
      <c r="A1516" t="s">
        <v>24432</v>
      </c>
    </row>
    <row r="1517" spans="1:1" x14ac:dyDescent="0.2">
      <c r="A1517" t="s">
        <v>10072</v>
      </c>
    </row>
    <row r="1518" spans="1:1" x14ac:dyDescent="0.2">
      <c r="A1518" t="s">
        <v>24420</v>
      </c>
    </row>
    <row r="1519" spans="1:1" x14ac:dyDescent="0.2">
      <c r="A1519" t="s">
        <v>24424</v>
      </c>
    </row>
    <row r="1520" spans="1:1" x14ac:dyDescent="0.2">
      <c r="A1520" t="s">
        <v>24423</v>
      </c>
    </row>
    <row r="1521" spans="1:1" x14ac:dyDescent="0.2">
      <c r="A1521" t="s">
        <v>24421</v>
      </c>
    </row>
    <row r="1522" spans="1:1" x14ac:dyDescent="0.2">
      <c r="A1522" t="s">
        <v>10072</v>
      </c>
    </row>
    <row r="1523" spans="1:1" x14ac:dyDescent="0.2">
      <c r="A1523" t="s">
        <v>10072</v>
      </c>
    </row>
    <row r="1524" spans="1:1" x14ac:dyDescent="0.2">
      <c r="A1524" t="s">
        <v>24453</v>
      </c>
    </row>
    <row r="1525" spans="1:1" x14ac:dyDescent="0.2">
      <c r="A1525" t="s">
        <v>10072</v>
      </c>
    </row>
    <row r="1526" spans="1:1" x14ac:dyDescent="0.2">
      <c r="A1526" t="s">
        <v>24433</v>
      </c>
    </row>
    <row r="1527" spans="1:1" x14ac:dyDescent="0.2">
      <c r="A1527" t="s">
        <v>24635</v>
      </c>
    </row>
    <row r="1528" spans="1:1" x14ac:dyDescent="0.2">
      <c r="A1528" t="s">
        <v>24420</v>
      </c>
    </row>
    <row r="1529" spans="1:1" x14ac:dyDescent="0.2">
      <c r="A1529" t="s">
        <v>24465</v>
      </c>
    </row>
    <row r="1530" spans="1:1" x14ac:dyDescent="0.2">
      <c r="A1530" t="s">
        <v>10072</v>
      </c>
    </row>
    <row r="1531" spans="1:1" x14ac:dyDescent="0.2">
      <c r="A1531" t="s">
        <v>24451</v>
      </c>
    </row>
    <row r="1532" spans="1:1" x14ac:dyDescent="0.2">
      <c r="A1532" t="s">
        <v>24422</v>
      </c>
    </row>
    <row r="1533" spans="1:1" x14ac:dyDescent="0.2">
      <c r="A1533" t="s">
        <v>24698</v>
      </c>
    </row>
    <row r="1534" spans="1:1" x14ac:dyDescent="0.2">
      <c r="A1534" t="s">
        <v>24421</v>
      </c>
    </row>
    <row r="1535" spans="1:1" x14ac:dyDescent="0.2">
      <c r="A1535" t="s">
        <v>24526</v>
      </c>
    </row>
    <row r="1536" spans="1:1" x14ac:dyDescent="0.2">
      <c r="A1536" t="s">
        <v>10072</v>
      </c>
    </row>
    <row r="1537" spans="1:1" x14ac:dyDescent="0.2">
      <c r="A1537" t="s">
        <v>24421</v>
      </c>
    </row>
    <row r="1538" spans="1:1" x14ac:dyDescent="0.2">
      <c r="A1538" t="s">
        <v>24421</v>
      </c>
    </row>
    <row r="1539" spans="1:1" x14ac:dyDescent="0.2">
      <c r="A1539" t="s">
        <v>24448</v>
      </c>
    </row>
    <row r="1540" spans="1:1" x14ac:dyDescent="0.2">
      <c r="A1540" t="s">
        <v>24422</v>
      </c>
    </row>
    <row r="1541" spans="1:1" x14ac:dyDescent="0.2">
      <c r="A1541" t="s">
        <v>24453</v>
      </c>
    </row>
    <row r="1542" spans="1:1" x14ac:dyDescent="0.2">
      <c r="A1542" t="s">
        <v>10072</v>
      </c>
    </row>
    <row r="1543" spans="1:1" x14ac:dyDescent="0.2">
      <c r="A1543" t="s">
        <v>24422</v>
      </c>
    </row>
    <row r="1544" spans="1:1" x14ac:dyDescent="0.2">
      <c r="A1544" t="s">
        <v>24492</v>
      </c>
    </row>
    <row r="1545" spans="1:1" x14ac:dyDescent="0.2">
      <c r="A1545" t="s">
        <v>24717</v>
      </c>
    </row>
    <row r="1546" spans="1:1" x14ac:dyDescent="0.2">
      <c r="A1546" t="s">
        <v>24442</v>
      </c>
    </row>
    <row r="1547" spans="1:1" x14ac:dyDescent="0.2">
      <c r="A1547" t="s">
        <v>24421</v>
      </c>
    </row>
    <row r="1548" spans="1:1" x14ac:dyDescent="0.2">
      <c r="A1548" t="s">
        <v>24510</v>
      </c>
    </row>
    <row r="1549" spans="1:1" x14ac:dyDescent="0.2">
      <c r="A1549" t="s">
        <v>24432</v>
      </c>
    </row>
    <row r="1550" spans="1:1" x14ac:dyDescent="0.2">
      <c r="A1550" t="s">
        <v>24443</v>
      </c>
    </row>
    <row r="1551" spans="1:1" x14ac:dyDescent="0.2">
      <c r="A1551" t="s">
        <v>24449</v>
      </c>
    </row>
    <row r="1552" spans="1:1" x14ac:dyDescent="0.2">
      <c r="A1552" t="s">
        <v>24433</v>
      </c>
    </row>
    <row r="1553" spans="1:1" x14ac:dyDescent="0.2">
      <c r="A1553" t="s">
        <v>24422</v>
      </c>
    </row>
    <row r="1554" spans="1:1" x14ac:dyDescent="0.2">
      <c r="A1554" t="s">
        <v>24421</v>
      </c>
    </row>
    <row r="1555" spans="1:1" x14ac:dyDescent="0.2">
      <c r="A1555" t="s">
        <v>24422</v>
      </c>
    </row>
    <row r="1556" spans="1:1" x14ac:dyDescent="0.2">
      <c r="A1556" t="s">
        <v>24449</v>
      </c>
    </row>
    <row r="1557" spans="1:1" x14ac:dyDescent="0.2">
      <c r="A1557" t="s">
        <v>24426</v>
      </c>
    </row>
    <row r="1558" spans="1:1" x14ac:dyDescent="0.2">
      <c r="A1558" t="s">
        <v>24502</v>
      </c>
    </row>
    <row r="1559" spans="1:1" x14ac:dyDescent="0.2">
      <c r="A1559" t="s">
        <v>24443</v>
      </c>
    </row>
    <row r="1560" spans="1:1" x14ac:dyDescent="0.2">
      <c r="A1560" t="s">
        <v>24487</v>
      </c>
    </row>
    <row r="1561" spans="1:1" x14ac:dyDescent="0.2">
      <c r="A1561" t="s">
        <v>24422</v>
      </c>
    </row>
    <row r="1562" spans="1:1" x14ac:dyDescent="0.2">
      <c r="A1562" t="s">
        <v>24501</v>
      </c>
    </row>
    <row r="1563" spans="1:1" x14ac:dyDescent="0.2">
      <c r="A1563" t="s">
        <v>24439</v>
      </c>
    </row>
    <row r="1564" spans="1:1" x14ac:dyDescent="0.2">
      <c r="A1564" t="s">
        <v>24552</v>
      </c>
    </row>
    <row r="1565" spans="1:1" x14ac:dyDescent="0.2">
      <c r="A1565" t="s">
        <v>24420</v>
      </c>
    </row>
    <row r="1566" spans="1:1" x14ac:dyDescent="0.2">
      <c r="A1566" t="s">
        <v>24422</v>
      </c>
    </row>
    <row r="1567" spans="1:1" x14ac:dyDescent="0.2">
      <c r="A1567" t="s">
        <v>24432</v>
      </c>
    </row>
    <row r="1568" spans="1:1" x14ac:dyDescent="0.2">
      <c r="A1568" t="s">
        <v>24439</v>
      </c>
    </row>
    <row r="1569" spans="1:1" x14ac:dyDescent="0.2">
      <c r="A1569" t="s">
        <v>24492</v>
      </c>
    </row>
    <row r="1570" spans="1:1" x14ac:dyDescent="0.2">
      <c r="A1570" t="s">
        <v>24587</v>
      </c>
    </row>
    <row r="1571" spans="1:1" x14ac:dyDescent="0.2">
      <c r="A1571" t="s">
        <v>24422</v>
      </c>
    </row>
    <row r="1572" spans="1:1" x14ac:dyDescent="0.2">
      <c r="A1572" t="s">
        <v>24428</v>
      </c>
    </row>
    <row r="1573" spans="1:1" x14ac:dyDescent="0.2">
      <c r="A1573" t="s">
        <v>24600</v>
      </c>
    </row>
    <row r="1574" spans="1:1" x14ac:dyDescent="0.2">
      <c r="A1574" t="s">
        <v>24451</v>
      </c>
    </row>
    <row r="1575" spans="1:1" x14ac:dyDescent="0.2">
      <c r="A1575" t="s">
        <v>24525</v>
      </c>
    </row>
    <row r="1576" spans="1:1" x14ac:dyDescent="0.2">
      <c r="A1576" t="s">
        <v>24533</v>
      </c>
    </row>
    <row r="1577" spans="1:1" x14ac:dyDescent="0.2">
      <c r="A1577" t="s">
        <v>24439</v>
      </c>
    </row>
    <row r="1578" spans="1:1" x14ac:dyDescent="0.2">
      <c r="A1578" t="s">
        <v>24422</v>
      </c>
    </row>
    <row r="1579" spans="1:1" x14ac:dyDescent="0.2">
      <c r="A1579" t="s">
        <v>24449</v>
      </c>
    </row>
    <row r="1580" spans="1:1" x14ac:dyDescent="0.2">
      <c r="A1580" t="s">
        <v>10072</v>
      </c>
    </row>
    <row r="1581" spans="1:1" x14ac:dyDescent="0.2">
      <c r="A1581" t="s">
        <v>24449</v>
      </c>
    </row>
    <row r="1582" spans="1:1" x14ac:dyDescent="0.2">
      <c r="A1582" t="s">
        <v>24420</v>
      </c>
    </row>
    <row r="1583" spans="1:1" x14ac:dyDescent="0.2">
      <c r="A1583" t="s">
        <v>24448</v>
      </c>
    </row>
    <row r="1584" spans="1:1" x14ac:dyDescent="0.2">
      <c r="A1584" t="s">
        <v>24422</v>
      </c>
    </row>
    <row r="1585" spans="1:1" x14ac:dyDescent="0.2">
      <c r="A1585" t="s">
        <v>24422</v>
      </c>
    </row>
    <row r="1586" spans="1:1" x14ac:dyDescent="0.2">
      <c r="A1586" t="s">
        <v>24451</v>
      </c>
    </row>
    <row r="1587" spans="1:1" x14ac:dyDescent="0.2">
      <c r="A1587" t="s">
        <v>24482</v>
      </c>
    </row>
    <row r="1588" spans="1:1" x14ac:dyDescent="0.2">
      <c r="A1588" t="s">
        <v>24422</v>
      </c>
    </row>
    <row r="1589" spans="1:1" x14ac:dyDescent="0.2">
      <c r="A1589" t="s">
        <v>24647</v>
      </c>
    </row>
    <row r="1590" spans="1:1" x14ac:dyDescent="0.2">
      <c r="A1590" t="s">
        <v>10072</v>
      </c>
    </row>
    <row r="1591" spans="1:1" x14ac:dyDescent="0.2">
      <c r="A1591" t="s">
        <v>24431</v>
      </c>
    </row>
    <row r="1592" spans="1:1" x14ac:dyDescent="0.2">
      <c r="A1592" t="s">
        <v>24431</v>
      </c>
    </row>
    <row r="1593" spans="1:1" x14ac:dyDescent="0.2">
      <c r="A1593" t="s">
        <v>24424</v>
      </c>
    </row>
    <row r="1594" spans="1:1" x14ac:dyDescent="0.2">
      <c r="A1594" t="s">
        <v>24420</v>
      </c>
    </row>
    <row r="1595" spans="1:1" x14ac:dyDescent="0.2">
      <c r="A1595" t="s">
        <v>24447</v>
      </c>
    </row>
    <row r="1596" spans="1:1" x14ac:dyDescent="0.2">
      <c r="A1596" t="s">
        <v>24502</v>
      </c>
    </row>
    <row r="1597" spans="1:1" x14ac:dyDescent="0.2">
      <c r="A1597" t="s">
        <v>24449</v>
      </c>
    </row>
    <row r="1598" spans="1:1" x14ac:dyDescent="0.2">
      <c r="A1598" t="s">
        <v>24525</v>
      </c>
    </row>
    <row r="1599" spans="1:1" x14ac:dyDescent="0.2">
      <c r="A1599" t="s">
        <v>24448</v>
      </c>
    </row>
    <row r="1600" spans="1:1" x14ac:dyDescent="0.2">
      <c r="A1600" t="s">
        <v>24449</v>
      </c>
    </row>
    <row r="1601" spans="1:1" x14ac:dyDescent="0.2">
      <c r="A1601" t="s">
        <v>24655</v>
      </c>
    </row>
    <row r="1602" spans="1:1" x14ac:dyDescent="0.2">
      <c r="A1602" t="s">
        <v>24420</v>
      </c>
    </row>
    <row r="1603" spans="1:1" x14ac:dyDescent="0.2">
      <c r="A1603" t="s">
        <v>24420</v>
      </c>
    </row>
    <row r="1604" spans="1:1" x14ac:dyDescent="0.2">
      <c r="A1604" t="s">
        <v>24422</v>
      </c>
    </row>
    <row r="1605" spans="1:1" x14ac:dyDescent="0.2">
      <c r="A1605" t="s">
        <v>24453</v>
      </c>
    </row>
    <row r="1606" spans="1:1" x14ac:dyDescent="0.2">
      <c r="A1606" t="s">
        <v>24419</v>
      </c>
    </row>
    <row r="1607" spans="1:1" x14ac:dyDescent="0.2">
      <c r="A1607" t="s">
        <v>10072</v>
      </c>
    </row>
    <row r="1608" spans="1:1" x14ac:dyDescent="0.2">
      <c r="A1608" t="s">
        <v>10072</v>
      </c>
    </row>
    <row r="1609" spans="1:1" x14ac:dyDescent="0.2">
      <c r="A1609" t="s">
        <v>24679</v>
      </c>
    </row>
    <row r="1610" spans="1:1" x14ac:dyDescent="0.2">
      <c r="A1610" t="s">
        <v>24453</v>
      </c>
    </row>
    <row r="1611" spans="1:1" x14ac:dyDescent="0.2">
      <c r="A1611" t="s">
        <v>24420</v>
      </c>
    </row>
    <row r="1612" spans="1:1" x14ac:dyDescent="0.2">
      <c r="A1612" t="s">
        <v>24710</v>
      </c>
    </row>
    <row r="1613" spans="1:1" x14ac:dyDescent="0.2">
      <c r="A1613" t="s">
        <v>24495</v>
      </c>
    </row>
    <row r="1614" spans="1:1" x14ac:dyDescent="0.2">
      <c r="A1614" t="s">
        <v>24443</v>
      </c>
    </row>
    <row r="1615" spans="1:1" x14ac:dyDescent="0.2">
      <c r="A1615" t="s">
        <v>24481</v>
      </c>
    </row>
    <row r="1616" spans="1:1" x14ac:dyDescent="0.2">
      <c r="A1616" t="s">
        <v>24472</v>
      </c>
    </row>
    <row r="1617" spans="1:1" x14ac:dyDescent="0.2">
      <c r="A1617" t="s">
        <v>24431</v>
      </c>
    </row>
    <row r="1618" spans="1:1" x14ac:dyDescent="0.2">
      <c r="A1618" t="s">
        <v>24422</v>
      </c>
    </row>
    <row r="1619" spans="1:1" x14ac:dyDescent="0.2">
      <c r="A1619" t="s">
        <v>24422</v>
      </c>
    </row>
    <row r="1620" spans="1:1" x14ac:dyDescent="0.2">
      <c r="A1620" t="s">
        <v>24451</v>
      </c>
    </row>
    <row r="1621" spans="1:1" x14ac:dyDescent="0.2">
      <c r="A1621" t="s">
        <v>24451</v>
      </c>
    </row>
    <row r="1622" spans="1:1" x14ac:dyDescent="0.2">
      <c r="A1622" t="s">
        <v>24465</v>
      </c>
    </row>
    <row r="1623" spans="1:1" x14ac:dyDescent="0.2">
      <c r="A1623" t="s">
        <v>24740</v>
      </c>
    </row>
    <row r="1624" spans="1:1" x14ac:dyDescent="0.2">
      <c r="A1624" t="s">
        <v>24481</v>
      </c>
    </row>
    <row r="1625" spans="1:1" x14ac:dyDescent="0.2">
      <c r="A1625" t="s">
        <v>24439</v>
      </c>
    </row>
    <row r="1626" spans="1:1" x14ac:dyDescent="0.2">
      <c r="A1626" t="s">
        <v>10072</v>
      </c>
    </row>
    <row r="1627" spans="1:1" x14ac:dyDescent="0.2">
      <c r="A1627" t="s">
        <v>24747</v>
      </c>
    </row>
    <row r="1628" spans="1:1" x14ac:dyDescent="0.2">
      <c r="A1628" t="s">
        <v>24510</v>
      </c>
    </row>
    <row r="1629" spans="1:1" x14ac:dyDescent="0.2">
      <c r="A1629" t="s">
        <v>24748</v>
      </c>
    </row>
    <row r="1630" spans="1:1" x14ac:dyDescent="0.2">
      <c r="A1630" t="s">
        <v>24448</v>
      </c>
    </row>
    <row r="1631" spans="1:1" x14ac:dyDescent="0.2">
      <c r="A1631" t="s">
        <v>24422</v>
      </c>
    </row>
    <row r="1632" spans="1:1" x14ac:dyDescent="0.2">
      <c r="A1632" t="s">
        <v>24422</v>
      </c>
    </row>
    <row r="1633" spans="1:1" x14ac:dyDescent="0.2">
      <c r="A1633" t="s">
        <v>24422</v>
      </c>
    </row>
    <row r="1634" spans="1:1" x14ac:dyDescent="0.2">
      <c r="A1634" t="s">
        <v>24526</v>
      </c>
    </row>
    <row r="1635" spans="1:1" x14ac:dyDescent="0.2">
      <c r="A1635" t="s">
        <v>10072</v>
      </c>
    </row>
    <row r="1636" spans="1:1" x14ac:dyDescent="0.2">
      <c r="A1636" t="s">
        <v>24759</v>
      </c>
    </row>
    <row r="1637" spans="1:1" x14ac:dyDescent="0.2">
      <c r="A1637" t="s">
        <v>24469</v>
      </c>
    </row>
    <row r="1638" spans="1:1" x14ac:dyDescent="0.2">
      <c r="A1638" t="s">
        <v>24519</v>
      </c>
    </row>
    <row r="1639" spans="1:1" x14ac:dyDescent="0.2">
      <c r="A1639" t="s">
        <v>24567</v>
      </c>
    </row>
    <row r="1640" spans="1:1" x14ac:dyDescent="0.2">
      <c r="A1640" t="s">
        <v>24453</v>
      </c>
    </row>
    <row r="1641" spans="1:1" x14ac:dyDescent="0.2">
      <c r="A1641" t="s">
        <v>24526</v>
      </c>
    </row>
    <row r="1642" spans="1:1" x14ac:dyDescent="0.2">
      <c r="A1642" t="s">
        <v>24469</v>
      </c>
    </row>
    <row r="1643" spans="1:1" x14ac:dyDescent="0.2">
      <c r="A1643" t="s">
        <v>10072</v>
      </c>
    </row>
    <row r="1644" spans="1:1" x14ac:dyDescent="0.2">
      <c r="A1644" t="s">
        <v>24431</v>
      </c>
    </row>
    <row r="1645" spans="1:1" x14ac:dyDescent="0.2">
      <c r="A1645" t="s">
        <v>24487</v>
      </c>
    </row>
    <row r="1646" spans="1:1" x14ac:dyDescent="0.2">
      <c r="A1646" t="s">
        <v>24501</v>
      </c>
    </row>
    <row r="1647" spans="1:1" x14ac:dyDescent="0.2">
      <c r="A1647" t="s">
        <v>10072</v>
      </c>
    </row>
    <row r="1648" spans="1:1" x14ac:dyDescent="0.2">
      <c r="A1648" t="s">
        <v>24785</v>
      </c>
    </row>
    <row r="1649" spans="1:1" x14ac:dyDescent="0.2">
      <c r="A1649" t="s">
        <v>24420</v>
      </c>
    </row>
    <row r="1650" spans="1:1" x14ac:dyDescent="0.2">
      <c r="A1650" t="s">
        <v>24422</v>
      </c>
    </row>
    <row r="1651" spans="1:1" x14ac:dyDescent="0.2">
      <c r="A1651" t="s">
        <v>24439</v>
      </c>
    </row>
    <row r="1652" spans="1:1" x14ac:dyDescent="0.2">
      <c r="A1652" t="s">
        <v>24448</v>
      </c>
    </row>
    <row r="1653" spans="1:1" x14ac:dyDescent="0.2">
      <c r="A1653" t="s">
        <v>24420</v>
      </c>
    </row>
    <row r="1654" spans="1:1" x14ac:dyDescent="0.2">
      <c r="A1654" t="s">
        <v>24492</v>
      </c>
    </row>
    <row r="1655" spans="1:1" x14ac:dyDescent="0.2">
      <c r="A1655" t="s">
        <v>24423</v>
      </c>
    </row>
    <row r="1656" spans="1:1" x14ac:dyDescent="0.2">
      <c r="A1656" t="s">
        <v>24422</v>
      </c>
    </row>
    <row r="1657" spans="1:1" x14ac:dyDescent="0.2">
      <c r="A1657" t="s">
        <v>24793</v>
      </c>
    </row>
    <row r="1658" spans="1:1" x14ac:dyDescent="0.2">
      <c r="A1658" t="s">
        <v>24453</v>
      </c>
    </row>
    <row r="1659" spans="1:1" x14ac:dyDescent="0.2">
      <c r="A1659" t="s">
        <v>24420</v>
      </c>
    </row>
    <row r="1660" spans="1:1" x14ac:dyDescent="0.2">
      <c r="A1660" t="s">
        <v>24510</v>
      </c>
    </row>
    <row r="1661" spans="1:1" x14ac:dyDescent="0.2">
      <c r="A1661" t="s">
        <v>24526</v>
      </c>
    </row>
    <row r="1662" spans="1:1" x14ac:dyDescent="0.2">
      <c r="A1662" t="s">
        <v>24487</v>
      </c>
    </row>
    <row r="1663" spans="1:1" x14ac:dyDescent="0.2">
      <c r="A1663" t="s">
        <v>24492</v>
      </c>
    </row>
    <row r="1664" spans="1:1" x14ac:dyDescent="0.2">
      <c r="A1664" t="s">
        <v>24623</v>
      </c>
    </row>
    <row r="1665" spans="1:1" x14ac:dyDescent="0.2">
      <c r="A1665" t="s">
        <v>24663</v>
      </c>
    </row>
    <row r="1666" spans="1:1" x14ac:dyDescent="0.2">
      <c r="A1666" t="s">
        <v>24422</v>
      </c>
    </row>
    <row r="1667" spans="1:1" x14ac:dyDescent="0.2">
      <c r="A1667" t="s">
        <v>24451</v>
      </c>
    </row>
    <row r="1668" spans="1:1" x14ac:dyDescent="0.2">
      <c r="A1668" t="s">
        <v>24420</v>
      </c>
    </row>
    <row r="1669" spans="1:1" x14ac:dyDescent="0.2">
      <c r="A1669" t="s">
        <v>24494</v>
      </c>
    </row>
    <row r="1670" spans="1:1" x14ac:dyDescent="0.2">
      <c r="A1670" t="s">
        <v>24482</v>
      </c>
    </row>
    <row r="1671" spans="1:1" x14ac:dyDescent="0.2">
      <c r="A1671" t="s">
        <v>24530</v>
      </c>
    </row>
    <row r="1672" spans="1:1" x14ac:dyDescent="0.2">
      <c r="A1672" t="s">
        <v>24487</v>
      </c>
    </row>
    <row r="1673" spans="1:1" x14ac:dyDescent="0.2">
      <c r="A1673" t="s">
        <v>24422</v>
      </c>
    </row>
    <row r="1674" spans="1:1" x14ac:dyDescent="0.2">
      <c r="A1674" t="s">
        <v>186</v>
      </c>
    </row>
    <row r="1675" spans="1:1" x14ac:dyDescent="0.2">
      <c r="A1675" t="s">
        <v>24715</v>
      </c>
    </row>
    <row r="1676" spans="1:1" x14ac:dyDescent="0.2">
      <c r="A1676" t="s">
        <v>24501</v>
      </c>
    </row>
    <row r="1677" spans="1:1" x14ac:dyDescent="0.2">
      <c r="A1677" t="s">
        <v>24492</v>
      </c>
    </row>
    <row r="1678" spans="1:1" x14ac:dyDescent="0.2">
      <c r="A1678" t="s">
        <v>24567</v>
      </c>
    </row>
    <row r="1679" spans="1:1" x14ac:dyDescent="0.2">
      <c r="A1679" t="s">
        <v>24632</v>
      </c>
    </row>
    <row r="1680" spans="1:1" x14ac:dyDescent="0.2">
      <c r="A1680" t="s">
        <v>24423</v>
      </c>
    </row>
    <row r="1681" spans="1:1" x14ac:dyDescent="0.2">
      <c r="A1681" t="s">
        <v>24492</v>
      </c>
    </row>
    <row r="1682" spans="1:1" x14ac:dyDescent="0.2">
      <c r="A1682" t="s">
        <v>24431</v>
      </c>
    </row>
    <row r="1683" spans="1:1" x14ac:dyDescent="0.2">
      <c r="A1683" t="s">
        <v>24510</v>
      </c>
    </row>
    <row r="1684" spans="1:1" x14ac:dyDescent="0.2">
      <c r="A1684" t="s">
        <v>24422</v>
      </c>
    </row>
    <row r="1685" spans="1:1" x14ac:dyDescent="0.2">
      <c r="A1685" t="s">
        <v>24422</v>
      </c>
    </row>
    <row r="1686" spans="1:1" x14ac:dyDescent="0.2">
      <c r="A1686" t="s">
        <v>24697</v>
      </c>
    </row>
    <row r="1687" spans="1:1" x14ac:dyDescent="0.2">
      <c r="A1687" t="s">
        <v>24433</v>
      </c>
    </row>
    <row r="1688" spans="1:1" x14ac:dyDescent="0.2">
      <c r="A1688" t="s">
        <v>24431</v>
      </c>
    </row>
    <row r="1689" spans="1:1" x14ac:dyDescent="0.2">
      <c r="A1689" t="s">
        <v>24422</v>
      </c>
    </row>
    <row r="1690" spans="1:1" x14ac:dyDescent="0.2">
      <c r="A1690" t="s">
        <v>24420</v>
      </c>
    </row>
    <row r="1691" spans="1:1" x14ac:dyDescent="0.2">
      <c r="A1691" t="s">
        <v>24453</v>
      </c>
    </row>
    <row r="1692" spans="1:1" x14ac:dyDescent="0.2">
      <c r="A1692" t="s">
        <v>24448</v>
      </c>
    </row>
    <row r="1693" spans="1:1" x14ac:dyDescent="0.2">
      <c r="A1693" t="s">
        <v>10072</v>
      </c>
    </row>
    <row r="1694" spans="1:1" x14ac:dyDescent="0.2">
      <c r="A1694" t="s">
        <v>24449</v>
      </c>
    </row>
    <row r="1695" spans="1:1" x14ac:dyDescent="0.2">
      <c r="A1695" t="s">
        <v>24421</v>
      </c>
    </row>
    <row r="1696" spans="1:1" x14ac:dyDescent="0.2">
      <c r="A1696" t="s">
        <v>24453</v>
      </c>
    </row>
    <row r="1697" spans="1:1" x14ac:dyDescent="0.2">
      <c r="A1697" t="s">
        <v>24492</v>
      </c>
    </row>
    <row r="1698" spans="1:1" x14ac:dyDescent="0.2">
      <c r="A1698" t="s">
        <v>24510</v>
      </c>
    </row>
    <row r="1699" spans="1:1" x14ac:dyDescent="0.2">
      <c r="A1699" t="s">
        <v>24422</v>
      </c>
    </row>
    <row r="1700" spans="1:1" x14ac:dyDescent="0.2">
      <c r="A1700" t="s">
        <v>24421</v>
      </c>
    </row>
    <row r="1701" spans="1:1" x14ac:dyDescent="0.2">
      <c r="A1701" t="s">
        <v>24422</v>
      </c>
    </row>
    <row r="1702" spans="1:1" x14ac:dyDescent="0.2">
      <c r="A1702" t="s">
        <v>24422</v>
      </c>
    </row>
    <row r="1703" spans="1:1" x14ac:dyDescent="0.2">
      <c r="A1703" t="s">
        <v>10072</v>
      </c>
    </row>
    <row r="1704" spans="1:1" x14ac:dyDescent="0.2">
      <c r="A1704" t="s">
        <v>24517</v>
      </c>
    </row>
    <row r="1705" spans="1:1" x14ac:dyDescent="0.2">
      <c r="A1705" t="s">
        <v>24421</v>
      </c>
    </row>
    <row r="1706" spans="1:1" x14ac:dyDescent="0.2">
      <c r="A1706" t="s">
        <v>24487</v>
      </c>
    </row>
    <row r="1707" spans="1:1" x14ac:dyDescent="0.2">
      <c r="A1707" t="s">
        <v>24510</v>
      </c>
    </row>
    <row r="1708" spans="1:1" x14ac:dyDescent="0.2">
      <c r="A1708" t="s">
        <v>24453</v>
      </c>
    </row>
    <row r="1709" spans="1:1" x14ac:dyDescent="0.2">
      <c r="A1709" t="s">
        <v>24420</v>
      </c>
    </row>
    <row r="1710" spans="1:1" x14ac:dyDescent="0.2">
      <c r="A1710" t="s">
        <v>24453</v>
      </c>
    </row>
    <row r="1711" spans="1:1" x14ac:dyDescent="0.2">
      <c r="A1711" t="s">
        <v>24792</v>
      </c>
    </row>
    <row r="1712" spans="1:1" x14ac:dyDescent="0.2">
      <c r="A1712" t="s">
        <v>24450</v>
      </c>
    </row>
    <row r="1713" spans="1:1" x14ac:dyDescent="0.2">
      <c r="A1713" t="s">
        <v>24468</v>
      </c>
    </row>
    <row r="1714" spans="1:1" x14ac:dyDescent="0.2">
      <c r="A1714" t="s">
        <v>186</v>
      </c>
    </row>
    <row r="1715" spans="1:1" x14ac:dyDescent="0.2">
      <c r="A1715" t="s">
        <v>24422</v>
      </c>
    </row>
    <row r="1716" spans="1:1" x14ac:dyDescent="0.2">
      <c r="A1716" t="s">
        <v>24492</v>
      </c>
    </row>
    <row r="1717" spans="1:1" x14ac:dyDescent="0.2">
      <c r="A1717" t="s">
        <v>24472</v>
      </c>
    </row>
    <row r="1718" spans="1:1" x14ac:dyDescent="0.2">
      <c r="A1718" t="s">
        <v>24427</v>
      </c>
    </row>
    <row r="1719" spans="1:1" x14ac:dyDescent="0.2">
      <c r="A1719" t="s">
        <v>24503</v>
      </c>
    </row>
    <row r="1720" spans="1:1" x14ac:dyDescent="0.2">
      <c r="A1720" t="s">
        <v>24510</v>
      </c>
    </row>
    <row r="1721" spans="1:1" x14ac:dyDescent="0.2">
      <c r="A1721" t="s">
        <v>24439</v>
      </c>
    </row>
    <row r="1722" spans="1:1" x14ac:dyDescent="0.2">
      <c r="A1722" t="s">
        <v>24525</v>
      </c>
    </row>
    <row r="1723" spans="1:1" x14ac:dyDescent="0.2">
      <c r="A1723" t="s">
        <v>24422</v>
      </c>
    </row>
    <row r="1724" spans="1:1" x14ac:dyDescent="0.2">
      <c r="A1724" t="s">
        <v>24446</v>
      </c>
    </row>
    <row r="1725" spans="1:1" x14ac:dyDescent="0.2">
      <c r="A1725" t="s">
        <v>10072</v>
      </c>
    </row>
    <row r="1726" spans="1:1" x14ac:dyDescent="0.2">
      <c r="A1726" t="s">
        <v>24420</v>
      </c>
    </row>
    <row r="1727" spans="1:1" x14ac:dyDescent="0.2">
      <c r="A1727" t="s">
        <v>24492</v>
      </c>
    </row>
    <row r="1728" spans="1:1" x14ac:dyDescent="0.2">
      <c r="A1728" t="s">
        <v>24451</v>
      </c>
    </row>
    <row r="1729" spans="1:1" x14ac:dyDescent="0.2">
      <c r="A1729" t="s">
        <v>24588</v>
      </c>
    </row>
    <row r="1730" spans="1:1" x14ac:dyDescent="0.2">
      <c r="A1730" t="s">
        <v>24432</v>
      </c>
    </row>
    <row r="1731" spans="1:1" x14ac:dyDescent="0.2">
      <c r="A1731" t="s">
        <v>24443</v>
      </c>
    </row>
    <row r="1732" spans="1:1" x14ac:dyDescent="0.2">
      <c r="A1732" t="s">
        <v>24601</v>
      </c>
    </row>
    <row r="1733" spans="1:1" x14ac:dyDescent="0.2">
      <c r="A1733" t="s">
        <v>24602</v>
      </c>
    </row>
    <row r="1734" spans="1:1" x14ac:dyDescent="0.2">
      <c r="A1734" t="s">
        <v>24421</v>
      </c>
    </row>
    <row r="1735" spans="1:1" x14ac:dyDescent="0.2">
      <c r="A1735" t="s">
        <v>24609</v>
      </c>
    </row>
    <row r="1736" spans="1:1" x14ac:dyDescent="0.2">
      <c r="A1736" t="s">
        <v>24501</v>
      </c>
    </row>
    <row r="1737" spans="1:1" x14ac:dyDescent="0.2">
      <c r="A1737" t="s">
        <v>24469</v>
      </c>
    </row>
    <row r="1738" spans="1:1" x14ac:dyDescent="0.2">
      <c r="A1738" t="s">
        <v>24420</v>
      </c>
    </row>
    <row r="1739" spans="1:1" x14ac:dyDescent="0.2">
      <c r="A1739" t="s">
        <v>24469</v>
      </c>
    </row>
    <row r="1740" spans="1:1" x14ac:dyDescent="0.2">
      <c r="A1740" t="s">
        <v>24426</v>
      </c>
    </row>
    <row r="1741" spans="1:1" x14ac:dyDescent="0.2">
      <c r="A1741" t="s">
        <v>24453</v>
      </c>
    </row>
    <row r="1742" spans="1:1" x14ac:dyDescent="0.2">
      <c r="A1742" t="s">
        <v>24443</v>
      </c>
    </row>
    <row r="1743" spans="1:1" x14ac:dyDescent="0.2">
      <c r="A1743" t="s">
        <v>24431</v>
      </c>
    </row>
    <row r="1744" spans="1:1" x14ac:dyDescent="0.2">
      <c r="A1744" t="s">
        <v>24525</v>
      </c>
    </row>
    <row r="1745" spans="1:1" x14ac:dyDescent="0.2">
      <c r="A1745" t="s">
        <v>24437</v>
      </c>
    </row>
    <row r="1746" spans="1:1" x14ac:dyDescent="0.2">
      <c r="A1746" t="s">
        <v>24420</v>
      </c>
    </row>
    <row r="1747" spans="1:1" x14ac:dyDescent="0.2">
      <c r="A1747" t="s">
        <v>24420</v>
      </c>
    </row>
    <row r="1748" spans="1:1" x14ac:dyDescent="0.2">
      <c r="A1748" t="s">
        <v>24419</v>
      </c>
    </row>
    <row r="1749" spans="1:1" x14ac:dyDescent="0.2">
      <c r="A1749" t="s">
        <v>24420</v>
      </c>
    </row>
    <row r="1750" spans="1:1" x14ac:dyDescent="0.2">
      <c r="A1750" t="s">
        <v>24420</v>
      </c>
    </row>
    <row r="1751" spans="1:1" x14ac:dyDescent="0.2">
      <c r="A1751" t="s">
        <v>24662</v>
      </c>
    </row>
    <row r="1752" spans="1:1" x14ac:dyDescent="0.2">
      <c r="A1752" t="s">
        <v>24426</v>
      </c>
    </row>
    <row r="1753" spans="1:1" x14ac:dyDescent="0.2">
      <c r="A1753" t="s">
        <v>24501</v>
      </c>
    </row>
    <row r="1754" spans="1:1" x14ac:dyDescent="0.2">
      <c r="A1754" t="s">
        <v>24422</v>
      </c>
    </row>
    <row r="1755" spans="1:1" x14ac:dyDescent="0.2">
      <c r="A1755" t="s">
        <v>24453</v>
      </c>
    </row>
    <row r="1756" spans="1:1" x14ac:dyDescent="0.2">
      <c r="A1756" t="s">
        <v>24449</v>
      </c>
    </row>
    <row r="1757" spans="1:1" x14ac:dyDescent="0.2">
      <c r="A1757" t="s">
        <v>24555</v>
      </c>
    </row>
    <row r="1758" spans="1:1" x14ac:dyDescent="0.2">
      <c r="A1758" t="s">
        <v>10072</v>
      </c>
    </row>
    <row r="1759" spans="1:1" x14ac:dyDescent="0.2">
      <c r="A1759" t="s">
        <v>24454</v>
      </c>
    </row>
    <row r="1760" spans="1:1" x14ac:dyDescent="0.2">
      <c r="A1760" t="s">
        <v>24421</v>
      </c>
    </row>
    <row r="1761" spans="1:1" x14ac:dyDescent="0.2">
      <c r="A1761" t="s">
        <v>24421</v>
      </c>
    </row>
    <row r="1762" spans="1:1" x14ac:dyDescent="0.2">
      <c r="A1762" t="s">
        <v>24420</v>
      </c>
    </row>
    <row r="1763" spans="1:1" x14ac:dyDescent="0.2">
      <c r="A1763" t="s">
        <v>24422</v>
      </c>
    </row>
    <row r="1764" spans="1:1" x14ac:dyDescent="0.2">
      <c r="A1764" t="s">
        <v>24431</v>
      </c>
    </row>
    <row r="1765" spans="1:1" x14ac:dyDescent="0.2">
      <c r="A1765" t="s">
        <v>24421</v>
      </c>
    </row>
    <row r="1766" spans="1:1" x14ac:dyDescent="0.2">
      <c r="A1766" t="s">
        <v>24516</v>
      </c>
    </row>
    <row r="1767" spans="1:1" x14ac:dyDescent="0.2">
      <c r="A1767" t="s">
        <v>24453</v>
      </c>
    </row>
    <row r="1768" spans="1:1" x14ac:dyDescent="0.2">
      <c r="A1768" t="s">
        <v>24504</v>
      </c>
    </row>
    <row r="1769" spans="1:1" x14ac:dyDescent="0.2">
      <c r="A1769" t="s">
        <v>24422</v>
      </c>
    </row>
    <row r="1770" spans="1:1" x14ac:dyDescent="0.2">
      <c r="A1770" t="s">
        <v>24453</v>
      </c>
    </row>
    <row r="1771" spans="1:1" x14ac:dyDescent="0.2">
      <c r="A1771" t="s">
        <v>24653</v>
      </c>
    </row>
    <row r="1772" spans="1:1" x14ac:dyDescent="0.2">
      <c r="A1772" t="s">
        <v>24731</v>
      </c>
    </row>
    <row r="1773" spans="1:1" x14ac:dyDescent="0.2">
      <c r="A1773" t="s">
        <v>24451</v>
      </c>
    </row>
    <row r="1774" spans="1:1" x14ac:dyDescent="0.2">
      <c r="A1774" t="s">
        <v>10072</v>
      </c>
    </row>
    <row r="1775" spans="1:1" x14ac:dyDescent="0.2">
      <c r="A1775" t="s">
        <v>24422</v>
      </c>
    </row>
    <row r="1776" spans="1:1" x14ac:dyDescent="0.2">
      <c r="A1776" t="s">
        <v>24492</v>
      </c>
    </row>
    <row r="1777" spans="1:1" x14ac:dyDescent="0.2">
      <c r="A1777" t="s">
        <v>24437</v>
      </c>
    </row>
    <row r="1778" spans="1:1" x14ac:dyDescent="0.2">
      <c r="A1778" t="s">
        <v>24487</v>
      </c>
    </row>
    <row r="1779" spans="1:1" x14ac:dyDescent="0.2">
      <c r="A1779" t="s">
        <v>24567</v>
      </c>
    </row>
    <row r="1780" spans="1:1" x14ac:dyDescent="0.2">
      <c r="A1780" t="s">
        <v>24621</v>
      </c>
    </row>
    <row r="1781" spans="1:1" x14ac:dyDescent="0.2">
      <c r="A1781" t="s">
        <v>24469</v>
      </c>
    </row>
    <row r="1782" spans="1:1" x14ac:dyDescent="0.2">
      <c r="A1782" t="s">
        <v>24501</v>
      </c>
    </row>
    <row r="1783" spans="1:1" x14ac:dyDescent="0.2">
      <c r="A1783" t="s">
        <v>24448</v>
      </c>
    </row>
    <row r="1784" spans="1:1" x14ac:dyDescent="0.2">
      <c r="A1784" t="s">
        <v>24503</v>
      </c>
    </row>
    <row r="1785" spans="1:1" x14ac:dyDescent="0.2">
      <c r="A1785" t="s">
        <v>24577</v>
      </c>
    </row>
    <row r="1786" spans="1:1" x14ac:dyDescent="0.2">
      <c r="A1786" t="s">
        <v>24419</v>
      </c>
    </row>
    <row r="1787" spans="1:1" x14ac:dyDescent="0.2">
      <c r="A1787" t="s">
        <v>24420</v>
      </c>
    </row>
    <row r="1788" spans="1:1" x14ac:dyDescent="0.2">
      <c r="A1788" t="s">
        <v>24451</v>
      </c>
    </row>
    <row r="1789" spans="1:1" x14ac:dyDescent="0.2">
      <c r="A1789" t="s">
        <v>24731</v>
      </c>
    </row>
    <row r="1790" spans="1:1" x14ac:dyDescent="0.2">
      <c r="A1790" t="s">
        <v>24421</v>
      </c>
    </row>
    <row r="1791" spans="1:1" x14ac:dyDescent="0.2">
      <c r="A1791" t="s">
        <v>24448</v>
      </c>
    </row>
    <row r="1792" spans="1:1" x14ac:dyDescent="0.2">
      <c r="A1792" t="s">
        <v>10072</v>
      </c>
    </row>
    <row r="1793" spans="1:1" x14ac:dyDescent="0.2">
      <c r="A1793" t="s">
        <v>24422</v>
      </c>
    </row>
    <row r="1794" spans="1:1" x14ac:dyDescent="0.2">
      <c r="A1794" t="s">
        <v>10072</v>
      </c>
    </row>
    <row r="1795" spans="1:1" x14ac:dyDescent="0.2">
      <c r="A1795" t="s">
        <v>24421</v>
      </c>
    </row>
    <row r="1796" spans="1:1" x14ac:dyDescent="0.2">
      <c r="A1796" t="s">
        <v>24420</v>
      </c>
    </row>
    <row r="1797" spans="1:1" x14ac:dyDescent="0.2">
      <c r="A1797" t="s">
        <v>24704</v>
      </c>
    </row>
    <row r="1798" spans="1:1" x14ac:dyDescent="0.2">
      <c r="A1798" t="s">
        <v>24504</v>
      </c>
    </row>
    <row r="1799" spans="1:1" x14ac:dyDescent="0.2">
      <c r="A1799" t="s">
        <v>24780</v>
      </c>
    </row>
    <row r="1800" spans="1:1" x14ac:dyDescent="0.2">
      <c r="A1800" t="s">
        <v>24786</v>
      </c>
    </row>
    <row r="1801" spans="1:1" x14ac:dyDescent="0.2">
      <c r="A1801" t="s">
        <v>24422</v>
      </c>
    </row>
    <row r="1802" spans="1:1" x14ac:dyDescent="0.2">
      <c r="A1802" t="s">
        <v>24420</v>
      </c>
    </row>
    <row r="1803" spans="1:1" x14ac:dyDescent="0.2">
      <c r="A1803" t="s">
        <v>24453</v>
      </c>
    </row>
    <row r="1804" spans="1:1" x14ac:dyDescent="0.2">
      <c r="A1804" t="s">
        <v>24460</v>
      </c>
    </row>
    <row r="1805" spans="1:1" x14ac:dyDescent="0.2">
      <c r="A1805" t="s">
        <v>24432</v>
      </c>
    </row>
    <row r="1806" spans="1:1" x14ac:dyDescent="0.2">
      <c r="A1806" t="s">
        <v>24501</v>
      </c>
    </row>
    <row r="1807" spans="1:1" x14ac:dyDescent="0.2">
      <c r="A1807" t="s">
        <v>24482</v>
      </c>
    </row>
    <row r="1808" spans="1:1" x14ac:dyDescent="0.2">
      <c r="A1808" t="s">
        <v>24446</v>
      </c>
    </row>
    <row r="1809" spans="1:1" x14ac:dyDescent="0.2">
      <c r="A1809" t="s">
        <v>24431</v>
      </c>
    </row>
    <row r="1810" spans="1:1" x14ac:dyDescent="0.2">
      <c r="A1810" t="s">
        <v>24431</v>
      </c>
    </row>
    <row r="1811" spans="1:1" x14ac:dyDescent="0.2">
      <c r="A1811" t="s">
        <v>24511</v>
      </c>
    </row>
    <row r="1812" spans="1:1" x14ac:dyDescent="0.2">
      <c r="A1812" t="s">
        <v>24447</v>
      </c>
    </row>
    <row r="1813" spans="1:1" x14ac:dyDescent="0.2">
      <c r="A1813" t="s">
        <v>24526</v>
      </c>
    </row>
    <row r="1814" spans="1:1" x14ac:dyDescent="0.2">
      <c r="A1814" t="s">
        <v>24806</v>
      </c>
    </row>
    <row r="1815" spans="1:1" x14ac:dyDescent="0.2">
      <c r="A1815" t="s">
        <v>24807</v>
      </c>
    </row>
    <row r="1816" spans="1:1" x14ac:dyDescent="0.2">
      <c r="A1816" t="s">
        <v>24432</v>
      </c>
    </row>
    <row r="1817" spans="1:1" x14ac:dyDescent="0.2">
      <c r="A1817" t="s">
        <v>24810</v>
      </c>
    </row>
    <row r="1818" spans="1:1" x14ac:dyDescent="0.2">
      <c r="A1818" t="s">
        <v>24553</v>
      </c>
    </row>
    <row r="1819" spans="1:1" x14ac:dyDescent="0.2">
      <c r="A1819" t="s">
        <v>10072</v>
      </c>
    </row>
    <row r="1820" spans="1:1" x14ac:dyDescent="0.2">
      <c r="A1820" t="s">
        <v>24501</v>
      </c>
    </row>
    <row r="1821" spans="1:1" x14ac:dyDescent="0.2">
      <c r="A1821" t="s">
        <v>24439</v>
      </c>
    </row>
    <row r="1822" spans="1:1" x14ac:dyDescent="0.2">
      <c r="A1822" t="s">
        <v>24431</v>
      </c>
    </row>
    <row r="1823" spans="1:1" x14ac:dyDescent="0.2">
      <c r="A1823" t="s">
        <v>24453</v>
      </c>
    </row>
    <row r="1824" spans="1:1" x14ac:dyDescent="0.2">
      <c r="A1824" t="s">
        <v>24634</v>
      </c>
    </row>
    <row r="1825" spans="1:1" x14ac:dyDescent="0.2">
      <c r="A1825" t="s">
        <v>24567</v>
      </c>
    </row>
    <row r="1826" spans="1:1" x14ac:dyDescent="0.2">
      <c r="A1826" t="s">
        <v>24525</v>
      </c>
    </row>
    <row r="1827" spans="1:1" x14ac:dyDescent="0.2">
      <c r="A1827" t="s">
        <v>24422</v>
      </c>
    </row>
    <row r="1828" spans="1:1" x14ac:dyDescent="0.2">
      <c r="A1828" t="s">
        <v>24420</v>
      </c>
    </row>
    <row r="1829" spans="1:1" x14ac:dyDescent="0.2">
      <c r="A1829" t="s">
        <v>24511</v>
      </c>
    </row>
    <row r="1830" spans="1:1" x14ac:dyDescent="0.2">
      <c r="A1830" t="s">
        <v>24492</v>
      </c>
    </row>
    <row r="1831" spans="1:1" x14ac:dyDescent="0.2">
      <c r="A1831" t="s">
        <v>24487</v>
      </c>
    </row>
    <row r="1832" spans="1:1" x14ac:dyDescent="0.2">
      <c r="A1832" t="s">
        <v>24465</v>
      </c>
    </row>
    <row r="1833" spans="1:1" x14ac:dyDescent="0.2">
      <c r="A1833" t="s">
        <v>24510</v>
      </c>
    </row>
    <row r="1834" spans="1:1" x14ac:dyDescent="0.2">
      <c r="A1834" t="s">
        <v>24420</v>
      </c>
    </row>
    <row r="1835" spans="1:1" x14ac:dyDescent="0.2">
      <c r="A1835" t="s">
        <v>24433</v>
      </c>
    </row>
    <row r="1836" spans="1:1" x14ac:dyDescent="0.2">
      <c r="A1836" t="s">
        <v>24421</v>
      </c>
    </row>
    <row r="1837" spans="1:1" x14ac:dyDescent="0.2">
      <c r="A1837" t="s">
        <v>24422</v>
      </c>
    </row>
    <row r="1838" spans="1:1" x14ac:dyDescent="0.2">
      <c r="A1838" t="s">
        <v>24449</v>
      </c>
    </row>
    <row r="1839" spans="1:1" x14ac:dyDescent="0.2">
      <c r="A1839" t="s">
        <v>24422</v>
      </c>
    </row>
    <row r="1840" spans="1:1" x14ac:dyDescent="0.2">
      <c r="A1840" t="s">
        <v>24469</v>
      </c>
    </row>
    <row r="1841" spans="1:1" x14ac:dyDescent="0.2">
      <c r="A1841" t="s">
        <v>24422</v>
      </c>
    </row>
    <row r="1842" spans="1:1" x14ac:dyDescent="0.2">
      <c r="A1842" t="s">
        <v>24431</v>
      </c>
    </row>
    <row r="1843" spans="1:1" x14ac:dyDescent="0.2">
      <c r="A1843" t="s">
        <v>24510</v>
      </c>
    </row>
    <row r="1844" spans="1:1" x14ac:dyDescent="0.2">
      <c r="A1844" t="s">
        <v>24579</v>
      </c>
    </row>
    <row r="1845" spans="1:1" x14ac:dyDescent="0.2">
      <c r="A1845" t="s">
        <v>24423</v>
      </c>
    </row>
    <row r="1846" spans="1:1" x14ac:dyDescent="0.2">
      <c r="A1846" t="s">
        <v>24422</v>
      </c>
    </row>
    <row r="1847" spans="1:1" x14ac:dyDescent="0.2">
      <c r="A1847" t="s">
        <v>24517</v>
      </c>
    </row>
    <row r="1848" spans="1:1" x14ac:dyDescent="0.2">
      <c r="A1848" t="s">
        <v>24517</v>
      </c>
    </row>
    <row r="1849" spans="1:1" x14ac:dyDescent="0.2">
      <c r="A1849" t="s">
        <v>24422</v>
      </c>
    </row>
    <row r="1850" spans="1:1" x14ac:dyDescent="0.2">
      <c r="A1850" t="s">
        <v>186</v>
      </c>
    </row>
    <row r="1851" spans="1:1" x14ac:dyDescent="0.2">
      <c r="A1851" t="s">
        <v>24422</v>
      </c>
    </row>
    <row r="1852" spans="1:1" x14ac:dyDescent="0.2">
      <c r="A1852" t="s">
        <v>24420</v>
      </c>
    </row>
    <row r="1853" spans="1:1" x14ac:dyDescent="0.2">
      <c r="A1853" t="s">
        <v>24579</v>
      </c>
    </row>
    <row r="1854" spans="1:1" x14ac:dyDescent="0.2">
      <c r="A1854" t="s">
        <v>24533</v>
      </c>
    </row>
    <row r="1855" spans="1:1" x14ac:dyDescent="0.2">
      <c r="A1855" t="s">
        <v>24439</v>
      </c>
    </row>
    <row r="1856" spans="1:1" x14ac:dyDescent="0.2">
      <c r="A1856" t="s">
        <v>24501</v>
      </c>
    </row>
    <row r="1857" spans="1:1" x14ac:dyDescent="0.2">
      <c r="A1857" t="s">
        <v>24704</v>
      </c>
    </row>
    <row r="1858" spans="1:1" x14ac:dyDescent="0.2">
      <c r="A1858" t="s">
        <v>24451</v>
      </c>
    </row>
    <row r="1859" spans="1:1" x14ac:dyDescent="0.2">
      <c r="A1859" t="s">
        <v>24424</v>
      </c>
    </row>
    <row r="1860" spans="1:1" x14ac:dyDescent="0.2">
      <c r="A1860" t="s">
        <v>24487</v>
      </c>
    </row>
    <row r="1861" spans="1:1" x14ac:dyDescent="0.2">
      <c r="A1861" t="s">
        <v>10072</v>
      </c>
    </row>
    <row r="1862" spans="1:1" x14ac:dyDescent="0.2">
      <c r="A1862" t="s">
        <v>24428</v>
      </c>
    </row>
    <row r="1863" spans="1:1" x14ac:dyDescent="0.2">
      <c r="A1863" t="s">
        <v>24504</v>
      </c>
    </row>
    <row r="1864" spans="1:1" x14ac:dyDescent="0.2">
      <c r="A1864" t="s">
        <v>24511</v>
      </c>
    </row>
    <row r="1865" spans="1:1" x14ac:dyDescent="0.2">
      <c r="A1865" t="s">
        <v>24485</v>
      </c>
    </row>
    <row r="1866" spans="1:1" x14ac:dyDescent="0.2">
      <c r="A1866" t="s">
        <v>24526</v>
      </c>
    </row>
    <row r="1867" spans="1:1" x14ac:dyDescent="0.2">
      <c r="A1867" t="s">
        <v>24421</v>
      </c>
    </row>
    <row r="1868" spans="1:1" x14ac:dyDescent="0.2">
      <c r="A1868" t="s">
        <v>24439</v>
      </c>
    </row>
    <row r="1869" spans="1:1" x14ac:dyDescent="0.2">
      <c r="A1869" t="s">
        <v>24525</v>
      </c>
    </row>
    <row r="1870" spans="1:1" x14ac:dyDescent="0.2">
      <c r="A1870" t="s">
        <v>24487</v>
      </c>
    </row>
    <row r="1871" spans="1:1" x14ac:dyDescent="0.2">
      <c r="A1871" t="s">
        <v>24448</v>
      </c>
    </row>
    <row r="1872" spans="1:1" x14ac:dyDescent="0.2">
      <c r="A1872" t="s">
        <v>24439</v>
      </c>
    </row>
    <row r="1873" spans="1:1" x14ac:dyDescent="0.2">
      <c r="A1873" t="s">
        <v>24433</v>
      </c>
    </row>
    <row r="1874" spans="1:1" x14ac:dyDescent="0.2">
      <c r="A1874" t="s">
        <v>24603</v>
      </c>
    </row>
    <row r="1875" spans="1:1" x14ac:dyDescent="0.2">
      <c r="A1875" t="s">
        <v>24422</v>
      </c>
    </row>
    <row r="1876" spans="1:1" x14ac:dyDescent="0.2">
      <c r="A1876" t="s">
        <v>24444</v>
      </c>
    </row>
    <row r="1877" spans="1:1" x14ac:dyDescent="0.2">
      <c r="A1877" t="s">
        <v>24439</v>
      </c>
    </row>
    <row r="1878" spans="1:1" x14ac:dyDescent="0.2">
      <c r="A1878" t="s">
        <v>10072</v>
      </c>
    </row>
    <row r="1879" spans="1:1" x14ac:dyDescent="0.2">
      <c r="A1879" t="s">
        <v>24431</v>
      </c>
    </row>
    <row r="1880" spans="1:1" x14ac:dyDescent="0.2">
      <c r="A1880" t="s">
        <v>10072</v>
      </c>
    </row>
    <row r="1881" spans="1:1" x14ac:dyDescent="0.2">
      <c r="A1881" t="s">
        <v>24598</v>
      </c>
    </row>
    <row r="1882" spans="1:1" x14ac:dyDescent="0.2">
      <c r="A1882" t="s">
        <v>24633</v>
      </c>
    </row>
    <row r="1883" spans="1:1" x14ac:dyDescent="0.2">
      <c r="A1883" t="s">
        <v>24439</v>
      </c>
    </row>
    <row r="1884" spans="1:1" x14ac:dyDescent="0.2">
      <c r="A1884" t="s">
        <v>24553</v>
      </c>
    </row>
    <row r="1885" spans="1:1" x14ac:dyDescent="0.2">
      <c r="A1885" t="s">
        <v>24620</v>
      </c>
    </row>
    <row r="1886" spans="1:1" x14ac:dyDescent="0.2">
      <c r="A1886" t="s">
        <v>24422</v>
      </c>
    </row>
    <row r="1887" spans="1:1" x14ac:dyDescent="0.2">
      <c r="A1887" t="s">
        <v>24421</v>
      </c>
    </row>
    <row r="1888" spans="1:1" x14ac:dyDescent="0.2">
      <c r="A1888" t="s">
        <v>24421</v>
      </c>
    </row>
    <row r="1889" spans="1:1" x14ac:dyDescent="0.2">
      <c r="A1889" t="s">
        <v>24422</v>
      </c>
    </row>
    <row r="1890" spans="1:1" x14ac:dyDescent="0.2">
      <c r="A1890" t="s">
        <v>24422</v>
      </c>
    </row>
    <row r="1891" spans="1:1" x14ac:dyDescent="0.2">
      <c r="A1891" t="s">
        <v>24426</v>
      </c>
    </row>
    <row r="1892" spans="1:1" x14ac:dyDescent="0.2">
      <c r="A1892" t="s">
        <v>24543</v>
      </c>
    </row>
    <row r="1893" spans="1:1" x14ac:dyDescent="0.2">
      <c r="A1893" t="s">
        <v>24534</v>
      </c>
    </row>
    <row r="1894" spans="1:1" x14ac:dyDescent="0.2">
      <c r="A1894" t="s">
        <v>24439</v>
      </c>
    </row>
    <row r="1895" spans="1:1" x14ac:dyDescent="0.2">
      <c r="A1895" t="s">
        <v>24525</v>
      </c>
    </row>
    <row r="1896" spans="1:1" x14ac:dyDescent="0.2">
      <c r="A1896" t="s">
        <v>24683</v>
      </c>
    </row>
    <row r="1897" spans="1:1" x14ac:dyDescent="0.2">
      <c r="A1897" t="s">
        <v>24504</v>
      </c>
    </row>
    <row r="1898" spans="1:1" x14ac:dyDescent="0.2">
      <c r="A1898" t="s">
        <v>24453</v>
      </c>
    </row>
    <row r="1899" spans="1:1" x14ac:dyDescent="0.2">
      <c r="A1899" t="s">
        <v>24422</v>
      </c>
    </row>
    <row r="1900" spans="1:1" x14ac:dyDescent="0.2">
      <c r="A1900" t="s">
        <v>24676</v>
      </c>
    </row>
    <row r="1901" spans="1:1" x14ac:dyDescent="0.2">
      <c r="A1901" t="s">
        <v>24422</v>
      </c>
    </row>
    <row r="1902" spans="1:1" x14ac:dyDescent="0.2">
      <c r="A1902" t="s">
        <v>24455</v>
      </c>
    </row>
    <row r="1903" spans="1:1" x14ac:dyDescent="0.2">
      <c r="A1903" t="s">
        <v>24421</v>
      </c>
    </row>
    <row r="1904" spans="1:1" x14ac:dyDescent="0.2">
      <c r="A1904" t="s">
        <v>24567</v>
      </c>
    </row>
    <row r="1905" spans="1:1" x14ac:dyDescent="0.2">
      <c r="A1905" t="s">
        <v>24420</v>
      </c>
    </row>
    <row r="1906" spans="1:1" x14ac:dyDescent="0.2">
      <c r="A1906" t="s">
        <v>24422</v>
      </c>
    </row>
    <row r="1907" spans="1:1" x14ac:dyDescent="0.2">
      <c r="A1907" t="s">
        <v>24431</v>
      </c>
    </row>
    <row r="1908" spans="1:1" x14ac:dyDescent="0.2">
      <c r="A1908" t="s">
        <v>24492</v>
      </c>
    </row>
    <row r="1909" spans="1:1" x14ac:dyDescent="0.2">
      <c r="A1909" t="s">
        <v>24419</v>
      </c>
    </row>
    <row r="1910" spans="1:1" x14ac:dyDescent="0.2">
      <c r="A1910" t="s">
        <v>10072</v>
      </c>
    </row>
    <row r="1911" spans="1:1" x14ac:dyDescent="0.2">
      <c r="A1911" t="s">
        <v>24732</v>
      </c>
    </row>
    <row r="1912" spans="1:1" x14ac:dyDescent="0.2">
      <c r="A1912" t="s">
        <v>24419</v>
      </c>
    </row>
    <row r="1913" spans="1:1" x14ac:dyDescent="0.2">
      <c r="A1913" t="s">
        <v>24420</v>
      </c>
    </row>
    <row r="1914" spans="1:1" x14ac:dyDescent="0.2">
      <c r="A1914" t="s">
        <v>24432</v>
      </c>
    </row>
    <row r="1915" spans="1:1" x14ac:dyDescent="0.2">
      <c r="A1915" t="s">
        <v>24501</v>
      </c>
    </row>
    <row r="1916" spans="1:1" x14ac:dyDescent="0.2">
      <c r="A1916" t="s">
        <v>24422</v>
      </c>
    </row>
    <row r="1917" spans="1:1" x14ac:dyDescent="0.2">
      <c r="A1917" t="s">
        <v>24623</v>
      </c>
    </row>
    <row r="1918" spans="1:1" x14ac:dyDescent="0.2">
      <c r="A1918" t="s">
        <v>10072</v>
      </c>
    </row>
    <row r="1919" spans="1:1" x14ac:dyDescent="0.2">
      <c r="A1919" t="s">
        <v>24504</v>
      </c>
    </row>
    <row r="1920" spans="1:1" x14ac:dyDescent="0.2">
      <c r="A1920" t="s">
        <v>24453</v>
      </c>
    </row>
    <row r="1921" spans="1:1" x14ac:dyDescent="0.2">
      <c r="A1921" t="s">
        <v>10072</v>
      </c>
    </row>
    <row r="1922" spans="1:1" x14ac:dyDescent="0.2">
      <c r="A1922" t="s">
        <v>24422</v>
      </c>
    </row>
    <row r="1923" spans="1:1" x14ac:dyDescent="0.2">
      <c r="A1923" t="s">
        <v>24537</v>
      </c>
    </row>
    <row r="1924" spans="1:1" x14ac:dyDescent="0.2">
      <c r="A1924" t="s">
        <v>24712</v>
      </c>
    </row>
    <row r="1925" spans="1:1" x14ac:dyDescent="0.2">
      <c r="A1925" t="s">
        <v>24424</v>
      </c>
    </row>
    <row r="1926" spans="1:1" x14ac:dyDescent="0.2">
      <c r="A1926" t="s">
        <v>24422</v>
      </c>
    </row>
    <row r="1927" spans="1:1" x14ac:dyDescent="0.2">
      <c r="A1927" t="s">
        <v>24422</v>
      </c>
    </row>
    <row r="1928" spans="1:1" x14ac:dyDescent="0.2">
      <c r="A1928" t="s">
        <v>24423</v>
      </c>
    </row>
    <row r="1929" spans="1:1" x14ac:dyDescent="0.2">
      <c r="A1929" t="s">
        <v>24749</v>
      </c>
    </row>
    <row r="1930" spans="1:1" x14ac:dyDescent="0.2">
      <c r="A1930" t="s">
        <v>24422</v>
      </c>
    </row>
    <row r="1931" spans="1:1" x14ac:dyDescent="0.2">
      <c r="A1931" t="s">
        <v>24601</v>
      </c>
    </row>
    <row r="1932" spans="1:1" x14ac:dyDescent="0.2">
      <c r="A1932" t="s">
        <v>24439</v>
      </c>
    </row>
    <row r="1933" spans="1:1" x14ac:dyDescent="0.2">
      <c r="A1933" t="s">
        <v>24500</v>
      </c>
    </row>
    <row r="1934" spans="1:1" x14ac:dyDescent="0.2">
      <c r="A1934" t="s">
        <v>24787</v>
      </c>
    </row>
    <row r="1935" spans="1:1" x14ac:dyDescent="0.2">
      <c r="A1935" t="s">
        <v>24433</v>
      </c>
    </row>
    <row r="1936" spans="1:1" x14ac:dyDescent="0.2">
      <c r="A1936" t="s">
        <v>24510</v>
      </c>
    </row>
    <row r="1937" spans="1:1" x14ac:dyDescent="0.2">
      <c r="A1937" t="s">
        <v>24420</v>
      </c>
    </row>
    <row r="1938" spans="1:1" x14ac:dyDescent="0.2">
      <c r="A1938" t="s">
        <v>24432</v>
      </c>
    </row>
    <row r="1939" spans="1:1" x14ac:dyDescent="0.2">
      <c r="A1939" t="s">
        <v>24567</v>
      </c>
    </row>
    <row r="1940" spans="1:1" x14ac:dyDescent="0.2">
      <c r="A1940" t="s">
        <v>24422</v>
      </c>
    </row>
    <row r="1941" spans="1:1" x14ac:dyDescent="0.2">
      <c r="A1941" t="s">
        <v>24437</v>
      </c>
    </row>
    <row r="1942" spans="1:1" x14ac:dyDescent="0.2">
      <c r="A1942" t="s">
        <v>24422</v>
      </c>
    </row>
    <row r="1943" spans="1:1" x14ac:dyDescent="0.2">
      <c r="A1943" t="s">
        <v>24421</v>
      </c>
    </row>
    <row r="1944" spans="1:1" x14ac:dyDescent="0.2">
      <c r="A1944" t="s">
        <v>24439</v>
      </c>
    </row>
    <row r="1945" spans="1:1" x14ac:dyDescent="0.2">
      <c r="A1945" t="s">
        <v>24432</v>
      </c>
    </row>
    <row r="1946" spans="1:1" x14ac:dyDescent="0.2">
      <c r="A1946" t="s">
        <v>24449</v>
      </c>
    </row>
    <row r="1947" spans="1:1" x14ac:dyDescent="0.2">
      <c r="A1947" t="s">
        <v>24808</v>
      </c>
    </row>
    <row r="1948" spans="1:1" x14ac:dyDescent="0.2">
      <c r="A1948" t="s">
        <v>24559</v>
      </c>
    </row>
    <row r="1949" spans="1:1" x14ac:dyDescent="0.2">
      <c r="A1949" t="s">
        <v>24641</v>
      </c>
    </row>
    <row r="1950" spans="1:1" x14ac:dyDescent="0.2">
      <c r="A1950" t="s">
        <v>24422</v>
      </c>
    </row>
    <row r="1951" spans="1:1" x14ac:dyDescent="0.2">
      <c r="A1951" t="s">
        <v>24437</v>
      </c>
    </row>
    <row r="1952" spans="1:1" x14ac:dyDescent="0.2">
      <c r="A1952" t="s">
        <v>24453</v>
      </c>
    </row>
    <row r="1953" spans="1:1" x14ac:dyDescent="0.2">
      <c r="A1953" t="s">
        <v>24420</v>
      </c>
    </row>
    <row r="1954" spans="1:1" x14ac:dyDescent="0.2">
      <c r="A1954" t="s">
        <v>24485</v>
      </c>
    </row>
    <row r="1955" spans="1:1" x14ac:dyDescent="0.2">
      <c r="A1955" t="s">
        <v>24422</v>
      </c>
    </row>
    <row r="1956" spans="1:1" x14ac:dyDescent="0.2">
      <c r="A1956" t="s">
        <v>24449</v>
      </c>
    </row>
    <row r="1957" spans="1:1" x14ac:dyDescent="0.2">
      <c r="A1957" t="s">
        <v>24579</v>
      </c>
    </row>
    <row r="1958" spans="1:1" x14ac:dyDescent="0.2">
      <c r="A1958" t="s">
        <v>24422</v>
      </c>
    </row>
    <row r="1959" spans="1:1" x14ac:dyDescent="0.2">
      <c r="A1959" t="s">
        <v>24422</v>
      </c>
    </row>
    <row r="1960" spans="1:1" x14ac:dyDescent="0.2">
      <c r="A1960" t="s">
        <v>24632</v>
      </c>
    </row>
    <row r="1961" spans="1:1" x14ac:dyDescent="0.2">
      <c r="A1961" t="s">
        <v>24469</v>
      </c>
    </row>
    <row r="1962" spans="1:1" x14ac:dyDescent="0.2">
      <c r="A1962" t="s">
        <v>24432</v>
      </c>
    </row>
    <row r="1963" spans="1:1" x14ac:dyDescent="0.2">
      <c r="A1963" t="s">
        <v>24453</v>
      </c>
    </row>
    <row r="1964" spans="1:1" x14ac:dyDescent="0.2">
      <c r="A1964" t="s">
        <v>24487</v>
      </c>
    </row>
    <row r="1965" spans="1:1" x14ac:dyDescent="0.2">
      <c r="A1965" t="s">
        <v>24422</v>
      </c>
    </row>
    <row r="1966" spans="1:1" x14ac:dyDescent="0.2">
      <c r="A1966" t="s">
        <v>24579</v>
      </c>
    </row>
    <row r="1967" spans="1:1" x14ac:dyDescent="0.2">
      <c r="A1967" t="s">
        <v>24501</v>
      </c>
    </row>
    <row r="1968" spans="1:1" x14ac:dyDescent="0.2">
      <c r="A1968" t="s">
        <v>24451</v>
      </c>
    </row>
    <row r="1969" spans="1:1" x14ac:dyDescent="0.2">
      <c r="A1969" t="s">
        <v>24439</v>
      </c>
    </row>
    <row r="1970" spans="1:1" x14ac:dyDescent="0.2">
      <c r="A1970" t="s">
        <v>24420</v>
      </c>
    </row>
    <row r="1971" spans="1:1" x14ac:dyDescent="0.2">
      <c r="A1971" t="s">
        <v>24432</v>
      </c>
    </row>
    <row r="1972" spans="1:1" x14ac:dyDescent="0.2">
      <c r="A1972" t="s">
        <v>24439</v>
      </c>
    </row>
    <row r="1973" spans="1:1" x14ac:dyDescent="0.2">
      <c r="A1973" t="s">
        <v>24420</v>
      </c>
    </row>
    <row r="1974" spans="1:1" x14ac:dyDescent="0.2">
      <c r="A1974" t="s">
        <v>24422</v>
      </c>
    </row>
    <row r="1975" spans="1:1" x14ac:dyDescent="0.2">
      <c r="A1975" t="s">
        <v>24446</v>
      </c>
    </row>
    <row r="1976" spans="1:1" x14ac:dyDescent="0.2">
      <c r="A1976" t="s">
        <v>24453</v>
      </c>
    </row>
    <row r="1977" spans="1:1" x14ac:dyDescent="0.2">
      <c r="A1977" t="s">
        <v>24469</v>
      </c>
    </row>
    <row r="1978" spans="1:1" x14ac:dyDescent="0.2">
      <c r="A1978" t="s">
        <v>24420</v>
      </c>
    </row>
    <row r="1979" spans="1:1" x14ac:dyDescent="0.2">
      <c r="A1979" t="s">
        <v>24422</v>
      </c>
    </row>
    <row r="1980" spans="1:1" x14ac:dyDescent="0.2">
      <c r="A1980" t="s">
        <v>24453</v>
      </c>
    </row>
    <row r="1981" spans="1:1" x14ac:dyDescent="0.2">
      <c r="A1981" t="s">
        <v>24420</v>
      </c>
    </row>
    <row r="1982" spans="1:1" x14ac:dyDescent="0.2">
      <c r="A1982" t="s">
        <v>24432</v>
      </c>
    </row>
    <row r="1983" spans="1:1" x14ac:dyDescent="0.2">
      <c r="A1983" t="s">
        <v>24501</v>
      </c>
    </row>
    <row r="1984" spans="1:1" x14ac:dyDescent="0.2">
      <c r="A1984" t="s">
        <v>24451</v>
      </c>
    </row>
    <row r="1985" spans="1:1" x14ac:dyDescent="0.2">
      <c r="A1985" t="s">
        <v>24501</v>
      </c>
    </row>
    <row r="1986" spans="1:1" x14ac:dyDescent="0.2">
      <c r="A1986" t="s">
        <v>24506</v>
      </c>
    </row>
    <row r="1987" spans="1:1" x14ac:dyDescent="0.2">
      <c r="A1987" t="s">
        <v>24451</v>
      </c>
    </row>
    <row r="1988" spans="1:1" x14ac:dyDescent="0.2">
      <c r="A1988" t="s">
        <v>24501</v>
      </c>
    </row>
    <row r="1989" spans="1:1" x14ac:dyDescent="0.2">
      <c r="A1989" t="s">
        <v>24431</v>
      </c>
    </row>
    <row r="1990" spans="1:1" x14ac:dyDescent="0.2">
      <c r="A1990" t="s">
        <v>24422</v>
      </c>
    </row>
    <row r="1991" spans="1:1" x14ac:dyDescent="0.2">
      <c r="A1991" t="s">
        <v>24422</v>
      </c>
    </row>
    <row r="1992" spans="1:1" x14ac:dyDescent="0.2">
      <c r="A1992" t="s">
        <v>24428</v>
      </c>
    </row>
    <row r="1993" spans="1:1" x14ac:dyDescent="0.2">
      <c r="A1993" t="s">
        <v>24635</v>
      </c>
    </row>
    <row r="1994" spans="1:1" x14ac:dyDescent="0.2">
      <c r="A1994" t="s">
        <v>24451</v>
      </c>
    </row>
    <row r="1995" spans="1:1" x14ac:dyDescent="0.2">
      <c r="A1995" t="s">
        <v>24453</v>
      </c>
    </row>
    <row r="1996" spans="1:1" x14ac:dyDescent="0.2">
      <c r="A1996" t="s">
        <v>24626</v>
      </c>
    </row>
    <row r="1997" spans="1:1" x14ac:dyDescent="0.2">
      <c r="A1997" t="s">
        <v>24423</v>
      </c>
    </row>
    <row r="1998" spans="1:1" x14ac:dyDescent="0.2">
      <c r="A1998" t="s">
        <v>24438</v>
      </c>
    </row>
    <row r="1999" spans="1:1" x14ac:dyDescent="0.2">
      <c r="A1999" t="s">
        <v>10072</v>
      </c>
    </row>
    <row r="2000" spans="1:1" x14ac:dyDescent="0.2">
      <c r="A2000" t="s">
        <v>24422</v>
      </c>
    </row>
    <row r="2001" spans="1:1" x14ac:dyDescent="0.2">
      <c r="A2001" t="s">
        <v>24453</v>
      </c>
    </row>
    <row r="2002" spans="1:1" x14ac:dyDescent="0.2">
      <c r="A2002" t="s">
        <v>24434</v>
      </c>
    </row>
    <row r="2003" spans="1:1" x14ac:dyDescent="0.2">
      <c r="A2003" t="s">
        <v>24686</v>
      </c>
    </row>
    <row r="2004" spans="1:1" x14ac:dyDescent="0.2">
      <c r="A2004" t="s">
        <v>24420</v>
      </c>
    </row>
    <row r="2005" spans="1:1" x14ac:dyDescent="0.2">
      <c r="A2005" t="s">
        <v>24567</v>
      </c>
    </row>
    <row r="2006" spans="1:1" x14ac:dyDescent="0.2">
      <c r="A2006" t="s">
        <v>24472</v>
      </c>
    </row>
    <row r="2007" spans="1:1" x14ac:dyDescent="0.2">
      <c r="A2007" t="s">
        <v>24704</v>
      </c>
    </row>
    <row r="2008" spans="1:1" x14ac:dyDescent="0.2">
      <c r="A2008" t="s">
        <v>24453</v>
      </c>
    </row>
    <row r="2009" spans="1:1" x14ac:dyDescent="0.2">
      <c r="A2009" t="s">
        <v>24599</v>
      </c>
    </row>
    <row r="2010" spans="1:1" x14ac:dyDescent="0.2">
      <c r="A2010" t="s">
        <v>24433</v>
      </c>
    </row>
    <row r="2011" spans="1:1" x14ac:dyDescent="0.2">
      <c r="A2011" t="s">
        <v>10072</v>
      </c>
    </row>
    <row r="2012" spans="1:1" x14ac:dyDescent="0.2">
      <c r="A2012" t="s">
        <v>24431</v>
      </c>
    </row>
    <row r="2013" spans="1:1" x14ac:dyDescent="0.2">
      <c r="A2013" t="s">
        <v>24432</v>
      </c>
    </row>
    <row r="2014" spans="1:1" x14ac:dyDescent="0.2">
      <c r="A2014" t="s">
        <v>24579</v>
      </c>
    </row>
    <row r="2015" spans="1:1" x14ac:dyDescent="0.2">
      <c r="A2015" t="s">
        <v>24420</v>
      </c>
    </row>
    <row r="2016" spans="1:1" x14ac:dyDescent="0.2">
      <c r="A2016" t="s">
        <v>24579</v>
      </c>
    </row>
    <row r="2017" spans="1:1" x14ac:dyDescent="0.2">
      <c r="A2017" t="s">
        <v>24737</v>
      </c>
    </row>
    <row r="2018" spans="1:1" x14ac:dyDescent="0.2">
      <c r="A2018" t="s">
        <v>24469</v>
      </c>
    </row>
    <row r="2019" spans="1:1" x14ac:dyDescent="0.2">
      <c r="A2019" t="s">
        <v>24422</v>
      </c>
    </row>
    <row r="2020" spans="1:1" x14ac:dyDescent="0.2">
      <c r="A2020" t="s">
        <v>24451</v>
      </c>
    </row>
    <row r="2021" spans="1:1" x14ac:dyDescent="0.2">
      <c r="A2021" t="s">
        <v>24716</v>
      </c>
    </row>
    <row r="2022" spans="1:1" x14ac:dyDescent="0.2">
      <c r="A2022" t="s">
        <v>24422</v>
      </c>
    </row>
    <row r="2023" spans="1:1" x14ac:dyDescent="0.2">
      <c r="A2023" t="s">
        <v>24433</v>
      </c>
    </row>
    <row r="2024" spans="1:1" x14ac:dyDescent="0.2">
      <c r="A2024" t="s">
        <v>24431</v>
      </c>
    </row>
    <row r="2025" spans="1:1" x14ac:dyDescent="0.2">
      <c r="A2025" t="s">
        <v>24579</v>
      </c>
    </row>
    <row r="2026" spans="1:1" x14ac:dyDescent="0.2">
      <c r="A2026" t="s">
        <v>24632</v>
      </c>
    </row>
    <row r="2027" spans="1:1" x14ac:dyDescent="0.2">
      <c r="A2027" t="s">
        <v>10072</v>
      </c>
    </row>
    <row r="2028" spans="1:1" x14ac:dyDescent="0.2">
      <c r="A2028" t="s">
        <v>24451</v>
      </c>
    </row>
    <row r="2029" spans="1:1" x14ac:dyDescent="0.2">
      <c r="A2029" t="s">
        <v>24422</v>
      </c>
    </row>
    <row r="2030" spans="1:1" x14ac:dyDescent="0.2">
      <c r="A2030" t="s">
        <v>24422</v>
      </c>
    </row>
    <row r="2031" spans="1:1" x14ac:dyDescent="0.2">
      <c r="A2031" t="s">
        <v>24791</v>
      </c>
    </row>
    <row r="2032" spans="1:1" x14ac:dyDescent="0.2">
      <c r="A2032" t="s">
        <v>24423</v>
      </c>
    </row>
    <row r="2033" spans="1:1" x14ac:dyDescent="0.2">
      <c r="A2033" t="s">
        <v>24433</v>
      </c>
    </row>
    <row r="2034" spans="1:1" x14ac:dyDescent="0.2">
      <c r="A2034" t="s">
        <v>10072</v>
      </c>
    </row>
    <row r="2035" spans="1:1" x14ac:dyDescent="0.2">
      <c r="A2035" t="s">
        <v>24736</v>
      </c>
    </row>
    <row r="2036" spans="1:1" x14ac:dyDescent="0.2">
      <c r="A2036" t="s">
        <v>24442</v>
      </c>
    </row>
    <row r="2037" spans="1:1" x14ac:dyDescent="0.2">
      <c r="A2037" t="s">
        <v>24431</v>
      </c>
    </row>
    <row r="2038" spans="1:1" x14ac:dyDescent="0.2">
      <c r="A2038" t="s">
        <v>24433</v>
      </c>
    </row>
    <row r="2039" spans="1:1" x14ac:dyDescent="0.2">
      <c r="A2039" t="s">
        <v>24448</v>
      </c>
    </row>
    <row r="2040" spans="1:1" x14ac:dyDescent="0.2">
      <c r="A2040" t="s">
        <v>24632</v>
      </c>
    </row>
    <row r="2041" spans="1:1" x14ac:dyDescent="0.2">
      <c r="A2041" t="s">
        <v>24439</v>
      </c>
    </row>
    <row r="2042" spans="1:1" x14ac:dyDescent="0.2">
      <c r="A2042" t="s">
        <v>24737</v>
      </c>
    </row>
    <row r="2043" spans="1:1" x14ac:dyDescent="0.2">
      <c r="A2043" t="s">
        <v>24420</v>
      </c>
    </row>
    <row r="2044" spans="1:1" x14ac:dyDescent="0.2">
      <c r="A2044" t="s">
        <v>24510</v>
      </c>
    </row>
    <row r="2045" spans="1:1" x14ac:dyDescent="0.2">
      <c r="A2045" t="s">
        <v>24431</v>
      </c>
    </row>
    <row r="2046" spans="1:1" x14ac:dyDescent="0.2">
      <c r="A2046" t="s">
        <v>24448</v>
      </c>
    </row>
    <row r="2047" spans="1:1" x14ac:dyDescent="0.2">
      <c r="A2047" t="s">
        <v>24421</v>
      </c>
    </row>
    <row r="2048" spans="1:1" x14ac:dyDescent="0.2">
      <c r="A2048" t="s">
        <v>24807</v>
      </c>
    </row>
    <row r="2049" spans="1:1" x14ac:dyDescent="0.2">
      <c r="A2049" t="s">
        <v>24861</v>
      </c>
    </row>
    <row r="2050" spans="1:1" x14ac:dyDescent="0.2">
      <c r="A2050" t="s">
        <v>24487</v>
      </c>
    </row>
    <row r="2051" spans="1:1" x14ac:dyDescent="0.2">
      <c r="A2051" t="s">
        <v>24454</v>
      </c>
    </row>
    <row r="2052" spans="1:1" x14ac:dyDescent="0.2">
      <c r="A2052" t="s">
        <v>24452</v>
      </c>
    </row>
    <row r="2053" spans="1:1" x14ac:dyDescent="0.2">
      <c r="A2053" t="s">
        <v>24422</v>
      </c>
    </row>
    <row r="2054" spans="1:1" x14ac:dyDescent="0.2">
      <c r="A2054" t="s">
        <v>24453</v>
      </c>
    </row>
    <row r="2055" spans="1:1" x14ac:dyDescent="0.2">
      <c r="A2055" t="s">
        <v>24439</v>
      </c>
    </row>
    <row r="2056" spans="1:1" x14ac:dyDescent="0.2">
      <c r="A2056" t="s">
        <v>24451</v>
      </c>
    </row>
    <row r="2057" spans="1:1" x14ac:dyDescent="0.2">
      <c r="A2057" t="s">
        <v>24487</v>
      </c>
    </row>
    <row r="2058" spans="1:1" x14ac:dyDescent="0.2">
      <c r="A2058" t="s">
        <v>24510</v>
      </c>
    </row>
    <row r="2059" spans="1:1" x14ac:dyDescent="0.2">
      <c r="A2059" t="s">
        <v>24589</v>
      </c>
    </row>
    <row r="2060" spans="1:1" x14ac:dyDescent="0.2">
      <c r="A2060" t="s">
        <v>24422</v>
      </c>
    </row>
    <row r="2061" spans="1:1" x14ac:dyDescent="0.2">
      <c r="A2061" t="s">
        <v>24535</v>
      </c>
    </row>
    <row r="2062" spans="1:1" x14ac:dyDescent="0.2">
      <c r="A2062" t="s">
        <v>24421</v>
      </c>
    </row>
    <row r="2063" spans="1:1" x14ac:dyDescent="0.2">
      <c r="A2063" t="s">
        <v>24432</v>
      </c>
    </row>
    <row r="2064" spans="1:1" x14ac:dyDescent="0.2">
      <c r="A2064" t="s">
        <v>24432</v>
      </c>
    </row>
    <row r="2065" spans="1:1" x14ac:dyDescent="0.2">
      <c r="A2065" t="s">
        <v>24626</v>
      </c>
    </row>
    <row r="2066" spans="1:1" x14ac:dyDescent="0.2">
      <c r="A2066" t="s">
        <v>24636</v>
      </c>
    </row>
    <row r="2067" spans="1:1" x14ac:dyDescent="0.2">
      <c r="A2067" t="s">
        <v>24439</v>
      </c>
    </row>
    <row r="2068" spans="1:1" x14ac:dyDescent="0.2">
      <c r="A2068" t="s">
        <v>24627</v>
      </c>
    </row>
    <row r="2069" spans="1:1" x14ac:dyDescent="0.2">
      <c r="A2069" t="s">
        <v>24501</v>
      </c>
    </row>
    <row r="2070" spans="1:1" x14ac:dyDescent="0.2">
      <c r="A2070" t="s">
        <v>24431</v>
      </c>
    </row>
    <row r="2071" spans="1:1" x14ac:dyDescent="0.2">
      <c r="A2071" t="s">
        <v>24677</v>
      </c>
    </row>
    <row r="2072" spans="1:1" x14ac:dyDescent="0.2">
      <c r="A2072" t="s">
        <v>24422</v>
      </c>
    </row>
    <row r="2073" spans="1:1" x14ac:dyDescent="0.2">
      <c r="A2073" t="s">
        <v>10072</v>
      </c>
    </row>
    <row r="2074" spans="1:1" x14ac:dyDescent="0.2">
      <c r="A2074" t="s">
        <v>24419</v>
      </c>
    </row>
    <row r="2075" spans="1:1" x14ac:dyDescent="0.2">
      <c r="A2075" t="s">
        <v>24510</v>
      </c>
    </row>
    <row r="2076" spans="1:1" x14ac:dyDescent="0.2">
      <c r="A2076" t="s">
        <v>24432</v>
      </c>
    </row>
    <row r="2077" spans="1:1" x14ac:dyDescent="0.2">
      <c r="A2077" t="s">
        <v>24422</v>
      </c>
    </row>
    <row r="2078" spans="1:1" x14ac:dyDescent="0.2">
      <c r="A2078" t="s">
        <v>24420</v>
      </c>
    </row>
    <row r="2079" spans="1:1" x14ac:dyDescent="0.2">
      <c r="A2079" t="s">
        <v>24492</v>
      </c>
    </row>
    <row r="2080" spans="1:1" x14ac:dyDescent="0.2">
      <c r="A2080" t="s">
        <v>24422</v>
      </c>
    </row>
    <row r="2081" spans="1:1" x14ac:dyDescent="0.2">
      <c r="A2081" t="s">
        <v>24565</v>
      </c>
    </row>
    <row r="2082" spans="1:1" x14ac:dyDescent="0.2">
      <c r="A2082" t="s">
        <v>24422</v>
      </c>
    </row>
    <row r="2083" spans="1:1" x14ac:dyDescent="0.2">
      <c r="A2083" t="s">
        <v>24433</v>
      </c>
    </row>
    <row r="2084" spans="1:1" x14ac:dyDescent="0.2">
      <c r="A2084" t="s">
        <v>24501</v>
      </c>
    </row>
    <row r="2085" spans="1:1" x14ac:dyDescent="0.2">
      <c r="A2085" t="s">
        <v>24453</v>
      </c>
    </row>
    <row r="2086" spans="1:1" x14ac:dyDescent="0.2">
      <c r="A2086" t="s">
        <v>24433</v>
      </c>
    </row>
    <row r="2087" spans="1:1" x14ac:dyDescent="0.2">
      <c r="A2087" t="s">
        <v>24622</v>
      </c>
    </row>
    <row r="2088" spans="1:1" x14ac:dyDescent="0.2">
      <c r="A2088" t="s">
        <v>24420</v>
      </c>
    </row>
    <row r="2089" spans="1:1" x14ac:dyDescent="0.2">
      <c r="A2089" t="s">
        <v>24421</v>
      </c>
    </row>
    <row r="2090" spans="1:1" x14ac:dyDescent="0.2">
      <c r="A2090" t="s">
        <v>24525</v>
      </c>
    </row>
    <row r="2091" spans="1:1" x14ac:dyDescent="0.2">
      <c r="A2091" t="s">
        <v>24446</v>
      </c>
    </row>
    <row r="2092" spans="1:1" x14ac:dyDescent="0.2">
      <c r="A2092" t="s">
        <v>24510</v>
      </c>
    </row>
    <row r="2093" spans="1:1" x14ac:dyDescent="0.2">
      <c r="A2093" t="s">
        <v>24716</v>
      </c>
    </row>
    <row r="2094" spans="1:1" x14ac:dyDescent="0.2">
      <c r="A2094" t="s">
        <v>24433</v>
      </c>
    </row>
    <row r="2095" spans="1:1" x14ac:dyDescent="0.2">
      <c r="A2095" t="s">
        <v>24422</v>
      </c>
    </row>
    <row r="2096" spans="1:1" x14ac:dyDescent="0.2">
      <c r="A2096" t="s">
        <v>24635</v>
      </c>
    </row>
    <row r="2097" spans="1:1" x14ac:dyDescent="0.2">
      <c r="A2097" t="s">
        <v>24567</v>
      </c>
    </row>
    <row r="2098" spans="1:1" x14ac:dyDescent="0.2">
      <c r="A2098" t="s">
        <v>24607</v>
      </c>
    </row>
    <row r="2099" spans="1:1" x14ac:dyDescent="0.2">
      <c r="A2099" t="s">
        <v>24567</v>
      </c>
    </row>
    <row r="2100" spans="1:1" x14ac:dyDescent="0.2">
      <c r="A2100" t="s">
        <v>10072</v>
      </c>
    </row>
    <row r="2101" spans="1:1" x14ac:dyDescent="0.2">
      <c r="A2101" t="s">
        <v>24577</v>
      </c>
    </row>
    <row r="2102" spans="1:1" x14ac:dyDescent="0.2">
      <c r="A2102" t="s">
        <v>24420</v>
      </c>
    </row>
    <row r="2103" spans="1:1" x14ac:dyDescent="0.2">
      <c r="A2103" t="s">
        <v>24453</v>
      </c>
    </row>
    <row r="2104" spans="1:1" x14ac:dyDescent="0.2">
      <c r="A2104" t="s">
        <v>24686</v>
      </c>
    </row>
    <row r="2105" spans="1:1" x14ac:dyDescent="0.2">
      <c r="A2105" t="s">
        <v>24488</v>
      </c>
    </row>
    <row r="2106" spans="1:1" x14ac:dyDescent="0.2">
      <c r="A2106" t="s">
        <v>24422</v>
      </c>
    </row>
    <row r="2107" spans="1:1" x14ac:dyDescent="0.2">
      <c r="A2107" t="s">
        <v>24422</v>
      </c>
    </row>
    <row r="2108" spans="1:1" x14ac:dyDescent="0.2">
      <c r="A2108" t="s">
        <v>24498</v>
      </c>
    </row>
    <row r="2109" spans="1:1" x14ac:dyDescent="0.2">
      <c r="A2109" t="s">
        <v>24553</v>
      </c>
    </row>
    <row r="2110" spans="1:1" x14ac:dyDescent="0.2">
      <c r="A2110" t="s">
        <v>24579</v>
      </c>
    </row>
    <row r="2111" spans="1:1" x14ac:dyDescent="0.2">
      <c r="A2111" t="s">
        <v>24590</v>
      </c>
    </row>
    <row r="2112" spans="1:1" x14ac:dyDescent="0.2">
      <c r="A2112" t="s">
        <v>24439</v>
      </c>
    </row>
    <row r="2113" spans="1:1" x14ac:dyDescent="0.2">
      <c r="A2113" t="s">
        <v>24426</v>
      </c>
    </row>
    <row r="2114" spans="1:1" x14ac:dyDescent="0.2">
      <c r="A2114" t="s">
        <v>186</v>
      </c>
    </row>
    <row r="2115" spans="1:1" x14ac:dyDescent="0.2">
      <c r="A2115" t="s">
        <v>24433</v>
      </c>
    </row>
    <row r="2116" spans="1:1" x14ac:dyDescent="0.2">
      <c r="A2116" t="s">
        <v>24627</v>
      </c>
    </row>
    <row r="2117" spans="1:1" x14ac:dyDescent="0.2">
      <c r="A2117" t="s">
        <v>24649</v>
      </c>
    </row>
    <row r="2118" spans="1:1" x14ac:dyDescent="0.2">
      <c r="A2118" t="s">
        <v>24487</v>
      </c>
    </row>
    <row r="2119" spans="1:1" x14ac:dyDescent="0.2">
      <c r="A2119" t="s">
        <v>24420</v>
      </c>
    </row>
    <row r="2120" spans="1:1" x14ac:dyDescent="0.2">
      <c r="A2120" t="s">
        <v>186</v>
      </c>
    </row>
    <row r="2121" spans="1:1" x14ac:dyDescent="0.2">
      <c r="A2121" t="s">
        <v>24432</v>
      </c>
    </row>
    <row r="2122" spans="1:1" x14ac:dyDescent="0.2">
      <c r="A2122" t="s">
        <v>24422</v>
      </c>
    </row>
    <row r="2123" spans="1:1" x14ac:dyDescent="0.2">
      <c r="A2123" t="s">
        <v>24431</v>
      </c>
    </row>
    <row r="2124" spans="1:1" x14ac:dyDescent="0.2">
      <c r="A2124" t="s">
        <v>24579</v>
      </c>
    </row>
    <row r="2125" spans="1:1" x14ac:dyDescent="0.2">
      <c r="A2125" t="s">
        <v>24422</v>
      </c>
    </row>
    <row r="2126" spans="1:1" x14ac:dyDescent="0.2">
      <c r="A2126" t="s">
        <v>24487</v>
      </c>
    </row>
    <row r="2127" spans="1:1" x14ac:dyDescent="0.2">
      <c r="A2127" t="s">
        <v>24620</v>
      </c>
    </row>
    <row r="2128" spans="1:1" x14ac:dyDescent="0.2">
      <c r="A2128" t="s">
        <v>24434</v>
      </c>
    </row>
    <row r="2129" spans="1:1" x14ac:dyDescent="0.2">
      <c r="A2129" t="s">
        <v>24567</v>
      </c>
    </row>
    <row r="2130" spans="1:1" x14ac:dyDescent="0.2">
      <c r="A2130" t="s">
        <v>24632</v>
      </c>
    </row>
    <row r="2131" spans="1:1" x14ac:dyDescent="0.2">
      <c r="A2131" t="s">
        <v>24481</v>
      </c>
    </row>
    <row r="2132" spans="1:1" x14ac:dyDescent="0.2">
      <c r="A2132" t="s">
        <v>24431</v>
      </c>
    </row>
    <row r="2133" spans="1:1" x14ac:dyDescent="0.2">
      <c r="A2133" t="s">
        <v>24439</v>
      </c>
    </row>
    <row r="2134" spans="1:1" x14ac:dyDescent="0.2">
      <c r="A2134" t="s">
        <v>24422</v>
      </c>
    </row>
    <row r="2135" spans="1:1" x14ac:dyDescent="0.2">
      <c r="A2135" t="s">
        <v>24422</v>
      </c>
    </row>
    <row r="2136" spans="1:1" x14ac:dyDescent="0.2">
      <c r="A2136" t="s">
        <v>24439</v>
      </c>
    </row>
    <row r="2137" spans="1:1" x14ac:dyDescent="0.2">
      <c r="A2137" t="s">
        <v>186</v>
      </c>
    </row>
    <row r="2138" spans="1:1" x14ac:dyDescent="0.2">
      <c r="A2138" t="s">
        <v>24579</v>
      </c>
    </row>
    <row r="2139" spans="1:1" x14ac:dyDescent="0.2">
      <c r="A2139" t="s">
        <v>24422</v>
      </c>
    </row>
    <row r="2140" spans="1:1" x14ac:dyDescent="0.2">
      <c r="A2140" t="s">
        <v>24451</v>
      </c>
    </row>
    <row r="2141" spans="1:1" x14ac:dyDescent="0.2">
      <c r="A2141" t="s">
        <v>24420</v>
      </c>
    </row>
    <row r="2142" spans="1:1" x14ac:dyDescent="0.2">
      <c r="A2142" t="s">
        <v>24453</v>
      </c>
    </row>
    <row r="2143" spans="1:1" x14ac:dyDescent="0.2">
      <c r="A2143" t="s">
        <v>24510</v>
      </c>
    </row>
    <row r="2144" spans="1:1" x14ac:dyDescent="0.2">
      <c r="A2144" t="s">
        <v>24607</v>
      </c>
    </row>
    <row r="2145" spans="1:1" x14ac:dyDescent="0.2">
      <c r="A2145" t="s">
        <v>24421</v>
      </c>
    </row>
    <row r="2146" spans="1:1" x14ac:dyDescent="0.2">
      <c r="A2146" t="s">
        <v>24422</v>
      </c>
    </row>
    <row r="2147" spans="1:1" x14ac:dyDescent="0.2">
      <c r="A2147" t="s">
        <v>24502</v>
      </c>
    </row>
    <row r="2148" spans="1:1" x14ac:dyDescent="0.2">
      <c r="A2148" t="s">
        <v>24420</v>
      </c>
    </row>
    <row r="2149" spans="1:1" x14ac:dyDescent="0.2">
      <c r="A2149" t="s">
        <v>24453</v>
      </c>
    </row>
    <row r="2150" spans="1:1" x14ac:dyDescent="0.2">
      <c r="A2150" t="s">
        <v>24432</v>
      </c>
    </row>
    <row r="2151" spans="1:1" x14ac:dyDescent="0.2">
      <c r="A2151" t="s">
        <v>24565</v>
      </c>
    </row>
    <row r="2152" spans="1:1" x14ac:dyDescent="0.2">
      <c r="A2152" t="s">
        <v>24591</v>
      </c>
    </row>
    <row r="2153" spans="1:1" x14ac:dyDescent="0.2">
      <c r="A2153" t="s">
        <v>24607</v>
      </c>
    </row>
    <row r="2154" spans="1:1" x14ac:dyDescent="0.2">
      <c r="A2154" t="s">
        <v>24435</v>
      </c>
    </row>
    <row r="2155" spans="1:1" x14ac:dyDescent="0.2">
      <c r="A2155" t="s">
        <v>24567</v>
      </c>
    </row>
    <row r="2156" spans="1:1" x14ac:dyDescent="0.2">
      <c r="A2156" t="s">
        <v>24621</v>
      </c>
    </row>
    <row r="2157" spans="1:1" x14ac:dyDescent="0.2">
      <c r="A2157" t="s">
        <v>24432</v>
      </c>
    </row>
    <row r="2158" spans="1:1" x14ac:dyDescent="0.2">
      <c r="A2158" t="s">
        <v>24446</v>
      </c>
    </row>
    <row r="2159" spans="1:1" x14ac:dyDescent="0.2">
      <c r="A2159" t="s">
        <v>24422</v>
      </c>
    </row>
    <row r="2160" spans="1:1" x14ac:dyDescent="0.2">
      <c r="A2160" t="s">
        <v>24422</v>
      </c>
    </row>
    <row r="2161" spans="1:1" x14ac:dyDescent="0.2">
      <c r="A2161" t="s">
        <v>24649</v>
      </c>
    </row>
    <row r="2162" spans="1:1" x14ac:dyDescent="0.2">
      <c r="A2162" t="s">
        <v>24553</v>
      </c>
    </row>
    <row r="2163" spans="1:1" x14ac:dyDescent="0.2">
      <c r="A2163" t="s">
        <v>24420</v>
      </c>
    </row>
    <row r="2164" spans="1:1" x14ac:dyDescent="0.2">
      <c r="A2164" t="s">
        <v>24439</v>
      </c>
    </row>
    <row r="2165" spans="1:1" x14ac:dyDescent="0.2">
      <c r="A2165" t="s">
        <v>24422</v>
      </c>
    </row>
    <row r="2166" spans="1:1" x14ac:dyDescent="0.2">
      <c r="A2166" t="s">
        <v>24432</v>
      </c>
    </row>
    <row r="2167" spans="1:1" x14ac:dyDescent="0.2">
      <c r="A2167" t="s">
        <v>24446</v>
      </c>
    </row>
    <row r="2168" spans="1:1" x14ac:dyDescent="0.2">
      <c r="A2168" t="s">
        <v>24420</v>
      </c>
    </row>
    <row r="2169" spans="1:1" x14ac:dyDescent="0.2">
      <c r="A2169" t="s">
        <v>24420</v>
      </c>
    </row>
    <row r="2170" spans="1:1" x14ac:dyDescent="0.2">
      <c r="A2170" t="s">
        <v>24433</v>
      </c>
    </row>
    <row r="2171" spans="1:1" x14ac:dyDescent="0.2">
      <c r="A2171" t="s">
        <v>24526</v>
      </c>
    </row>
    <row r="2172" spans="1:1" x14ac:dyDescent="0.2">
      <c r="A2172" t="s">
        <v>24462</v>
      </c>
    </row>
    <row r="2173" spans="1:1" x14ac:dyDescent="0.2">
      <c r="A2173" t="s">
        <v>24632</v>
      </c>
    </row>
    <row r="2174" spans="1:1" x14ac:dyDescent="0.2">
      <c r="A2174" t="s">
        <v>24422</v>
      </c>
    </row>
    <row r="2175" spans="1:1" x14ac:dyDescent="0.2">
      <c r="A2175" t="s">
        <v>10072</v>
      </c>
    </row>
    <row r="2176" spans="1:1" x14ac:dyDescent="0.2">
      <c r="A2176" t="s">
        <v>24511</v>
      </c>
    </row>
    <row r="2177" spans="1:1" x14ac:dyDescent="0.2">
      <c r="A2177" t="s">
        <v>24510</v>
      </c>
    </row>
    <row r="2178" spans="1:1" x14ac:dyDescent="0.2">
      <c r="A2178" t="s">
        <v>24422</v>
      </c>
    </row>
    <row r="2179" spans="1:1" x14ac:dyDescent="0.2">
      <c r="A2179" t="s">
        <v>24423</v>
      </c>
    </row>
    <row r="2180" spans="1:1" x14ac:dyDescent="0.2">
      <c r="A2180" t="s">
        <v>24535</v>
      </c>
    </row>
    <row r="2181" spans="1:1" x14ac:dyDescent="0.2">
      <c r="A2181" t="s">
        <v>24455</v>
      </c>
    </row>
    <row r="2182" spans="1:1" x14ac:dyDescent="0.2">
      <c r="A2182" t="s">
        <v>24433</v>
      </c>
    </row>
    <row r="2183" spans="1:1" x14ac:dyDescent="0.2">
      <c r="A2183" t="s">
        <v>24566</v>
      </c>
    </row>
    <row r="2184" spans="1:1" x14ac:dyDescent="0.2">
      <c r="A2184" t="s">
        <v>24592</v>
      </c>
    </row>
    <row r="2185" spans="1:1" x14ac:dyDescent="0.2">
      <c r="A2185" t="s">
        <v>24437</v>
      </c>
    </row>
    <row r="2186" spans="1:1" x14ac:dyDescent="0.2">
      <c r="A2186" t="s">
        <v>24617</v>
      </c>
    </row>
    <row r="2187" spans="1:1" x14ac:dyDescent="0.2">
      <c r="A2187" t="s">
        <v>24446</v>
      </c>
    </row>
    <row r="2188" spans="1:1" x14ac:dyDescent="0.2">
      <c r="A2188" t="s">
        <v>24422</v>
      </c>
    </row>
    <row r="2189" spans="1:1" x14ac:dyDescent="0.2">
      <c r="A2189" t="s">
        <v>24628</v>
      </c>
    </row>
    <row r="2190" spans="1:1" x14ac:dyDescent="0.2">
      <c r="A2190" t="s">
        <v>24526</v>
      </c>
    </row>
    <row r="2191" spans="1:1" x14ac:dyDescent="0.2">
      <c r="A2191" t="s">
        <v>24446</v>
      </c>
    </row>
    <row r="2192" spans="1:1" x14ac:dyDescent="0.2">
      <c r="A2192" t="s">
        <v>24556</v>
      </c>
    </row>
    <row r="2193" spans="1:1" x14ac:dyDescent="0.2">
      <c r="A2193" t="s">
        <v>10072</v>
      </c>
    </row>
    <row r="2194" spans="1:1" x14ac:dyDescent="0.2">
      <c r="A2194" t="s">
        <v>24684</v>
      </c>
    </row>
    <row r="2195" spans="1:1" x14ac:dyDescent="0.2">
      <c r="A2195" t="s">
        <v>24649</v>
      </c>
    </row>
    <row r="2196" spans="1:1" x14ac:dyDescent="0.2">
      <c r="A2196" t="s">
        <v>24421</v>
      </c>
    </row>
    <row r="2197" spans="1:1" x14ac:dyDescent="0.2">
      <c r="A2197" t="s">
        <v>24422</v>
      </c>
    </row>
    <row r="2198" spans="1:1" x14ac:dyDescent="0.2">
      <c r="A2198" t="s">
        <v>24510</v>
      </c>
    </row>
    <row r="2199" spans="1:1" x14ac:dyDescent="0.2">
      <c r="A2199" t="s">
        <v>24537</v>
      </c>
    </row>
    <row r="2200" spans="1:1" x14ac:dyDescent="0.2">
      <c r="A2200" t="s">
        <v>24433</v>
      </c>
    </row>
    <row r="2201" spans="1:1" x14ac:dyDescent="0.2">
      <c r="A2201" t="s">
        <v>24431</v>
      </c>
    </row>
    <row r="2202" spans="1:1" x14ac:dyDescent="0.2">
      <c r="A2202" t="s">
        <v>24577</v>
      </c>
    </row>
    <row r="2203" spans="1:1" x14ac:dyDescent="0.2">
      <c r="A2203" t="s">
        <v>24433</v>
      </c>
    </row>
    <row r="2204" spans="1:1" x14ac:dyDescent="0.2">
      <c r="A2204" t="s">
        <v>24487</v>
      </c>
    </row>
    <row r="2205" spans="1:1" x14ac:dyDescent="0.2">
      <c r="A2205" t="s">
        <v>24456</v>
      </c>
    </row>
    <row r="2206" spans="1:1" x14ac:dyDescent="0.2">
      <c r="A2206" t="s">
        <v>24439</v>
      </c>
    </row>
    <row r="2207" spans="1:1" x14ac:dyDescent="0.2">
      <c r="A2207" t="s">
        <v>24567</v>
      </c>
    </row>
    <row r="2208" spans="1:1" x14ac:dyDescent="0.2">
      <c r="A2208" t="s">
        <v>24593</v>
      </c>
    </row>
    <row r="2209" spans="1:1" x14ac:dyDescent="0.2">
      <c r="A2209" t="s">
        <v>24447</v>
      </c>
    </row>
    <row r="2210" spans="1:1" x14ac:dyDescent="0.2">
      <c r="A2210" t="s">
        <v>24622</v>
      </c>
    </row>
    <row r="2211" spans="1:1" x14ac:dyDescent="0.2">
      <c r="A2211" t="s">
        <v>24628</v>
      </c>
    </row>
    <row r="2212" spans="1:1" x14ac:dyDescent="0.2">
      <c r="A2212" t="s">
        <v>186</v>
      </c>
    </row>
    <row r="2213" spans="1:1" x14ac:dyDescent="0.2">
      <c r="A2213" t="s">
        <v>24663</v>
      </c>
    </row>
    <row r="2214" spans="1:1" x14ac:dyDescent="0.2">
      <c r="A2214" t="s">
        <v>24556</v>
      </c>
    </row>
    <row r="2215" spans="1:1" x14ac:dyDescent="0.2">
      <c r="A2215" t="s">
        <v>24689</v>
      </c>
    </row>
    <row r="2216" spans="1:1" x14ac:dyDescent="0.2">
      <c r="A2216" t="s">
        <v>24422</v>
      </c>
    </row>
    <row r="2217" spans="1:1" x14ac:dyDescent="0.2">
      <c r="A2217" t="s">
        <v>24556</v>
      </c>
    </row>
    <row r="2218" spans="1:1" x14ac:dyDescent="0.2">
      <c r="A2218" t="s">
        <v>24446</v>
      </c>
    </row>
    <row r="2219" spans="1:1" x14ac:dyDescent="0.2">
      <c r="A2219" t="s">
        <v>24439</v>
      </c>
    </row>
    <row r="2220" spans="1:1" x14ac:dyDescent="0.2">
      <c r="A2220" t="s">
        <v>24488</v>
      </c>
    </row>
    <row r="2221" spans="1:1" x14ac:dyDescent="0.2">
      <c r="A2221" t="s">
        <v>24511</v>
      </c>
    </row>
    <row r="2222" spans="1:1" x14ac:dyDescent="0.2">
      <c r="A2222" t="s">
        <v>24432</v>
      </c>
    </row>
    <row r="2223" spans="1:1" x14ac:dyDescent="0.2">
      <c r="A2223" t="s">
        <v>24420</v>
      </c>
    </row>
    <row r="2224" spans="1:1" x14ac:dyDescent="0.2">
      <c r="A2224" t="s">
        <v>24433</v>
      </c>
    </row>
    <row r="2225" spans="1:1" x14ac:dyDescent="0.2">
      <c r="A2225" t="s">
        <v>24470</v>
      </c>
    </row>
    <row r="2226" spans="1:1" x14ac:dyDescent="0.2">
      <c r="A2226" t="s">
        <v>186</v>
      </c>
    </row>
    <row r="2227" spans="1:1" x14ac:dyDescent="0.2">
      <c r="A2227" t="s">
        <v>24557</v>
      </c>
    </row>
    <row r="2228" spans="1:1" x14ac:dyDescent="0.2">
      <c r="A2228" t="s">
        <v>24594</v>
      </c>
    </row>
    <row r="2229" spans="1:1" x14ac:dyDescent="0.2">
      <c r="A2229" t="s">
        <v>24423</v>
      </c>
    </row>
    <row r="2230" spans="1:1" x14ac:dyDescent="0.2">
      <c r="A2230" t="s">
        <v>186</v>
      </c>
    </row>
    <row r="2231" spans="1:1" x14ac:dyDescent="0.2">
      <c r="A2231" t="s">
        <v>24684</v>
      </c>
    </row>
    <row r="2232" spans="1:1" x14ac:dyDescent="0.2">
      <c r="A2232" t="s">
        <v>24432</v>
      </c>
    </row>
    <row r="2233" spans="1:1" x14ac:dyDescent="0.2">
      <c r="A2233" t="s">
        <v>24446</v>
      </c>
    </row>
    <row r="2234" spans="1:1" x14ac:dyDescent="0.2">
      <c r="A2234" t="s">
        <v>24433</v>
      </c>
    </row>
    <row r="2235" spans="1:1" x14ac:dyDescent="0.2">
      <c r="A2235" t="s">
        <v>186</v>
      </c>
    </row>
    <row r="2236" spans="1:1" x14ac:dyDescent="0.2">
      <c r="A2236" t="s">
        <v>24510</v>
      </c>
    </row>
    <row r="2237" spans="1:1" x14ac:dyDescent="0.2">
      <c r="A2237" t="s">
        <v>24525</v>
      </c>
    </row>
    <row r="2238" spans="1:1" x14ac:dyDescent="0.2">
      <c r="A2238" t="s">
        <v>186</v>
      </c>
    </row>
    <row r="2239" spans="1:1" x14ac:dyDescent="0.2">
      <c r="A2239" t="s">
        <v>24422</v>
      </c>
    </row>
    <row r="2240" spans="1:1" x14ac:dyDescent="0.2">
      <c r="A2240" t="s">
        <v>24607</v>
      </c>
    </row>
    <row r="2241" spans="1:1" x14ac:dyDescent="0.2">
      <c r="A2241" t="s">
        <v>10072</v>
      </c>
    </row>
    <row r="2242" spans="1:1" x14ac:dyDescent="0.2">
      <c r="A2242" t="s">
        <v>24422</v>
      </c>
    </row>
    <row r="2243" spans="1:1" x14ac:dyDescent="0.2">
      <c r="A2243" t="s">
        <v>24510</v>
      </c>
    </row>
    <row r="2244" spans="1:1" x14ac:dyDescent="0.2">
      <c r="A2244" t="s">
        <v>24451</v>
      </c>
    </row>
    <row r="2245" spans="1:1" x14ac:dyDescent="0.2">
      <c r="A2245" t="s">
        <v>186</v>
      </c>
    </row>
    <row r="2246" spans="1:1" x14ac:dyDescent="0.2">
      <c r="A2246" t="s">
        <v>24711</v>
      </c>
    </row>
    <row r="2247" spans="1:1" x14ac:dyDescent="0.2">
      <c r="A2247" t="s">
        <v>24577</v>
      </c>
    </row>
    <row r="2248" spans="1:1" x14ac:dyDescent="0.2">
      <c r="A2248" t="s">
        <v>24504</v>
      </c>
    </row>
    <row r="2249" spans="1:1" x14ac:dyDescent="0.2">
      <c r="A2249" t="s">
        <v>24567</v>
      </c>
    </row>
    <row r="2250" spans="1:1" x14ac:dyDescent="0.2">
      <c r="A2250" t="s">
        <v>24434</v>
      </c>
    </row>
    <row r="2251" spans="1:1" x14ac:dyDescent="0.2">
      <c r="A2251" t="s">
        <v>24431</v>
      </c>
    </row>
    <row r="2252" spans="1:1" x14ac:dyDescent="0.2">
      <c r="A2252" t="s">
        <v>24511</v>
      </c>
    </row>
    <row r="2253" spans="1:1" x14ac:dyDescent="0.2">
      <c r="A2253" t="s">
        <v>186</v>
      </c>
    </row>
    <row r="2254" spans="1:1" x14ac:dyDescent="0.2">
      <c r="A2254" t="s">
        <v>24451</v>
      </c>
    </row>
    <row r="2255" spans="1:1" x14ac:dyDescent="0.2">
      <c r="A2255" t="s">
        <v>24420</v>
      </c>
    </row>
    <row r="2256" spans="1:1" x14ac:dyDescent="0.2">
      <c r="A2256" t="s">
        <v>24419</v>
      </c>
    </row>
    <row r="2257" spans="1:1" x14ac:dyDescent="0.2">
      <c r="A2257" t="s">
        <v>24433</v>
      </c>
    </row>
    <row r="2258" spans="1:1" x14ac:dyDescent="0.2">
      <c r="A2258" t="s">
        <v>24422</v>
      </c>
    </row>
    <row r="2259" spans="1:1" x14ac:dyDescent="0.2">
      <c r="A2259" t="s">
        <v>24526</v>
      </c>
    </row>
  </sheetData>
  <autoFilter ref="D1:E1" xr:uid="{83B00BBD-A430-574F-A8B1-472D17FEA5AC}">
    <sortState xmlns:xlrd2="http://schemas.microsoft.com/office/spreadsheetml/2017/richdata2" ref="D2:E356">
      <sortCondition descending="1" ref="E1:E356"/>
    </sortState>
  </autoFilter>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4326B-EA91-B047-B7FE-3003E52ED8A1}">
  <dimension ref="A1:C1386"/>
  <sheetViews>
    <sheetView workbookViewId="0">
      <selection activeCell="B1" sqref="B1:C243"/>
    </sheetView>
  </sheetViews>
  <sheetFormatPr baseColWidth="10" defaultRowHeight="15" x14ac:dyDescent="0.2"/>
  <cols>
    <col min="2" max="2" width="8.83203125"/>
  </cols>
  <sheetData>
    <row r="1" spans="1:3" x14ac:dyDescent="0.2">
      <c r="A1" t="s">
        <v>24873</v>
      </c>
      <c r="B1" t="s">
        <v>24869</v>
      </c>
      <c r="C1" t="s">
        <v>24868</v>
      </c>
    </row>
    <row r="2" spans="1:3" x14ac:dyDescent="0.2">
      <c r="A2" t="s">
        <v>24424</v>
      </c>
      <c r="B2" t="s">
        <v>24548</v>
      </c>
      <c r="C2">
        <v>7</v>
      </c>
    </row>
    <row r="3" spans="1:3" x14ac:dyDescent="0.2">
      <c r="A3" t="s">
        <v>10072</v>
      </c>
      <c r="B3" t="s">
        <v>24707</v>
      </c>
      <c r="C3">
        <v>5</v>
      </c>
    </row>
    <row r="4" spans="1:3" x14ac:dyDescent="0.2">
      <c r="A4" t="s">
        <v>748</v>
      </c>
      <c r="B4" t="s">
        <v>24549</v>
      </c>
      <c r="C4">
        <v>5</v>
      </c>
    </row>
    <row r="5" spans="1:3" x14ac:dyDescent="0.2">
      <c r="A5" t="s">
        <v>24457</v>
      </c>
      <c r="B5" t="s">
        <v>24554</v>
      </c>
      <c r="C5">
        <v>6</v>
      </c>
    </row>
    <row r="6" spans="1:3" x14ac:dyDescent="0.2">
      <c r="A6" t="s">
        <v>24473</v>
      </c>
      <c r="B6" t="s">
        <v>24609</v>
      </c>
      <c r="C6">
        <v>1</v>
      </c>
    </row>
    <row r="7" spans="1:3" x14ac:dyDescent="0.2">
      <c r="A7" t="s">
        <v>24420</v>
      </c>
      <c r="B7" t="s">
        <v>24466</v>
      </c>
      <c r="C7">
        <v>22</v>
      </c>
    </row>
    <row r="8" spans="1:3" x14ac:dyDescent="0.2">
      <c r="A8" t="s">
        <v>24476</v>
      </c>
      <c r="B8" t="s">
        <v>24798</v>
      </c>
      <c r="C8">
        <v>1</v>
      </c>
    </row>
    <row r="9" spans="1:3" x14ac:dyDescent="0.2">
      <c r="A9" t="s">
        <v>24466</v>
      </c>
      <c r="B9" t="s">
        <v>24763</v>
      </c>
      <c r="C9">
        <v>1</v>
      </c>
    </row>
    <row r="10" spans="1:3" x14ac:dyDescent="0.2">
      <c r="A10" t="s">
        <v>24512</v>
      </c>
      <c r="B10" t="s">
        <v>24670</v>
      </c>
      <c r="C10">
        <v>1</v>
      </c>
    </row>
    <row r="11" spans="1:3" x14ac:dyDescent="0.2">
      <c r="A11" t="s">
        <v>24518</v>
      </c>
      <c r="B11" t="s">
        <v>24744</v>
      </c>
      <c r="C11">
        <v>1</v>
      </c>
    </row>
    <row r="12" spans="1:3" x14ac:dyDescent="0.2">
      <c r="A12" t="s">
        <v>24528</v>
      </c>
      <c r="B12" t="s">
        <v>24665</v>
      </c>
      <c r="C12">
        <v>1</v>
      </c>
    </row>
    <row r="13" spans="1:3" x14ac:dyDescent="0.2">
      <c r="A13" t="s">
        <v>24536</v>
      </c>
      <c r="B13" t="s">
        <v>24551</v>
      </c>
      <c r="C13">
        <v>3</v>
      </c>
    </row>
    <row r="14" spans="1:3" x14ac:dyDescent="0.2">
      <c r="A14" t="s">
        <v>24419</v>
      </c>
      <c r="B14" t="s">
        <v>24424</v>
      </c>
      <c r="C14">
        <v>9</v>
      </c>
    </row>
    <row r="15" spans="1:3" x14ac:dyDescent="0.2">
      <c r="A15" t="s">
        <v>10072</v>
      </c>
      <c r="B15" t="s">
        <v>24500</v>
      </c>
      <c r="C15">
        <v>1</v>
      </c>
    </row>
    <row r="16" spans="1:3" x14ac:dyDescent="0.2">
      <c r="A16" t="s">
        <v>24547</v>
      </c>
      <c r="B16" t="s">
        <v>24741</v>
      </c>
      <c r="C16">
        <v>1</v>
      </c>
    </row>
    <row r="17" spans="1:3" x14ac:dyDescent="0.2">
      <c r="A17" t="s">
        <v>24466</v>
      </c>
      <c r="B17" t="s">
        <v>24607</v>
      </c>
      <c r="C17">
        <v>2</v>
      </c>
    </row>
    <row r="18" spans="1:3" x14ac:dyDescent="0.2">
      <c r="A18" t="s">
        <v>24553</v>
      </c>
      <c r="B18" t="s">
        <v>4595</v>
      </c>
      <c r="C18">
        <v>3</v>
      </c>
    </row>
    <row r="19" spans="1:3" x14ac:dyDescent="0.2">
      <c r="A19" t="s">
        <v>24572</v>
      </c>
      <c r="B19" t="s">
        <v>24565</v>
      </c>
      <c r="C19">
        <v>1</v>
      </c>
    </row>
    <row r="20" spans="1:3" x14ac:dyDescent="0.2">
      <c r="A20" t="s">
        <v>10072</v>
      </c>
      <c r="B20" t="s">
        <v>24567</v>
      </c>
      <c r="C20">
        <v>2</v>
      </c>
    </row>
    <row r="21" spans="1:3" x14ac:dyDescent="0.2">
      <c r="A21" t="s">
        <v>24597</v>
      </c>
      <c r="B21" t="s">
        <v>24559</v>
      </c>
      <c r="C21">
        <v>2</v>
      </c>
    </row>
    <row r="22" spans="1:3" x14ac:dyDescent="0.2">
      <c r="A22" t="s">
        <v>10072</v>
      </c>
      <c r="B22" t="s">
        <v>24600</v>
      </c>
      <c r="C22">
        <v>1</v>
      </c>
    </row>
    <row r="23" spans="1:3" x14ac:dyDescent="0.2">
      <c r="A23" t="s">
        <v>24419</v>
      </c>
      <c r="B23" t="s">
        <v>24558</v>
      </c>
      <c r="C23">
        <v>1</v>
      </c>
    </row>
    <row r="24" spans="1:3" x14ac:dyDescent="0.2">
      <c r="A24" t="s">
        <v>24420</v>
      </c>
      <c r="B24" t="s">
        <v>24669</v>
      </c>
      <c r="C24">
        <v>1</v>
      </c>
    </row>
    <row r="25" spans="1:3" x14ac:dyDescent="0.2">
      <c r="A25" t="s">
        <v>10072</v>
      </c>
      <c r="B25" t="s">
        <v>24477</v>
      </c>
      <c r="C25">
        <v>3</v>
      </c>
    </row>
    <row r="26" spans="1:3" x14ac:dyDescent="0.2">
      <c r="A26" t="s">
        <v>10072</v>
      </c>
      <c r="B26" t="s">
        <v>24463</v>
      </c>
      <c r="C26">
        <v>7</v>
      </c>
    </row>
    <row r="27" spans="1:3" x14ac:dyDescent="0.2">
      <c r="A27" t="s">
        <v>10072</v>
      </c>
      <c r="B27" t="s">
        <v>24557</v>
      </c>
      <c r="C27">
        <v>1</v>
      </c>
    </row>
    <row r="28" spans="1:3" x14ac:dyDescent="0.2">
      <c r="A28" t="s">
        <v>24444</v>
      </c>
      <c r="B28" t="s">
        <v>24453</v>
      </c>
      <c r="C28">
        <v>17</v>
      </c>
    </row>
    <row r="29" spans="1:3" x14ac:dyDescent="0.2">
      <c r="A29" t="s">
        <v>24629</v>
      </c>
      <c r="B29" t="s">
        <v>24474</v>
      </c>
      <c r="C29">
        <v>1</v>
      </c>
    </row>
    <row r="30" spans="1:3" x14ac:dyDescent="0.2">
      <c r="A30" t="s">
        <v>748</v>
      </c>
      <c r="B30" t="s">
        <v>24714</v>
      </c>
      <c r="C30">
        <v>1</v>
      </c>
    </row>
    <row r="31" spans="1:3" x14ac:dyDescent="0.2">
      <c r="A31" t="s">
        <v>10072</v>
      </c>
      <c r="B31" t="s">
        <v>24459</v>
      </c>
      <c r="C31">
        <v>14</v>
      </c>
    </row>
    <row r="32" spans="1:3" x14ac:dyDescent="0.2">
      <c r="A32" t="s">
        <v>748</v>
      </c>
      <c r="B32" t="s">
        <v>24550</v>
      </c>
      <c r="C32">
        <v>2</v>
      </c>
    </row>
    <row r="33" spans="1:3" x14ac:dyDescent="0.2">
      <c r="A33" t="s">
        <v>24466</v>
      </c>
      <c r="B33" t="s">
        <v>24852</v>
      </c>
      <c r="C33">
        <v>1</v>
      </c>
    </row>
    <row r="34" spans="1:3" x14ac:dyDescent="0.2">
      <c r="A34" t="s">
        <v>24481</v>
      </c>
      <c r="B34" t="s">
        <v>24812</v>
      </c>
      <c r="C34">
        <v>1</v>
      </c>
    </row>
    <row r="35" spans="1:3" x14ac:dyDescent="0.2">
      <c r="A35" t="s">
        <v>10072</v>
      </c>
      <c r="B35" t="s">
        <v>24425</v>
      </c>
      <c r="C35">
        <v>2</v>
      </c>
    </row>
    <row r="36" spans="1:3" x14ac:dyDescent="0.2">
      <c r="A36" t="s">
        <v>10072</v>
      </c>
      <c r="B36" t="s">
        <v>24467</v>
      </c>
      <c r="C36">
        <v>1</v>
      </c>
    </row>
    <row r="37" spans="1:3" x14ac:dyDescent="0.2">
      <c r="A37" t="s">
        <v>10072</v>
      </c>
      <c r="B37" t="s">
        <v>24584</v>
      </c>
      <c r="C37">
        <v>2</v>
      </c>
    </row>
    <row r="38" spans="1:3" x14ac:dyDescent="0.2">
      <c r="A38" t="s">
        <v>24466</v>
      </c>
      <c r="B38" t="s">
        <v>24803</v>
      </c>
      <c r="C38">
        <v>1</v>
      </c>
    </row>
    <row r="39" spans="1:3" x14ac:dyDescent="0.2">
      <c r="A39" t="s">
        <v>748</v>
      </c>
      <c r="B39" t="s">
        <v>24693</v>
      </c>
      <c r="C39">
        <v>1</v>
      </c>
    </row>
    <row r="40" spans="1:3" x14ac:dyDescent="0.2">
      <c r="A40" t="s">
        <v>10072</v>
      </c>
      <c r="B40" t="s">
        <v>24712</v>
      </c>
      <c r="C40">
        <v>1</v>
      </c>
    </row>
    <row r="41" spans="1:3" x14ac:dyDescent="0.2">
      <c r="A41" t="s">
        <v>4595</v>
      </c>
      <c r="B41" t="s">
        <v>24768</v>
      </c>
      <c r="C41">
        <v>1</v>
      </c>
    </row>
    <row r="42" spans="1:3" x14ac:dyDescent="0.2">
      <c r="A42" t="s">
        <v>24631</v>
      </c>
      <c r="B42" t="s">
        <v>24692</v>
      </c>
      <c r="C42">
        <v>1</v>
      </c>
    </row>
    <row r="43" spans="1:3" x14ac:dyDescent="0.2">
      <c r="A43" t="s">
        <v>24481</v>
      </c>
      <c r="B43" t="s">
        <v>24519</v>
      </c>
      <c r="C43">
        <v>4</v>
      </c>
    </row>
    <row r="44" spans="1:3" x14ac:dyDescent="0.2">
      <c r="A44" t="s">
        <v>10072</v>
      </c>
      <c r="B44" t="s">
        <v>24625</v>
      </c>
      <c r="C44">
        <v>1</v>
      </c>
    </row>
    <row r="45" spans="1:3" x14ac:dyDescent="0.2">
      <c r="A45" t="s">
        <v>24424</v>
      </c>
      <c r="B45" t="s">
        <v>24473</v>
      </c>
      <c r="C45">
        <v>1</v>
      </c>
    </row>
    <row r="46" spans="1:3" x14ac:dyDescent="0.2">
      <c r="A46" t="s">
        <v>10072</v>
      </c>
      <c r="B46" t="s">
        <v>24822</v>
      </c>
      <c r="C46">
        <v>1</v>
      </c>
    </row>
    <row r="47" spans="1:3" x14ac:dyDescent="0.2">
      <c r="A47" t="s">
        <v>24419</v>
      </c>
      <c r="B47" t="s">
        <v>24478</v>
      </c>
      <c r="C47">
        <v>2</v>
      </c>
    </row>
    <row r="48" spans="1:3" x14ac:dyDescent="0.2">
      <c r="A48" t="s">
        <v>10072</v>
      </c>
      <c r="B48" t="s">
        <v>24579</v>
      </c>
      <c r="C48">
        <v>4</v>
      </c>
    </row>
    <row r="49" spans="1:3" x14ac:dyDescent="0.2">
      <c r="A49" t="s">
        <v>10072</v>
      </c>
      <c r="B49" t="s">
        <v>24444</v>
      </c>
      <c r="C49">
        <v>7</v>
      </c>
    </row>
    <row r="50" spans="1:3" x14ac:dyDescent="0.2">
      <c r="A50" t="s">
        <v>24695</v>
      </c>
      <c r="B50" t="s">
        <v>24482</v>
      </c>
      <c r="C50">
        <v>12</v>
      </c>
    </row>
    <row r="51" spans="1:3" x14ac:dyDescent="0.2">
      <c r="A51" t="s">
        <v>24420</v>
      </c>
      <c r="B51" t="s">
        <v>24761</v>
      </c>
      <c r="C51">
        <v>1</v>
      </c>
    </row>
    <row r="52" spans="1:3" x14ac:dyDescent="0.2">
      <c r="A52" t="s">
        <v>24707</v>
      </c>
      <c r="B52" t="s">
        <v>24695</v>
      </c>
      <c r="C52">
        <v>4</v>
      </c>
    </row>
    <row r="53" spans="1:3" x14ac:dyDescent="0.2">
      <c r="A53" t="s">
        <v>10072</v>
      </c>
      <c r="B53" t="s">
        <v>24749</v>
      </c>
      <c r="C53">
        <v>2</v>
      </c>
    </row>
    <row r="54" spans="1:3" x14ac:dyDescent="0.2">
      <c r="A54" t="s">
        <v>10072</v>
      </c>
      <c r="B54" t="s">
        <v>24556</v>
      </c>
      <c r="C54">
        <v>3</v>
      </c>
    </row>
    <row r="55" spans="1:3" x14ac:dyDescent="0.2">
      <c r="A55" t="s">
        <v>24707</v>
      </c>
      <c r="B55" t="s">
        <v>24698</v>
      </c>
      <c r="C55">
        <v>1</v>
      </c>
    </row>
    <row r="56" spans="1:3" x14ac:dyDescent="0.2">
      <c r="A56" t="s">
        <v>24646</v>
      </c>
      <c r="B56" t="s">
        <v>24696</v>
      </c>
      <c r="C56">
        <v>2</v>
      </c>
    </row>
    <row r="57" spans="1:3" x14ac:dyDescent="0.2">
      <c r="A57" t="s">
        <v>24713</v>
      </c>
      <c r="B57" t="s">
        <v>24697</v>
      </c>
      <c r="C57">
        <v>1</v>
      </c>
    </row>
    <row r="58" spans="1:3" x14ac:dyDescent="0.2">
      <c r="A58" t="s">
        <v>24466</v>
      </c>
      <c r="B58" t="s">
        <v>24673</v>
      </c>
      <c r="C58">
        <v>1</v>
      </c>
    </row>
    <row r="59" spans="1:3" x14ac:dyDescent="0.2">
      <c r="A59" t="s">
        <v>10072</v>
      </c>
      <c r="B59" t="s">
        <v>24518</v>
      </c>
      <c r="C59">
        <v>1</v>
      </c>
    </row>
    <row r="60" spans="1:3" x14ac:dyDescent="0.2">
      <c r="A60" t="s">
        <v>24466</v>
      </c>
      <c r="B60" t="s">
        <v>24577</v>
      </c>
      <c r="C60">
        <v>5</v>
      </c>
    </row>
    <row r="61" spans="1:3" x14ac:dyDescent="0.2">
      <c r="A61" t="s">
        <v>24448</v>
      </c>
      <c r="B61" t="s">
        <v>24848</v>
      </c>
      <c r="C61">
        <v>1</v>
      </c>
    </row>
    <row r="62" spans="1:3" x14ac:dyDescent="0.2">
      <c r="A62" t="s">
        <v>24466</v>
      </c>
      <c r="B62" t="s">
        <v>24539</v>
      </c>
      <c r="C62">
        <v>3</v>
      </c>
    </row>
    <row r="63" spans="1:3" x14ac:dyDescent="0.2">
      <c r="A63" t="s">
        <v>10072</v>
      </c>
      <c r="B63" t="s">
        <v>24440</v>
      </c>
      <c r="C63">
        <v>1</v>
      </c>
    </row>
    <row r="64" spans="1:3" x14ac:dyDescent="0.2">
      <c r="A64" t="s">
        <v>10072</v>
      </c>
      <c r="B64" t="s">
        <v>24420</v>
      </c>
      <c r="C64">
        <v>106</v>
      </c>
    </row>
    <row r="65" spans="1:3" x14ac:dyDescent="0.2">
      <c r="A65" t="s">
        <v>24420</v>
      </c>
      <c r="B65" t="s">
        <v>24439</v>
      </c>
      <c r="C65">
        <v>21</v>
      </c>
    </row>
    <row r="66" spans="1:3" x14ac:dyDescent="0.2">
      <c r="A66" t="s">
        <v>10072</v>
      </c>
      <c r="B66" t="s">
        <v>24431</v>
      </c>
      <c r="C66">
        <v>47</v>
      </c>
    </row>
    <row r="67" spans="1:3" x14ac:dyDescent="0.2">
      <c r="A67" t="s">
        <v>24444</v>
      </c>
      <c r="B67" t="s">
        <v>24535</v>
      </c>
      <c r="C67">
        <v>10</v>
      </c>
    </row>
    <row r="68" spans="1:3" x14ac:dyDescent="0.2">
      <c r="A68" t="s">
        <v>10072</v>
      </c>
      <c r="B68" t="s">
        <v>24533</v>
      </c>
      <c r="C68">
        <v>10</v>
      </c>
    </row>
    <row r="69" spans="1:3" x14ac:dyDescent="0.2">
      <c r="A69" t="s">
        <v>24695</v>
      </c>
      <c r="B69" t="s">
        <v>24421</v>
      </c>
      <c r="C69">
        <v>68</v>
      </c>
    </row>
    <row r="70" spans="1:3" x14ac:dyDescent="0.2">
      <c r="A70" t="s">
        <v>10072</v>
      </c>
      <c r="B70" t="s">
        <v>24555</v>
      </c>
      <c r="C70">
        <v>3</v>
      </c>
    </row>
    <row r="71" spans="1:3" x14ac:dyDescent="0.2">
      <c r="A71" t="s">
        <v>10072</v>
      </c>
      <c r="B71" t="s">
        <v>24742</v>
      </c>
      <c r="C71">
        <v>1</v>
      </c>
    </row>
    <row r="72" spans="1:3" x14ac:dyDescent="0.2">
      <c r="A72" t="s">
        <v>24741</v>
      </c>
      <c r="B72" t="s">
        <v>24521</v>
      </c>
      <c r="C72">
        <v>1</v>
      </c>
    </row>
    <row r="73" spans="1:3" x14ac:dyDescent="0.2">
      <c r="A73" t="s">
        <v>748</v>
      </c>
      <c r="B73" t="s">
        <v>24756</v>
      </c>
      <c r="C73">
        <v>1</v>
      </c>
    </row>
    <row r="74" spans="1:3" x14ac:dyDescent="0.2">
      <c r="A74" t="s">
        <v>10072</v>
      </c>
      <c r="B74" t="s">
        <v>24672</v>
      </c>
      <c r="C74">
        <v>1</v>
      </c>
    </row>
    <row r="75" spans="1:3" x14ac:dyDescent="0.2">
      <c r="A75" t="s">
        <v>24707</v>
      </c>
      <c r="B75" t="s">
        <v>24652</v>
      </c>
      <c r="C75">
        <v>1</v>
      </c>
    </row>
    <row r="76" spans="1:3" x14ac:dyDescent="0.2">
      <c r="A76" t="s">
        <v>10072</v>
      </c>
      <c r="B76" t="s">
        <v>24624</v>
      </c>
      <c r="C76">
        <v>1</v>
      </c>
    </row>
    <row r="77" spans="1:3" x14ac:dyDescent="0.2">
      <c r="A77" t="s">
        <v>10072</v>
      </c>
      <c r="B77" t="s">
        <v>24664</v>
      </c>
      <c r="C77">
        <v>1</v>
      </c>
    </row>
    <row r="78" spans="1:3" x14ac:dyDescent="0.2">
      <c r="A78" t="s">
        <v>24554</v>
      </c>
      <c r="B78" t="s">
        <v>24606</v>
      </c>
      <c r="C78">
        <v>3</v>
      </c>
    </row>
    <row r="79" spans="1:3" x14ac:dyDescent="0.2">
      <c r="A79" t="s">
        <v>24646</v>
      </c>
      <c r="B79" t="s">
        <v>24711</v>
      </c>
      <c r="C79">
        <v>1</v>
      </c>
    </row>
    <row r="80" spans="1:3" x14ac:dyDescent="0.2">
      <c r="A80" t="s">
        <v>24420</v>
      </c>
      <c r="B80" t="s">
        <v>24802</v>
      </c>
      <c r="C80">
        <v>1</v>
      </c>
    </row>
    <row r="81" spans="1:3" x14ac:dyDescent="0.2">
      <c r="A81" t="s">
        <v>10072</v>
      </c>
      <c r="B81" t="s">
        <v>24460</v>
      </c>
      <c r="C81">
        <v>9</v>
      </c>
    </row>
    <row r="82" spans="1:3" x14ac:dyDescent="0.2">
      <c r="A82" t="s">
        <v>10072</v>
      </c>
      <c r="B82" t="s">
        <v>24495</v>
      </c>
      <c r="C82">
        <v>1</v>
      </c>
    </row>
    <row r="83" spans="1:3" x14ac:dyDescent="0.2">
      <c r="A83" t="s">
        <v>10072</v>
      </c>
      <c r="B83" t="s">
        <v>24858</v>
      </c>
      <c r="C83">
        <v>1</v>
      </c>
    </row>
    <row r="84" spans="1:3" x14ac:dyDescent="0.2">
      <c r="A84" t="s">
        <v>24548</v>
      </c>
      <c r="B84" t="s">
        <v>24859</v>
      </c>
      <c r="C84">
        <v>1</v>
      </c>
    </row>
    <row r="85" spans="1:3" x14ac:dyDescent="0.2">
      <c r="A85" t="s">
        <v>24437</v>
      </c>
      <c r="B85" t="s">
        <v>24690</v>
      </c>
      <c r="C85">
        <v>3</v>
      </c>
    </row>
    <row r="86" spans="1:3" x14ac:dyDescent="0.2">
      <c r="A86" t="s">
        <v>10072</v>
      </c>
      <c r="B86" t="s">
        <v>24435</v>
      </c>
      <c r="C86">
        <v>7</v>
      </c>
    </row>
    <row r="87" spans="1:3" x14ac:dyDescent="0.2">
      <c r="A87" t="s">
        <v>10072</v>
      </c>
      <c r="B87" t="s">
        <v>24774</v>
      </c>
      <c r="C87">
        <v>1</v>
      </c>
    </row>
    <row r="88" spans="1:3" x14ac:dyDescent="0.2">
      <c r="A88" t="s">
        <v>24597</v>
      </c>
      <c r="B88" t="s">
        <v>24640</v>
      </c>
      <c r="C88">
        <v>1</v>
      </c>
    </row>
    <row r="89" spans="1:3" x14ac:dyDescent="0.2">
      <c r="A89" t="s">
        <v>10072</v>
      </c>
      <c r="B89" t="s">
        <v>24641</v>
      </c>
      <c r="C89">
        <v>1</v>
      </c>
    </row>
    <row r="90" spans="1:3" x14ac:dyDescent="0.2">
      <c r="A90" t="s">
        <v>10072</v>
      </c>
      <c r="B90" t="s">
        <v>24573</v>
      </c>
      <c r="C90">
        <v>1</v>
      </c>
    </row>
    <row r="91" spans="1:3" x14ac:dyDescent="0.2">
      <c r="A91" t="s">
        <v>24583</v>
      </c>
      <c r="B91" t="s">
        <v>24772</v>
      </c>
      <c r="C91">
        <v>1</v>
      </c>
    </row>
    <row r="92" spans="1:3" x14ac:dyDescent="0.2">
      <c r="A92" t="s">
        <v>10072</v>
      </c>
      <c r="B92" t="s">
        <v>24644</v>
      </c>
      <c r="C92">
        <v>1</v>
      </c>
    </row>
    <row r="93" spans="1:3" x14ac:dyDescent="0.2">
      <c r="A93" t="s">
        <v>10072</v>
      </c>
      <c r="B93" t="s">
        <v>24442</v>
      </c>
      <c r="C93">
        <v>3</v>
      </c>
    </row>
    <row r="94" spans="1:3" x14ac:dyDescent="0.2">
      <c r="A94" t="s">
        <v>24609</v>
      </c>
      <c r="B94" t="s">
        <v>24674</v>
      </c>
      <c r="C94">
        <v>3</v>
      </c>
    </row>
    <row r="95" spans="1:3" x14ac:dyDescent="0.2">
      <c r="A95" t="s">
        <v>24466</v>
      </c>
      <c r="B95" t="s">
        <v>24618</v>
      </c>
      <c r="C95">
        <v>3</v>
      </c>
    </row>
    <row r="96" spans="1:3" x14ac:dyDescent="0.2">
      <c r="A96" t="s">
        <v>748</v>
      </c>
      <c r="B96" t="s">
        <v>24534</v>
      </c>
      <c r="C96">
        <v>18</v>
      </c>
    </row>
    <row r="97" spans="1:3" x14ac:dyDescent="0.2">
      <c r="A97" t="s">
        <v>10072</v>
      </c>
      <c r="B97" t="s">
        <v>24685</v>
      </c>
      <c r="C97">
        <v>6</v>
      </c>
    </row>
    <row r="98" spans="1:3" x14ac:dyDescent="0.2">
      <c r="A98" t="s">
        <v>10072</v>
      </c>
      <c r="B98" t="s">
        <v>24540</v>
      </c>
      <c r="C98">
        <v>8</v>
      </c>
    </row>
    <row r="99" spans="1:3" x14ac:dyDescent="0.2">
      <c r="A99" t="s">
        <v>24476</v>
      </c>
      <c r="B99" t="s">
        <v>24528</v>
      </c>
      <c r="C99">
        <v>3</v>
      </c>
    </row>
    <row r="100" spans="1:3" x14ac:dyDescent="0.2">
      <c r="A100" t="s">
        <v>10072</v>
      </c>
      <c r="B100" t="s">
        <v>24471</v>
      </c>
      <c r="C100">
        <v>2</v>
      </c>
    </row>
    <row r="101" spans="1:3" x14ac:dyDescent="0.2">
      <c r="A101" t="s">
        <v>10072</v>
      </c>
      <c r="B101" t="s">
        <v>24522</v>
      </c>
      <c r="C101">
        <v>2</v>
      </c>
    </row>
    <row r="102" spans="1:3" x14ac:dyDescent="0.2">
      <c r="A102" t="s">
        <v>10072</v>
      </c>
      <c r="B102" t="s">
        <v>24465</v>
      </c>
      <c r="C102">
        <v>1</v>
      </c>
    </row>
    <row r="103" spans="1:3" x14ac:dyDescent="0.2">
      <c r="A103" t="s">
        <v>24548</v>
      </c>
      <c r="B103" t="s">
        <v>24497</v>
      </c>
      <c r="C103">
        <v>1</v>
      </c>
    </row>
    <row r="104" spans="1:3" x14ac:dyDescent="0.2">
      <c r="A104" t="s">
        <v>24420</v>
      </c>
      <c r="B104" t="s">
        <v>24499</v>
      </c>
      <c r="C104">
        <v>1</v>
      </c>
    </row>
    <row r="105" spans="1:3" x14ac:dyDescent="0.2">
      <c r="A105" t="s">
        <v>10072</v>
      </c>
      <c r="B105" t="s">
        <v>24469</v>
      </c>
      <c r="C105">
        <v>5</v>
      </c>
    </row>
    <row r="106" spans="1:3" x14ac:dyDescent="0.2">
      <c r="A106" t="s">
        <v>24695</v>
      </c>
      <c r="B106" t="s">
        <v>24648</v>
      </c>
      <c r="C106">
        <v>1</v>
      </c>
    </row>
    <row r="107" spans="1:3" x14ac:dyDescent="0.2">
      <c r="A107" t="s">
        <v>24457</v>
      </c>
      <c r="B107" t="s">
        <v>24449</v>
      </c>
      <c r="C107">
        <v>22</v>
      </c>
    </row>
    <row r="108" spans="1:3" x14ac:dyDescent="0.2">
      <c r="A108" t="s">
        <v>10072</v>
      </c>
      <c r="B108" t="s">
        <v>24496</v>
      </c>
      <c r="C108">
        <v>2</v>
      </c>
    </row>
    <row r="109" spans="1:3" x14ac:dyDescent="0.2">
      <c r="A109" t="s">
        <v>24811</v>
      </c>
      <c r="B109" t="s">
        <v>24511</v>
      </c>
      <c r="C109">
        <v>13</v>
      </c>
    </row>
    <row r="110" spans="1:3" x14ac:dyDescent="0.2">
      <c r="A110" t="s">
        <v>24548</v>
      </c>
      <c r="B110" t="s">
        <v>24629</v>
      </c>
      <c r="C110">
        <v>1</v>
      </c>
    </row>
    <row r="111" spans="1:3" x14ac:dyDescent="0.2">
      <c r="A111" t="s">
        <v>24530</v>
      </c>
      <c r="B111" t="s">
        <v>24755</v>
      </c>
      <c r="C111">
        <v>3</v>
      </c>
    </row>
    <row r="112" spans="1:3" x14ac:dyDescent="0.2">
      <c r="A112" t="s">
        <v>24548</v>
      </c>
      <c r="B112" t="s">
        <v>24716</v>
      </c>
      <c r="C112">
        <v>2</v>
      </c>
    </row>
    <row r="113" spans="1:3" x14ac:dyDescent="0.2">
      <c r="A113" t="s">
        <v>24595</v>
      </c>
      <c r="B113" t="s">
        <v>24788</v>
      </c>
      <c r="C113">
        <v>3</v>
      </c>
    </row>
    <row r="114" spans="1:3" x14ac:dyDescent="0.2">
      <c r="A114" t="s">
        <v>24444</v>
      </c>
      <c r="B114" t="s">
        <v>24583</v>
      </c>
      <c r="C114">
        <v>1</v>
      </c>
    </row>
    <row r="115" spans="1:3" x14ac:dyDescent="0.2">
      <c r="A115" t="s">
        <v>24660</v>
      </c>
      <c r="B115" t="s">
        <v>24773</v>
      </c>
      <c r="C115">
        <v>1</v>
      </c>
    </row>
    <row r="116" spans="1:3" x14ac:dyDescent="0.2">
      <c r="A116" t="s">
        <v>24481</v>
      </c>
      <c r="B116" t="s">
        <v>24655</v>
      </c>
      <c r="C116">
        <v>1</v>
      </c>
    </row>
    <row r="117" spans="1:3" x14ac:dyDescent="0.2">
      <c r="A117" t="s">
        <v>24425</v>
      </c>
      <c r="B117" t="s">
        <v>24804</v>
      </c>
      <c r="C117">
        <v>1</v>
      </c>
    </row>
    <row r="118" spans="1:3" x14ac:dyDescent="0.2">
      <c r="A118" t="s">
        <v>24466</v>
      </c>
      <c r="B118" t="s">
        <v>24429</v>
      </c>
      <c r="C118">
        <v>16</v>
      </c>
    </row>
    <row r="119" spans="1:3" x14ac:dyDescent="0.2">
      <c r="A119" t="s">
        <v>24466</v>
      </c>
      <c r="B119" t="s">
        <v>24536</v>
      </c>
      <c r="C119">
        <v>1</v>
      </c>
    </row>
    <row r="120" spans="1:3" x14ac:dyDescent="0.2">
      <c r="A120" t="s">
        <v>24509</v>
      </c>
      <c r="B120" t="s">
        <v>24621</v>
      </c>
      <c r="C120">
        <v>1</v>
      </c>
    </row>
    <row r="121" spans="1:3" x14ac:dyDescent="0.2">
      <c r="A121" t="s">
        <v>24466</v>
      </c>
      <c r="B121" t="s">
        <v>24623</v>
      </c>
      <c r="C121">
        <v>1</v>
      </c>
    </row>
    <row r="122" spans="1:3" x14ac:dyDescent="0.2">
      <c r="A122" t="s">
        <v>24824</v>
      </c>
      <c r="B122" t="s">
        <v>24762</v>
      </c>
      <c r="C122">
        <v>1</v>
      </c>
    </row>
    <row r="123" spans="1:3" x14ac:dyDescent="0.2">
      <c r="A123" t="s">
        <v>748</v>
      </c>
      <c r="B123" t="s">
        <v>24813</v>
      </c>
      <c r="C123">
        <v>1</v>
      </c>
    </row>
    <row r="124" spans="1:3" x14ac:dyDescent="0.2">
      <c r="A124" t="s">
        <v>24828</v>
      </c>
      <c r="B124" t="s">
        <v>24671</v>
      </c>
      <c r="C124">
        <v>1</v>
      </c>
    </row>
    <row r="125" spans="1:3" x14ac:dyDescent="0.2">
      <c r="A125" t="s">
        <v>24707</v>
      </c>
      <c r="B125" t="s">
        <v>24691</v>
      </c>
      <c r="C125">
        <v>1</v>
      </c>
    </row>
    <row r="126" spans="1:3" x14ac:dyDescent="0.2">
      <c r="A126" t="s">
        <v>24420</v>
      </c>
      <c r="B126" t="s">
        <v>186</v>
      </c>
      <c r="C126">
        <v>10</v>
      </c>
    </row>
    <row r="127" spans="1:3" x14ac:dyDescent="0.2">
      <c r="A127" t="s">
        <v>24631</v>
      </c>
      <c r="B127" t="s">
        <v>24853</v>
      </c>
      <c r="C127">
        <v>1</v>
      </c>
    </row>
    <row r="128" spans="1:3" x14ac:dyDescent="0.2">
      <c r="A128" t="s">
        <v>10072</v>
      </c>
      <c r="B128" t="s">
        <v>24472</v>
      </c>
      <c r="C128">
        <v>8</v>
      </c>
    </row>
    <row r="129" spans="1:3" x14ac:dyDescent="0.2">
      <c r="A129" t="s">
        <v>24695</v>
      </c>
      <c r="B129" t="s">
        <v>24572</v>
      </c>
      <c r="C129">
        <v>2</v>
      </c>
    </row>
    <row r="130" spans="1:3" x14ac:dyDescent="0.2">
      <c r="A130" t="s">
        <v>24852</v>
      </c>
      <c r="B130" t="s">
        <v>24576</v>
      </c>
      <c r="C130">
        <v>1</v>
      </c>
    </row>
    <row r="131" spans="1:3" x14ac:dyDescent="0.2">
      <c r="A131" t="s">
        <v>24420</v>
      </c>
      <c r="B131" t="s">
        <v>24633</v>
      </c>
      <c r="C131">
        <v>1</v>
      </c>
    </row>
    <row r="132" spans="1:3" x14ac:dyDescent="0.2">
      <c r="A132" t="s">
        <v>24420</v>
      </c>
      <c r="B132" t="s">
        <v>24653</v>
      </c>
      <c r="C132">
        <v>1</v>
      </c>
    </row>
    <row r="133" spans="1:3" x14ac:dyDescent="0.2">
      <c r="A133" t="s">
        <v>10072</v>
      </c>
      <c r="B133" t="s">
        <v>24824</v>
      </c>
      <c r="C133">
        <v>1</v>
      </c>
    </row>
    <row r="134" spans="1:3" x14ac:dyDescent="0.2">
      <c r="A134" t="s">
        <v>24548</v>
      </c>
      <c r="B134" t="s">
        <v>24427</v>
      </c>
      <c r="C134">
        <v>18</v>
      </c>
    </row>
    <row r="135" spans="1:3" x14ac:dyDescent="0.2">
      <c r="A135" t="s">
        <v>10072</v>
      </c>
      <c r="B135" t="s">
        <v>24596</v>
      </c>
      <c r="C135">
        <v>2</v>
      </c>
    </row>
    <row r="136" spans="1:3" x14ac:dyDescent="0.2">
      <c r="A136" t="s">
        <v>24707</v>
      </c>
      <c r="B136" t="s">
        <v>24719</v>
      </c>
      <c r="C136">
        <v>7</v>
      </c>
    </row>
    <row r="137" spans="1:3" x14ac:dyDescent="0.2">
      <c r="A137" t="s">
        <v>24548</v>
      </c>
      <c r="B137" t="s">
        <v>24722</v>
      </c>
      <c r="C137">
        <v>1</v>
      </c>
    </row>
    <row r="138" spans="1:3" x14ac:dyDescent="0.2">
      <c r="A138" t="s">
        <v>24425</v>
      </c>
      <c r="B138" t="s">
        <v>24754</v>
      </c>
      <c r="C138">
        <v>1</v>
      </c>
    </row>
    <row r="139" spans="1:3" x14ac:dyDescent="0.2">
      <c r="A139" t="s">
        <v>24426</v>
      </c>
      <c r="B139" t="s">
        <v>24767</v>
      </c>
      <c r="C139">
        <v>2</v>
      </c>
    </row>
    <row r="140" spans="1:3" x14ac:dyDescent="0.2">
      <c r="A140" t="s">
        <v>10072</v>
      </c>
      <c r="B140" t="s">
        <v>24601</v>
      </c>
      <c r="C140">
        <v>1</v>
      </c>
    </row>
    <row r="141" spans="1:3" x14ac:dyDescent="0.2">
      <c r="A141" t="s">
        <v>24458</v>
      </c>
      <c r="B141" t="s">
        <v>24447</v>
      </c>
      <c r="C141">
        <v>5</v>
      </c>
    </row>
    <row r="142" spans="1:3" x14ac:dyDescent="0.2">
      <c r="A142" t="s">
        <v>24448</v>
      </c>
      <c r="B142" t="s">
        <v>24434</v>
      </c>
      <c r="C142">
        <v>3</v>
      </c>
    </row>
    <row r="143" spans="1:3" x14ac:dyDescent="0.2">
      <c r="A143" t="s">
        <v>10072</v>
      </c>
      <c r="B143" t="s">
        <v>24553</v>
      </c>
      <c r="C143">
        <v>4</v>
      </c>
    </row>
    <row r="144" spans="1:3" x14ac:dyDescent="0.2">
      <c r="A144" t="s">
        <v>24477</v>
      </c>
      <c r="B144" t="s">
        <v>24667</v>
      </c>
      <c r="C144">
        <v>1</v>
      </c>
    </row>
    <row r="145" spans="1:3" x14ac:dyDescent="0.2">
      <c r="A145" t="s">
        <v>24481</v>
      </c>
      <c r="B145" t="s">
        <v>24668</v>
      </c>
      <c r="C145">
        <v>1</v>
      </c>
    </row>
    <row r="146" spans="1:3" x14ac:dyDescent="0.2">
      <c r="A146" t="s">
        <v>10072</v>
      </c>
      <c r="B146" t="s">
        <v>24510</v>
      </c>
      <c r="C146">
        <v>23</v>
      </c>
    </row>
    <row r="147" spans="1:3" x14ac:dyDescent="0.2">
      <c r="A147" t="s">
        <v>24477</v>
      </c>
      <c r="B147" t="s">
        <v>3722</v>
      </c>
      <c r="C147">
        <v>1</v>
      </c>
    </row>
    <row r="148" spans="1:3" x14ac:dyDescent="0.2">
      <c r="A148" t="s">
        <v>24529</v>
      </c>
      <c r="B148" t="s">
        <v>24816</v>
      </c>
      <c r="C148">
        <v>1</v>
      </c>
    </row>
    <row r="149" spans="1:3" x14ac:dyDescent="0.2">
      <c r="A149" t="s">
        <v>10072</v>
      </c>
      <c r="B149" t="s">
        <v>24828</v>
      </c>
      <c r="C149">
        <v>1</v>
      </c>
    </row>
    <row r="150" spans="1:3" x14ac:dyDescent="0.2">
      <c r="A150" t="s">
        <v>24420</v>
      </c>
      <c r="B150" t="s">
        <v>24479</v>
      </c>
      <c r="C150">
        <v>3</v>
      </c>
    </row>
    <row r="151" spans="1:3" x14ac:dyDescent="0.2">
      <c r="A151" t="s">
        <v>24539</v>
      </c>
      <c r="B151" t="s">
        <v>24860</v>
      </c>
      <c r="C151">
        <v>1</v>
      </c>
    </row>
    <row r="152" spans="1:3" x14ac:dyDescent="0.2">
      <c r="A152" t="s">
        <v>24548</v>
      </c>
      <c r="B152" t="s">
        <v>24689</v>
      </c>
      <c r="C152">
        <v>1</v>
      </c>
    </row>
    <row r="153" spans="1:3" x14ac:dyDescent="0.2">
      <c r="A153" t="s">
        <v>24550</v>
      </c>
      <c r="B153" t="s">
        <v>24743</v>
      </c>
      <c r="C153">
        <v>1</v>
      </c>
    </row>
    <row r="154" spans="1:3" x14ac:dyDescent="0.2">
      <c r="A154" t="s">
        <v>24554</v>
      </c>
      <c r="B154" t="s">
        <v>24480</v>
      </c>
      <c r="C154">
        <v>1</v>
      </c>
    </row>
    <row r="155" spans="1:3" x14ac:dyDescent="0.2">
      <c r="A155" t="s">
        <v>24448</v>
      </c>
      <c r="B155" t="s">
        <v>24717</v>
      </c>
      <c r="C155">
        <v>1</v>
      </c>
    </row>
    <row r="156" spans="1:3" x14ac:dyDescent="0.2">
      <c r="A156" t="s">
        <v>24420</v>
      </c>
      <c r="B156" t="s">
        <v>24769</v>
      </c>
      <c r="C156">
        <v>2</v>
      </c>
    </row>
    <row r="157" spans="1:3" x14ac:dyDescent="0.2">
      <c r="A157" t="s">
        <v>24584</v>
      </c>
      <c r="B157" t="s">
        <v>24512</v>
      </c>
      <c r="C157">
        <v>1</v>
      </c>
    </row>
    <row r="158" spans="1:3" x14ac:dyDescent="0.2">
      <c r="A158" t="s">
        <v>24420</v>
      </c>
      <c r="B158" t="s">
        <v>24597</v>
      </c>
      <c r="C158">
        <v>3</v>
      </c>
    </row>
    <row r="159" spans="1:3" x14ac:dyDescent="0.2">
      <c r="A159" t="s">
        <v>10072</v>
      </c>
      <c r="B159" t="s">
        <v>24461</v>
      </c>
      <c r="C159">
        <v>5</v>
      </c>
    </row>
    <row r="160" spans="1:3" x14ac:dyDescent="0.2">
      <c r="A160" t="s">
        <v>10072</v>
      </c>
      <c r="B160" t="s">
        <v>24547</v>
      </c>
      <c r="C160">
        <v>1</v>
      </c>
    </row>
    <row r="161" spans="1:3" x14ac:dyDescent="0.2">
      <c r="A161" t="s">
        <v>24420</v>
      </c>
      <c r="B161" t="s">
        <v>24516</v>
      </c>
      <c r="C161">
        <v>1</v>
      </c>
    </row>
    <row r="162" spans="1:3" x14ac:dyDescent="0.2">
      <c r="A162" t="s">
        <v>24424</v>
      </c>
      <c r="B162" t="s">
        <v>24595</v>
      </c>
      <c r="C162">
        <v>1</v>
      </c>
    </row>
    <row r="163" spans="1:3" x14ac:dyDescent="0.2">
      <c r="A163" t="s">
        <v>24426</v>
      </c>
      <c r="B163" t="s">
        <v>24529</v>
      </c>
      <c r="C163">
        <v>1</v>
      </c>
    </row>
    <row r="164" spans="1:3" x14ac:dyDescent="0.2">
      <c r="A164" t="s">
        <v>24465</v>
      </c>
      <c r="B164" t="s">
        <v>24574</v>
      </c>
      <c r="C164">
        <v>8</v>
      </c>
    </row>
    <row r="165" spans="1:3" x14ac:dyDescent="0.2">
      <c r="A165" t="s">
        <v>24466</v>
      </c>
      <c r="B165" t="s">
        <v>24821</v>
      </c>
      <c r="C165">
        <v>1</v>
      </c>
    </row>
    <row r="166" spans="1:3" x14ac:dyDescent="0.2">
      <c r="A166" t="s">
        <v>10072</v>
      </c>
      <c r="B166" t="s">
        <v>24541</v>
      </c>
      <c r="C166">
        <v>1</v>
      </c>
    </row>
    <row r="167" spans="1:3" x14ac:dyDescent="0.2">
      <c r="A167" t="s">
        <v>24426</v>
      </c>
      <c r="B167" t="s">
        <v>24770</v>
      </c>
      <c r="C167">
        <v>2</v>
      </c>
    </row>
    <row r="168" spans="1:3" x14ac:dyDescent="0.2">
      <c r="A168" t="s">
        <v>24495</v>
      </c>
      <c r="B168" t="s">
        <v>24771</v>
      </c>
      <c r="C168">
        <v>3</v>
      </c>
    </row>
    <row r="169" spans="1:3" x14ac:dyDescent="0.2">
      <c r="A169" t="s">
        <v>24646</v>
      </c>
      <c r="B169" t="s">
        <v>24457</v>
      </c>
      <c r="C169">
        <v>5</v>
      </c>
    </row>
    <row r="170" spans="1:3" x14ac:dyDescent="0.2">
      <c r="A170" t="s">
        <v>24606</v>
      </c>
      <c r="B170" t="s">
        <v>24458</v>
      </c>
      <c r="C170">
        <v>3</v>
      </c>
    </row>
    <row r="171" spans="1:3" x14ac:dyDescent="0.2">
      <c r="A171" t="s">
        <v>24420</v>
      </c>
      <c r="B171" t="s">
        <v>24464</v>
      </c>
      <c r="C171">
        <v>2</v>
      </c>
    </row>
    <row r="172" spans="1:3" x14ac:dyDescent="0.2">
      <c r="A172" t="s">
        <v>24426</v>
      </c>
      <c r="B172" t="s">
        <v>24811</v>
      </c>
      <c r="C172">
        <v>1</v>
      </c>
    </row>
    <row r="173" spans="1:3" x14ac:dyDescent="0.2">
      <c r="A173" t="s">
        <v>24426</v>
      </c>
      <c r="B173" t="s">
        <v>24532</v>
      </c>
      <c r="C173">
        <v>1</v>
      </c>
    </row>
    <row r="174" spans="1:3" x14ac:dyDescent="0.2">
      <c r="A174" t="s">
        <v>10072</v>
      </c>
      <c r="B174" t="s">
        <v>24854</v>
      </c>
      <c r="C174">
        <v>1</v>
      </c>
    </row>
    <row r="175" spans="1:3" x14ac:dyDescent="0.2">
      <c r="A175" t="s">
        <v>24466</v>
      </c>
      <c r="B175" t="s">
        <v>24481</v>
      </c>
      <c r="C175">
        <v>4</v>
      </c>
    </row>
    <row r="176" spans="1:3" x14ac:dyDescent="0.2">
      <c r="A176" t="s">
        <v>24439</v>
      </c>
      <c r="B176" t="s">
        <v>24630</v>
      </c>
      <c r="C176">
        <v>2</v>
      </c>
    </row>
    <row r="177" spans="1:3" x14ac:dyDescent="0.2">
      <c r="A177" t="s">
        <v>24664</v>
      </c>
      <c r="B177" t="s">
        <v>24437</v>
      </c>
      <c r="C177">
        <v>35</v>
      </c>
    </row>
    <row r="178" spans="1:3" x14ac:dyDescent="0.2">
      <c r="A178" t="s">
        <v>24466</v>
      </c>
      <c r="B178" t="s">
        <v>24462</v>
      </c>
      <c r="C178">
        <v>13</v>
      </c>
    </row>
    <row r="179" spans="1:3" x14ac:dyDescent="0.2">
      <c r="A179" t="s">
        <v>10072</v>
      </c>
      <c r="B179" t="s">
        <v>24765</v>
      </c>
      <c r="C179">
        <v>1</v>
      </c>
    </row>
    <row r="180" spans="1:3" x14ac:dyDescent="0.2">
      <c r="A180" t="s">
        <v>24419</v>
      </c>
      <c r="B180" t="s">
        <v>24677</v>
      </c>
      <c r="C180">
        <v>3</v>
      </c>
    </row>
    <row r="181" spans="1:3" x14ac:dyDescent="0.2">
      <c r="A181" t="s">
        <v>10072</v>
      </c>
      <c r="B181" t="s">
        <v>24857</v>
      </c>
      <c r="C181">
        <v>1</v>
      </c>
    </row>
    <row r="182" spans="1:3" x14ac:dyDescent="0.2">
      <c r="A182" t="s">
        <v>24420</v>
      </c>
      <c r="B182" t="s">
        <v>24753</v>
      </c>
      <c r="C182">
        <v>1</v>
      </c>
    </row>
    <row r="183" spans="1:3" x14ac:dyDescent="0.2">
      <c r="A183" t="s">
        <v>24420</v>
      </c>
      <c r="B183" t="s">
        <v>24475</v>
      </c>
      <c r="C183">
        <v>14</v>
      </c>
    </row>
    <row r="184" spans="1:3" x14ac:dyDescent="0.2">
      <c r="A184" t="s">
        <v>24420</v>
      </c>
      <c r="B184" t="s">
        <v>24537</v>
      </c>
      <c r="C184">
        <v>3</v>
      </c>
    </row>
    <row r="185" spans="1:3" x14ac:dyDescent="0.2">
      <c r="A185" t="s">
        <v>24431</v>
      </c>
      <c r="B185" t="s">
        <v>24513</v>
      </c>
      <c r="C185">
        <v>1</v>
      </c>
    </row>
    <row r="186" spans="1:3" x14ac:dyDescent="0.2">
      <c r="A186" t="s">
        <v>24551</v>
      </c>
      <c r="B186" t="s">
        <v>24676</v>
      </c>
      <c r="C186">
        <v>3</v>
      </c>
    </row>
    <row r="187" spans="1:3" x14ac:dyDescent="0.2">
      <c r="A187" t="s">
        <v>10072</v>
      </c>
      <c r="B187" t="s">
        <v>24523</v>
      </c>
      <c r="C187">
        <v>1</v>
      </c>
    </row>
    <row r="188" spans="1:3" x14ac:dyDescent="0.2">
      <c r="A188" t="s">
        <v>24476</v>
      </c>
      <c r="B188" t="s">
        <v>24520</v>
      </c>
      <c r="C188">
        <v>1</v>
      </c>
    </row>
    <row r="189" spans="1:3" x14ac:dyDescent="0.2">
      <c r="A189" t="s">
        <v>24708</v>
      </c>
      <c r="B189" t="s">
        <v>24538</v>
      </c>
      <c r="C189">
        <v>1</v>
      </c>
    </row>
    <row r="190" spans="1:3" x14ac:dyDescent="0.2">
      <c r="A190" t="s">
        <v>24431</v>
      </c>
      <c r="B190" t="s">
        <v>24666</v>
      </c>
      <c r="C190">
        <v>1</v>
      </c>
    </row>
    <row r="191" spans="1:3" x14ac:dyDescent="0.2">
      <c r="A191" t="s">
        <v>10072</v>
      </c>
      <c r="B191" t="s">
        <v>24468</v>
      </c>
      <c r="C191">
        <v>3</v>
      </c>
    </row>
    <row r="192" spans="1:3" x14ac:dyDescent="0.2">
      <c r="A192" t="s">
        <v>24466</v>
      </c>
      <c r="B192" t="s">
        <v>24710</v>
      </c>
      <c r="C192">
        <v>1</v>
      </c>
    </row>
    <row r="193" spans="1:3" x14ac:dyDescent="0.2">
      <c r="A193" t="s">
        <v>24466</v>
      </c>
      <c r="B193" t="s">
        <v>24709</v>
      </c>
      <c r="C193">
        <v>1</v>
      </c>
    </row>
    <row r="194" spans="1:3" x14ac:dyDescent="0.2">
      <c r="A194" t="s">
        <v>24424</v>
      </c>
      <c r="B194" t="s">
        <v>748</v>
      </c>
      <c r="C194">
        <v>10</v>
      </c>
    </row>
    <row r="195" spans="1:3" x14ac:dyDescent="0.2">
      <c r="A195" t="s">
        <v>24420</v>
      </c>
      <c r="B195" t="s">
        <v>24705</v>
      </c>
      <c r="C195">
        <v>3</v>
      </c>
    </row>
    <row r="196" spans="1:3" x14ac:dyDescent="0.2">
      <c r="A196" t="s">
        <v>24714</v>
      </c>
      <c r="B196" t="s">
        <v>24694</v>
      </c>
      <c r="C196">
        <v>1</v>
      </c>
    </row>
    <row r="197" spans="1:3" x14ac:dyDescent="0.2">
      <c r="A197" t="s">
        <v>24716</v>
      </c>
      <c r="B197" t="s">
        <v>24422</v>
      </c>
      <c r="C197">
        <v>24</v>
      </c>
    </row>
    <row r="198" spans="1:3" x14ac:dyDescent="0.2">
      <c r="A198" t="s">
        <v>10072</v>
      </c>
      <c r="B198" t="s">
        <v>24438</v>
      </c>
      <c r="C198">
        <v>13</v>
      </c>
    </row>
    <row r="199" spans="1:3" x14ac:dyDescent="0.2">
      <c r="A199" t="s">
        <v>24426</v>
      </c>
      <c r="B199" t="s">
        <v>24726</v>
      </c>
      <c r="C199">
        <v>1</v>
      </c>
    </row>
    <row r="200" spans="1:3" x14ac:dyDescent="0.2">
      <c r="A200" t="s">
        <v>24431</v>
      </c>
      <c r="B200" t="s">
        <v>10072</v>
      </c>
      <c r="C200">
        <v>136</v>
      </c>
    </row>
    <row r="201" spans="1:3" x14ac:dyDescent="0.2">
      <c r="A201" t="s">
        <v>10072</v>
      </c>
      <c r="B201" t="s">
        <v>24487</v>
      </c>
      <c r="C201">
        <v>4</v>
      </c>
    </row>
    <row r="202" spans="1:3" x14ac:dyDescent="0.2">
      <c r="A202" t="s">
        <v>24426</v>
      </c>
      <c r="B202" t="s">
        <v>24433</v>
      </c>
      <c r="C202">
        <v>4</v>
      </c>
    </row>
    <row r="203" spans="1:3" x14ac:dyDescent="0.2">
      <c r="A203" t="s">
        <v>24531</v>
      </c>
      <c r="B203" t="s">
        <v>24443</v>
      </c>
      <c r="C203">
        <v>2</v>
      </c>
    </row>
    <row r="204" spans="1:3" x14ac:dyDescent="0.2">
      <c r="A204" t="s">
        <v>24426</v>
      </c>
      <c r="B204" t="s">
        <v>24639</v>
      </c>
      <c r="C204">
        <v>1</v>
      </c>
    </row>
    <row r="205" spans="1:3" x14ac:dyDescent="0.2">
      <c r="A205" t="s">
        <v>10072</v>
      </c>
      <c r="B205" t="s">
        <v>24451</v>
      </c>
      <c r="C205">
        <v>5</v>
      </c>
    </row>
    <row r="206" spans="1:3" x14ac:dyDescent="0.2">
      <c r="A206" t="s">
        <v>24420</v>
      </c>
      <c r="B206" t="s">
        <v>24501</v>
      </c>
      <c r="C206">
        <v>7</v>
      </c>
    </row>
    <row r="207" spans="1:3" x14ac:dyDescent="0.2">
      <c r="A207" t="s">
        <v>24426</v>
      </c>
      <c r="B207" t="s">
        <v>24525</v>
      </c>
      <c r="C207">
        <v>2</v>
      </c>
    </row>
    <row r="208" spans="1:3" x14ac:dyDescent="0.2">
      <c r="A208" t="s">
        <v>24448</v>
      </c>
      <c r="B208" t="s">
        <v>24526</v>
      </c>
      <c r="C208">
        <v>4</v>
      </c>
    </row>
    <row r="209" spans="1:3" x14ac:dyDescent="0.2">
      <c r="A209" t="s">
        <v>24466</v>
      </c>
      <c r="B209" t="s">
        <v>24632</v>
      </c>
      <c r="C209">
        <v>4</v>
      </c>
    </row>
    <row r="210" spans="1:3" x14ac:dyDescent="0.2">
      <c r="A210" t="s">
        <v>24420</v>
      </c>
      <c r="B210" t="s">
        <v>24517</v>
      </c>
      <c r="C210">
        <v>2</v>
      </c>
    </row>
    <row r="211" spans="1:3" x14ac:dyDescent="0.2">
      <c r="A211" t="s">
        <v>10072</v>
      </c>
      <c r="B211" t="s">
        <v>24432</v>
      </c>
      <c r="C211">
        <v>7</v>
      </c>
    </row>
    <row r="212" spans="1:3" x14ac:dyDescent="0.2">
      <c r="A212" t="s">
        <v>24431</v>
      </c>
      <c r="B212" t="s">
        <v>24423</v>
      </c>
      <c r="C212">
        <v>7</v>
      </c>
    </row>
    <row r="213" spans="1:3" x14ac:dyDescent="0.2">
      <c r="A213" t="s">
        <v>24426</v>
      </c>
      <c r="B213" t="s">
        <v>24492</v>
      </c>
      <c r="C213">
        <v>3</v>
      </c>
    </row>
    <row r="214" spans="1:3" x14ac:dyDescent="0.2">
      <c r="A214" t="s">
        <v>24444</v>
      </c>
      <c r="B214" t="s">
        <v>24713</v>
      </c>
      <c r="C214">
        <v>1</v>
      </c>
    </row>
    <row r="215" spans="1:3" x14ac:dyDescent="0.2">
      <c r="A215" t="s">
        <v>24551</v>
      </c>
      <c r="B215" t="s">
        <v>24430</v>
      </c>
      <c r="C215">
        <v>24</v>
      </c>
    </row>
    <row r="216" spans="1:3" x14ac:dyDescent="0.2">
      <c r="A216" t="s">
        <v>10072</v>
      </c>
      <c r="B216" t="s">
        <v>24631</v>
      </c>
      <c r="C216">
        <v>3</v>
      </c>
    </row>
    <row r="217" spans="1:3" x14ac:dyDescent="0.2">
      <c r="A217" t="s">
        <v>24419</v>
      </c>
      <c r="B217" t="s">
        <v>24426</v>
      </c>
      <c r="C217">
        <v>123</v>
      </c>
    </row>
    <row r="218" spans="1:3" x14ac:dyDescent="0.2">
      <c r="A218" t="s">
        <v>24431</v>
      </c>
      <c r="B218" t="s">
        <v>24436</v>
      </c>
      <c r="C218">
        <v>6</v>
      </c>
    </row>
    <row r="219" spans="1:3" x14ac:dyDescent="0.2">
      <c r="A219" t="s">
        <v>24419</v>
      </c>
      <c r="B219" t="s">
        <v>24428</v>
      </c>
      <c r="C219">
        <v>42</v>
      </c>
    </row>
    <row r="220" spans="1:3" x14ac:dyDescent="0.2">
      <c r="A220" t="s">
        <v>24448</v>
      </c>
      <c r="B220" t="s">
        <v>24598</v>
      </c>
      <c r="C220">
        <v>5</v>
      </c>
    </row>
    <row r="221" spans="1:3" x14ac:dyDescent="0.2">
      <c r="A221" t="s">
        <v>24767</v>
      </c>
      <c r="B221" t="s">
        <v>24823</v>
      </c>
      <c r="C221">
        <v>1</v>
      </c>
    </row>
    <row r="222" spans="1:3" x14ac:dyDescent="0.2">
      <c r="A222" t="s">
        <v>24431</v>
      </c>
      <c r="B222" t="s">
        <v>24604</v>
      </c>
      <c r="C222">
        <v>3</v>
      </c>
    </row>
    <row r="223" spans="1:3" x14ac:dyDescent="0.2">
      <c r="A223" t="s">
        <v>24419</v>
      </c>
      <c r="B223" t="s">
        <v>24757</v>
      </c>
      <c r="C223">
        <v>2</v>
      </c>
    </row>
    <row r="224" spans="1:3" x14ac:dyDescent="0.2">
      <c r="A224" t="s">
        <v>24419</v>
      </c>
      <c r="B224" t="s">
        <v>24419</v>
      </c>
      <c r="C224">
        <v>22</v>
      </c>
    </row>
    <row r="225" spans="1:3" x14ac:dyDescent="0.2">
      <c r="A225" t="s">
        <v>24772</v>
      </c>
      <c r="B225" t="s">
        <v>24818</v>
      </c>
      <c r="C225">
        <v>1</v>
      </c>
    </row>
    <row r="226" spans="1:3" x14ac:dyDescent="0.2">
      <c r="A226" t="s">
        <v>24420</v>
      </c>
      <c r="B226" t="s">
        <v>24820</v>
      </c>
      <c r="C226">
        <v>1</v>
      </c>
    </row>
    <row r="227" spans="1:3" x14ac:dyDescent="0.2">
      <c r="A227" t="s">
        <v>24479</v>
      </c>
      <c r="B227" t="s">
        <v>24530</v>
      </c>
      <c r="C227">
        <v>2</v>
      </c>
    </row>
    <row r="228" spans="1:3" x14ac:dyDescent="0.2">
      <c r="A228" t="s">
        <v>24442</v>
      </c>
      <c r="B228" t="s">
        <v>24660</v>
      </c>
      <c r="C228">
        <v>1</v>
      </c>
    </row>
    <row r="229" spans="1:3" x14ac:dyDescent="0.2">
      <c r="A229" t="s">
        <v>24431</v>
      </c>
      <c r="B229" t="s">
        <v>24448</v>
      </c>
      <c r="C229">
        <v>19</v>
      </c>
    </row>
    <row r="230" spans="1:3" x14ac:dyDescent="0.2">
      <c r="A230" t="s">
        <v>24716</v>
      </c>
      <c r="B230" t="s">
        <v>24675</v>
      </c>
      <c r="C230">
        <v>1</v>
      </c>
    </row>
    <row r="231" spans="1:3" x14ac:dyDescent="0.2">
      <c r="A231" t="s">
        <v>24788</v>
      </c>
      <c r="B231" t="s">
        <v>24476</v>
      </c>
      <c r="C231">
        <v>6</v>
      </c>
    </row>
    <row r="232" spans="1:3" x14ac:dyDescent="0.2">
      <c r="A232" t="s">
        <v>24466</v>
      </c>
      <c r="B232" t="s">
        <v>24658</v>
      </c>
      <c r="C232">
        <v>1</v>
      </c>
    </row>
    <row r="233" spans="1:3" x14ac:dyDescent="0.2">
      <c r="A233" t="s">
        <v>24426</v>
      </c>
      <c r="B233" t="s">
        <v>24718</v>
      </c>
      <c r="C233">
        <v>1</v>
      </c>
    </row>
    <row r="234" spans="1:3" x14ac:dyDescent="0.2">
      <c r="A234" t="s">
        <v>24426</v>
      </c>
      <c r="B234" t="s">
        <v>24494</v>
      </c>
      <c r="C234">
        <v>1</v>
      </c>
    </row>
    <row r="235" spans="1:3" x14ac:dyDescent="0.2">
      <c r="A235" t="s">
        <v>24466</v>
      </c>
      <c r="B235" t="s">
        <v>24509</v>
      </c>
      <c r="C235">
        <v>1</v>
      </c>
    </row>
    <row r="236" spans="1:3" x14ac:dyDescent="0.2">
      <c r="A236" t="s">
        <v>24426</v>
      </c>
      <c r="B236" t="s">
        <v>24708</v>
      </c>
      <c r="C236">
        <v>1</v>
      </c>
    </row>
    <row r="237" spans="1:3" x14ac:dyDescent="0.2">
      <c r="A237" t="s">
        <v>24426</v>
      </c>
      <c r="B237" t="s">
        <v>24575</v>
      </c>
      <c r="C237">
        <v>1</v>
      </c>
    </row>
    <row r="238" spans="1:3" x14ac:dyDescent="0.2">
      <c r="A238" t="s">
        <v>24431</v>
      </c>
      <c r="B238" t="s">
        <v>24531</v>
      </c>
      <c r="C238">
        <v>2</v>
      </c>
    </row>
    <row r="239" spans="1:3" x14ac:dyDescent="0.2">
      <c r="A239" t="s">
        <v>24596</v>
      </c>
      <c r="B239" t="s">
        <v>24646</v>
      </c>
      <c r="C239">
        <v>4</v>
      </c>
    </row>
    <row r="240" spans="1:3" x14ac:dyDescent="0.2">
      <c r="A240" t="s">
        <v>10072</v>
      </c>
      <c r="B240" t="s">
        <v>24506</v>
      </c>
      <c r="C240">
        <v>1</v>
      </c>
    </row>
    <row r="241" spans="1:3" x14ac:dyDescent="0.2">
      <c r="A241" t="s">
        <v>24426</v>
      </c>
      <c r="B241" t="s">
        <v>24635</v>
      </c>
      <c r="C241">
        <v>1</v>
      </c>
    </row>
    <row r="242" spans="1:3" x14ac:dyDescent="0.2">
      <c r="A242" t="s">
        <v>24640</v>
      </c>
      <c r="B242" t="s">
        <v>24867</v>
      </c>
      <c r="C242">
        <v>1</v>
      </c>
    </row>
    <row r="243" spans="1:3" x14ac:dyDescent="0.2">
      <c r="A243" t="s">
        <v>24803</v>
      </c>
      <c r="B243" t="s">
        <v>24866</v>
      </c>
      <c r="C243">
        <v>1385</v>
      </c>
    </row>
    <row r="244" spans="1:3" x14ac:dyDescent="0.2">
      <c r="A244" t="s">
        <v>24420</v>
      </c>
    </row>
    <row r="245" spans="1:3" x14ac:dyDescent="0.2">
      <c r="A245" t="s">
        <v>24444</v>
      </c>
    </row>
    <row r="246" spans="1:3" x14ac:dyDescent="0.2">
      <c r="A246" t="s">
        <v>24554</v>
      </c>
    </row>
    <row r="247" spans="1:3" x14ac:dyDescent="0.2">
      <c r="A247" t="s">
        <v>24420</v>
      </c>
    </row>
    <row r="248" spans="1:3" x14ac:dyDescent="0.2">
      <c r="A248" t="s">
        <v>24813</v>
      </c>
    </row>
    <row r="249" spans="1:3" x14ac:dyDescent="0.2">
      <c r="A249" t="s">
        <v>24646</v>
      </c>
    </row>
    <row r="250" spans="1:3" x14ac:dyDescent="0.2">
      <c r="A250" t="s">
        <v>24554</v>
      </c>
    </row>
    <row r="251" spans="1:3" x14ac:dyDescent="0.2">
      <c r="A251" t="s">
        <v>24816</v>
      </c>
    </row>
    <row r="252" spans="1:3" x14ac:dyDescent="0.2">
      <c r="A252" t="s">
        <v>24516</v>
      </c>
    </row>
    <row r="253" spans="1:3" x14ac:dyDescent="0.2">
      <c r="A253" t="s">
        <v>24466</v>
      </c>
    </row>
    <row r="254" spans="1:3" x14ac:dyDescent="0.2">
      <c r="A254" t="s">
        <v>24788</v>
      </c>
    </row>
    <row r="255" spans="1:3" x14ac:dyDescent="0.2">
      <c r="A255" t="s">
        <v>24658</v>
      </c>
    </row>
    <row r="256" spans="1:3" x14ac:dyDescent="0.2">
      <c r="A256" t="s">
        <v>10072</v>
      </c>
    </row>
    <row r="257" spans="1:1" x14ac:dyDescent="0.2">
      <c r="A257" t="s">
        <v>24437</v>
      </c>
    </row>
    <row r="258" spans="1:1" x14ac:dyDescent="0.2">
      <c r="A258" t="s">
        <v>10072</v>
      </c>
    </row>
    <row r="259" spans="1:1" x14ac:dyDescent="0.2">
      <c r="A259" t="s">
        <v>24496</v>
      </c>
    </row>
    <row r="260" spans="1:1" x14ac:dyDescent="0.2">
      <c r="A260" t="s">
        <v>24420</v>
      </c>
    </row>
    <row r="261" spans="1:1" x14ac:dyDescent="0.2">
      <c r="A261" t="s">
        <v>24466</v>
      </c>
    </row>
    <row r="262" spans="1:1" x14ac:dyDescent="0.2">
      <c r="A262" t="s">
        <v>10072</v>
      </c>
    </row>
    <row r="263" spans="1:1" x14ac:dyDescent="0.2">
      <c r="A263" t="s">
        <v>10072</v>
      </c>
    </row>
    <row r="264" spans="1:1" x14ac:dyDescent="0.2">
      <c r="A264" t="s">
        <v>24420</v>
      </c>
    </row>
    <row r="265" spans="1:1" x14ac:dyDescent="0.2">
      <c r="A265" t="s">
        <v>24506</v>
      </c>
    </row>
    <row r="266" spans="1:1" x14ac:dyDescent="0.2">
      <c r="A266" t="s">
        <v>24539</v>
      </c>
    </row>
    <row r="267" spans="1:1" x14ac:dyDescent="0.2">
      <c r="A267" t="s">
        <v>10072</v>
      </c>
    </row>
    <row r="268" spans="1:1" x14ac:dyDescent="0.2">
      <c r="A268" t="s">
        <v>10072</v>
      </c>
    </row>
    <row r="269" spans="1:1" x14ac:dyDescent="0.2">
      <c r="A269" t="s">
        <v>24420</v>
      </c>
    </row>
    <row r="270" spans="1:1" x14ac:dyDescent="0.2">
      <c r="A270" t="s">
        <v>24858</v>
      </c>
    </row>
    <row r="271" spans="1:1" x14ac:dyDescent="0.2">
      <c r="A271" t="s">
        <v>24749</v>
      </c>
    </row>
    <row r="272" spans="1:1" x14ac:dyDescent="0.2">
      <c r="A272" t="s">
        <v>10072</v>
      </c>
    </row>
    <row r="273" spans="1:1" x14ac:dyDescent="0.2">
      <c r="A273" t="s">
        <v>24818</v>
      </c>
    </row>
    <row r="274" spans="1:1" x14ac:dyDescent="0.2">
      <c r="A274" t="s">
        <v>10072</v>
      </c>
    </row>
    <row r="275" spans="1:1" x14ac:dyDescent="0.2">
      <c r="A275" t="s">
        <v>24429</v>
      </c>
    </row>
    <row r="276" spans="1:1" x14ac:dyDescent="0.2">
      <c r="A276" t="s">
        <v>24420</v>
      </c>
    </row>
    <row r="277" spans="1:1" x14ac:dyDescent="0.2">
      <c r="A277" t="s">
        <v>10072</v>
      </c>
    </row>
    <row r="278" spans="1:1" x14ac:dyDescent="0.2">
      <c r="A278" t="s">
        <v>24474</v>
      </c>
    </row>
    <row r="279" spans="1:1" x14ac:dyDescent="0.2">
      <c r="A279" t="s">
        <v>24421</v>
      </c>
    </row>
    <row r="280" spans="1:1" x14ac:dyDescent="0.2">
      <c r="A280" t="s">
        <v>24478</v>
      </c>
    </row>
    <row r="281" spans="1:1" x14ac:dyDescent="0.2">
      <c r="A281" t="s">
        <v>10072</v>
      </c>
    </row>
    <row r="282" spans="1:1" x14ac:dyDescent="0.2">
      <c r="A282" t="s">
        <v>24420</v>
      </c>
    </row>
    <row r="283" spans="1:1" x14ac:dyDescent="0.2">
      <c r="A283" t="s">
        <v>24457</v>
      </c>
    </row>
    <row r="284" spans="1:1" x14ac:dyDescent="0.2">
      <c r="A284" t="s">
        <v>24530</v>
      </c>
    </row>
    <row r="285" spans="1:1" x14ac:dyDescent="0.2">
      <c r="A285" t="s">
        <v>24426</v>
      </c>
    </row>
    <row r="286" spans="1:1" x14ac:dyDescent="0.2">
      <c r="A286" t="s">
        <v>10072</v>
      </c>
    </row>
    <row r="287" spans="1:1" x14ac:dyDescent="0.2">
      <c r="A287" t="s">
        <v>24420</v>
      </c>
    </row>
    <row r="288" spans="1:1" x14ac:dyDescent="0.2">
      <c r="A288" t="s">
        <v>24549</v>
      </c>
    </row>
    <row r="289" spans="1:1" x14ac:dyDescent="0.2">
      <c r="A289" t="s">
        <v>24476</v>
      </c>
    </row>
    <row r="290" spans="1:1" x14ac:dyDescent="0.2">
      <c r="A290" t="s">
        <v>24428</v>
      </c>
    </row>
    <row r="291" spans="1:1" x14ac:dyDescent="0.2">
      <c r="A291" t="s">
        <v>24573</v>
      </c>
    </row>
    <row r="292" spans="1:1" x14ac:dyDescent="0.2">
      <c r="A292" t="s">
        <v>24431</v>
      </c>
    </row>
    <row r="293" spans="1:1" x14ac:dyDescent="0.2">
      <c r="A293" t="s">
        <v>24479</v>
      </c>
    </row>
    <row r="294" spans="1:1" x14ac:dyDescent="0.2">
      <c r="A294" t="s">
        <v>24421</v>
      </c>
    </row>
    <row r="295" spans="1:1" x14ac:dyDescent="0.2">
      <c r="A295" t="s">
        <v>24431</v>
      </c>
    </row>
    <row r="296" spans="1:1" x14ac:dyDescent="0.2">
      <c r="A296" t="s">
        <v>24421</v>
      </c>
    </row>
    <row r="297" spans="1:1" x14ac:dyDescent="0.2">
      <c r="A297" t="s">
        <v>24421</v>
      </c>
    </row>
    <row r="298" spans="1:1" x14ac:dyDescent="0.2">
      <c r="A298" t="s">
        <v>24449</v>
      </c>
    </row>
    <row r="299" spans="1:1" x14ac:dyDescent="0.2">
      <c r="A299" t="s">
        <v>24429</v>
      </c>
    </row>
    <row r="300" spans="1:1" x14ac:dyDescent="0.2">
      <c r="A300" t="s">
        <v>24623</v>
      </c>
    </row>
    <row r="301" spans="1:1" x14ac:dyDescent="0.2">
      <c r="A301" t="s">
        <v>10072</v>
      </c>
    </row>
    <row r="302" spans="1:1" x14ac:dyDescent="0.2">
      <c r="A302" t="s">
        <v>24422</v>
      </c>
    </row>
    <row r="303" spans="1:1" x14ac:dyDescent="0.2">
      <c r="A303" t="s">
        <v>24429</v>
      </c>
    </row>
    <row r="304" spans="1:1" x14ac:dyDescent="0.2">
      <c r="A304" t="s">
        <v>24644</v>
      </c>
    </row>
    <row r="305" spans="1:1" x14ac:dyDescent="0.2">
      <c r="A305" t="s">
        <v>24424</v>
      </c>
    </row>
    <row r="306" spans="1:1" x14ac:dyDescent="0.2">
      <c r="A306" t="s">
        <v>24448</v>
      </c>
    </row>
    <row r="307" spans="1:1" x14ac:dyDescent="0.2">
      <c r="A307" t="s">
        <v>24421</v>
      </c>
    </row>
    <row r="308" spans="1:1" x14ac:dyDescent="0.2">
      <c r="A308" t="s">
        <v>24429</v>
      </c>
    </row>
    <row r="309" spans="1:1" x14ac:dyDescent="0.2">
      <c r="A309" t="s">
        <v>24419</v>
      </c>
    </row>
    <row r="310" spans="1:1" x14ac:dyDescent="0.2">
      <c r="A310" t="s">
        <v>10072</v>
      </c>
    </row>
    <row r="311" spans="1:1" x14ac:dyDescent="0.2">
      <c r="A311" t="s">
        <v>24422</v>
      </c>
    </row>
    <row r="312" spans="1:1" x14ac:dyDescent="0.2">
      <c r="A312" t="s">
        <v>24665</v>
      </c>
    </row>
    <row r="313" spans="1:1" x14ac:dyDescent="0.2">
      <c r="A313" t="s">
        <v>748</v>
      </c>
    </row>
    <row r="314" spans="1:1" x14ac:dyDescent="0.2">
      <c r="A314" t="s">
        <v>24606</v>
      </c>
    </row>
    <row r="315" spans="1:1" x14ac:dyDescent="0.2">
      <c r="A315" t="s">
        <v>24426</v>
      </c>
    </row>
    <row r="316" spans="1:1" x14ac:dyDescent="0.2">
      <c r="A316" t="s">
        <v>24420</v>
      </c>
    </row>
    <row r="317" spans="1:1" x14ac:dyDescent="0.2">
      <c r="A317" t="s">
        <v>24421</v>
      </c>
    </row>
    <row r="318" spans="1:1" x14ac:dyDescent="0.2">
      <c r="A318" t="s">
        <v>10072</v>
      </c>
    </row>
    <row r="319" spans="1:1" x14ac:dyDescent="0.2">
      <c r="A319" t="s">
        <v>24431</v>
      </c>
    </row>
    <row r="320" spans="1:1" x14ac:dyDescent="0.2">
      <c r="A320" t="s">
        <v>24420</v>
      </c>
    </row>
    <row r="321" spans="1:1" x14ac:dyDescent="0.2">
      <c r="A321" t="s">
        <v>24497</v>
      </c>
    </row>
    <row r="322" spans="1:1" x14ac:dyDescent="0.2">
      <c r="A322" t="s">
        <v>24421</v>
      </c>
    </row>
    <row r="323" spans="1:1" x14ac:dyDescent="0.2">
      <c r="A323" t="s">
        <v>24466</v>
      </c>
    </row>
    <row r="324" spans="1:1" x14ac:dyDescent="0.2">
      <c r="A324" t="s">
        <v>24709</v>
      </c>
    </row>
    <row r="325" spans="1:1" x14ac:dyDescent="0.2">
      <c r="A325" t="s">
        <v>24420</v>
      </c>
    </row>
    <row r="326" spans="1:1" x14ac:dyDescent="0.2">
      <c r="A326" t="s">
        <v>24426</v>
      </c>
    </row>
    <row r="327" spans="1:1" x14ac:dyDescent="0.2">
      <c r="A327" t="s">
        <v>10072</v>
      </c>
    </row>
    <row r="328" spans="1:1" x14ac:dyDescent="0.2">
      <c r="A328" t="s">
        <v>10072</v>
      </c>
    </row>
    <row r="329" spans="1:1" x14ac:dyDescent="0.2">
      <c r="A329" t="s">
        <v>24448</v>
      </c>
    </row>
    <row r="330" spans="1:1" x14ac:dyDescent="0.2">
      <c r="A330" t="s">
        <v>24421</v>
      </c>
    </row>
    <row r="331" spans="1:1" x14ac:dyDescent="0.2">
      <c r="A331" t="s">
        <v>10072</v>
      </c>
    </row>
    <row r="332" spans="1:1" x14ac:dyDescent="0.2">
      <c r="A332" t="s">
        <v>10072</v>
      </c>
    </row>
    <row r="333" spans="1:1" x14ac:dyDescent="0.2">
      <c r="A333" t="s">
        <v>24420</v>
      </c>
    </row>
    <row r="334" spans="1:1" x14ac:dyDescent="0.2">
      <c r="A334" t="s">
        <v>24436</v>
      </c>
    </row>
    <row r="335" spans="1:1" x14ac:dyDescent="0.2">
      <c r="A335" t="s">
        <v>24420</v>
      </c>
    </row>
    <row r="336" spans="1:1" x14ac:dyDescent="0.2">
      <c r="A336" t="s">
        <v>24421</v>
      </c>
    </row>
    <row r="337" spans="1:1" x14ac:dyDescent="0.2">
      <c r="A337" t="s">
        <v>24726</v>
      </c>
    </row>
    <row r="338" spans="1:1" x14ac:dyDescent="0.2">
      <c r="A338" t="s">
        <v>24467</v>
      </c>
    </row>
    <row r="339" spans="1:1" x14ac:dyDescent="0.2">
      <c r="A339" t="s">
        <v>24435</v>
      </c>
    </row>
    <row r="340" spans="1:1" x14ac:dyDescent="0.2">
      <c r="A340" t="s">
        <v>24420</v>
      </c>
    </row>
    <row r="341" spans="1:1" x14ac:dyDescent="0.2">
      <c r="A341" t="s">
        <v>24421</v>
      </c>
    </row>
    <row r="342" spans="1:1" x14ac:dyDescent="0.2">
      <c r="A342" t="s">
        <v>24459</v>
      </c>
    </row>
    <row r="343" spans="1:1" x14ac:dyDescent="0.2">
      <c r="A343" t="s">
        <v>24742</v>
      </c>
    </row>
    <row r="344" spans="1:1" x14ac:dyDescent="0.2">
      <c r="A344" t="s">
        <v>10072</v>
      </c>
    </row>
    <row r="345" spans="1:1" x14ac:dyDescent="0.2">
      <c r="A345" t="s">
        <v>24421</v>
      </c>
    </row>
    <row r="346" spans="1:1" x14ac:dyDescent="0.2">
      <c r="A346" t="s">
        <v>24419</v>
      </c>
    </row>
    <row r="347" spans="1:1" x14ac:dyDescent="0.2">
      <c r="A347" t="s">
        <v>24420</v>
      </c>
    </row>
    <row r="348" spans="1:1" x14ac:dyDescent="0.2">
      <c r="A348" t="s">
        <v>24598</v>
      </c>
    </row>
    <row r="349" spans="1:1" x14ac:dyDescent="0.2">
      <c r="A349" t="s">
        <v>24584</v>
      </c>
    </row>
    <row r="350" spans="1:1" x14ac:dyDescent="0.2">
      <c r="A350" t="s">
        <v>24469</v>
      </c>
    </row>
    <row r="351" spans="1:1" x14ac:dyDescent="0.2">
      <c r="A351" t="s">
        <v>24421</v>
      </c>
    </row>
    <row r="352" spans="1:1" x14ac:dyDescent="0.2">
      <c r="A352" t="s">
        <v>24420</v>
      </c>
    </row>
    <row r="353" spans="1:1" x14ac:dyDescent="0.2">
      <c r="A353" t="s">
        <v>24420</v>
      </c>
    </row>
    <row r="354" spans="1:1" x14ac:dyDescent="0.2">
      <c r="A354" t="s">
        <v>24431</v>
      </c>
    </row>
    <row r="355" spans="1:1" x14ac:dyDescent="0.2">
      <c r="A355" t="s">
        <v>24453</v>
      </c>
    </row>
    <row r="356" spans="1:1" x14ac:dyDescent="0.2">
      <c r="A356" t="s">
        <v>24768</v>
      </c>
    </row>
    <row r="357" spans="1:1" x14ac:dyDescent="0.2">
      <c r="A357" t="s">
        <v>24420</v>
      </c>
    </row>
    <row r="358" spans="1:1" x14ac:dyDescent="0.2">
      <c r="A358" t="s">
        <v>24420</v>
      </c>
    </row>
    <row r="359" spans="1:1" x14ac:dyDescent="0.2">
      <c r="A359" t="s">
        <v>24420</v>
      </c>
    </row>
    <row r="360" spans="1:1" x14ac:dyDescent="0.2">
      <c r="A360" t="s">
        <v>24448</v>
      </c>
    </row>
    <row r="361" spans="1:1" x14ac:dyDescent="0.2">
      <c r="A361" t="s">
        <v>24421</v>
      </c>
    </row>
    <row r="362" spans="1:1" x14ac:dyDescent="0.2">
      <c r="A362" t="s">
        <v>24773</v>
      </c>
    </row>
    <row r="363" spans="1:1" x14ac:dyDescent="0.2">
      <c r="A363" t="s">
        <v>24420</v>
      </c>
    </row>
    <row r="364" spans="1:1" x14ac:dyDescent="0.2">
      <c r="A364" t="s">
        <v>24420</v>
      </c>
    </row>
    <row r="365" spans="1:1" x14ac:dyDescent="0.2">
      <c r="A365" t="s">
        <v>24448</v>
      </c>
    </row>
    <row r="366" spans="1:1" x14ac:dyDescent="0.2">
      <c r="A366" t="s">
        <v>24478</v>
      </c>
    </row>
    <row r="367" spans="1:1" x14ac:dyDescent="0.2">
      <c r="A367" t="s">
        <v>24424</v>
      </c>
    </row>
    <row r="368" spans="1:1" x14ac:dyDescent="0.2">
      <c r="A368" t="s">
        <v>24437</v>
      </c>
    </row>
    <row r="369" spans="1:1" x14ac:dyDescent="0.2">
      <c r="A369" t="s">
        <v>24767</v>
      </c>
    </row>
    <row r="370" spans="1:1" x14ac:dyDescent="0.2">
      <c r="A370" t="s">
        <v>24471</v>
      </c>
    </row>
    <row r="371" spans="1:1" x14ac:dyDescent="0.2">
      <c r="A371" t="s">
        <v>24459</v>
      </c>
    </row>
    <row r="372" spans="1:1" x14ac:dyDescent="0.2">
      <c r="A372" t="s">
        <v>24674</v>
      </c>
    </row>
    <row r="373" spans="1:1" x14ac:dyDescent="0.2">
      <c r="A373" t="s">
        <v>24420</v>
      </c>
    </row>
    <row r="374" spans="1:1" x14ac:dyDescent="0.2">
      <c r="A374" t="s">
        <v>24549</v>
      </c>
    </row>
    <row r="375" spans="1:1" x14ac:dyDescent="0.2">
      <c r="A375" t="s">
        <v>24421</v>
      </c>
    </row>
    <row r="376" spans="1:1" x14ac:dyDescent="0.2">
      <c r="A376" t="s">
        <v>24429</v>
      </c>
    </row>
    <row r="377" spans="1:1" x14ac:dyDescent="0.2">
      <c r="A377" t="s">
        <v>24448</v>
      </c>
    </row>
    <row r="378" spans="1:1" x14ac:dyDescent="0.2">
      <c r="A378" t="s">
        <v>10072</v>
      </c>
    </row>
    <row r="379" spans="1:1" x14ac:dyDescent="0.2">
      <c r="A379" t="s">
        <v>24421</v>
      </c>
    </row>
    <row r="380" spans="1:1" x14ac:dyDescent="0.2">
      <c r="A380" t="s">
        <v>3722</v>
      </c>
    </row>
    <row r="381" spans="1:1" x14ac:dyDescent="0.2">
      <c r="A381" t="s">
        <v>24635</v>
      </c>
    </row>
    <row r="382" spans="1:1" x14ac:dyDescent="0.2">
      <c r="A382" t="s">
        <v>10072</v>
      </c>
    </row>
    <row r="383" spans="1:1" x14ac:dyDescent="0.2">
      <c r="A383" t="s">
        <v>24549</v>
      </c>
    </row>
    <row r="384" spans="1:1" x14ac:dyDescent="0.2">
      <c r="A384" t="s">
        <v>24420</v>
      </c>
    </row>
    <row r="385" spans="1:1" x14ac:dyDescent="0.2">
      <c r="A385" t="s">
        <v>24449</v>
      </c>
    </row>
    <row r="386" spans="1:1" x14ac:dyDescent="0.2">
      <c r="A386" t="s">
        <v>4595</v>
      </c>
    </row>
    <row r="387" spans="1:1" x14ac:dyDescent="0.2">
      <c r="A387" t="s">
        <v>24448</v>
      </c>
    </row>
    <row r="388" spans="1:1" x14ac:dyDescent="0.2">
      <c r="A388" t="s">
        <v>24820</v>
      </c>
    </row>
    <row r="389" spans="1:1" x14ac:dyDescent="0.2">
      <c r="A389" t="s">
        <v>24822</v>
      </c>
    </row>
    <row r="390" spans="1:1" x14ac:dyDescent="0.2">
      <c r="A390" t="s">
        <v>24424</v>
      </c>
    </row>
    <row r="391" spans="1:1" x14ac:dyDescent="0.2">
      <c r="A391" t="s">
        <v>24426</v>
      </c>
    </row>
    <row r="392" spans="1:1" x14ac:dyDescent="0.2">
      <c r="A392" t="s">
        <v>10072</v>
      </c>
    </row>
    <row r="393" spans="1:1" x14ac:dyDescent="0.2">
      <c r="A393" t="s">
        <v>24426</v>
      </c>
    </row>
    <row r="394" spans="1:1" x14ac:dyDescent="0.2">
      <c r="A394" t="s">
        <v>10072</v>
      </c>
    </row>
    <row r="395" spans="1:1" x14ac:dyDescent="0.2">
      <c r="A395" t="s">
        <v>10072</v>
      </c>
    </row>
    <row r="396" spans="1:1" x14ac:dyDescent="0.2">
      <c r="A396" t="s">
        <v>24476</v>
      </c>
    </row>
    <row r="397" spans="1:1" x14ac:dyDescent="0.2">
      <c r="A397" t="s">
        <v>24421</v>
      </c>
    </row>
    <row r="398" spans="1:1" x14ac:dyDescent="0.2">
      <c r="A398" t="s">
        <v>24431</v>
      </c>
    </row>
    <row r="399" spans="1:1" x14ac:dyDescent="0.2">
      <c r="A399" t="s">
        <v>24431</v>
      </c>
    </row>
    <row r="400" spans="1:1" x14ac:dyDescent="0.2">
      <c r="A400" t="s">
        <v>24848</v>
      </c>
    </row>
    <row r="401" spans="1:1" x14ac:dyDescent="0.2">
      <c r="A401" t="s">
        <v>24469</v>
      </c>
    </row>
    <row r="402" spans="1:1" x14ac:dyDescent="0.2">
      <c r="A402" t="s">
        <v>24421</v>
      </c>
    </row>
    <row r="403" spans="1:1" x14ac:dyDescent="0.2">
      <c r="A403" t="s">
        <v>24439</v>
      </c>
    </row>
    <row r="404" spans="1:1" x14ac:dyDescent="0.2">
      <c r="A404" t="s">
        <v>24421</v>
      </c>
    </row>
    <row r="405" spans="1:1" x14ac:dyDescent="0.2">
      <c r="A405" t="s">
        <v>24859</v>
      </c>
    </row>
    <row r="406" spans="1:1" x14ac:dyDescent="0.2">
      <c r="A406" t="s">
        <v>24426</v>
      </c>
    </row>
    <row r="407" spans="1:1" x14ac:dyDescent="0.2">
      <c r="A407" t="s">
        <v>24426</v>
      </c>
    </row>
    <row r="408" spans="1:1" x14ac:dyDescent="0.2">
      <c r="A408" t="s">
        <v>24528</v>
      </c>
    </row>
    <row r="409" spans="1:1" x14ac:dyDescent="0.2">
      <c r="A409" t="s">
        <v>24420</v>
      </c>
    </row>
    <row r="410" spans="1:1" x14ac:dyDescent="0.2">
      <c r="A410" t="s">
        <v>24430</v>
      </c>
    </row>
    <row r="411" spans="1:1" x14ac:dyDescent="0.2">
      <c r="A411" t="s">
        <v>24421</v>
      </c>
    </row>
    <row r="412" spans="1:1" x14ac:dyDescent="0.2">
      <c r="A412" t="s">
        <v>24419</v>
      </c>
    </row>
    <row r="413" spans="1:1" x14ac:dyDescent="0.2">
      <c r="A413" t="s">
        <v>24453</v>
      </c>
    </row>
    <row r="414" spans="1:1" x14ac:dyDescent="0.2">
      <c r="A414" t="s">
        <v>24426</v>
      </c>
    </row>
    <row r="415" spans="1:1" x14ac:dyDescent="0.2">
      <c r="A415" t="s">
        <v>24479</v>
      </c>
    </row>
    <row r="416" spans="1:1" x14ac:dyDescent="0.2">
      <c r="A416" t="s">
        <v>24420</v>
      </c>
    </row>
    <row r="417" spans="1:1" x14ac:dyDescent="0.2">
      <c r="A417" t="s">
        <v>24431</v>
      </c>
    </row>
    <row r="418" spans="1:1" x14ac:dyDescent="0.2">
      <c r="A418" t="s">
        <v>24519</v>
      </c>
    </row>
    <row r="419" spans="1:1" x14ac:dyDescent="0.2">
      <c r="A419" t="s">
        <v>24531</v>
      </c>
    </row>
    <row r="420" spans="1:1" x14ac:dyDescent="0.2">
      <c r="A420" t="s">
        <v>24475</v>
      </c>
    </row>
    <row r="421" spans="1:1" x14ac:dyDescent="0.2">
      <c r="A421" t="s">
        <v>24421</v>
      </c>
    </row>
    <row r="422" spans="1:1" x14ac:dyDescent="0.2">
      <c r="A422" t="s">
        <v>24533</v>
      </c>
    </row>
    <row r="423" spans="1:1" x14ac:dyDescent="0.2">
      <c r="A423" t="s">
        <v>24449</v>
      </c>
    </row>
    <row r="424" spans="1:1" x14ac:dyDescent="0.2">
      <c r="A424" t="s">
        <v>24424</v>
      </c>
    </row>
    <row r="425" spans="1:1" x14ac:dyDescent="0.2">
      <c r="A425" t="s">
        <v>24427</v>
      </c>
    </row>
    <row r="426" spans="1:1" x14ac:dyDescent="0.2">
      <c r="A426" t="s">
        <v>24453</v>
      </c>
    </row>
    <row r="427" spans="1:1" x14ac:dyDescent="0.2">
      <c r="A427" t="s">
        <v>24533</v>
      </c>
    </row>
    <row r="428" spans="1:1" x14ac:dyDescent="0.2">
      <c r="A428" t="s">
        <v>10072</v>
      </c>
    </row>
    <row r="429" spans="1:1" x14ac:dyDescent="0.2">
      <c r="A429" t="s">
        <v>24426</v>
      </c>
    </row>
    <row r="430" spans="1:1" x14ac:dyDescent="0.2">
      <c r="A430" t="s">
        <v>24420</v>
      </c>
    </row>
    <row r="431" spans="1:1" x14ac:dyDescent="0.2">
      <c r="A431" t="s">
        <v>24426</v>
      </c>
    </row>
    <row r="432" spans="1:1" x14ac:dyDescent="0.2">
      <c r="A432" t="s">
        <v>24426</v>
      </c>
    </row>
    <row r="433" spans="1:1" x14ac:dyDescent="0.2">
      <c r="A433" t="s">
        <v>24420</v>
      </c>
    </row>
    <row r="434" spans="1:1" x14ac:dyDescent="0.2">
      <c r="A434" t="s">
        <v>24574</v>
      </c>
    </row>
    <row r="435" spans="1:1" x14ac:dyDescent="0.2">
      <c r="A435" t="s">
        <v>24621</v>
      </c>
    </row>
    <row r="436" spans="1:1" x14ac:dyDescent="0.2">
      <c r="A436" t="s">
        <v>24448</v>
      </c>
    </row>
    <row r="437" spans="1:1" x14ac:dyDescent="0.2">
      <c r="A437" t="s">
        <v>24639</v>
      </c>
    </row>
    <row r="438" spans="1:1" x14ac:dyDescent="0.2">
      <c r="A438" t="s">
        <v>24430</v>
      </c>
    </row>
    <row r="439" spans="1:1" x14ac:dyDescent="0.2">
      <c r="A439" t="s">
        <v>24572</v>
      </c>
    </row>
    <row r="440" spans="1:1" x14ac:dyDescent="0.2">
      <c r="A440" t="s">
        <v>10072</v>
      </c>
    </row>
    <row r="441" spans="1:1" x14ac:dyDescent="0.2">
      <c r="A441" t="s">
        <v>748</v>
      </c>
    </row>
    <row r="442" spans="1:1" x14ac:dyDescent="0.2">
      <c r="A442" t="s">
        <v>24426</v>
      </c>
    </row>
    <row r="443" spans="1:1" x14ac:dyDescent="0.2">
      <c r="A443" t="s">
        <v>24430</v>
      </c>
    </row>
    <row r="444" spans="1:1" x14ac:dyDescent="0.2">
      <c r="A444" t="s">
        <v>24420</v>
      </c>
    </row>
    <row r="445" spans="1:1" x14ac:dyDescent="0.2">
      <c r="A445" t="s">
        <v>24420</v>
      </c>
    </row>
    <row r="446" spans="1:1" x14ac:dyDescent="0.2">
      <c r="A446" t="s">
        <v>24437</v>
      </c>
    </row>
    <row r="447" spans="1:1" x14ac:dyDescent="0.2">
      <c r="A447" t="s">
        <v>24666</v>
      </c>
    </row>
    <row r="448" spans="1:1" x14ac:dyDescent="0.2">
      <c r="A448" t="s">
        <v>24444</v>
      </c>
    </row>
    <row r="449" spans="1:1" x14ac:dyDescent="0.2">
      <c r="A449" t="s">
        <v>24607</v>
      </c>
    </row>
    <row r="450" spans="1:1" x14ac:dyDescent="0.2">
      <c r="A450" t="s">
        <v>24685</v>
      </c>
    </row>
    <row r="451" spans="1:1" x14ac:dyDescent="0.2">
      <c r="A451" t="s">
        <v>24421</v>
      </c>
    </row>
    <row r="452" spans="1:1" x14ac:dyDescent="0.2">
      <c r="A452" t="s">
        <v>24426</v>
      </c>
    </row>
    <row r="453" spans="1:1" x14ac:dyDescent="0.2">
      <c r="A453" t="s">
        <v>24421</v>
      </c>
    </row>
    <row r="454" spans="1:1" x14ac:dyDescent="0.2">
      <c r="A454" t="s">
        <v>24421</v>
      </c>
    </row>
    <row r="455" spans="1:1" x14ac:dyDescent="0.2">
      <c r="A455" t="s">
        <v>24426</v>
      </c>
    </row>
    <row r="456" spans="1:1" x14ac:dyDescent="0.2">
      <c r="A456" t="s">
        <v>24696</v>
      </c>
    </row>
    <row r="457" spans="1:1" x14ac:dyDescent="0.2">
      <c r="A457" t="s">
        <v>24426</v>
      </c>
    </row>
    <row r="458" spans="1:1" x14ac:dyDescent="0.2">
      <c r="A458" t="s">
        <v>10072</v>
      </c>
    </row>
    <row r="459" spans="1:1" x14ac:dyDescent="0.2">
      <c r="A459" t="s">
        <v>24449</v>
      </c>
    </row>
    <row r="460" spans="1:1" x14ac:dyDescent="0.2">
      <c r="A460" t="s">
        <v>24426</v>
      </c>
    </row>
    <row r="461" spans="1:1" x14ac:dyDescent="0.2">
      <c r="A461" t="s">
        <v>24459</v>
      </c>
    </row>
    <row r="462" spans="1:1" x14ac:dyDescent="0.2">
      <c r="A462" t="s">
        <v>24426</v>
      </c>
    </row>
    <row r="463" spans="1:1" x14ac:dyDescent="0.2">
      <c r="A463" t="s">
        <v>10072</v>
      </c>
    </row>
    <row r="464" spans="1:1" x14ac:dyDescent="0.2">
      <c r="A464" t="s">
        <v>24426</v>
      </c>
    </row>
    <row r="465" spans="1:1" x14ac:dyDescent="0.2">
      <c r="A465" t="s">
        <v>24496</v>
      </c>
    </row>
    <row r="466" spans="1:1" x14ac:dyDescent="0.2">
      <c r="A466" t="s">
        <v>24717</v>
      </c>
    </row>
    <row r="467" spans="1:1" x14ac:dyDescent="0.2">
      <c r="A467" t="s">
        <v>24431</v>
      </c>
    </row>
    <row r="468" spans="1:1" x14ac:dyDescent="0.2">
      <c r="A468" t="s">
        <v>24719</v>
      </c>
    </row>
    <row r="469" spans="1:1" x14ac:dyDescent="0.2">
      <c r="A469" t="s">
        <v>24722</v>
      </c>
    </row>
    <row r="470" spans="1:1" x14ac:dyDescent="0.2">
      <c r="A470" t="s">
        <v>24426</v>
      </c>
    </row>
    <row r="471" spans="1:1" x14ac:dyDescent="0.2">
      <c r="A471" t="s">
        <v>24540</v>
      </c>
    </row>
    <row r="472" spans="1:1" x14ac:dyDescent="0.2">
      <c r="A472" t="s">
        <v>24449</v>
      </c>
    </row>
    <row r="473" spans="1:1" x14ac:dyDescent="0.2">
      <c r="A473" t="s">
        <v>24437</v>
      </c>
    </row>
    <row r="474" spans="1:1" x14ac:dyDescent="0.2">
      <c r="A474" t="s">
        <v>24421</v>
      </c>
    </row>
    <row r="475" spans="1:1" x14ac:dyDescent="0.2">
      <c r="A475" t="s">
        <v>24426</v>
      </c>
    </row>
    <row r="476" spans="1:1" x14ac:dyDescent="0.2">
      <c r="A476" t="s">
        <v>24437</v>
      </c>
    </row>
    <row r="477" spans="1:1" x14ac:dyDescent="0.2">
      <c r="A477" t="s">
        <v>10072</v>
      </c>
    </row>
    <row r="478" spans="1:1" x14ac:dyDescent="0.2">
      <c r="A478" t="s">
        <v>24420</v>
      </c>
    </row>
    <row r="479" spans="1:1" x14ac:dyDescent="0.2">
      <c r="A479" t="s">
        <v>24426</v>
      </c>
    </row>
    <row r="480" spans="1:1" x14ac:dyDescent="0.2">
      <c r="A480" t="s">
        <v>24426</v>
      </c>
    </row>
    <row r="481" spans="1:1" x14ac:dyDescent="0.2">
      <c r="A481" t="s">
        <v>24428</v>
      </c>
    </row>
    <row r="482" spans="1:1" x14ac:dyDescent="0.2">
      <c r="A482" t="s">
        <v>24428</v>
      </c>
    </row>
    <row r="483" spans="1:1" x14ac:dyDescent="0.2">
      <c r="A483" t="s">
        <v>24449</v>
      </c>
    </row>
    <row r="484" spans="1:1" x14ac:dyDescent="0.2">
      <c r="A484" t="s">
        <v>24426</v>
      </c>
    </row>
    <row r="485" spans="1:1" x14ac:dyDescent="0.2">
      <c r="A485" t="s">
        <v>24421</v>
      </c>
    </row>
    <row r="486" spans="1:1" x14ac:dyDescent="0.2">
      <c r="A486" t="s">
        <v>24459</v>
      </c>
    </row>
    <row r="487" spans="1:1" x14ac:dyDescent="0.2">
      <c r="A487" t="s">
        <v>24420</v>
      </c>
    </row>
    <row r="488" spans="1:1" x14ac:dyDescent="0.2">
      <c r="A488" t="s">
        <v>10072</v>
      </c>
    </row>
    <row r="489" spans="1:1" x14ac:dyDescent="0.2">
      <c r="A489" t="s">
        <v>10072</v>
      </c>
    </row>
    <row r="490" spans="1:1" x14ac:dyDescent="0.2">
      <c r="A490" t="s">
        <v>24426</v>
      </c>
    </row>
    <row r="491" spans="1:1" x14ac:dyDescent="0.2">
      <c r="A491" t="s">
        <v>24431</v>
      </c>
    </row>
    <row r="492" spans="1:1" x14ac:dyDescent="0.2">
      <c r="A492" t="s">
        <v>10072</v>
      </c>
    </row>
    <row r="493" spans="1:1" x14ac:dyDescent="0.2">
      <c r="A493" t="s">
        <v>24453</v>
      </c>
    </row>
    <row r="494" spans="1:1" x14ac:dyDescent="0.2">
      <c r="A494" t="s">
        <v>24426</v>
      </c>
    </row>
    <row r="495" spans="1:1" x14ac:dyDescent="0.2">
      <c r="A495" t="s">
        <v>24774</v>
      </c>
    </row>
    <row r="496" spans="1:1" x14ac:dyDescent="0.2">
      <c r="A496" t="s">
        <v>24439</v>
      </c>
    </row>
    <row r="497" spans="1:1" x14ac:dyDescent="0.2">
      <c r="A497" t="s">
        <v>24426</v>
      </c>
    </row>
    <row r="498" spans="1:1" x14ac:dyDescent="0.2">
      <c r="A498" t="s">
        <v>24606</v>
      </c>
    </row>
    <row r="499" spans="1:1" x14ac:dyDescent="0.2">
      <c r="A499" t="s">
        <v>24596</v>
      </c>
    </row>
    <row r="500" spans="1:1" x14ac:dyDescent="0.2">
      <c r="A500" t="s">
        <v>24788</v>
      </c>
    </row>
    <row r="501" spans="1:1" x14ac:dyDescent="0.2">
      <c r="A501" t="s">
        <v>24510</v>
      </c>
    </row>
    <row r="502" spans="1:1" x14ac:dyDescent="0.2">
      <c r="A502" t="s">
        <v>24437</v>
      </c>
    </row>
    <row r="503" spans="1:1" x14ac:dyDescent="0.2">
      <c r="A503" t="s">
        <v>24449</v>
      </c>
    </row>
    <row r="504" spans="1:1" x14ac:dyDescent="0.2">
      <c r="A504" t="s">
        <v>24436</v>
      </c>
    </row>
    <row r="505" spans="1:1" x14ac:dyDescent="0.2">
      <c r="A505" t="s">
        <v>24438</v>
      </c>
    </row>
    <row r="506" spans="1:1" x14ac:dyDescent="0.2">
      <c r="A506" t="s">
        <v>24426</v>
      </c>
    </row>
    <row r="507" spans="1:1" x14ac:dyDescent="0.2">
      <c r="A507" t="s">
        <v>24449</v>
      </c>
    </row>
    <row r="508" spans="1:1" x14ac:dyDescent="0.2">
      <c r="A508" t="s">
        <v>24426</v>
      </c>
    </row>
    <row r="509" spans="1:1" x14ac:dyDescent="0.2">
      <c r="A509" t="s">
        <v>24757</v>
      </c>
    </row>
    <row r="510" spans="1:1" x14ac:dyDescent="0.2">
      <c r="A510" t="s">
        <v>24555</v>
      </c>
    </row>
    <row r="511" spans="1:1" x14ac:dyDescent="0.2">
      <c r="A511" t="s">
        <v>24419</v>
      </c>
    </row>
    <row r="512" spans="1:1" x14ac:dyDescent="0.2">
      <c r="A512" t="s">
        <v>24426</v>
      </c>
    </row>
    <row r="513" spans="1:1" x14ac:dyDescent="0.2">
      <c r="A513" t="s">
        <v>24419</v>
      </c>
    </row>
    <row r="514" spans="1:1" x14ac:dyDescent="0.2">
      <c r="A514" t="s">
        <v>24448</v>
      </c>
    </row>
    <row r="515" spans="1:1" x14ac:dyDescent="0.2">
      <c r="A515" t="s">
        <v>24421</v>
      </c>
    </row>
    <row r="516" spans="1:1" x14ac:dyDescent="0.2">
      <c r="A516" t="s">
        <v>24449</v>
      </c>
    </row>
    <row r="517" spans="1:1" x14ac:dyDescent="0.2">
      <c r="A517" t="s">
        <v>10072</v>
      </c>
    </row>
    <row r="518" spans="1:1" x14ac:dyDescent="0.2">
      <c r="A518" t="s">
        <v>24755</v>
      </c>
    </row>
    <row r="519" spans="1:1" x14ac:dyDescent="0.2">
      <c r="A519" t="s">
        <v>24448</v>
      </c>
    </row>
    <row r="520" spans="1:1" x14ac:dyDescent="0.2">
      <c r="A520" t="s">
        <v>10072</v>
      </c>
    </row>
    <row r="521" spans="1:1" x14ac:dyDescent="0.2">
      <c r="A521" t="s">
        <v>24440</v>
      </c>
    </row>
    <row r="522" spans="1:1" x14ac:dyDescent="0.2">
      <c r="A522" t="s">
        <v>24444</v>
      </c>
    </row>
    <row r="523" spans="1:1" x14ac:dyDescent="0.2">
      <c r="A523" t="s">
        <v>24419</v>
      </c>
    </row>
    <row r="524" spans="1:1" x14ac:dyDescent="0.2">
      <c r="A524" t="s">
        <v>24420</v>
      </c>
    </row>
    <row r="525" spans="1:1" x14ac:dyDescent="0.2">
      <c r="A525" t="s">
        <v>24427</v>
      </c>
    </row>
    <row r="526" spans="1:1" x14ac:dyDescent="0.2">
      <c r="A526" t="s">
        <v>24426</v>
      </c>
    </row>
    <row r="527" spans="1:1" x14ac:dyDescent="0.2">
      <c r="A527" t="s">
        <v>24421</v>
      </c>
    </row>
    <row r="528" spans="1:1" x14ac:dyDescent="0.2">
      <c r="A528" t="s">
        <v>24494</v>
      </c>
    </row>
    <row r="529" spans="1:1" x14ac:dyDescent="0.2">
      <c r="A529" t="s">
        <v>24426</v>
      </c>
    </row>
    <row r="530" spans="1:1" x14ac:dyDescent="0.2">
      <c r="A530" t="s">
        <v>24420</v>
      </c>
    </row>
    <row r="531" spans="1:1" x14ac:dyDescent="0.2">
      <c r="A531" t="s">
        <v>24421</v>
      </c>
    </row>
    <row r="532" spans="1:1" x14ac:dyDescent="0.2">
      <c r="A532" t="s">
        <v>10072</v>
      </c>
    </row>
    <row r="533" spans="1:1" x14ac:dyDescent="0.2">
      <c r="A533" t="s">
        <v>24676</v>
      </c>
    </row>
    <row r="534" spans="1:1" x14ac:dyDescent="0.2">
      <c r="A534" t="s">
        <v>24426</v>
      </c>
    </row>
    <row r="535" spans="1:1" x14ac:dyDescent="0.2">
      <c r="A535" t="s">
        <v>24426</v>
      </c>
    </row>
    <row r="536" spans="1:1" x14ac:dyDescent="0.2">
      <c r="A536" t="s">
        <v>24860</v>
      </c>
    </row>
    <row r="537" spans="1:1" x14ac:dyDescent="0.2">
      <c r="A537" t="s">
        <v>24459</v>
      </c>
    </row>
    <row r="538" spans="1:1" x14ac:dyDescent="0.2">
      <c r="A538" t="s">
        <v>24435</v>
      </c>
    </row>
    <row r="539" spans="1:1" x14ac:dyDescent="0.2">
      <c r="A539" t="s">
        <v>24499</v>
      </c>
    </row>
    <row r="540" spans="1:1" x14ac:dyDescent="0.2">
      <c r="A540" t="s">
        <v>24421</v>
      </c>
    </row>
    <row r="541" spans="1:1" x14ac:dyDescent="0.2">
      <c r="A541" t="s">
        <v>24426</v>
      </c>
    </row>
    <row r="542" spans="1:1" x14ac:dyDescent="0.2">
      <c r="A542" t="s">
        <v>24426</v>
      </c>
    </row>
    <row r="543" spans="1:1" x14ac:dyDescent="0.2">
      <c r="A543" t="s">
        <v>10072</v>
      </c>
    </row>
    <row r="544" spans="1:1" x14ac:dyDescent="0.2">
      <c r="A544" t="s">
        <v>24475</v>
      </c>
    </row>
    <row r="545" spans="1:1" x14ac:dyDescent="0.2">
      <c r="A545" t="s">
        <v>24480</v>
      </c>
    </row>
    <row r="546" spans="1:1" x14ac:dyDescent="0.2">
      <c r="A546" t="s">
        <v>24431</v>
      </c>
    </row>
    <row r="547" spans="1:1" x14ac:dyDescent="0.2">
      <c r="A547" t="s">
        <v>24421</v>
      </c>
    </row>
    <row r="548" spans="1:1" x14ac:dyDescent="0.2">
      <c r="A548" t="s">
        <v>24520</v>
      </c>
    </row>
    <row r="549" spans="1:1" x14ac:dyDescent="0.2">
      <c r="A549" t="s">
        <v>24469</v>
      </c>
    </row>
    <row r="550" spans="1:1" x14ac:dyDescent="0.2">
      <c r="A550" t="s">
        <v>24428</v>
      </c>
    </row>
    <row r="551" spans="1:1" x14ac:dyDescent="0.2">
      <c r="A551" t="s">
        <v>24426</v>
      </c>
    </row>
    <row r="552" spans="1:1" x14ac:dyDescent="0.2">
      <c r="A552" t="s">
        <v>24421</v>
      </c>
    </row>
    <row r="553" spans="1:1" x14ac:dyDescent="0.2">
      <c r="A553" t="s">
        <v>24472</v>
      </c>
    </row>
    <row r="554" spans="1:1" x14ac:dyDescent="0.2">
      <c r="A554" t="s">
        <v>10072</v>
      </c>
    </row>
    <row r="555" spans="1:1" x14ac:dyDescent="0.2">
      <c r="A555" t="s">
        <v>10072</v>
      </c>
    </row>
    <row r="556" spans="1:1" x14ac:dyDescent="0.2">
      <c r="A556" t="s">
        <v>24420</v>
      </c>
    </row>
    <row r="557" spans="1:1" x14ac:dyDescent="0.2">
      <c r="A557" t="s">
        <v>24421</v>
      </c>
    </row>
    <row r="558" spans="1:1" x14ac:dyDescent="0.2">
      <c r="A558" t="s">
        <v>24420</v>
      </c>
    </row>
    <row r="559" spans="1:1" x14ac:dyDescent="0.2">
      <c r="A559" t="s">
        <v>24598</v>
      </c>
    </row>
    <row r="560" spans="1:1" x14ac:dyDescent="0.2">
      <c r="A560" t="s">
        <v>24549</v>
      </c>
    </row>
    <row r="561" spans="1:1" x14ac:dyDescent="0.2">
      <c r="A561" t="s">
        <v>24604</v>
      </c>
    </row>
    <row r="562" spans="1:1" x14ac:dyDescent="0.2">
      <c r="A562" t="s">
        <v>24422</v>
      </c>
    </row>
    <row r="563" spans="1:1" x14ac:dyDescent="0.2">
      <c r="A563" t="s">
        <v>24421</v>
      </c>
    </row>
    <row r="564" spans="1:1" x14ac:dyDescent="0.2">
      <c r="A564" t="s">
        <v>24430</v>
      </c>
    </row>
    <row r="565" spans="1:1" x14ac:dyDescent="0.2">
      <c r="A565" t="s">
        <v>24449</v>
      </c>
    </row>
    <row r="566" spans="1:1" x14ac:dyDescent="0.2">
      <c r="A566" t="s">
        <v>748</v>
      </c>
    </row>
    <row r="567" spans="1:1" x14ac:dyDescent="0.2">
      <c r="A567" t="s">
        <v>24426</v>
      </c>
    </row>
    <row r="568" spans="1:1" x14ac:dyDescent="0.2">
      <c r="A568" t="s">
        <v>24633</v>
      </c>
    </row>
    <row r="569" spans="1:1" x14ac:dyDescent="0.2">
      <c r="A569" t="s">
        <v>24420</v>
      </c>
    </row>
    <row r="570" spans="1:1" x14ac:dyDescent="0.2">
      <c r="A570" t="s">
        <v>24652</v>
      </c>
    </row>
    <row r="571" spans="1:1" x14ac:dyDescent="0.2">
      <c r="A571" t="s">
        <v>24604</v>
      </c>
    </row>
    <row r="572" spans="1:1" x14ac:dyDescent="0.2">
      <c r="A572" t="s">
        <v>24431</v>
      </c>
    </row>
    <row r="573" spans="1:1" x14ac:dyDescent="0.2">
      <c r="A573" t="s">
        <v>24431</v>
      </c>
    </row>
    <row r="574" spans="1:1" x14ac:dyDescent="0.2">
      <c r="A574" t="s">
        <v>24421</v>
      </c>
    </row>
    <row r="575" spans="1:1" x14ac:dyDescent="0.2">
      <c r="A575" t="s">
        <v>24426</v>
      </c>
    </row>
    <row r="576" spans="1:1" x14ac:dyDescent="0.2">
      <c r="A576" t="s">
        <v>24468</v>
      </c>
    </row>
    <row r="577" spans="1:1" x14ac:dyDescent="0.2">
      <c r="A577" t="s">
        <v>10072</v>
      </c>
    </row>
    <row r="578" spans="1:1" x14ac:dyDescent="0.2">
      <c r="A578" t="s">
        <v>24501</v>
      </c>
    </row>
    <row r="579" spans="1:1" x14ac:dyDescent="0.2">
      <c r="A579" t="s">
        <v>24534</v>
      </c>
    </row>
    <row r="580" spans="1:1" x14ac:dyDescent="0.2">
      <c r="A580" t="s">
        <v>24426</v>
      </c>
    </row>
    <row r="581" spans="1:1" x14ac:dyDescent="0.2">
      <c r="A581" t="s">
        <v>24540</v>
      </c>
    </row>
    <row r="582" spans="1:1" x14ac:dyDescent="0.2">
      <c r="A582" t="s">
        <v>24426</v>
      </c>
    </row>
    <row r="583" spans="1:1" x14ac:dyDescent="0.2">
      <c r="A583" t="s">
        <v>24426</v>
      </c>
    </row>
    <row r="584" spans="1:1" x14ac:dyDescent="0.2">
      <c r="A584" t="s">
        <v>24429</v>
      </c>
    </row>
    <row r="585" spans="1:1" x14ac:dyDescent="0.2">
      <c r="A585" t="s">
        <v>24539</v>
      </c>
    </row>
    <row r="586" spans="1:1" x14ac:dyDescent="0.2">
      <c r="A586" t="s">
        <v>24705</v>
      </c>
    </row>
    <row r="587" spans="1:1" x14ac:dyDescent="0.2">
      <c r="A587" t="s">
        <v>24420</v>
      </c>
    </row>
    <row r="588" spans="1:1" x14ac:dyDescent="0.2">
      <c r="A588" t="s">
        <v>24522</v>
      </c>
    </row>
    <row r="589" spans="1:1" x14ac:dyDescent="0.2">
      <c r="A589" t="s">
        <v>24429</v>
      </c>
    </row>
    <row r="590" spans="1:1" x14ac:dyDescent="0.2">
      <c r="A590" t="s">
        <v>24437</v>
      </c>
    </row>
    <row r="591" spans="1:1" x14ac:dyDescent="0.2">
      <c r="A591" t="s">
        <v>24459</v>
      </c>
    </row>
    <row r="592" spans="1:1" x14ac:dyDescent="0.2">
      <c r="A592" t="s">
        <v>24420</v>
      </c>
    </row>
    <row r="593" spans="1:1" x14ac:dyDescent="0.2">
      <c r="A593" t="s">
        <v>24540</v>
      </c>
    </row>
    <row r="594" spans="1:1" x14ac:dyDescent="0.2">
      <c r="A594" t="s">
        <v>24420</v>
      </c>
    </row>
    <row r="595" spans="1:1" x14ac:dyDescent="0.2">
      <c r="A595" t="s">
        <v>24523</v>
      </c>
    </row>
    <row r="596" spans="1:1" x14ac:dyDescent="0.2">
      <c r="A596" t="s">
        <v>24421</v>
      </c>
    </row>
    <row r="597" spans="1:1" x14ac:dyDescent="0.2">
      <c r="A597" t="s">
        <v>24534</v>
      </c>
    </row>
    <row r="598" spans="1:1" x14ac:dyDescent="0.2">
      <c r="A598" t="s">
        <v>24528</v>
      </c>
    </row>
    <row r="599" spans="1:1" x14ac:dyDescent="0.2">
      <c r="A599" t="s">
        <v>24719</v>
      </c>
    </row>
    <row r="600" spans="1:1" x14ac:dyDescent="0.2">
      <c r="A600" t="s">
        <v>24430</v>
      </c>
    </row>
    <row r="601" spans="1:1" x14ac:dyDescent="0.2">
      <c r="A601" t="s">
        <v>10072</v>
      </c>
    </row>
    <row r="602" spans="1:1" x14ac:dyDescent="0.2">
      <c r="A602" t="s">
        <v>24482</v>
      </c>
    </row>
    <row r="603" spans="1:1" x14ac:dyDescent="0.2">
      <c r="A603" t="s">
        <v>24426</v>
      </c>
    </row>
    <row r="604" spans="1:1" x14ac:dyDescent="0.2">
      <c r="A604" t="s">
        <v>24437</v>
      </c>
    </row>
    <row r="605" spans="1:1" x14ac:dyDescent="0.2">
      <c r="A605" t="s">
        <v>24422</v>
      </c>
    </row>
    <row r="606" spans="1:1" x14ac:dyDescent="0.2">
      <c r="A606" t="s">
        <v>24555</v>
      </c>
    </row>
    <row r="607" spans="1:1" x14ac:dyDescent="0.2">
      <c r="A607" t="s">
        <v>24421</v>
      </c>
    </row>
    <row r="608" spans="1:1" x14ac:dyDescent="0.2">
      <c r="A608" t="s">
        <v>24459</v>
      </c>
    </row>
    <row r="609" spans="1:1" x14ac:dyDescent="0.2">
      <c r="A609" t="s">
        <v>24475</v>
      </c>
    </row>
    <row r="610" spans="1:1" x14ac:dyDescent="0.2">
      <c r="A610" t="s">
        <v>24447</v>
      </c>
    </row>
    <row r="611" spans="1:1" x14ac:dyDescent="0.2">
      <c r="A611" t="s">
        <v>24551</v>
      </c>
    </row>
    <row r="612" spans="1:1" x14ac:dyDescent="0.2">
      <c r="A612" t="s">
        <v>24756</v>
      </c>
    </row>
    <row r="613" spans="1:1" x14ac:dyDescent="0.2">
      <c r="A613" t="s">
        <v>24757</v>
      </c>
    </row>
    <row r="614" spans="1:1" x14ac:dyDescent="0.2">
      <c r="A614" t="s">
        <v>24426</v>
      </c>
    </row>
    <row r="615" spans="1:1" x14ac:dyDescent="0.2">
      <c r="A615" t="s">
        <v>24437</v>
      </c>
    </row>
    <row r="616" spans="1:1" x14ac:dyDescent="0.2">
      <c r="A616" t="s">
        <v>24460</v>
      </c>
    </row>
    <row r="617" spans="1:1" x14ac:dyDescent="0.2">
      <c r="A617" t="s">
        <v>24431</v>
      </c>
    </row>
    <row r="618" spans="1:1" x14ac:dyDescent="0.2">
      <c r="A618" t="s">
        <v>24431</v>
      </c>
    </row>
    <row r="619" spans="1:1" x14ac:dyDescent="0.2">
      <c r="A619" t="s">
        <v>24423</v>
      </c>
    </row>
    <row r="620" spans="1:1" x14ac:dyDescent="0.2">
      <c r="A620" t="s">
        <v>24421</v>
      </c>
    </row>
    <row r="621" spans="1:1" x14ac:dyDescent="0.2">
      <c r="A621" t="s">
        <v>24421</v>
      </c>
    </row>
    <row r="622" spans="1:1" x14ac:dyDescent="0.2">
      <c r="A622" t="s">
        <v>24533</v>
      </c>
    </row>
    <row r="623" spans="1:1" x14ac:dyDescent="0.2">
      <c r="A623" t="s">
        <v>24429</v>
      </c>
    </row>
    <row r="624" spans="1:1" x14ac:dyDescent="0.2">
      <c r="A624" t="s">
        <v>24749</v>
      </c>
    </row>
    <row r="625" spans="1:1" x14ac:dyDescent="0.2">
      <c r="A625" t="s">
        <v>24674</v>
      </c>
    </row>
    <row r="626" spans="1:1" x14ac:dyDescent="0.2">
      <c r="A626" t="s">
        <v>10072</v>
      </c>
    </row>
    <row r="627" spans="1:1" x14ac:dyDescent="0.2">
      <c r="A627" t="s">
        <v>24449</v>
      </c>
    </row>
    <row r="628" spans="1:1" x14ac:dyDescent="0.2">
      <c r="A628" t="s">
        <v>10072</v>
      </c>
    </row>
    <row r="629" spans="1:1" x14ac:dyDescent="0.2">
      <c r="A629" t="s">
        <v>24511</v>
      </c>
    </row>
    <row r="630" spans="1:1" x14ac:dyDescent="0.2">
      <c r="A630" t="s">
        <v>24420</v>
      </c>
    </row>
    <row r="631" spans="1:1" x14ac:dyDescent="0.2">
      <c r="A631" t="s">
        <v>10072</v>
      </c>
    </row>
    <row r="632" spans="1:1" x14ac:dyDescent="0.2">
      <c r="A632" t="s">
        <v>24437</v>
      </c>
    </row>
    <row r="633" spans="1:1" x14ac:dyDescent="0.2">
      <c r="A633" t="s">
        <v>24510</v>
      </c>
    </row>
    <row r="634" spans="1:1" x14ac:dyDescent="0.2">
      <c r="A634" t="s">
        <v>24427</v>
      </c>
    </row>
    <row r="635" spans="1:1" x14ac:dyDescent="0.2">
      <c r="A635" t="s">
        <v>24472</v>
      </c>
    </row>
    <row r="636" spans="1:1" x14ac:dyDescent="0.2">
      <c r="A636" t="s">
        <v>24475</v>
      </c>
    </row>
    <row r="637" spans="1:1" x14ac:dyDescent="0.2">
      <c r="A637" t="s">
        <v>24430</v>
      </c>
    </row>
    <row r="638" spans="1:1" x14ac:dyDescent="0.2">
      <c r="A638" t="s">
        <v>24453</v>
      </c>
    </row>
    <row r="639" spans="1:1" x14ac:dyDescent="0.2">
      <c r="A639" t="s">
        <v>24431</v>
      </c>
    </row>
    <row r="640" spans="1:1" x14ac:dyDescent="0.2">
      <c r="A640" t="s">
        <v>24598</v>
      </c>
    </row>
    <row r="641" spans="1:1" x14ac:dyDescent="0.2">
      <c r="A641" t="s">
        <v>24420</v>
      </c>
    </row>
    <row r="642" spans="1:1" x14ac:dyDescent="0.2">
      <c r="A642" t="s">
        <v>24449</v>
      </c>
    </row>
    <row r="643" spans="1:1" x14ac:dyDescent="0.2">
      <c r="A643" t="s">
        <v>186</v>
      </c>
    </row>
    <row r="644" spans="1:1" x14ac:dyDescent="0.2">
      <c r="A644" t="s">
        <v>24472</v>
      </c>
    </row>
    <row r="645" spans="1:1" x14ac:dyDescent="0.2">
      <c r="A645" t="s">
        <v>24421</v>
      </c>
    </row>
    <row r="646" spans="1:1" x14ac:dyDescent="0.2">
      <c r="A646" t="s">
        <v>24690</v>
      </c>
    </row>
    <row r="647" spans="1:1" x14ac:dyDescent="0.2">
      <c r="A647" t="s">
        <v>24420</v>
      </c>
    </row>
    <row r="648" spans="1:1" x14ac:dyDescent="0.2">
      <c r="A648" t="s">
        <v>24453</v>
      </c>
    </row>
    <row r="649" spans="1:1" x14ac:dyDescent="0.2">
      <c r="A649" t="s">
        <v>24821</v>
      </c>
    </row>
    <row r="650" spans="1:1" x14ac:dyDescent="0.2">
      <c r="A650" t="s">
        <v>10072</v>
      </c>
    </row>
    <row r="651" spans="1:1" x14ac:dyDescent="0.2">
      <c r="A651" t="s">
        <v>24420</v>
      </c>
    </row>
    <row r="652" spans="1:1" x14ac:dyDescent="0.2">
      <c r="A652" t="s">
        <v>24421</v>
      </c>
    </row>
    <row r="653" spans="1:1" x14ac:dyDescent="0.2">
      <c r="A653" t="s">
        <v>24428</v>
      </c>
    </row>
    <row r="654" spans="1:1" x14ac:dyDescent="0.2">
      <c r="A654" t="s">
        <v>24459</v>
      </c>
    </row>
    <row r="655" spans="1:1" x14ac:dyDescent="0.2">
      <c r="A655" t="s">
        <v>24426</v>
      </c>
    </row>
    <row r="656" spans="1:1" x14ac:dyDescent="0.2">
      <c r="A656" t="s">
        <v>10072</v>
      </c>
    </row>
    <row r="657" spans="1:1" x14ac:dyDescent="0.2">
      <c r="A657" t="s">
        <v>24427</v>
      </c>
    </row>
    <row r="658" spans="1:1" x14ac:dyDescent="0.2">
      <c r="A658" t="s">
        <v>24426</v>
      </c>
    </row>
    <row r="659" spans="1:1" x14ac:dyDescent="0.2">
      <c r="A659" t="s">
        <v>24426</v>
      </c>
    </row>
    <row r="660" spans="1:1" x14ac:dyDescent="0.2">
      <c r="A660" t="s">
        <v>24420</v>
      </c>
    </row>
    <row r="661" spans="1:1" x14ac:dyDescent="0.2">
      <c r="A661" t="s">
        <v>24449</v>
      </c>
    </row>
    <row r="662" spans="1:1" x14ac:dyDescent="0.2">
      <c r="A662" t="s">
        <v>24459</v>
      </c>
    </row>
    <row r="663" spans="1:1" x14ac:dyDescent="0.2">
      <c r="A663" t="s">
        <v>24540</v>
      </c>
    </row>
    <row r="664" spans="1:1" x14ac:dyDescent="0.2">
      <c r="A664" t="s">
        <v>10072</v>
      </c>
    </row>
    <row r="665" spans="1:1" x14ac:dyDescent="0.2">
      <c r="A665" t="s">
        <v>24437</v>
      </c>
    </row>
    <row r="666" spans="1:1" x14ac:dyDescent="0.2">
      <c r="A666" t="s">
        <v>24437</v>
      </c>
    </row>
    <row r="667" spans="1:1" x14ac:dyDescent="0.2">
      <c r="A667" t="s">
        <v>24449</v>
      </c>
    </row>
    <row r="668" spans="1:1" x14ac:dyDescent="0.2">
      <c r="A668" t="s">
        <v>24426</v>
      </c>
    </row>
    <row r="669" spans="1:1" x14ac:dyDescent="0.2">
      <c r="A669" t="s">
        <v>24435</v>
      </c>
    </row>
    <row r="670" spans="1:1" x14ac:dyDescent="0.2">
      <c r="A670" t="s">
        <v>24459</v>
      </c>
    </row>
    <row r="671" spans="1:1" x14ac:dyDescent="0.2">
      <c r="A671" t="s">
        <v>24426</v>
      </c>
    </row>
    <row r="672" spans="1:1" x14ac:dyDescent="0.2">
      <c r="A672" t="s">
        <v>24428</v>
      </c>
    </row>
    <row r="673" spans="1:1" x14ac:dyDescent="0.2">
      <c r="A673" t="s">
        <v>24420</v>
      </c>
    </row>
    <row r="674" spans="1:1" x14ac:dyDescent="0.2">
      <c r="A674" t="s">
        <v>24421</v>
      </c>
    </row>
    <row r="675" spans="1:1" x14ac:dyDescent="0.2">
      <c r="A675" t="s">
        <v>24426</v>
      </c>
    </row>
    <row r="676" spans="1:1" x14ac:dyDescent="0.2">
      <c r="A676" t="s">
        <v>24521</v>
      </c>
    </row>
    <row r="677" spans="1:1" x14ac:dyDescent="0.2">
      <c r="A677" t="s">
        <v>24449</v>
      </c>
    </row>
    <row r="678" spans="1:1" x14ac:dyDescent="0.2">
      <c r="A678" t="s">
        <v>24462</v>
      </c>
    </row>
    <row r="679" spans="1:1" x14ac:dyDescent="0.2">
      <c r="A679" t="s">
        <v>24422</v>
      </c>
    </row>
    <row r="680" spans="1:1" x14ac:dyDescent="0.2">
      <c r="A680" t="s">
        <v>24426</v>
      </c>
    </row>
    <row r="681" spans="1:1" x14ac:dyDescent="0.2">
      <c r="A681" t="s">
        <v>10072</v>
      </c>
    </row>
    <row r="682" spans="1:1" x14ac:dyDescent="0.2">
      <c r="A682" t="s">
        <v>24420</v>
      </c>
    </row>
    <row r="683" spans="1:1" x14ac:dyDescent="0.2">
      <c r="A683" t="s">
        <v>24448</v>
      </c>
    </row>
    <row r="684" spans="1:1" x14ac:dyDescent="0.2">
      <c r="A684" t="s">
        <v>10072</v>
      </c>
    </row>
    <row r="685" spans="1:1" x14ac:dyDescent="0.2">
      <c r="A685" t="s">
        <v>24426</v>
      </c>
    </row>
    <row r="686" spans="1:1" x14ac:dyDescent="0.2">
      <c r="A686" t="s">
        <v>24533</v>
      </c>
    </row>
    <row r="687" spans="1:1" x14ac:dyDescent="0.2">
      <c r="A687" t="s">
        <v>24428</v>
      </c>
    </row>
    <row r="688" spans="1:1" x14ac:dyDescent="0.2">
      <c r="A688" t="s">
        <v>24534</v>
      </c>
    </row>
    <row r="689" spans="1:1" x14ac:dyDescent="0.2">
      <c r="A689" t="s">
        <v>24435</v>
      </c>
    </row>
    <row r="690" spans="1:1" x14ac:dyDescent="0.2">
      <c r="A690" t="s">
        <v>24426</v>
      </c>
    </row>
    <row r="691" spans="1:1" x14ac:dyDescent="0.2">
      <c r="A691" t="s">
        <v>24428</v>
      </c>
    </row>
    <row r="692" spans="1:1" x14ac:dyDescent="0.2">
      <c r="A692" t="s">
        <v>24469</v>
      </c>
    </row>
    <row r="693" spans="1:1" x14ac:dyDescent="0.2">
      <c r="A693" t="s">
        <v>24482</v>
      </c>
    </row>
    <row r="694" spans="1:1" x14ac:dyDescent="0.2">
      <c r="A694" t="s">
        <v>24482</v>
      </c>
    </row>
    <row r="695" spans="1:1" x14ac:dyDescent="0.2">
      <c r="A695" t="s">
        <v>10072</v>
      </c>
    </row>
    <row r="696" spans="1:1" x14ac:dyDescent="0.2">
      <c r="A696" t="s">
        <v>24533</v>
      </c>
    </row>
    <row r="697" spans="1:1" x14ac:dyDescent="0.2">
      <c r="A697" t="s">
        <v>24653</v>
      </c>
    </row>
    <row r="698" spans="1:1" x14ac:dyDescent="0.2">
      <c r="A698" t="s">
        <v>24534</v>
      </c>
    </row>
    <row r="699" spans="1:1" x14ac:dyDescent="0.2">
      <c r="A699" t="s">
        <v>24420</v>
      </c>
    </row>
    <row r="700" spans="1:1" x14ac:dyDescent="0.2">
      <c r="A700" t="s">
        <v>24421</v>
      </c>
    </row>
    <row r="701" spans="1:1" x14ac:dyDescent="0.2">
      <c r="A701" t="s">
        <v>24426</v>
      </c>
    </row>
    <row r="702" spans="1:1" x14ac:dyDescent="0.2">
      <c r="A702" t="s">
        <v>24459</v>
      </c>
    </row>
    <row r="703" spans="1:1" x14ac:dyDescent="0.2">
      <c r="A703" t="s">
        <v>24448</v>
      </c>
    </row>
    <row r="704" spans="1:1" x14ac:dyDescent="0.2">
      <c r="A704" t="s">
        <v>24420</v>
      </c>
    </row>
    <row r="705" spans="1:1" x14ac:dyDescent="0.2">
      <c r="A705" t="s">
        <v>24601</v>
      </c>
    </row>
    <row r="706" spans="1:1" x14ac:dyDescent="0.2">
      <c r="A706" t="s">
        <v>24460</v>
      </c>
    </row>
    <row r="707" spans="1:1" x14ac:dyDescent="0.2">
      <c r="A707" t="s">
        <v>24429</v>
      </c>
    </row>
    <row r="708" spans="1:1" x14ac:dyDescent="0.2">
      <c r="A708" t="s">
        <v>24430</v>
      </c>
    </row>
    <row r="709" spans="1:1" x14ac:dyDescent="0.2">
      <c r="A709" t="s">
        <v>24427</v>
      </c>
    </row>
    <row r="710" spans="1:1" x14ac:dyDescent="0.2">
      <c r="A710" t="s">
        <v>24694</v>
      </c>
    </row>
    <row r="711" spans="1:1" x14ac:dyDescent="0.2">
      <c r="A711" t="s">
        <v>24430</v>
      </c>
    </row>
    <row r="712" spans="1:1" x14ac:dyDescent="0.2">
      <c r="A712" t="s">
        <v>24676</v>
      </c>
    </row>
    <row r="713" spans="1:1" x14ac:dyDescent="0.2">
      <c r="A713" t="s">
        <v>24534</v>
      </c>
    </row>
    <row r="714" spans="1:1" x14ac:dyDescent="0.2">
      <c r="A714" t="s">
        <v>24421</v>
      </c>
    </row>
    <row r="715" spans="1:1" x14ac:dyDescent="0.2">
      <c r="A715" t="s">
        <v>24519</v>
      </c>
    </row>
    <row r="716" spans="1:1" x14ac:dyDescent="0.2">
      <c r="A716" t="s">
        <v>24430</v>
      </c>
    </row>
    <row r="717" spans="1:1" x14ac:dyDescent="0.2">
      <c r="A717" t="s">
        <v>24501</v>
      </c>
    </row>
    <row r="718" spans="1:1" x14ac:dyDescent="0.2">
      <c r="A718" t="s">
        <v>24421</v>
      </c>
    </row>
    <row r="719" spans="1:1" x14ac:dyDescent="0.2">
      <c r="A719" t="s">
        <v>24430</v>
      </c>
    </row>
    <row r="720" spans="1:1" x14ac:dyDescent="0.2">
      <c r="A720" t="s">
        <v>24421</v>
      </c>
    </row>
    <row r="721" spans="1:1" x14ac:dyDescent="0.2">
      <c r="A721" t="s">
        <v>24453</v>
      </c>
    </row>
    <row r="722" spans="1:1" x14ac:dyDescent="0.2">
      <c r="A722" t="s">
        <v>24426</v>
      </c>
    </row>
    <row r="723" spans="1:1" x14ac:dyDescent="0.2">
      <c r="A723" t="s">
        <v>24438</v>
      </c>
    </row>
    <row r="724" spans="1:1" x14ac:dyDescent="0.2">
      <c r="A724" t="s">
        <v>24449</v>
      </c>
    </row>
    <row r="725" spans="1:1" x14ac:dyDescent="0.2">
      <c r="A725" t="s">
        <v>24534</v>
      </c>
    </row>
    <row r="726" spans="1:1" x14ac:dyDescent="0.2">
      <c r="A726" t="s">
        <v>24438</v>
      </c>
    </row>
    <row r="727" spans="1:1" x14ac:dyDescent="0.2">
      <c r="A727" t="s">
        <v>24426</v>
      </c>
    </row>
    <row r="728" spans="1:1" x14ac:dyDescent="0.2">
      <c r="A728" t="s">
        <v>24429</v>
      </c>
    </row>
    <row r="729" spans="1:1" x14ac:dyDescent="0.2">
      <c r="A729" t="s">
        <v>24439</v>
      </c>
    </row>
    <row r="730" spans="1:1" x14ac:dyDescent="0.2">
      <c r="A730" t="s">
        <v>24453</v>
      </c>
    </row>
    <row r="731" spans="1:1" x14ac:dyDescent="0.2">
      <c r="A731" t="s">
        <v>24426</v>
      </c>
    </row>
    <row r="732" spans="1:1" x14ac:dyDescent="0.2">
      <c r="A732" t="s">
        <v>24437</v>
      </c>
    </row>
    <row r="733" spans="1:1" x14ac:dyDescent="0.2">
      <c r="A733" t="s">
        <v>24428</v>
      </c>
    </row>
    <row r="734" spans="1:1" x14ac:dyDescent="0.2">
      <c r="A734" t="s">
        <v>24420</v>
      </c>
    </row>
    <row r="735" spans="1:1" x14ac:dyDescent="0.2">
      <c r="A735" t="s">
        <v>10072</v>
      </c>
    </row>
    <row r="736" spans="1:1" x14ac:dyDescent="0.2">
      <c r="A736" t="s">
        <v>24472</v>
      </c>
    </row>
    <row r="737" spans="1:1" x14ac:dyDescent="0.2">
      <c r="A737" t="s">
        <v>24430</v>
      </c>
    </row>
    <row r="738" spans="1:1" x14ac:dyDescent="0.2">
      <c r="A738" t="s">
        <v>24604</v>
      </c>
    </row>
    <row r="739" spans="1:1" x14ac:dyDescent="0.2">
      <c r="A739" t="s">
        <v>24426</v>
      </c>
    </row>
    <row r="740" spans="1:1" x14ac:dyDescent="0.2">
      <c r="A740" t="s">
        <v>24434</v>
      </c>
    </row>
    <row r="741" spans="1:1" x14ac:dyDescent="0.2">
      <c r="A741" t="s">
        <v>24420</v>
      </c>
    </row>
    <row r="742" spans="1:1" x14ac:dyDescent="0.2">
      <c r="A742" t="s">
        <v>24420</v>
      </c>
    </row>
    <row r="743" spans="1:1" x14ac:dyDescent="0.2">
      <c r="A743" t="s">
        <v>24510</v>
      </c>
    </row>
    <row r="744" spans="1:1" x14ac:dyDescent="0.2">
      <c r="A744" t="s">
        <v>24426</v>
      </c>
    </row>
    <row r="745" spans="1:1" x14ac:dyDescent="0.2">
      <c r="A745" t="s">
        <v>24426</v>
      </c>
    </row>
    <row r="746" spans="1:1" x14ac:dyDescent="0.2">
      <c r="A746" t="s">
        <v>24420</v>
      </c>
    </row>
    <row r="747" spans="1:1" x14ac:dyDescent="0.2">
      <c r="A747" t="s">
        <v>24430</v>
      </c>
    </row>
    <row r="748" spans="1:1" x14ac:dyDescent="0.2">
      <c r="A748" t="s">
        <v>10072</v>
      </c>
    </row>
    <row r="749" spans="1:1" x14ac:dyDescent="0.2">
      <c r="A749" t="s">
        <v>24438</v>
      </c>
    </row>
    <row r="750" spans="1:1" x14ac:dyDescent="0.2">
      <c r="A750" t="s">
        <v>24468</v>
      </c>
    </row>
    <row r="751" spans="1:1" x14ac:dyDescent="0.2">
      <c r="A751" t="s">
        <v>24676</v>
      </c>
    </row>
    <row r="752" spans="1:1" x14ac:dyDescent="0.2">
      <c r="A752" t="s">
        <v>24420</v>
      </c>
    </row>
    <row r="753" spans="1:1" x14ac:dyDescent="0.2">
      <c r="A753" t="s">
        <v>24439</v>
      </c>
    </row>
    <row r="754" spans="1:1" x14ac:dyDescent="0.2">
      <c r="A754" t="s">
        <v>24419</v>
      </c>
    </row>
    <row r="755" spans="1:1" x14ac:dyDescent="0.2">
      <c r="A755" t="s">
        <v>24438</v>
      </c>
    </row>
    <row r="756" spans="1:1" x14ac:dyDescent="0.2">
      <c r="A756" t="s">
        <v>24798</v>
      </c>
    </row>
    <row r="757" spans="1:1" x14ac:dyDescent="0.2">
      <c r="A757" t="s">
        <v>24428</v>
      </c>
    </row>
    <row r="758" spans="1:1" x14ac:dyDescent="0.2">
      <c r="A758" t="s">
        <v>10072</v>
      </c>
    </row>
    <row r="759" spans="1:1" x14ac:dyDescent="0.2">
      <c r="A759" t="s">
        <v>24428</v>
      </c>
    </row>
    <row r="760" spans="1:1" x14ac:dyDescent="0.2">
      <c r="A760" t="s">
        <v>24510</v>
      </c>
    </row>
    <row r="761" spans="1:1" x14ac:dyDescent="0.2">
      <c r="A761" t="s">
        <v>10072</v>
      </c>
    </row>
    <row r="762" spans="1:1" x14ac:dyDescent="0.2">
      <c r="A762" t="s">
        <v>24420</v>
      </c>
    </row>
    <row r="763" spans="1:1" x14ac:dyDescent="0.2">
      <c r="A763" t="s">
        <v>24428</v>
      </c>
    </row>
    <row r="764" spans="1:1" x14ac:dyDescent="0.2">
      <c r="A764" t="s">
        <v>10072</v>
      </c>
    </row>
    <row r="765" spans="1:1" x14ac:dyDescent="0.2">
      <c r="A765" t="s">
        <v>24755</v>
      </c>
    </row>
    <row r="766" spans="1:1" x14ac:dyDescent="0.2">
      <c r="A766" t="s">
        <v>24420</v>
      </c>
    </row>
    <row r="767" spans="1:1" x14ac:dyDescent="0.2">
      <c r="A767" t="s">
        <v>24426</v>
      </c>
    </row>
    <row r="768" spans="1:1" x14ac:dyDescent="0.2">
      <c r="A768" t="s">
        <v>10072</v>
      </c>
    </row>
    <row r="769" spans="1:1" x14ac:dyDescent="0.2">
      <c r="A769" t="s">
        <v>10072</v>
      </c>
    </row>
    <row r="770" spans="1:1" x14ac:dyDescent="0.2">
      <c r="A770" t="s">
        <v>24420</v>
      </c>
    </row>
    <row r="771" spans="1:1" x14ac:dyDescent="0.2">
      <c r="A771" t="s">
        <v>10072</v>
      </c>
    </row>
    <row r="772" spans="1:1" x14ac:dyDescent="0.2">
      <c r="A772" t="s">
        <v>24420</v>
      </c>
    </row>
    <row r="773" spans="1:1" x14ac:dyDescent="0.2">
      <c r="A773" t="s">
        <v>10072</v>
      </c>
    </row>
    <row r="774" spans="1:1" x14ac:dyDescent="0.2">
      <c r="A774" t="s">
        <v>24426</v>
      </c>
    </row>
    <row r="775" spans="1:1" x14ac:dyDescent="0.2">
      <c r="A775" t="s">
        <v>24431</v>
      </c>
    </row>
    <row r="776" spans="1:1" x14ac:dyDescent="0.2">
      <c r="A776" t="s">
        <v>24517</v>
      </c>
    </row>
    <row r="777" spans="1:1" x14ac:dyDescent="0.2">
      <c r="A777" t="s">
        <v>24705</v>
      </c>
    </row>
    <row r="778" spans="1:1" x14ac:dyDescent="0.2">
      <c r="A778" t="s">
        <v>24419</v>
      </c>
    </row>
    <row r="779" spans="1:1" x14ac:dyDescent="0.2">
      <c r="A779" t="s">
        <v>24428</v>
      </c>
    </row>
    <row r="780" spans="1:1" x14ac:dyDescent="0.2">
      <c r="A780" t="s">
        <v>24429</v>
      </c>
    </row>
    <row r="781" spans="1:1" x14ac:dyDescent="0.2">
      <c r="A781" t="s">
        <v>24427</v>
      </c>
    </row>
    <row r="782" spans="1:1" x14ac:dyDescent="0.2">
      <c r="A782" t="s">
        <v>24439</v>
      </c>
    </row>
    <row r="783" spans="1:1" x14ac:dyDescent="0.2">
      <c r="A783" t="s">
        <v>24853</v>
      </c>
    </row>
    <row r="784" spans="1:1" x14ac:dyDescent="0.2">
      <c r="A784" t="s">
        <v>24437</v>
      </c>
    </row>
    <row r="785" spans="1:1" x14ac:dyDescent="0.2">
      <c r="A785" t="s">
        <v>24574</v>
      </c>
    </row>
    <row r="786" spans="1:1" x14ac:dyDescent="0.2">
      <c r="A786" t="s">
        <v>24431</v>
      </c>
    </row>
    <row r="787" spans="1:1" x14ac:dyDescent="0.2">
      <c r="A787" t="s">
        <v>24420</v>
      </c>
    </row>
    <row r="788" spans="1:1" x14ac:dyDescent="0.2">
      <c r="A788" t="s">
        <v>24420</v>
      </c>
    </row>
    <row r="789" spans="1:1" x14ac:dyDescent="0.2">
      <c r="A789" t="s">
        <v>10072</v>
      </c>
    </row>
    <row r="790" spans="1:1" x14ac:dyDescent="0.2">
      <c r="A790" t="s">
        <v>24427</v>
      </c>
    </row>
    <row r="791" spans="1:1" x14ac:dyDescent="0.2">
      <c r="A791" t="s">
        <v>24436</v>
      </c>
    </row>
    <row r="792" spans="1:1" x14ac:dyDescent="0.2">
      <c r="A792" t="s">
        <v>24437</v>
      </c>
    </row>
    <row r="793" spans="1:1" x14ac:dyDescent="0.2">
      <c r="A793" t="s">
        <v>24436</v>
      </c>
    </row>
    <row r="794" spans="1:1" x14ac:dyDescent="0.2">
      <c r="A794" t="s">
        <v>10072</v>
      </c>
    </row>
    <row r="795" spans="1:1" x14ac:dyDescent="0.2">
      <c r="A795" t="s">
        <v>24426</v>
      </c>
    </row>
    <row r="796" spans="1:1" x14ac:dyDescent="0.2">
      <c r="A796" t="s">
        <v>24475</v>
      </c>
    </row>
    <row r="797" spans="1:1" x14ac:dyDescent="0.2">
      <c r="A797" t="s">
        <v>24522</v>
      </c>
    </row>
    <row r="798" spans="1:1" x14ac:dyDescent="0.2">
      <c r="A798" t="s">
        <v>24532</v>
      </c>
    </row>
    <row r="799" spans="1:1" x14ac:dyDescent="0.2">
      <c r="A799" t="s">
        <v>24463</v>
      </c>
    </row>
    <row r="800" spans="1:1" x14ac:dyDescent="0.2">
      <c r="A800" t="s">
        <v>24475</v>
      </c>
    </row>
    <row r="801" spans="1:1" x14ac:dyDescent="0.2">
      <c r="A801" t="s">
        <v>24436</v>
      </c>
    </row>
    <row r="802" spans="1:1" x14ac:dyDescent="0.2">
      <c r="A802" t="s">
        <v>24426</v>
      </c>
    </row>
    <row r="803" spans="1:1" x14ac:dyDescent="0.2">
      <c r="A803" t="s">
        <v>24421</v>
      </c>
    </row>
    <row r="804" spans="1:1" x14ac:dyDescent="0.2">
      <c r="A804" t="s">
        <v>24555</v>
      </c>
    </row>
    <row r="805" spans="1:1" x14ac:dyDescent="0.2">
      <c r="A805" t="s">
        <v>24421</v>
      </c>
    </row>
    <row r="806" spans="1:1" x14ac:dyDescent="0.2">
      <c r="A806" t="s">
        <v>24435</v>
      </c>
    </row>
    <row r="807" spans="1:1" x14ac:dyDescent="0.2">
      <c r="A807" t="s">
        <v>24421</v>
      </c>
    </row>
    <row r="808" spans="1:1" x14ac:dyDescent="0.2">
      <c r="A808" t="s">
        <v>24432</v>
      </c>
    </row>
    <row r="809" spans="1:1" x14ac:dyDescent="0.2">
      <c r="A809" t="s">
        <v>24540</v>
      </c>
    </row>
    <row r="810" spans="1:1" x14ac:dyDescent="0.2">
      <c r="A810" t="s">
        <v>24624</v>
      </c>
    </row>
    <row r="811" spans="1:1" x14ac:dyDescent="0.2">
      <c r="A811" t="s">
        <v>24468</v>
      </c>
    </row>
    <row r="812" spans="1:1" x14ac:dyDescent="0.2">
      <c r="A812" t="s">
        <v>24431</v>
      </c>
    </row>
    <row r="813" spans="1:1" x14ac:dyDescent="0.2">
      <c r="A813" t="s">
        <v>24421</v>
      </c>
    </row>
    <row r="814" spans="1:1" x14ac:dyDescent="0.2">
      <c r="A814" t="s">
        <v>10072</v>
      </c>
    </row>
    <row r="815" spans="1:1" x14ac:dyDescent="0.2">
      <c r="A815" t="s">
        <v>24510</v>
      </c>
    </row>
    <row r="816" spans="1:1" x14ac:dyDescent="0.2">
      <c r="A816" t="s">
        <v>24426</v>
      </c>
    </row>
    <row r="817" spans="1:1" x14ac:dyDescent="0.2">
      <c r="A817" t="s">
        <v>24429</v>
      </c>
    </row>
    <row r="818" spans="1:1" x14ac:dyDescent="0.2">
      <c r="A818" t="s">
        <v>24420</v>
      </c>
    </row>
    <row r="819" spans="1:1" x14ac:dyDescent="0.2">
      <c r="A819" t="s">
        <v>24667</v>
      </c>
    </row>
    <row r="820" spans="1:1" x14ac:dyDescent="0.2">
      <c r="A820" t="s">
        <v>24431</v>
      </c>
    </row>
    <row r="821" spans="1:1" x14ac:dyDescent="0.2">
      <c r="A821" t="s">
        <v>24559</v>
      </c>
    </row>
    <row r="822" spans="1:1" x14ac:dyDescent="0.2">
      <c r="A822" t="s">
        <v>24434</v>
      </c>
    </row>
    <row r="823" spans="1:1" x14ac:dyDescent="0.2">
      <c r="A823" t="s">
        <v>24430</v>
      </c>
    </row>
    <row r="824" spans="1:1" x14ac:dyDescent="0.2">
      <c r="A824" t="s">
        <v>24475</v>
      </c>
    </row>
    <row r="825" spans="1:1" x14ac:dyDescent="0.2">
      <c r="A825" t="s">
        <v>24510</v>
      </c>
    </row>
    <row r="826" spans="1:1" x14ac:dyDescent="0.2">
      <c r="A826" t="s">
        <v>24449</v>
      </c>
    </row>
    <row r="827" spans="1:1" x14ac:dyDescent="0.2">
      <c r="A827" t="s">
        <v>24519</v>
      </c>
    </row>
    <row r="828" spans="1:1" x14ac:dyDescent="0.2">
      <c r="A828" t="s">
        <v>24426</v>
      </c>
    </row>
    <row r="829" spans="1:1" x14ac:dyDescent="0.2">
      <c r="A829" t="s">
        <v>24710</v>
      </c>
    </row>
    <row r="830" spans="1:1" x14ac:dyDescent="0.2">
      <c r="A830" t="s">
        <v>24510</v>
      </c>
    </row>
    <row r="831" spans="1:1" x14ac:dyDescent="0.2">
      <c r="A831" t="s">
        <v>24632</v>
      </c>
    </row>
    <row r="832" spans="1:1" x14ac:dyDescent="0.2">
      <c r="A832" t="s">
        <v>24426</v>
      </c>
    </row>
    <row r="833" spans="1:1" x14ac:dyDescent="0.2">
      <c r="A833" t="s">
        <v>24429</v>
      </c>
    </row>
    <row r="834" spans="1:1" x14ac:dyDescent="0.2">
      <c r="A834" t="s">
        <v>24426</v>
      </c>
    </row>
    <row r="835" spans="1:1" x14ac:dyDescent="0.2">
      <c r="A835" t="s">
        <v>24419</v>
      </c>
    </row>
    <row r="836" spans="1:1" x14ac:dyDescent="0.2">
      <c r="A836" t="s">
        <v>24574</v>
      </c>
    </row>
    <row r="837" spans="1:1" x14ac:dyDescent="0.2">
      <c r="A837" t="s">
        <v>24431</v>
      </c>
    </row>
    <row r="838" spans="1:1" x14ac:dyDescent="0.2">
      <c r="A838" t="s">
        <v>24469</v>
      </c>
    </row>
    <row r="839" spans="1:1" x14ac:dyDescent="0.2">
      <c r="A839" t="s">
        <v>24434</v>
      </c>
    </row>
    <row r="840" spans="1:1" x14ac:dyDescent="0.2">
      <c r="A840" t="s">
        <v>24510</v>
      </c>
    </row>
    <row r="841" spans="1:1" x14ac:dyDescent="0.2">
      <c r="A841" t="s">
        <v>24719</v>
      </c>
    </row>
    <row r="842" spans="1:1" x14ac:dyDescent="0.2">
      <c r="A842" t="s">
        <v>24574</v>
      </c>
    </row>
    <row r="843" spans="1:1" x14ac:dyDescent="0.2">
      <c r="A843" t="s">
        <v>24426</v>
      </c>
    </row>
    <row r="844" spans="1:1" x14ac:dyDescent="0.2">
      <c r="A844" t="s">
        <v>24429</v>
      </c>
    </row>
    <row r="845" spans="1:1" x14ac:dyDescent="0.2">
      <c r="A845" t="s">
        <v>24462</v>
      </c>
    </row>
    <row r="846" spans="1:1" x14ac:dyDescent="0.2">
      <c r="A846" t="s">
        <v>24439</v>
      </c>
    </row>
    <row r="847" spans="1:1" x14ac:dyDescent="0.2">
      <c r="A847" t="s">
        <v>24427</v>
      </c>
    </row>
    <row r="848" spans="1:1" x14ac:dyDescent="0.2">
      <c r="A848" t="s">
        <v>10072</v>
      </c>
    </row>
    <row r="849" spans="1:1" x14ac:dyDescent="0.2">
      <c r="A849" t="s">
        <v>24453</v>
      </c>
    </row>
    <row r="850" spans="1:1" x14ac:dyDescent="0.2">
      <c r="A850" t="s">
        <v>24719</v>
      </c>
    </row>
    <row r="851" spans="1:1" x14ac:dyDescent="0.2">
      <c r="A851" t="s">
        <v>24761</v>
      </c>
    </row>
    <row r="852" spans="1:1" x14ac:dyDescent="0.2">
      <c r="A852" t="s">
        <v>24426</v>
      </c>
    </row>
    <row r="853" spans="1:1" x14ac:dyDescent="0.2">
      <c r="A853" t="s">
        <v>24426</v>
      </c>
    </row>
    <row r="854" spans="1:1" x14ac:dyDescent="0.2">
      <c r="A854" t="s">
        <v>24579</v>
      </c>
    </row>
    <row r="855" spans="1:1" x14ac:dyDescent="0.2">
      <c r="A855" t="s">
        <v>24475</v>
      </c>
    </row>
    <row r="856" spans="1:1" x14ac:dyDescent="0.2">
      <c r="A856" t="s">
        <v>24475</v>
      </c>
    </row>
    <row r="857" spans="1:1" x14ac:dyDescent="0.2">
      <c r="A857" t="s">
        <v>24431</v>
      </c>
    </row>
    <row r="858" spans="1:1" x14ac:dyDescent="0.2">
      <c r="A858" t="s">
        <v>24431</v>
      </c>
    </row>
    <row r="859" spans="1:1" x14ac:dyDescent="0.2">
      <c r="A859" t="s">
        <v>24419</v>
      </c>
    </row>
    <row r="860" spans="1:1" x14ac:dyDescent="0.2">
      <c r="A860" t="s">
        <v>24442</v>
      </c>
    </row>
    <row r="861" spans="1:1" x14ac:dyDescent="0.2">
      <c r="A861" t="s">
        <v>24453</v>
      </c>
    </row>
    <row r="862" spans="1:1" x14ac:dyDescent="0.2">
      <c r="A862" t="s">
        <v>10072</v>
      </c>
    </row>
    <row r="863" spans="1:1" x14ac:dyDescent="0.2">
      <c r="A863" t="s">
        <v>24533</v>
      </c>
    </row>
    <row r="864" spans="1:1" x14ac:dyDescent="0.2">
      <c r="A864" t="s">
        <v>24420</v>
      </c>
    </row>
    <row r="865" spans="1:1" x14ac:dyDescent="0.2">
      <c r="A865" t="s">
        <v>24510</v>
      </c>
    </row>
    <row r="866" spans="1:1" x14ac:dyDescent="0.2">
      <c r="A866" t="s">
        <v>24526</v>
      </c>
    </row>
    <row r="867" spans="1:1" x14ac:dyDescent="0.2">
      <c r="A867" t="s">
        <v>24419</v>
      </c>
    </row>
    <row r="868" spans="1:1" x14ac:dyDescent="0.2">
      <c r="A868" t="s">
        <v>24460</v>
      </c>
    </row>
    <row r="869" spans="1:1" x14ac:dyDescent="0.2">
      <c r="A869" t="s">
        <v>24511</v>
      </c>
    </row>
    <row r="870" spans="1:1" x14ac:dyDescent="0.2">
      <c r="A870" t="s">
        <v>24420</v>
      </c>
    </row>
    <row r="871" spans="1:1" x14ac:dyDescent="0.2">
      <c r="A871" t="s">
        <v>24426</v>
      </c>
    </row>
    <row r="872" spans="1:1" x14ac:dyDescent="0.2">
      <c r="A872" t="s">
        <v>24439</v>
      </c>
    </row>
    <row r="873" spans="1:1" x14ac:dyDescent="0.2">
      <c r="A873" t="s">
        <v>24421</v>
      </c>
    </row>
    <row r="874" spans="1:1" x14ac:dyDescent="0.2">
      <c r="A874" t="s">
        <v>24812</v>
      </c>
    </row>
    <row r="875" spans="1:1" x14ac:dyDescent="0.2">
      <c r="A875" t="s">
        <v>10072</v>
      </c>
    </row>
    <row r="876" spans="1:1" x14ac:dyDescent="0.2">
      <c r="A876" t="s">
        <v>24719</v>
      </c>
    </row>
    <row r="877" spans="1:1" x14ac:dyDescent="0.2">
      <c r="A877" t="s">
        <v>24431</v>
      </c>
    </row>
    <row r="878" spans="1:1" x14ac:dyDescent="0.2">
      <c r="A878" t="s">
        <v>24421</v>
      </c>
    </row>
    <row r="879" spans="1:1" x14ac:dyDescent="0.2">
      <c r="A879" t="s">
        <v>24421</v>
      </c>
    </row>
    <row r="880" spans="1:1" x14ac:dyDescent="0.2">
      <c r="A880" t="s">
        <v>24442</v>
      </c>
    </row>
    <row r="881" spans="1:1" x14ac:dyDescent="0.2">
      <c r="A881" t="s">
        <v>24533</v>
      </c>
    </row>
    <row r="882" spans="1:1" x14ac:dyDescent="0.2">
      <c r="A882" t="s">
        <v>24421</v>
      </c>
    </row>
    <row r="883" spans="1:1" x14ac:dyDescent="0.2">
      <c r="A883" t="s">
        <v>24540</v>
      </c>
    </row>
    <row r="884" spans="1:1" x14ac:dyDescent="0.2">
      <c r="A884" t="s">
        <v>24420</v>
      </c>
    </row>
    <row r="885" spans="1:1" x14ac:dyDescent="0.2">
      <c r="A885" t="s">
        <v>24437</v>
      </c>
    </row>
    <row r="886" spans="1:1" x14ac:dyDescent="0.2">
      <c r="A886" t="s">
        <v>24534</v>
      </c>
    </row>
    <row r="887" spans="1:1" x14ac:dyDescent="0.2">
      <c r="A887" t="s">
        <v>24420</v>
      </c>
    </row>
    <row r="888" spans="1:1" x14ac:dyDescent="0.2">
      <c r="A888" t="s">
        <v>24449</v>
      </c>
    </row>
    <row r="889" spans="1:1" x14ac:dyDescent="0.2">
      <c r="A889" t="s">
        <v>24574</v>
      </c>
    </row>
    <row r="890" spans="1:1" x14ac:dyDescent="0.2">
      <c r="A890" t="s">
        <v>24428</v>
      </c>
    </row>
    <row r="891" spans="1:1" x14ac:dyDescent="0.2">
      <c r="A891" t="s">
        <v>24472</v>
      </c>
    </row>
    <row r="892" spans="1:1" x14ac:dyDescent="0.2">
      <c r="A892" t="s">
        <v>24677</v>
      </c>
    </row>
    <row r="893" spans="1:1" x14ac:dyDescent="0.2">
      <c r="A893" t="s">
        <v>24430</v>
      </c>
    </row>
    <row r="894" spans="1:1" x14ac:dyDescent="0.2">
      <c r="A894" t="s">
        <v>24420</v>
      </c>
    </row>
    <row r="895" spans="1:1" x14ac:dyDescent="0.2">
      <c r="A895" t="s">
        <v>24431</v>
      </c>
    </row>
    <row r="896" spans="1:1" x14ac:dyDescent="0.2">
      <c r="A896" t="s">
        <v>24439</v>
      </c>
    </row>
    <row r="897" spans="1:1" x14ac:dyDescent="0.2">
      <c r="A897" t="s">
        <v>24549</v>
      </c>
    </row>
    <row r="898" spans="1:1" x14ac:dyDescent="0.2">
      <c r="A898" t="s">
        <v>24428</v>
      </c>
    </row>
    <row r="899" spans="1:1" x14ac:dyDescent="0.2">
      <c r="A899" t="s">
        <v>24437</v>
      </c>
    </row>
    <row r="900" spans="1:1" x14ac:dyDescent="0.2">
      <c r="A900" t="s">
        <v>24460</v>
      </c>
    </row>
    <row r="901" spans="1:1" x14ac:dyDescent="0.2">
      <c r="A901" t="s">
        <v>24438</v>
      </c>
    </row>
    <row r="902" spans="1:1" x14ac:dyDescent="0.2">
      <c r="A902" t="s">
        <v>24421</v>
      </c>
    </row>
    <row r="903" spans="1:1" x14ac:dyDescent="0.2">
      <c r="A903" t="s">
        <v>24482</v>
      </c>
    </row>
    <row r="904" spans="1:1" x14ac:dyDescent="0.2">
      <c r="A904" t="s">
        <v>24428</v>
      </c>
    </row>
    <row r="905" spans="1:1" x14ac:dyDescent="0.2">
      <c r="A905" t="s">
        <v>24449</v>
      </c>
    </row>
    <row r="906" spans="1:1" x14ac:dyDescent="0.2">
      <c r="A906" t="s">
        <v>24472</v>
      </c>
    </row>
    <row r="907" spans="1:1" x14ac:dyDescent="0.2">
      <c r="A907" t="s">
        <v>24537</v>
      </c>
    </row>
    <row r="908" spans="1:1" x14ac:dyDescent="0.2">
      <c r="A908" t="s">
        <v>24451</v>
      </c>
    </row>
    <row r="909" spans="1:1" x14ac:dyDescent="0.2">
      <c r="A909" t="s">
        <v>24540</v>
      </c>
    </row>
    <row r="910" spans="1:1" x14ac:dyDescent="0.2">
      <c r="A910" t="s">
        <v>186</v>
      </c>
    </row>
    <row r="911" spans="1:1" x14ac:dyDescent="0.2">
      <c r="A911" t="s">
        <v>24426</v>
      </c>
    </row>
    <row r="912" spans="1:1" x14ac:dyDescent="0.2">
      <c r="A912" t="s">
        <v>24449</v>
      </c>
    </row>
    <row r="913" spans="1:1" x14ac:dyDescent="0.2">
      <c r="A913" t="s">
        <v>24426</v>
      </c>
    </row>
    <row r="914" spans="1:1" x14ac:dyDescent="0.2">
      <c r="A914" t="s">
        <v>24437</v>
      </c>
    </row>
    <row r="915" spans="1:1" x14ac:dyDescent="0.2">
      <c r="A915" t="s">
        <v>24426</v>
      </c>
    </row>
    <row r="916" spans="1:1" x14ac:dyDescent="0.2">
      <c r="A916" t="s">
        <v>24433</v>
      </c>
    </row>
    <row r="917" spans="1:1" x14ac:dyDescent="0.2">
      <c r="A917" t="s">
        <v>24618</v>
      </c>
    </row>
    <row r="918" spans="1:1" x14ac:dyDescent="0.2">
      <c r="A918" t="s">
        <v>24625</v>
      </c>
    </row>
    <row r="919" spans="1:1" x14ac:dyDescent="0.2">
      <c r="A919" t="s">
        <v>24453</v>
      </c>
    </row>
    <row r="920" spans="1:1" x14ac:dyDescent="0.2">
      <c r="A920" t="s">
        <v>24420</v>
      </c>
    </row>
    <row r="921" spans="1:1" x14ac:dyDescent="0.2">
      <c r="A921" t="s">
        <v>24426</v>
      </c>
    </row>
    <row r="922" spans="1:1" x14ac:dyDescent="0.2">
      <c r="A922" t="s">
        <v>24453</v>
      </c>
    </row>
    <row r="923" spans="1:1" x14ac:dyDescent="0.2">
      <c r="A923" t="s">
        <v>24511</v>
      </c>
    </row>
    <row r="924" spans="1:1" x14ac:dyDescent="0.2">
      <c r="A924" t="s">
        <v>24429</v>
      </c>
    </row>
    <row r="925" spans="1:1" x14ac:dyDescent="0.2">
      <c r="A925" t="s">
        <v>24430</v>
      </c>
    </row>
    <row r="926" spans="1:1" x14ac:dyDescent="0.2">
      <c r="A926" t="s">
        <v>24421</v>
      </c>
    </row>
    <row r="927" spans="1:1" x14ac:dyDescent="0.2">
      <c r="A927" t="s">
        <v>24668</v>
      </c>
    </row>
    <row r="928" spans="1:1" x14ac:dyDescent="0.2">
      <c r="A928" t="s">
        <v>24533</v>
      </c>
    </row>
    <row r="929" spans="1:1" x14ac:dyDescent="0.2">
      <c r="A929" t="s">
        <v>24453</v>
      </c>
    </row>
    <row r="930" spans="1:1" x14ac:dyDescent="0.2">
      <c r="A930" t="s">
        <v>24428</v>
      </c>
    </row>
    <row r="931" spans="1:1" x14ac:dyDescent="0.2">
      <c r="A931" t="s">
        <v>24511</v>
      </c>
    </row>
    <row r="932" spans="1:1" x14ac:dyDescent="0.2">
      <c r="A932" t="s">
        <v>24472</v>
      </c>
    </row>
    <row r="933" spans="1:1" x14ac:dyDescent="0.2">
      <c r="A933" t="s">
        <v>24435</v>
      </c>
    </row>
    <row r="934" spans="1:1" x14ac:dyDescent="0.2">
      <c r="A934" t="s">
        <v>24426</v>
      </c>
    </row>
    <row r="935" spans="1:1" x14ac:dyDescent="0.2">
      <c r="A935" t="s">
        <v>24511</v>
      </c>
    </row>
    <row r="936" spans="1:1" x14ac:dyDescent="0.2">
      <c r="A936" t="s">
        <v>24432</v>
      </c>
    </row>
    <row r="937" spans="1:1" x14ac:dyDescent="0.2">
      <c r="A937" t="s">
        <v>24429</v>
      </c>
    </row>
    <row r="938" spans="1:1" x14ac:dyDescent="0.2">
      <c r="A938" t="s">
        <v>24534</v>
      </c>
    </row>
    <row r="939" spans="1:1" x14ac:dyDescent="0.2">
      <c r="A939" t="s">
        <v>24437</v>
      </c>
    </row>
    <row r="940" spans="1:1" x14ac:dyDescent="0.2">
      <c r="A940" t="s">
        <v>24420</v>
      </c>
    </row>
    <row r="941" spans="1:1" x14ac:dyDescent="0.2">
      <c r="A941" t="s">
        <v>24719</v>
      </c>
    </row>
    <row r="942" spans="1:1" x14ac:dyDescent="0.2">
      <c r="A942" t="s">
        <v>24420</v>
      </c>
    </row>
    <row r="943" spans="1:1" x14ac:dyDescent="0.2">
      <c r="A943" t="s">
        <v>186</v>
      </c>
    </row>
    <row r="944" spans="1:1" x14ac:dyDescent="0.2">
      <c r="A944" t="s">
        <v>24439</v>
      </c>
    </row>
    <row r="945" spans="1:1" x14ac:dyDescent="0.2">
      <c r="A945" t="s">
        <v>24511</v>
      </c>
    </row>
    <row r="946" spans="1:1" x14ac:dyDescent="0.2">
      <c r="A946" t="s">
        <v>24534</v>
      </c>
    </row>
    <row r="947" spans="1:1" x14ac:dyDescent="0.2">
      <c r="A947" t="s">
        <v>24430</v>
      </c>
    </row>
    <row r="948" spans="1:1" x14ac:dyDescent="0.2">
      <c r="A948" t="s">
        <v>24427</v>
      </c>
    </row>
    <row r="949" spans="1:1" x14ac:dyDescent="0.2">
      <c r="A949" t="s">
        <v>24430</v>
      </c>
    </row>
    <row r="950" spans="1:1" x14ac:dyDescent="0.2">
      <c r="A950" t="s">
        <v>24753</v>
      </c>
    </row>
    <row r="951" spans="1:1" x14ac:dyDescent="0.2">
      <c r="A951" t="s">
        <v>24448</v>
      </c>
    </row>
    <row r="952" spans="1:1" x14ac:dyDescent="0.2">
      <c r="A952" t="s">
        <v>24419</v>
      </c>
    </row>
    <row r="953" spans="1:1" x14ac:dyDescent="0.2">
      <c r="A953" t="s">
        <v>24448</v>
      </c>
    </row>
    <row r="954" spans="1:1" x14ac:dyDescent="0.2">
      <c r="A954" t="s">
        <v>24534</v>
      </c>
    </row>
    <row r="955" spans="1:1" x14ac:dyDescent="0.2">
      <c r="A955" t="s">
        <v>24762</v>
      </c>
    </row>
    <row r="956" spans="1:1" x14ac:dyDescent="0.2">
      <c r="A956" t="s">
        <v>24618</v>
      </c>
    </row>
    <row r="957" spans="1:1" x14ac:dyDescent="0.2">
      <c r="A957" t="s">
        <v>24598</v>
      </c>
    </row>
    <row r="958" spans="1:1" x14ac:dyDescent="0.2">
      <c r="A958" t="s">
        <v>24428</v>
      </c>
    </row>
    <row r="959" spans="1:1" x14ac:dyDescent="0.2">
      <c r="A959" t="s">
        <v>24428</v>
      </c>
    </row>
    <row r="960" spans="1:1" x14ac:dyDescent="0.2">
      <c r="A960" t="s">
        <v>24426</v>
      </c>
    </row>
    <row r="961" spans="1:1" x14ac:dyDescent="0.2">
      <c r="A961" t="s">
        <v>24685</v>
      </c>
    </row>
    <row r="962" spans="1:1" x14ac:dyDescent="0.2">
      <c r="A962" t="s">
        <v>24431</v>
      </c>
    </row>
    <row r="963" spans="1:1" x14ac:dyDescent="0.2">
      <c r="A963" t="s">
        <v>24431</v>
      </c>
    </row>
    <row r="964" spans="1:1" x14ac:dyDescent="0.2">
      <c r="A964" t="s">
        <v>24420</v>
      </c>
    </row>
    <row r="965" spans="1:1" x14ac:dyDescent="0.2">
      <c r="A965" t="s">
        <v>24421</v>
      </c>
    </row>
    <row r="966" spans="1:1" x14ac:dyDescent="0.2">
      <c r="A966" t="s">
        <v>24421</v>
      </c>
    </row>
    <row r="967" spans="1:1" x14ac:dyDescent="0.2">
      <c r="A967" t="s">
        <v>24511</v>
      </c>
    </row>
    <row r="968" spans="1:1" x14ac:dyDescent="0.2">
      <c r="A968" t="s">
        <v>24433</v>
      </c>
    </row>
    <row r="969" spans="1:1" x14ac:dyDescent="0.2">
      <c r="A969" t="s">
        <v>24431</v>
      </c>
    </row>
    <row r="970" spans="1:1" x14ac:dyDescent="0.2">
      <c r="A970" t="s">
        <v>24770</v>
      </c>
    </row>
    <row r="971" spans="1:1" x14ac:dyDescent="0.2">
      <c r="A971" t="s">
        <v>24431</v>
      </c>
    </row>
    <row r="972" spans="1:1" x14ac:dyDescent="0.2">
      <c r="A972" t="s">
        <v>24427</v>
      </c>
    </row>
    <row r="973" spans="1:1" x14ac:dyDescent="0.2">
      <c r="A973" t="s">
        <v>24804</v>
      </c>
    </row>
    <row r="974" spans="1:1" x14ac:dyDescent="0.2">
      <c r="A974" t="s">
        <v>24426</v>
      </c>
    </row>
    <row r="975" spans="1:1" x14ac:dyDescent="0.2">
      <c r="A975" t="s">
        <v>24453</v>
      </c>
    </row>
    <row r="976" spans="1:1" x14ac:dyDescent="0.2">
      <c r="A976" t="s">
        <v>24421</v>
      </c>
    </row>
    <row r="977" spans="1:1" x14ac:dyDescent="0.2">
      <c r="A977" t="s">
        <v>24534</v>
      </c>
    </row>
    <row r="978" spans="1:1" x14ac:dyDescent="0.2">
      <c r="A978" t="s">
        <v>24420</v>
      </c>
    </row>
    <row r="979" spans="1:1" x14ac:dyDescent="0.2">
      <c r="A979" t="s">
        <v>24426</v>
      </c>
    </row>
    <row r="980" spans="1:1" x14ac:dyDescent="0.2">
      <c r="A980" t="s">
        <v>24426</v>
      </c>
    </row>
    <row r="981" spans="1:1" x14ac:dyDescent="0.2">
      <c r="A981" t="s">
        <v>24421</v>
      </c>
    </row>
    <row r="982" spans="1:1" x14ac:dyDescent="0.2">
      <c r="A982" t="s">
        <v>24426</v>
      </c>
    </row>
    <row r="983" spans="1:1" x14ac:dyDescent="0.2">
      <c r="A983" t="s">
        <v>24430</v>
      </c>
    </row>
    <row r="984" spans="1:1" x14ac:dyDescent="0.2">
      <c r="A984" t="s">
        <v>24422</v>
      </c>
    </row>
    <row r="985" spans="1:1" x14ac:dyDescent="0.2">
      <c r="A985" t="s">
        <v>24431</v>
      </c>
    </row>
    <row r="986" spans="1:1" x14ac:dyDescent="0.2">
      <c r="A986" t="s">
        <v>24519</v>
      </c>
    </row>
    <row r="987" spans="1:1" x14ac:dyDescent="0.2">
      <c r="A987" t="s">
        <v>24421</v>
      </c>
    </row>
    <row r="988" spans="1:1" x14ac:dyDescent="0.2">
      <c r="A988" t="s">
        <v>24554</v>
      </c>
    </row>
    <row r="989" spans="1:1" x14ac:dyDescent="0.2">
      <c r="A989" t="s">
        <v>24430</v>
      </c>
    </row>
    <row r="990" spans="1:1" x14ac:dyDescent="0.2">
      <c r="A990" t="s">
        <v>24510</v>
      </c>
    </row>
    <row r="991" spans="1:1" x14ac:dyDescent="0.2">
      <c r="A991" t="s">
        <v>24854</v>
      </c>
    </row>
    <row r="992" spans="1:1" x14ac:dyDescent="0.2">
      <c r="A992" t="s">
        <v>24857</v>
      </c>
    </row>
    <row r="993" spans="1:1" x14ac:dyDescent="0.2">
      <c r="A993" t="s">
        <v>24428</v>
      </c>
    </row>
    <row r="994" spans="1:1" x14ac:dyDescent="0.2">
      <c r="A994" t="s">
        <v>24426</v>
      </c>
    </row>
    <row r="995" spans="1:1" x14ac:dyDescent="0.2">
      <c r="A995" t="s">
        <v>24422</v>
      </c>
    </row>
    <row r="996" spans="1:1" x14ac:dyDescent="0.2">
      <c r="A996" t="s">
        <v>24463</v>
      </c>
    </row>
    <row r="997" spans="1:1" x14ac:dyDescent="0.2">
      <c r="A997" t="s">
        <v>24500</v>
      </c>
    </row>
    <row r="998" spans="1:1" x14ac:dyDescent="0.2">
      <c r="A998" t="s">
        <v>24438</v>
      </c>
    </row>
    <row r="999" spans="1:1" x14ac:dyDescent="0.2">
      <c r="A999" t="s">
        <v>24461</v>
      </c>
    </row>
    <row r="1000" spans="1:1" x14ac:dyDescent="0.2">
      <c r="A1000" t="s">
        <v>24426</v>
      </c>
    </row>
    <row r="1001" spans="1:1" x14ac:dyDescent="0.2">
      <c r="A1001" t="s">
        <v>24437</v>
      </c>
    </row>
    <row r="1002" spans="1:1" x14ac:dyDescent="0.2">
      <c r="A1002" t="s">
        <v>24460</v>
      </c>
    </row>
    <row r="1003" spans="1:1" x14ac:dyDescent="0.2">
      <c r="A1003" t="s">
        <v>24472</v>
      </c>
    </row>
    <row r="1004" spans="1:1" x14ac:dyDescent="0.2">
      <c r="A1004" t="s">
        <v>10072</v>
      </c>
    </row>
    <row r="1005" spans="1:1" x14ac:dyDescent="0.2">
      <c r="A1005" t="s">
        <v>24428</v>
      </c>
    </row>
    <row r="1006" spans="1:1" x14ac:dyDescent="0.2">
      <c r="A1006" t="s">
        <v>24430</v>
      </c>
    </row>
    <row r="1007" spans="1:1" x14ac:dyDescent="0.2">
      <c r="A1007" t="s">
        <v>24439</v>
      </c>
    </row>
    <row r="1008" spans="1:1" x14ac:dyDescent="0.2">
      <c r="A1008" t="s">
        <v>24556</v>
      </c>
    </row>
    <row r="1009" spans="1:1" x14ac:dyDescent="0.2">
      <c r="A1009" t="s">
        <v>24574</v>
      </c>
    </row>
    <row r="1010" spans="1:1" x14ac:dyDescent="0.2">
      <c r="A1010" t="s">
        <v>24535</v>
      </c>
    </row>
    <row r="1011" spans="1:1" x14ac:dyDescent="0.2">
      <c r="A1011" t="s">
        <v>24475</v>
      </c>
    </row>
    <row r="1012" spans="1:1" x14ac:dyDescent="0.2">
      <c r="A1012" t="s">
        <v>24437</v>
      </c>
    </row>
    <row r="1013" spans="1:1" x14ac:dyDescent="0.2">
      <c r="A1013" t="s">
        <v>24430</v>
      </c>
    </row>
    <row r="1014" spans="1:1" x14ac:dyDescent="0.2">
      <c r="A1014" t="s">
        <v>10072</v>
      </c>
    </row>
    <row r="1015" spans="1:1" x14ac:dyDescent="0.2">
      <c r="A1015" t="s">
        <v>24437</v>
      </c>
    </row>
    <row r="1016" spans="1:1" x14ac:dyDescent="0.2">
      <c r="A1016" t="s">
        <v>24422</v>
      </c>
    </row>
    <row r="1017" spans="1:1" x14ac:dyDescent="0.2">
      <c r="A1017" t="s">
        <v>24482</v>
      </c>
    </row>
    <row r="1018" spans="1:1" x14ac:dyDescent="0.2">
      <c r="A1018" t="s">
        <v>24420</v>
      </c>
    </row>
    <row r="1019" spans="1:1" x14ac:dyDescent="0.2">
      <c r="A1019" t="s">
        <v>24430</v>
      </c>
    </row>
    <row r="1020" spans="1:1" x14ac:dyDescent="0.2">
      <c r="A1020" t="s">
        <v>24669</v>
      </c>
    </row>
    <row r="1021" spans="1:1" x14ac:dyDescent="0.2">
      <c r="A1021" t="s">
        <v>24421</v>
      </c>
    </row>
    <row r="1022" spans="1:1" x14ac:dyDescent="0.2">
      <c r="A1022" t="s">
        <v>24448</v>
      </c>
    </row>
    <row r="1023" spans="1:1" x14ac:dyDescent="0.2">
      <c r="A1023" t="s">
        <v>24554</v>
      </c>
    </row>
    <row r="1024" spans="1:1" x14ac:dyDescent="0.2">
      <c r="A1024" t="s">
        <v>24697</v>
      </c>
    </row>
    <row r="1025" spans="1:1" x14ac:dyDescent="0.2">
      <c r="A1025" t="s">
        <v>24437</v>
      </c>
    </row>
    <row r="1026" spans="1:1" x14ac:dyDescent="0.2">
      <c r="A1026" t="s">
        <v>24705</v>
      </c>
    </row>
    <row r="1027" spans="1:1" x14ac:dyDescent="0.2">
      <c r="A1027" t="s">
        <v>24443</v>
      </c>
    </row>
    <row r="1028" spans="1:1" x14ac:dyDescent="0.2">
      <c r="A1028" t="s">
        <v>24574</v>
      </c>
    </row>
    <row r="1029" spans="1:1" x14ac:dyDescent="0.2">
      <c r="A1029" t="s">
        <v>24685</v>
      </c>
    </row>
    <row r="1030" spans="1:1" x14ac:dyDescent="0.2">
      <c r="A1030" t="s">
        <v>24421</v>
      </c>
    </row>
    <row r="1031" spans="1:1" x14ac:dyDescent="0.2">
      <c r="A1031" t="s">
        <v>24534</v>
      </c>
    </row>
    <row r="1032" spans="1:1" x14ac:dyDescent="0.2">
      <c r="A1032" t="s">
        <v>24510</v>
      </c>
    </row>
    <row r="1033" spans="1:1" x14ac:dyDescent="0.2">
      <c r="A1033" t="s">
        <v>24428</v>
      </c>
    </row>
    <row r="1034" spans="1:1" x14ac:dyDescent="0.2">
      <c r="A1034" t="s">
        <v>24428</v>
      </c>
    </row>
    <row r="1035" spans="1:1" x14ac:dyDescent="0.2">
      <c r="A1035" t="s">
        <v>24439</v>
      </c>
    </row>
    <row r="1036" spans="1:1" x14ac:dyDescent="0.2">
      <c r="A1036" t="s">
        <v>24462</v>
      </c>
    </row>
    <row r="1037" spans="1:1" x14ac:dyDescent="0.2">
      <c r="A1037" t="s">
        <v>24754</v>
      </c>
    </row>
    <row r="1038" spans="1:1" x14ac:dyDescent="0.2">
      <c r="A1038" t="s">
        <v>24431</v>
      </c>
    </row>
    <row r="1039" spans="1:1" x14ac:dyDescent="0.2">
      <c r="A1039" t="s">
        <v>24431</v>
      </c>
    </row>
    <row r="1040" spans="1:1" x14ac:dyDescent="0.2">
      <c r="A1040" t="s">
        <v>24462</v>
      </c>
    </row>
    <row r="1041" spans="1:1" x14ac:dyDescent="0.2">
      <c r="A1041" t="s">
        <v>24438</v>
      </c>
    </row>
    <row r="1042" spans="1:1" x14ac:dyDescent="0.2">
      <c r="A1042" t="s">
        <v>24428</v>
      </c>
    </row>
    <row r="1043" spans="1:1" x14ac:dyDescent="0.2">
      <c r="A1043" t="s">
        <v>24447</v>
      </c>
    </row>
    <row r="1044" spans="1:1" x14ac:dyDescent="0.2">
      <c r="A1044" t="s">
        <v>24460</v>
      </c>
    </row>
    <row r="1045" spans="1:1" x14ac:dyDescent="0.2">
      <c r="A1045" t="s">
        <v>24482</v>
      </c>
    </row>
    <row r="1046" spans="1:1" x14ac:dyDescent="0.2">
      <c r="A1046" t="s">
        <v>24526</v>
      </c>
    </row>
    <row r="1047" spans="1:1" x14ac:dyDescent="0.2">
      <c r="A1047" t="s">
        <v>24420</v>
      </c>
    </row>
    <row r="1048" spans="1:1" x14ac:dyDescent="0.2">
      <c r="A1048" t="s">
        <v>24420</v>
      </c>
    </row>
    <row r="1049" spans="1:1" x14ac:dyDescent="0.2">
      <c r="A1049" t="s">
        <v>24431</v>
      </c>
    </row>
    <row r="1050" spans="1:1" x14ac:dyDescent="0.2">
      <c r="A1050" t="s">
        <v>24426</v>
      </c>
    </row>
    <row r="1051" spans="1:1" x14ac:dyDescent="0.2">
      <c r="A1051" t="s">
        <v>24426</v>
      </c>
    </row>
    <row r="1052" spans="1:1" x14ac:dyDescent="0.2">
      <c r="A1052" t="s">
        <v>24432</v>
      </c>
    </row>
    <row r="1053" spans="1:1" x14ac:dyDescent="0.2">
      <c r="A1053" t="s">
        <v>24420</v>
      </c>
    </row>
    <row r="1054" spans="1:1" x14ac:dyDescent="0.2">
      <c r="A1054" t="s">
        <v>24462</v>
      </c>
    </row>
    <row r="1055" spans="1:1" x14ac:dyDescent="0.2">
      <c r="A1055" t="s">
        <v>24421</v>
      </c>
    </row>
    <row r="1056" spans="1:1" x14ac:dyDescent="0.2">
      <c r="A1056" t="s">
        <v>24428</v>
      </c>
    </row>
    <row r="1057" spans="1:1" x14ac:dyDescent="0.2">
      <c r="A1057" t="s">
        <v>24597</v>
      </c>
    </row>
    <row r="1058" spans="1:1" x14ac:dyDescent="0.2">
      <c r="A1058" t="s">
        <v>24475</v>
      </c>
    </row>
    <row r="1059" spans="1:1" x14ac:dyDescent="0.2">
      <c r="A1059" t="s">
        <v>10072</v>
      </c>
    </row>
    <row r="1060" spans="1:1" x14ac:dyDescent="0.2">
      <c r="A1060" t="s">
        <v>24426</v>
      </c>
    </row>
    <row r="1061" spans="1:1" x14ac:dyDescent="0.2">
      <c r="A1061" t="s">
        <v>24510</v>
      </c>
    </row>
    <row r="1062" spans="1:1" x14ac:dyDescent="0.2">
      <c r="A1062" t="s">
        <v>24426</v>
      </c>
    </row>
    <row r="1063" spans="1:1" x14ac:dyDescent="0.2">
      <c r="A1063" t="s">
        <v>24685</v>
      </c>
    </row>
    <row r="1064" spans="1:1" x14ac:dyDescent="0.2">
      <c r="A1064" t="s">
        <v>24487</v>
      </c>
    </row>
    <row r="1065" spans="1:1" x14ac:dyDescent="0.2">
      <c r="A1065" t="s">
        <v>24426</v>
      </c>
    </row>
    <row r="1066" spans="1:1" x14ac:dyDescent="0.2">
      <c r="A1066" t="s">
        <v>24427</v>
      </c>
    </row>
    <row r="1067" spans="1:1" x14ac:dyDescent="0.2">
      <c r="A1067" t="s">
        <v>24510</v>
      </c>
    </row>
    <row r="1068" spans="1:1" x14ac:dyDescent="0.2">
      <c r="A1068" t="s">
        <v>24420</v>
      </c>
    </row>
    <row r="1069" spans="1:1" x14ac:dyDescent="0.2">
      <c r="A1069" t="s">
        <v>24426</v>
      </c>
    </row>
    <row r="1070" spans="1:1" x14ac:dyDescent="0.2">
      <c r="A1070" t="s">
        <v>24510</v>
      </c>
    </row>
    <row r="1071" spans="1:1" x14ac:dyDescent="0.2">
      <c r="A1071" t="s">
        <v>24428</v>
      </c>
    </row>
    <row r="1072" spans="1:1" x14ac:dyDescent="0.2">
      <c r="A1072" t="s">
        <v>24577</v>
      </c>
    </row>
    <row r="1073" spans="1:1" x14ac:dyDescent="0.2">
      <c r="A1073" t="s">
        <v>10072</v>
      </c>
    </row>
    <row r="1074" spans="1:1" x14ac:dyDescent="0.2">
      <c r="A1074" t="s">
        <v>24510</v>
      </c>
    </row>
    <row r="1075" spans="1:1" x14ac:dyDescent="0.2">
      <c r="A1075" t="s">
        <v>24655</v>
      </c>
    </row>
    <row r="1076" spans="1:1" x14ac:dyDescent="0.2">
      <c r="A1076" t="s">
        <v>24685</v>
      </c>
    </row>
    <row r="1077" spans="1:1" x14ac:dyDescent="0.2">
      <c r="A1077" t="s">
        <v>24517</v>
      </c>
    </row>
    <row r="1078" spans="1:1" x14ac:dyDescent="0.2">
      <c r="A1078" t="s">
        <v>24462</v>
      </c>
    </row>
    <row r="1079" spans="1:1" x14ac:dyDescent="0.2">
      <c r="A1079" t="s">
        <v>24426</v>
      </c>
    </row>
    <row r="1080" spans="1:1" x14ac:dyDescent="0.2">
      <c r="A1080" t="s">
        <v>24439</v>
      </c>
    </row>
    <row r="1081" spans="1:1" x14ac:dyDescent="0.2">
      <c r="A1081" t="s">
        <v>24462</v>
      </c>
    </row>
    <row r="1082" spans="1:1" x14ac:dyDescent="0.2">
      <c r="A1082" t="s">
        <v>24475</v>
      </c>
    </row>
    <row r="1083" spans="1:1" x14ac:dyDescent="0.2">
      <c r="A1083" t="s">
        <v>24462</v>
      </c>
    </row>
    <row r="1084" spans="1:1" x14ac:dyDescent="0.2">
      <c r="A1084" t="s">
        <v>24458</v>
      </c>
    </row>
    <row r="1085" spans="1:1" x14ac:dyDescent="0.2">
      <c r="A1085" t="s">
        <v>24420</v>
      </c>
    </row>
    <row r="1086" spans="1:1" x14ac:dyDescent="0.2">
      <c r="A1086" t="s">
        <v>24462</v>
      </c>
    </row>
    <row r="1087" spans="1:1" x14ac:dyDescent="0.2">
      <c r="A1087" t="s">
        <v>24438</v>
      </c>
    </row>
    <row r="1088" spans="1:1" x14ac:dyDescent="0.2">
      <c r="A1088" t="s">
        <v>24426</v>
      </c>
    </row>
    <row r="1089" spans="1:1" x14ac:dyDescent="0.2">
      <c r="A1089" t="s">
        <v>24428</v>
      </c>
    </row>
    <row r="1090" spans="1:1" x14ac:dyDescent="0.2">
      <c r="A1090" t="s">
        <v>24427</v>
      </c>
    </row>
    <row r="1091" spans="1:1" x14ac:dyDescent="0.2">
      <c r="A1091" t="s">
        <v>24438</v>
      </c>
    </row>
    <row r="1092" spans="1:1" x14ac:dyDescent="0.2">
      <c r="A1092" t="s">
        <v>24420</v>
      </c>
    </row>
    <row r="1093" spans="1:1" x14ac:dyDescent="0.2">
      <c r="A1093" t="s">
        <v>24426</v>
      </c>
    </row>
    <row r="1094" spans="1:1" x14ac:dyDescent="0.2">
      <c r="A1094" t="s">
        <v>24437</v>
      </c>
    </row>
    <row r="1095" spans="1:1" x14ac:dyDescent="0.2">
      <c r="A1095" t="s">
        <v>24431</v>
      </c>
    </row>
    <row r="1096" spans="1:1" x14ac:dyDescent="0.2">
      <c r="A1096" t="s">
        <v>24670</v>
      </c>
    </row>
    <row r="1097" spans="1:1" x14ac:dyDescent="0.2">
      <c r="A1097" t="s">
        <v>24426</v>
      </c>
    </row>
    <row r="1098" spans="1:1" x14ac:dyDescent="0.2">
      <c r="A1098" t="s">
        <v>24600</v>
      </c>
    </row>
    <row r="1099" spans="1:1" x14ac:dyDescent="0.2">
      <c r="A1099" t="s">
        <v>24690</v>
      </c>
    </row>
    <row r="1100" spans="1:1" x14ac:dyDescent="0.2">
      <c r="A1100" t="s">
        <v>10072</v>
      </c>
    </row>
    <row r="1101" spans="1:1" x14ac:dyDescent="0.2">
      <c r="A1101" t="s">
        <v>24422</v>
      </c>
    </row>
    <row r="1102" spans="1:1" x14ac:dyDescent="0.2">
      <c r="A1102" t="s">
        <v>24423</v>
      </c>
    </row>
    <row r="1103" spans="1:1" x14ac:dyDescent="0.2">
      <c r="A1103" t="s">
        <v>24437</v>
      </c>
    </row>
    <row r="1104" spans="1:1" x14ac:dyDescent="0.2">
      <c r="A1104" t="s">
        <v>24430</v>
      </c>
    </row>
    <row r="1105" spans="1:1" x14ac:dyDescent="0.2">
      <c r="A1105" t="s">
        <v>24422</v>
      </c>
    </row>
    <row r="1106" spans="1:1" x14ac:dyDescent="0.2">
      <c r="A1106" t="s">
        <v>24426</v>
      </c>
    </row>
    <row r="1107" spans="1:1" x14ac:dyDescent="0.2">
      <c r="A1107" t="s">
        <v>24428</v>
      </c>
    </row>
    <row r="1108" spans="1:1" x14ac:dyDescent="0.2">
      <c r="A1108" t="s">
        <v>24511</v>
      </c>
    </row>
    <row r="1109" spans="1:1" x14ac:dyDescent="0.2">
      <c r="A1109" t="s">
        <v>24553</v>
      </c>
    </row>
    <row r="1110" spans="1:1" x14ac:dyDescent="0.2">
      <c r="A1110" t="s">
        <v>24510</v>
      </c>
    </row>
    <row r="1111" spans="1:1" x14ac:dyDescent="0.2">
      <c r="A1111" t="s">
        <v>24449</v>
      </c>
    </row>
    <row r="1112" spans="1:1" x14ac:dyDescent="0.2">
      <c r="A1112" t="s">
        <v>24420</v>
      </c>
    </row>
    <row r="1113" spans="1:1" x14ac:dyDescent="0.2">
      <c r="A1113" t="s">
        <v>24763</v>
      </c>
    </row>
    <row r="1114" spans="1:1" x14ac:dyDescent="0.2">
      <c r="A1114" t="s">
        <v>24677</v>
      </c>
    </row>
    <row r="1115" spans="1:1" x14ac:dyDescent="0.2">
      <c r="A1115" t="s">
        <v>24510</v>
      </c>
    </row>
    <row r="1116" spans="1:1" x14ac:dyDescent="0.2">
      <c r="A1116" t="s">
        <v>24526</v>
      </c>
    </row>
    <row r="1117" spans="1:1" x14ac:dyDescent="0.2">
      <c r="A1117" t="s">
        <v>24457</v>
      </c>
    </row>
    <row r="1118" spans="1:1" x14ac:dyDescent="0.2">
      <c r="A1118" t="s">
        <v>24459</v>
      </c>
    </row>
    <row r="1119" spans="1:1" x14ac:dyDescent="0.2">
      <c r="A1119" t="s">
        <v>24422</v>
      </c>
    </row>
    <row r="1120" spans="1:1" x14ac:dyDescent="0.2">
      <c r="A1120" t="s">
        <v>24426</v>
      </c>
    </row>
    <row r="1121" spans="1:1" x14ac:dyDescent="0.2">
      <c r="A1121" t="s">
        <v>24426</v>
      </c>
    </row>
    <row r="1122" spans="1:1" x14ac:dyDescent="0.2">
      <c r="A1122" t="s">
        <v>24421</v>
      </c>
    </row>
    <row r="1123" spans="1:1" x14ac:dyDescent="0.2">
      <c r="A1123" t="s">
        <v>24436</v>
      </c>
    </row>
    <row r="1124" spans="1:1" x14ac:dyDescent="0.2">
      <c r="A1124" t="s">
        <v>24540</v>
      </c>
    </row>
    <row r="1125" spans="1:1" x14ac:dyDescent="0.2">
      <c r="A1125" t="s">
        <v>24422</v>
      </c>
    </row>
    <row r="1126" spans="1:1" x14ac:dyDescent="0.2">
      <c r="A1126" t="s">
        <v>24426</v>
      </c>
    </row>
    <row r="1127" spans="1:1" x14ac:dyDescent="0.2">
      <c r="A1127" t="s">
        <v>24477</v>
      </c>
    </row>
    <row r="1128" spans="1:1" x14ac:dyDescent="0.2">
      <c r="A1128" t="s">
        <v>24426</v>
      </c>
    </row>
    <row r="1129" spans="1:1" x14ac:dyDescent="0.2">
      <c r="A1129" t="s">
        <v>24460</v>
      </c>
    </row>
    <row r="1130" spans="1:1" x14ac:dyDescent="0.2">
      <c r="A1130" t="s">
        <v>24550</v>
      </c>
    </row>
    <row r="1131" spans="1:1" x14ac:dyDescent="0.2">
      <c r="A1131" t="s">
        <v>24428</v>
      </c>
    </row>
    <row r="1132" spans="1:1" x14ac:dyDescent="0.2">
      <c r="A1132" t="s">
        <v>24420</v>
      </c>
    </row>
    <row r="1133" spans="1:1" x14ac:dyDescent="0.2">
      <c r="A1133" t="s">
        <v>24427</v>
      </c>
    </row>
    <row r="1134" spans="1:1" x14ac:dyDescent="0.2">
      <c r="A1134" t="s">
        <v>24579</v>
      </c>
    </row>
    <row r="1135" spans="1:1" x14ac:dyDescent="0.2">
      <c r="A1135" t="s">
        <v>24427</v>
      </c>
    </row>
    <row r="1136" spans="1:1" x14ac:dyDescent="0.2">
      <c r="A1136" t="s">
        <v>24534</v>
      </c>
    </row>
    <row r="1137" spans="1:1" x14ac:dyDescent="0.2">
      <c r="A1137" t="s">
        <v>24482</v>
      </c>
    </row>
    <row r="1138" spans="1:1" x14ac:dyDescent="0.2">
      <c r="A1138" t="s">
        <v>24574</v>
      </c>
    </row>
    <row r="1139" spans="1:1" x14ac:dyDescent="0.2">
      <c r="A1139" t="s">
        <v>24428</v>
      </c>
    </row>
    <row r="1140" spans="1:1" x14ac:dyDescent="0.2">
      <c r="A1140" t="s">
        <v>24579</v>
      </c>
    </row>
    <row r="1141" spans="1:1" x14ac:dyDescent="0.2">
      <c r="A1141" t="s">
        <v>24492</v>
      </c>
    </row>
    <row r="1142" spans="1:1" x14ac:dyDescent="0.2">
      <c r="A1142" t="s">
        <v>24435</v>
      </c>
    </row>
    <row r="1143" spans="1:1" x14ac:dyDescent="0.2">
      <c r="A1143" t="s">
        <v>24511</v>
      </c>
    </row>
    <row r="1144" spans="1:1" x14ac:dyDescent="0.2">
      <c r="A1144" t="s">
        <v>24648</v>
      </c>
    </row>
    <row r="1145" spans="1:1" x14ac:dyDescent="0.2">
      <c r="A1145" t="s">
        <v>24579</v>
      </c>
    </row>
    <row r="1146" spans="1:1" x14ac:dyDescent="0.2">
      <c r="A1146" t="s">
        <v>24534</v>
      </c>
    </row>
    <row r="1147" spans="1:1" x14ac:dyDescent="0.2">
      <c r="A1147" t="s">
        <v>24449</v>
      </c>
    </row>
    <row r="1148" spans="1:1" x14ac:dyDescent="0.2">
      <c r="A1148" t="s">
        <v>24598</v>
      </c>
    </row>
    <row r="1149" spans="1:1" x14ac:dyDescent="0.2">
      <c r="A1149" t="s">
        <v>24463</v>
      </c>
    </row>
    <row r="1150" spans="1:1" x14ac:dyDescent="0.2">
      <c r="A1150" t="s">
        <v>24428</v>
      </c>
    </row>
    <row r="1151" spans="1:1" x14ac:dyDescent="0.2">
      <c r="A1151" t="s">
        <v>24461</v>
      </c>
    </row>
    <row r="1152" spans="1:1" x14ac:dyDescent="0.2">
      <c r="A1152" t="s">
        <v>10072</v>
      </c>
    </row>
    <row r="1153" spans="1:1" x14ac:dyDescent="0.2">
      <c r="A1153" t="s">
        <v>24431</v>
      </c>
    </row>
    <row r="1154" spans="1:1" x14ac:dyDescent="0.2">
      <c r="A1154" t="s">
        <v>24463</v>
      </c>
    </row>
    <row r="1155" spans="1:1" x14ac:dyDescent="0.2">
      <c r="A1155" t="s">
        <v>24535</v>
      </c>
    </row>
    <row r="1156" spans="1:1" x14ac:dyDescent="0.2">
      <c r="A1156" t="s">
        <v>24431</v>
      </c>
    </row>
    <row r="1157" spans="1:1" x14ac:dyDescent="0.2">
      <c r="A1157" t="s">
        <v>24565</v>
      </c>
    </row>
    <row r="1158" spans="1:1" x14ac:dyDescent="0.2">
      <c r="A1158" t="s">
        <v>24428</v>
      </c>
    </row>
    <row r="1159" spans="1:1" x14ac:dyDescent="0.2">
      <c r="A1159" t="s">
        <v>24630</v>
      </c>
    </row>
    <row r="1160" spans="1:1" x14ac:dyDescent="0.2">
      <c r="A1160" t="s">
        <v>24437</v>
      </c>
    </row>
    <row r="1161" spans="1:1" x14ac:dyDescent="0.2">
      <c r="A1161" t="s">
        <v>24535</v>
      </c>
    </row>
    <row r="1162" spans="1:1" x14ac:dyDescent="0.2">
      <c r="A1162" t="s">
        <v>24533</v>
      </c>
    </row>
    <row r="1163" spans="1:1" x14ac:dyDescent="0.2">
      <c r="A1163" t="s">
        <v>24671</v>
      </c>
    </row>
    <row r="1164" spans="1:1" x14ac:dyDescent="0.2">
      <c r="A1164" t="s">
        <v>24482</v>
      </c>
    </row>
    <row r="1165" spans="1:1" x14ac:dyDescent="0.2">
      <c r="A1165" t="s">
        <v>24462</v>
      </c>
    </row>
    <row r="1166" spans="1:1" x14ac:dyDescent="0.2">
      <c r="A1166" t="s">
        <v>24431</v>
      </c>
    </row>
    <row r="1167" spans="1:1" x14ac:dyDescent="0.2">
      <c r="A1167" t="s">
        <v>24432</v>
      </c>
    </row>
    <row r="1168" spans="1:1" x14ac:dyDescent="0.2">
      <c r="A1168" t="s">
        <v>24534</v>
      </c>
    </row>
    <row r="1169" spans="1:1" x14ac:dyDescent="0.2">
      <c r="A1169" t="s">
        <v>24420</v>
      </c>
    </row>
    <row r="1170" spans="1:1" x14ac:dyDescent="0.2">
      <c r="A1170" t="s">
        <v>24428</v>
      </c>
    </row>
    <row r="1171" spans="1:1" x14ac:dyDescent="0.2">
      <c r="A1171" t="s">
        <v>24423</v>
      </c>
    </row>
    <row r="1172" spans="1:1" x14ac:dyDescent="0.2">
      <c r="A1172" t="s">
        <v>24482</v>
      </c>
    </row>
    <row r="1173" spans="1:1" x14ac:dyDescent="0.2">
      <c r="A1173" t="s">
        <v>24475</v>
      </c>
    </row>
    <row r="1174" spans="1:1" x14ac:dyDescent="0.2">
      <c r="A1174" t="s">
        <v>24556</v>
      </c>
    </row>
    <row r="1175" spans="1:1" x14ac:dyDescent="0.2">
      <c r="A1175" t="s">
        <v>24511</v>
      </c>
    </row>
    <row r="1176" spans="1:1" x14ac:dyDescent="0.2">
      <c r="A1176" t="s">
        <v>24690</v>
      </c>
    </row>
    <row r="1177" spans="1:1" x14ac:dyDescent="0.2">
      <c r="A1177" t="s">
        <v>24426</v>
      </c>
    </row>
    <row r="1178" spans="1:1" x14ac:dyDescent="0.2">
      <c r="A1178" t="s">
        <v>24463</v>
      </c>
    </row>
    <row r="1179" spans="1:1" x14ac:dyDescent="0.2">
      <c r="A1179" t="s">
        <v>24765</v>
      </c>
    </row>
    <row r="1180" spans="1:1" x14ac:dyDescent="0.2">
      <c r="A1180" t="s">
        <v>24511</v>
      </c>
    </row>
    <row r="1181" spans="1:1" x14ac:dyDescent="0.2">
      <c r="A1181" t="s">
        <v>24422</v>
      </c>
    </row>
    <row r="1182" spans="1:1" x14ac:dyDescent="0.2">
      <c r="A1182" t="s">
        <v>24770</v>
      </c>
    </row>
    <row r="1183" spans="1:1" x14ac:dyDescent="0.2">
      <c r="A1183" t="s">
        <v>24437</v>
      </c>
    </row>
    <row r="1184" spans="1:1" x14ac:dyDescent="0.2">
      <c r="A1184" t="s">
        <v>4595</v>
      </c>
    </row>
    <row r="1185" spans="1:1" x14ac:dyDescent="0.2">
      <c r="A1185" t="s">
        <v>24685</v>
      </c>
    </row>
    <row r="1186" spans="1:1" x14ac:dyDescent="0.2">
      <c r="A1186" t="s">
        <v>24482</v>
      </c>
    </row>
    <row r="1187" spans="1:1" x14ac:dyDescent="0.2">
      <c r="A1187" t="s">
        <v>24426</v>
      </c>
    </row>
    <row r="1188" spans="1:1" x14ac:dyDescent="0.2">
      <c r="A1188" t="s">
        <v>24438</v>
      </c>
    </row>
    <row r="1189" spans="1:1" x14ac:dyDescent="0.2">
      <c r="A1189" t="s">
        <v>24459</v>
      </c>
    </row>
    <row r="1190" spans="1:1" x14ac:dyDescent="0.2">
      <c r="A1190" t="s">
        <v>24427</v>
      </c>
    </row>
    <row r="1191" spans="1:1" x14ac:dyDescent="0.2">
      <c r="A1191" t="s">
        <v>24461</v>
      </c>
    </row>
    <row r="1192" spans="1:1" x14ac:dyDescent="0.2">
      <c r="A1192" t="s">
        <v>24427</v>
      </c>
    </row>
    <row r="1193" spans="1:1" x14ac:dyDescent="0.2">
      <c r="A1193" t="s">
        <v>24422</v>
      </c>
    </row>
    <row r="1194" spans="1:1" x14ac:dyDescent="0.2">
      <c r="A1194" t="s">
        <v>24431</v>
      </c>
    </row>
    <row r="1195" spans="1:1" x14ac:dyDescent="0.2">
      <c r="A1195" t="s">
        <v>24428</v>
      </c>
    </row>
    <row r="1196" spans="1:1" x14ac:dyDescent="0.2">
      <c r="A1196" t="s">
        <v>24428</v>
      </c>
    </row>
    <row r="1197" spans="1:1" x14ac:dyDescent="0.2">
      <c r="A1197" t="s">
        <v>24439</v>
      </c>
    </row>
    <row r="1198" spans="1:1" x14ac:dyDescent="0.2">
      <c r="A1198" t="s">
        <v>24437</v>
      </c>
    </row>
    <row r="1199" spans="1:1" x14ac:dyDescent="0.2">
      <c r="A1199" t="s">
        <v>24428</v>
      </c>
    </row>
    <row r="1200" spans="1:1" x14ac:dyDescent="0.2">
      <c r="A1200" t="s">
        <v>24487</v>
      </c>
    </row>
    <row r="1201" spans="1:1" x14ac:dyDescent="0.2">
      <c r="A1201" t="s">
        <v>24437</v>
      </c>
    </row>
    <row r="1202" spans="1:1" x14ac:dyDescent="0.2">
      <c r="A1202" t="s">
        <v>24419</v>
      </c>
    </row>
    <row r="1203" spans="1:1" x14ac:dyDescent="0.2">
      <c r="A1203" t="s">
        <v>24526</v>
      </c>
    </row>
    <row r="1204" spans="1:1" x14ac:dyDescent="0.2">
      <c r="A1204" t="s">
        <v>24471</v>
      </c>
    </row>
    <row r="1205" spans="1:1" x14ac:dyDescent="0.2">
      <c r="A1205" t="s">
        <v>24428</v>
      </c>
    </row>
    <row r="1206" spans="1:1" x14ac:dyDescent="0.2">
      <c r="A1206" t="s">
        <v>24464</v>
      </c>
    </row>
    <row r="1207" spans="1:1" x14ac:dyDescent="0.2">
      <c r="A1207" t="s">
        <v>24513</v>
      </c>
    </row>
    <row r="1208" spans="1:1" x14ac:dyDescent="0.2">
      <c r="A1208" t="s">
        <v>24426</v>
      </c>
    </row>
    <row r="1209" spans="1:1" x14ac:dyDescent="0.2">
      <c r="A1209" t="s">
        <v>24533</v>
      </c>
    </row>
    <row r="1210" spans="1:1" x14ac:dyDescent="0.2">
      <c r="A1210" t="s">
        <v>24538</v>
      </c>
    </row>
    <row r="1211" spans="1:1" x14ac:dyDescent="0.2">
      <c r="A1211" t="s">
        <v>24439</v>
      </c>
    </row>
    <row r="1212" spans="1:1" x14ac:dyDescent="0.2">
      <c r="A1212" t="s">
        <v>24420</v>
      </c>
    </row>
    <row r="1213" spans="1:1" x14ac:dyDescent="0.2">
      <c r="A1213" t="s">
        <v>24575</v>
      </c>
    </row>
    <row r="1214" spans="1:1" x14ac:dyDescent="0.2">
      <c r="A1214" t="s">
        <v>24535</v>
      </c>
    </row>
    <row r="1215" spans="1:1" x14ac:dyDescent="0.2">
      <c r="A1215" t="s">
        <v>24631</v>
      </c>
    </row>
    <row r="1216" spans="1:1" x14ac:dyDescent="0.2">
      <c r="A1216" t="s">
        <v>24482</v>
      </c>
    </row>
    <row r="1217" spans="1:1" x14ac:dyDescent="0.2">
      <c r="A1217" t="s">
        <v>24421</v>
      </c>
    </row>
    <row r="1218" spans="1:1" x14ac:dyDescent="0.2">
      <c r="A1218" t="s">
        <v>10072</v>
      </c>
    </row>
    <row r="1219" spans="1:1" x14ac:dyDescent="0.2">
      <c r="A1219" t="s">
        <v>24630</v>
      </c>
    </row>
    <row r="1220" spans="1:1" x14ac:dyDescent="0.2">
      <c r="A1220" t="s">
        <v>24537</v>
      </c>
    </row>
    <row r="1221" spans="1:1" x14ac:dyDescent="0.2">
      <c r="A1221" t="s">
        <v>24420</v>
      </c>
    </row>
    <row r="1222" spans="1:1" x14ac:dyDescent="0.2">
      <c r="A1222" t="s">
        <v>24423</v>
      </c>
    </row>
    <row r="1223" spans="1:1" x14ac:dyDescent="0.2">
      <c r="A1223" t="s">
        <v>24460</v>
      </c>
    </row>
    <row r="1224" spans="1:1" x14ac:dyDescent="0.2">
      <c r="A1224" t="s">
        <v>24439</v>
      </c>
    </row>
    <row r="1225" spans="1:1" x14ac:dyDescent="0.2">
      <c r="A1225" t="s">
        <v>24577</v>
      </c>
    </row>
    <row r="1226" spans="1:1" x14ac:dyDescent="0.2">
      <c r="A1226" t="s">
        <v>24501</v>
      </c>
    </row>
    <row r="1227" spans="1:1" x14ac:dyDescent="0.2">
      <c r="A1227" t="s">
        <v>24743</v>
      </c>
    </row>
    <row r="1228" spans="1:1" x14ac:dyDescent="0.2">
      <c r="A1228" t="s">
        <v>24424</v>
      </c>
    </row>
    <row r="1229" spans="1:1" x14ac:dyDescent="0.2">
      <c r="A1229" t="s">
        <v>24618</v>
      </c>
    </row>
    <row r="1230" spans="1:1" x14ac:dyDescent="0.2">
      <c r="A1230" t="s">
        <v>24462</v>
      </c>
    </row>
    <row r="1231" spans="1:1" x14ac:dyDescent="0.2">
      <c r="A1231" t="s">
        <v>24462</v>
      </c>
    </row>
    <row r="1232" spans="1:1" x14ac:dyDescent="0.2">
      <c r="A1232" t="s">
        <v>24447</v>
      </c>
    </row>
    <row r="1233" spans="1:1" x14ac:dyDescent="0.2">
      <c r="A1233" t="s">
        <v>24534</v>
      </c>
    </row>
    <row r="1234" spans="1:1" x14ac:dyDescent="0.2">
      <c r="A1234" t="s">
        <v>24437</v>
      </c>
    </row>
    <row r="1235" spans="1:1" x14ac:dyDescent="0.2">
      <c r="A1235" t="s">
        <v>24719</v>
      </c>
    </row>
    <row r="1236" spans="1:1" x14ac:dyDescent="0.2">
      <c r="A1236" t="s">
        <v>24535</v>
      </c>
    </row>
    <row r="1237" spans="1:1" x14ac:dyDescent="0.2">
      <c r="A1237" t="s">
        <v>24437</v>
      </c>
    </row>
    <row r="1238" spans="1:1" x14ac:dyDescent="0.2">
      <c r="A1238" t="s">
        <v>24428</v>
      </c>
    </row>
    <row r="1239" spans="1:1" x14ac:dyDescent="0.2">
      <c r="A1239" t="s">
        <v>24771</v>
      </c>
    </row>
    <row r="1240" spans="1:1" x14ac:dyDescent="0.2">
      <c r="A1240" t="s">
        <v>24428</v>
      </c>
    </row>
    <row r="1241" spans="1:1" x14ac:dyDescent="0.2">
      <c r="A1241" t="s">
        <v>24462</v>
      </c>
    </row>
    <row r="1242" spans="1:1" x14ac:dyDescent="0.2">
      <c r="A1242" t="s">
        <v>24421</v>
      </c>
    </row>
    <row r="1243" spans="1:1" x14ac:dyDescent="0.2">
      <c r="A1243" t="s">
        <v>186</v>
      </c>
    </row>
    <row r="1244" spans="1:1" x14ac:dyDescent="0.2">
      <c r="A1244" t="s">
        <v>24422</v>
      </c>
    </row>
    <row r="1245" spans="1:1" x14ac:dyDescent="0.2">
      <c r="A1245" t="s">
        <v>24439</v>
      </c>
    </row>
    <row r="1246" spans="1:1" x14ac:dyDescent="0.2">
      <c r="A1246" t="s">
        <v>24823</v>
      </c>
    </row>
    <row r="1247" spans="1:1" x14ac:dyDescent="0.2">
      <c r="A1247" t="s">
        <v>24432</v>
      </c>
    </row>
    <row r="1248" spans="1:1" x14ac:dyDescent="0.2">
      <c r="A1248" t="s">
        <v>24431</v>
      </c>
    </row>
    <row r="1249" spans="1:1" x14ac:dyDescent="0.2">
      <c r="A1249" t="s">
        <v>24422</v>
      </c>
    </row>
    <row r="1250" spans="1:1" x14ac:dyDescent="0.2">
      <c r="A1250" t="s">
        <v>24492</v>
      </c>
    </row>
    <row r="1251" spans="1:1" x14ac:dyDescent="0.2">
      <c r="A1251" t="s">
        <v>24475</v>
      </c>
    </row>
    <row r="1252" spans="1:1" x14ac:dyDescent="0.2">
      <c r="A1252" t="s">
        <v>24421</v>
      </c>
    </row>
    <row r="1253" spans="1:1" x14ac:dyDescent="0.2">
      <c r="A1253" t="s">
        <v>24541</v>
      </c>
    </row>
    <row r="1254" spans="1:1" x14ac:dyDescent="0.2">
      <c r="A1254" t="s">
        <v>24557</v>
      </c>
    </row>
    <row r="1255" spans="1:1" x14ac:dyDescent="0.2">
      <c r="A1255" t="s">
        <v>24567</v>
      </c>
    </row>
    <row r="1256" spans="1:1" x14ac:dyDescent="0.2">
      <c r="A1256" t="s">
        <v>24426</v>
      </c>
    </row>
    <row r="1257" spans="1:1" x14ac:dyDescent="0.2">
      <c r="A1257" t="s">
        <v>24451</v>
      </c>
    </row>
    <row r="1258" spans="1:1" x14ac:dyDescent="0.2">
      <c r="A1258" t="s">
        <v>24426</v>
      </c>
    </row>
    <row r="1259" spans="1:1" x14ac:dyDescent="0.2">
      <c r="A1259" t="s">
        <v>24672</v>
      </c>
    </row>
    <row r="1260" spans="1:1" x14ac:dyDescent="0.2">
      <c r="A1260" t="s">
        <v>24437</v>
      </c>
    </row>
    <row r="1261" spans="1:1" x14ac:dyDescent="0.2">
      <c r="A1261" t="s">
        <v>24691</v>
      </c>
    </row>
    <row r="1262" spans="1:1" x14ac:dyDescent="0.2">
      <c r="A1262" t="s">
        <v>24426</v>
      </c>
    </row>
    <row r="1263" spans="1:1" x14ac:dyDescent="0.2">
      <c r="A1263" t="s">
        <v>24433</v>
      </c>
    </row>
    <row r="1264" spans="1:1" x14ac:dyDescent="0.2">
      <c r="A1264" t="s">
        <v>24711</v>
      </c>
    </row>
    <row r="1265" spans="1:1" x14ac:dyDescent="0.2">
      <c r="A1265" t="s">
        <v>24510</v>
      </c>
    </row>
    <row r="1266" spans="1:1" x14ac:dyDescent="0.2">
      <c r="A1266" t="s">
        <v>24510</v>
      </c>
    </row>
    <row r="1267" spans="1:1" x14ac:dyDescent="0.2">
      <c r="A1267" t="s">
        <v>24423</v>
      </c>
    </row>
    <row r="1268" spans="1:1" x14ac:dyDescent="0.2">
      <c r="A1268" t="s">
        <v>24744</v>
      </c>
    </row>
    <row r="1269" spans="1:1" x14ac:dyDescent="0.2">
      <c r="A1269" t="s">
        <v>24453</v>
      </c>
    </row>
    <row r="1270" spans="1:1" x14ac:dyDescent="0.2">
      <c r="A1270" t="s">
        <v>24438</v>
      </c>
    </row>
    <row r="1271" spans="1:1" x14ac:dyDescent="0.2">
      <c r="A1271" t="s">
        <v>24461</v>
      </c>
    </row>
    <row r="1272" spans="1:1" x14ac:dyDescent="0.2">
      <c r="A1272" t="s">
        <v>24771</v>
      </c>
    </row>
    <row r="1273" spans="1:1" x14ac:dyDescent="0.2">
      <c r="A1273" t="s">
        <v>24423</v>
      </c>
    </row>
    <row r="1274" spans="1:1" x14ac:dyDescent="0.2">
      <c r="A1274" t="s">
        <v>24534</v>
      </c>
    </row>
    <row r="1275" spans="1:1" x14ac:dyDescent="0.2">
      <c r="A1275" t="s">
        <v>24430</v>
      </c>
    </row>
    <row r="1276" spans="1:1" x14ac:dyDescent="0.2">
      <c r="A1276" t="s">
        <v>186</v>
      </c>
    </row>
    <row r="1277" spans="1:1" x14ac:dyDescent="0.2">
      <c r="A1277" t="s">
        <v>24463</v>
      </c>
    </row>
    <row r="1278" spans="1:1" x14ac:dyDescent="0.2">
      <c r="A1278" t="s">
        <v>24553</v>
      </c>
    </row>
    <row r="1279" spans="1:1" x14ac:dyDescent="0.2">
      <c r="A1279" t="s">
        <v>24771</v>
      </c>
    </row>
    <row r="1280" spans="1:1" x14ac:dyDescent="0.2">
      <c r="A1280" t="s">
        <v>24426</v>
      </c>
    </row>
    <row r="1281" spans="1:1" x14ac:dyDescent="0.2">
      <c r="A1281" t="s">
        <v>24510</v>
      </c>
    </row>
    <row r="1282" spans="1:1" x14ac:dyDescent="0.2">
      <c r="A1282" t="s">
        <v>24535</v>
      </c>
    </row>
    <row r="1283" spans="1:1" x14ac:dyDescent="0.2">
      <c r="A1283" t="s">
        <v>24422</v>
      </c>
    </row>
    <row r="1284" spans="1:1" x14ac:dyDescent="0.2">
      <c r="A1284" t="s">
        <v>24420</v>
      </c>
    </row>
    <row r="1285" spans="1:1" x14ac:dyDescent="0.2">
      <c r="A1285" t="s">
        <v>24451</v>
      </c>
    </row>
    <row r="1286" spans="1:1" x14ac:dyDescent="0.2">
      <c r="A1286" t="s">
        <v>24428</v>
      </c>
    </row>
    <row r="1287" spans="1:1" x14ac:dyDescent="0.2">
      <c r="A1287" t="s">
        <v>24426</v>
      </c>
    </row>
    <row r="1288" spans="1:1" x14ac:dyDescent="0.2">
      <c r="A1288" t="s">
        <v>24453</v>
      </c>
    </row>
    <row r="1289" spans="1:1" x14ac:dyDescent="0.2">
      <c r="A1289" t="s">
        <v>24576</v>
      </c>
    </row>
    <row r="1290" spans="1:1" x14ac:dyDescent="0.2">
      <c r="A1290" t="s">
        <v>24421</v>
      </c>
    </row>
    <row r="1291" spans="1:1" x14ac:dyDescent="0.2">
      <c r="A1291" t="s">
        <v>24525</v>
      </c>
    </row>
    <row r="1292" spans="1:1" x14ac:dyDescent="0.2">
      <c r="A1292" t="s">
        <v>24459</v>
      </c>
    </row>
    <row r="1293" spans="1:1" x14ac:dyDescent="0.2">
      <c r="A1293" t="s">
        <v>24673</v>
      </c>
    </row>
    <row r="1294" spans="1:1" x14ac:dyDescent="0.2">
      <c r="A1294" t="s">
        <v>24492</v>
      </c>
    </row>
    <row r="1295" spans="1:1" x14ac:dyDescent="0.2">
      <c r="A1295" t="s">
        <v>24692</v>
      </c>
    </row>
    <row r="1296" spans="1:1" x14ac:dyDescent="0.2">
      <c r="A1296" t="s">
        <v>24677</v>
      </c>
    </row>
    <row r="1297" spans="1:1" x14ac:dyDescent="0.2">
      <c r="A1297" t="s">
        <v>24632</v>
      </c>
    </row>
    <row r="1298" spans="1:1" x14ac:dyDescent="0.2">
      <c r="A1298" t="s">
        <v>24712</v>
      </c>
    </row>
    <row r="1299" spans="1:1" x14ac:dyDescent="0.2">
      <c r="A1299" t="s">
        <v>24511</v>
      </c>
    </row>
    <row r="1300" spans="1:1" x14ac:dyDescent="0.2">
      <c r="A1300" t="s">
        <v>24632</v>
      </c>
    </row>
    <row r="1301" spans="1:1" x14ac:dyDescent="0.2">
      <c r="A1301" t="s">
        <v>24510</v>
      </c>
    </row>
    <row r="1302" spans="1:1" x14ac:dyDescent="0.2">
      <c r="A1302" t="s">
        <v>24476</v>
      </c>
    </row>
    <row r="1303" spans="1:1" x14ac:dyDescent="0.2">
      <c r="A1303" t="s">
        <v>24451</v>
      </c>
    </row>
    <row r="1304" spans="1:1" x14ac:dyDescent="0.2">
      <c r="A1304" t="s">
        <v>24537</v>
      </c>
    </row>
    <row r="1305" spans="1:1" x14ac:dyDescent="0.2">
      <c r="A1305" t="s">
        <v>24464</v>
      </c>
    </row>
    <row r="1306" spans="1:1" x14ac:dyDescent="0.2">
      <c r="A1306" t="s">
        <v>24501</v>
      </c>
    </row>
    <row r="1307" spans="1:1" x14ac:dyDescent="0.2">
      <c r="A1307" t="s">
        <v>24422</v>
      </c>
    </row>
    <row r="1308" spans="1:1" x14ac:dyDescent="0.2">
      <c r="A1308" t="s">
        <v>24457</v>
      </c>
    </row>
    <row r="1309" spans="1:1" x14ac:dyDescent="0.2">
      <c r="A1309" t="s">
        <v>24556</v>
      </c>
    </row>
    <row r="1310" spans="1:1" x14ac:dyDescent="0.2">
      <c r="A1310" t="s">
        <v>24427</v>
      </c>
    </row>
    <row r="1311" spans="1:1" x14ac:dyDescent="0.2">
      <c r="A1311" t="s">
        <v>24577</v>
      </c>
    </row>
    <row r="1312" spans="1:1" x14ac:dyDescent="0.2">
      <c r="A1312" t="s">
        <v>24439</v>
      </c>
    </row>
    <row r="1313" spans="1:1" x14ac:dyDescent="0.2">
      <c r="A1313" t="s">
        <v>24439</v>
      </c>
    </row>
    <row r="1314" spans="1:1" x14ac:dyDescent="0.2">
      <c r="A1314" t="s">
        <v>24426</v>
      </c>
    </row>
    <row r="1315" spans="1:1" x14ac:dyDescent="0.2">
      <c r="A1315" t="s">
        <v>24432</v>
      </c>
    </row>
    <row r="1316" spans="1:1" x14ac:dyDescent="0.2">
      <c r="A1316" t="s">
        <v>24460</v>
      </c>
    </row>
    <row r="1317" spans="1:1" x14ac:dyDescent="0.2">
      <c r="A1317" t="s">
        <v>24534</v>
      </c>
    </row>
    <row r="1318" spans="1:1" x14ac:dyDescent="0.2">
      <c r="A1318" t="s">
        <v>24558</v>
      </c>
    </row>
    <row r="1319" spans="1:1" x14ac:dyDescent="0.2">
      <c r="A1319" t="s">
        <v>24510</v>
      </c>
    </row>
    <row r="1320" spans="1:1" x14ac:dyDescent="0.2">
      <c r="A1320" t="s">
        <v>24632</v>
      </c>
    </row>
    <row r="1321" spans="1:1" x14ac:dyDescent="0.2">
      <c r="A1321" t="s">
        <v>24482</v>
      </c>
    </row>
    <row r="1322" spans="1:1" x14ac:dyDescent="0.2">
      <c r="A1322" t="s">
        <v>24453</v>
      </c>
    </row>
    <row r="1323" spans="1:1" x14ac:dyDescent="0.2">
      <c r="A1323" t="s">
        <v>24432</v>
      </c>
    </row>
    <row r="1324" spans="1:1" x14ac:dyDescent="0.2">
      <c r="A1324" t="s">
        <v>24693</v>
      </c>
    </row>
    <row r="1325" spans="1:1" x14ac:dyDescent="0.2">
      <c r="A1325" t="s">
        <v>24698</v>
      </c>
    </row>
    <row r="1326" spans="1:1" x14ac:dyDescent="0.2">
      <c r="A1326" t="s">
        <v>24443</v>
      </c>
    </row>
    <row r="1327" spans="1:1" x14ac:dyDescent="0.2">
      <c r="A1327" t="s">
        <v>24458</v>
      </c>
    </row>
    <row r="1328" spans="1:1" x14ac:dyDescent="0.2">
      <c r="A1328" t="s">
        <v>24525</v>
      </c>
    </row>
    <row r="1329" spans="1:1" x14ac:dyDescent="0.2">
      <c r="A1329" t="s">
        <v>24577</v>
      </c>
    </row>
    <row r="1330" spans="1:1" x14ac:dyDescent="0.2">
      <c r="A1330" t="s">
        <v>24696</v>
      </c>
    </row>
    <row r="1331" spans="1:1" x14ac:dyDescent="0.2">
      <c r="A1331" t="s">
        <v>24422</v>
      </c>
    </row>
    <row r="1332" spans="1:1" x14ac:dyDescent="0.2">
      <c r="A1332" t="s">
        <v>24769</v>
      </c>
    </row>
    <row r="1333" spans="1:1" x14ac:dyDescent="0.2">
      <c r="A1333" t="s">
        <v>24461</v>
      </c>
    </row>
    <row r="1334" spans="1:1" x14ac:dyDescent="0.2">
      <c r="A1334" t="s">
        <v>24422</v>
      </c>
    </row>
    <row r="1335" spans="1:1" x14ac:dyDescent="0.2">
      <c r="A1335" t="s">
        <v>24641</v>
      </c>
    </row>
    <row r="1336" spans="1:1" x14ac:dyDescent="0.2">
      <c r="A1336" t="s">
        <v>24428</v>
      </c>
    </row>
    <row r="1337" spans="1:1" x14ac:dyDescent="0.2">
      <c r="A1337" t="s">
        <v>24427</v>
      </c>
    </row>
    <row r="1338" spans="1:1" x14ac:dyDescent="0.2">
      <c r="A1338" t="s">
        <v>24501</v>
      </c>
    </row>
    <row r="1339" spans="1:1" x14ac:dyDescent="0.2">
      <c r="A1339" t="s">
        <v>186</v>
      </c>
    </row>
    <row r="1340" spans="1:1" x14ac:dyDescent="0.2">
      <c r="A1340" t="s">
        <v>24535</v>
      </c>
    </row>
    <row r="1341" spans="1:1" x14ac:dyDescent="0.2">
      <c r="A1341" t="s">
        <v>24559</v>
      </c>
    </row>
    <row r="1342" spans="1:1" x14ac:dyDescent="0.2">
      <c r="A1342" t="s">
        <v>24577</v>
      </c>
    </row>
    <row r="1343" spans="1:1" x14ac:dyDescent="0.2">
      <c r="A1343" t="s">
        <v>24567</v>
      </c>
    </row>
    <row r="1344" spans="1:1" x14ac:dyDescent="0.2">
      <c r="A1344" t="s">
        <v>24437</v>
      </c>
    </row>
    <row r="1345" spans="1:1" x14ac:dyDescent="0.2">
      <c r="A1345" t="s">
        <v>24431</v>
      </c>
    </row>
    <row r="1346" spans="1:1" x14ac:dyDescent="0.2">
      <c r="A1346" t="s">
        <v>24451</v>
      </c>
    </row>
    <row r="1347" spans="1:1" x14ac:dyDescent="0.2">
      <c r="A1347" t="s">
        <v>186</v>
      </c>
    </row>
    <row r="1348" spans="1:1" x14ac:dyDescent="0.2">
      <c r="A1348" t="s">
        <v>24439</v>
      </c>
    </row>
    <row r="1349" spans="1:1" x14ac:dyDescent="0.2">
      <c r="A1349" t="s">
        <v>24437</v>
      </c>
    </row>
    <row r="1350" spans="1:1" x14ac:dyDescent="0.2">
      <c r="A1350" t="s">
        <v>24755</v>
      </c>
    </row>
    <row r="1351" spans="1:1" x14ac:dyDescent="0.2">
      <c r="A1351" t="s">
        <v>186</v>
      </c>
    </row>
    <row r="1352" spans="1:1" x14ac:dyDescent="0.2">
      <c r="A1352" t="s">
        <v>24769</v>
      </c>
    </row>
    <row r="1353" spans="1:1" x14ac:dyDescent="0.2">
      <c r="A1353" t="s">
        <v>24535</v>
      </c>
    </row>
    <row r="1354" spans="1:1" x14ac:dyDescent="0.2">
      <c r="A1354" t="s">
        <v>24802</v>
      </c>
    </row>
    <row r="1355" spans="1:1" x14ac:dyDescent="0.2">
      <c r="A1355" t="s">
        <v>24553</v>
      </c>
    </row>
    <row r="1356" spans="1:1" x14ac:dyDescent="0.2">
      <c r="A1356" t="s">
        <v>24428</v>
      </c>
    </row>
    <row r="1357" spans="1:1" x14ac:dyDescent="0.2">
      <c r="A1357" t="s">
        <v>24487</v>
      </c>
    </row>
    <row r="1358" spans="1:1" x14ac:dyDescent="0.2">
      <c r="A1358" t="s">
        <v>186</v>
      </c>
    </row>
    <row r="1359" spans="1:1" x14ac:dyDescent="0.2">
      <c r="A1359" t="s">
        <v>24511</v>
      </c>
    </row>
    <row r="1360" spans="1:1" x14ac:dyDescent="0.2">
      <c r="A1360" t="s">
        <v>24501</v>
      </c>
    </row>
    <row r="1361" spans="1:1" x14ac:dyDescent="0.2">
      <c r="A1361" t="s">
        <v>24420</v>
      </c>
    </row>
    <row r="1362" spans="1:1" x14ac:dyDescent="0.2">
      <c r="A1362" t="s">
        <v>24501</v>
      </c>
    </row>
    <row r="1363" spans="1:1" x14ac:dyDescent="0.2">
      <c r="A1363" t="s">
        <v>24447</v>
      </c>
    </row>
    <row r="1364" spans="1:1" x14ac:dyDescent="0.2">
      <c r="A1364" t="s">
        <v>24867</v>
      </c>
    </row>
    <row r="1365" spans="1:1" x14ac:dyDescent="0.2">
      <c r="A1365" t="s">
        <v>24463</v>
      </c>
    </row>
    <row r="1366" spans="1:1" x14ac:dyDescent="0.2">
      <c r="A1366" t="s">
        <v>24689</v>
      </c>
    </row>
    <row r="1367" spans="1:1" x14ac:dyDescent="0.2">
      <c r="A1367" t="s">
        <v>24433</v>
      </c>
    </row>
    <row r="1368" spans="1:1" x14ac:dyDescent="0.2">
      <c r="A1368" t="s">
        <v>24510</v>
      </c>
    </row>
    <row r="1369" spans="1:1" x14ac:dyDescent="0.2">
      <c r="A1369" t="s">
        <v>24422</v>
      </c>
    </row>
    <row r="1370" spans="1:1" x14ac:dyDescent="0.2">
      <c r="A1370" t="s">
        <v>24426</v>
      </c>
    </row>
    <row r="1371" spans="1:1" x14ac:dyDescent="0.2">
      <c r="A1371" t="s">
        <v>24423</v>
      </c>
    </row>
    <row r="1372" spans="1:1" x14ac:dyDescent="0.2">
      <c r="A1372" t="s">
        <v>24718</v>
      </c>
    </row>
    <row r="1373" spans="1:1" x14ac:dyDescent="0.2">
      <c r="A1373" t="s">
        <v>24422</v>
      </c>
    </row>
    <row r="1374" spans="1:1" x14ac:dyDescent="0.2">
      <c r="A1374" t="s">
        <v>24422</v>
      </c>
    </row>
    <row r="1375" spans="1:1" x14ac:dyDescent="0.2">
      <c r="A1375" t="s">
        <v>24535</v>
      </c>
    </row>
    <row r="1376" spans="1:1" x14ac:dyDescent="0.2">
      <c r="A1376" t="s">
        <v>24438</v>
      </c>
    </row>
    <row r="1377" spans="1:1" x14ac:dyDescent="0.2">
      <c r="A1377" t="s">
        <v>24487</v>
      </c>
    </row>
    <row r="1378" spans="1:1" x14ac:dyDescent="0.2">
      <c r="A1378" t="s">
        <v>186</v>
      </c>
    </row>
    <row r="1379" spans="1:1" x14ac:dyDescent="0.2">
      <c r="A1379" t="s">
        <v>24439</v>
      </c>
    </row>
    <row r="1380" spans="1:1" x14ac:dyDescent="0.2">
      <c r="A1380" t="s">
        <v>24674</v>
      </c>
    </row>
    <row r="1381" spans="1:1" x14ac:dyDescent="0.2">
      <c r="A1381" t="s">
        <v>24422</v>
      </c>
    </row>
    <row r="1382" spans="1:1" x14ac:dyDescent="0.2">
      <c r="A1382" t="s">
        <v>24607</v>
      </c>
    </row>
    <row r="1383" spans="1:1" x14ac:dyDescent="0.2">
      <c r="A1383" t="s">
        <v>24447</v>
      </c>
    </row>
    <row r="1384" spans="1:1" x14ac:dyDescent="0.2">
      <c r="A1384" t="s">
        <v>24535</v>
      </c>
    </row>
    <row r="1385" spans="1:1" x14ac:dyDescent="0.2">
      <c r="A1385" t="s">
        <v>24419</v>
      </c>
    </row>
    <row r="1386" spans="1:1" x14ac:dyDescent="0.2">
      <c r="A1386" t="s">
        <v>24675</v>
      </c>
    </row>
  </sheetData>
  <phoneticPr fontId="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Fogli di lavoro</vt:lpstr>
      </vt:variant>
      <vt:variant>
        <vt:i4>10</vt:i4>
      </vt:variant>
    </vt:vector>
  </HeadingPairs>
  <TitlesOfParts>
    <vt:vector size="10" baseType="lpstr">
      <vt:lpstr>source</vt:lpstr>
      <vt:lpstr>company_info</vt:lpstr>
      <vt:lpstr>investors</vt:lpstr>
      <vt:lpstr>team</vt:lpstr>
      <vt:lpstr>STATA</vt:lpstr>
      <vt:lpstr>note</vt:lpstr>
      <vt:lpstr>TAGS</vt:lpstr>
      <vt:lpstr>INDUSTRIES</vt:lpstr>
      <vt:lpstr>tags_downstream</vt:lpstr>
      <vt:lpstr>tags_upstream</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Elettra  D'Amico</cp:lastModifiedBy>
  <dcterms:created xsi:type="dcterms:W3CDTF">2023-07-18T11:22:14Z</dcterms:created>
  <dcterms:modified xsi:type="dcterms:W3CDTF">2023-11-09T16:27:28Z</dcterms:modified>
</cp:coreProperties>
</file>